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4.xml" ContentType="application/vnd.openxmlformats-officedocument.drawingml.chartshapes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5.xml" ContentType="application/vnd.openxmlformats-officedocument.drawing+xml"/>
  <Override PartName="/xl/charts/chart16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/>
  <bookViews>
    <workbookView xWindow="840" yWindow="1905" windowWidth="5850" windowHeight="3750" activeTab="1"/>
  </bookViews>
  <sheets>
    <sheet name="Start" sheetId="35355" r:id="rId1"/>
    <sheet name="Eingabe 2 PN" sheetId="35352" r:id="rId2"/>
    <sheet name="Berechnung" sheetId="35350" r:id="rId3"/>
    <sheet name="BBM" sheetId="35360" r:id="rId4"/>
    <sheet name="Ergebnis 2 PN" sheetId="35351" r:id="rId5"/>
    <sheet name="Abb_EQR" sheetId="35357" r:id="rId6"/>
    <sheet name="Tab.Gesamtübersicht" sheetId="35361" r:id="rId7"/>
    <sheet name="weitere Infos" sheetId="35358" r:id="rId8"/>
    <sheet name="Taxa-Info" sheetId="35354" r:id="rId9"/>
  </sheets>
  <externalReferences>
    <externalReference r:id="rId10"/>
  </externalReferences>
  <definedNames>
    <definedName name="_xlnm._FilterDatabase" localSheetId="3" hidden="1">BBM!$A$1:$H$980</definedName>
    <definedName name="_xlnm._FilterDatabase" localSheetId="2" hidden="1">Berechnung!$L$3:$BB$896</definedName>
    <definedName name="_xlnm._FilterDatabase" localSheetId="1" hidden="1">'Eingabe 2 PN'!$A$2:$P$982</definedName>
    <definedName name="_xlnm._FilterDatabase" localSheetId="8" hidden="1">'Taxa-Info'!$A$1:$AK$2681</definedName>
    <definedName name="_xlnm._FilterDatabase" localSheetId="7" hidden="1">'weitere Infos'!$A$42:$A$1062</definedName>
    <definedName name="Bewertung_Zustand">[1]Variablen!$Q$9:$R$13</definedName>
    <definedName name="_xlnm.Print_Area" localSheetId="2">Berechnung!$A$4:$K$42</definedName>
  </definedNames>
  <calcPr calcId="145621"/>
</workbook>
</file>

<file path=xl/calcChain.xml><?xml version="1.0" encoding="utf-8"?>
<calcChain xmlns="http://schemas.openxmlformats.org/spreadsheetml/2006/main">
  <c r="AC248" i="35350" l="1"/>
  <c r="B91" i="35350" l="1"/>
  <c r="B84" i="35350"/>
  <c r="B85" i="35350"/>
  <c r="B86" i="35350"/>
  <c r="B83" i="35350"/>
  <c r="A84" i="35350"/>
  <c r="B87" i="35350"/>
  <c r="B90" i="35350"/>
  <c r="B92" i="35350"/>
  <c r="B94" i="35350"/>
  <c r="B95" i="35350"/>
  <c r="B96" i="35350"/>
  <c r="B97" i="35350"/>
  <c r="B98" i="35350"/>
  <c r="B99" i="35350"/>
  <c r="B100" i="35350"/>
  <c r="B101" i="35350"/>
  <c r="B102" i="35350"/>
  <c r="G93" i="35350" l="1"/>
  <c r="G94" i="35350" s="1"/>
  <c r="H89" i="35350"/>
  <c r="H85" i="35350"/>
  <c r="AH918" i="35350" l="1"/>
  <c r="AK911" i="35350" s="1"/>
  <c r="X909" i="35350" l="1"/>
  <c r="X910" i="35350"/>
  <c r="X911" i="35350"/>
  <c r="X912" i="35350"/>
  <c r="X913" i="35350"/>
  <c r="X914" i="35350"/>
  <c r="T916" i="35350"/>
  <c r="I263" i="35352" l="1"/>
  <c r="W915" i="35350"/>
  <c r="V915" i="35350"/>
  <c r="I483" i="35352" l="1"/>
  <c r="I730" i="35352"/>
  <c r="A38" i="35358" l="1"/>
  <c r="M7" i="35352" l="1"/>
  <c r="C2" i="35361" l="1"/>
  <c r="B2" i="35361"/>
  <c r="A2" i="35361"/>
  <c r="A37" i="35358" l="1"/>
  <c r="A36" i="35358"/>
  <c r="S2" i="35357"/>
  <c r="W2" i="35357"/>
  <c r="S64" i="35351"/>
  <c r="V64" i="35351"/>
  <c r="A1023" i="35358" l="1"/>
  <c r="A1024" i="35358"/>
  <c r="A1025" i="35358"/>
  <c r="A1026" i="35358"/>
  <c r="A1027" i="35358"/>
  <c r="A1028" i="35358"/>
  <c r="A1029" i="35358"/>
  <c r="A1030" i="35358"/>
  <c r="A1031" i="35358"/>
  <c r="A1032" i="35358"/>
  <c r="A1033" i="35358"/>
  <c r="A1034" i="35358"/>
  <c r="A1035" i="35358"/>
  <c r="A1036" i="35358"/>
  <c r="A1037" i="35358"/>
  <c r="A1038" i="35358"/>
  <c r="A1039" i="35358"/>
  <c r="A1040" i="35358"/>
  <c r="A1041" i="35358"/>
  <c r="A1042" i="35358"/>
  <c r="A1043" i="35358"/>
  <c r="A1044" i="35358"/>
  <c r="A1045" i="35358"/>
  <c r="A1046" i="35358"/>
  <c r="A1047" i="35358"/>
  <c r="A1048" i="35358"/>
  <c r="A1049" i="35358"/>
  <c r="A1050" i="35358"/>
  <c r="A1051" i="35358"/>
  <c r="A1052" i="35358"/>
  <c r="A1053" i="35358"/>
  <c r="A1054" i="35358"/>
  <c r="A1055" i="35358"/>
  <c r="A1056" i="35358"/>
  <c r="A1057" i="35358"/>
  <c r="A1058" i="35358"/>
  <c r="A1059" i="35358"/>
  <c r="A1060" i="35358"/>
  <c r="A1061" i="35358"/>
  <c r="A1062" i="35358"/>
  <c r="I892" i="35352"/>
  <c r="K982" i="35352"/>
  <c r="L982" i="35352" s="1"/>
  <c r="J982" i="35352" s="1"/>
  <c r="I798" i="35352"/>
  <c r="M4" i="35352"/>
  <c r="M5" i="35352"/>
  <c r="M6" i="35352"/>
  <c r="M8" i="35352"/>
  <c r="M9" i="35352"/>
  <c r="M10" i="35352"/>
  <c r="M11" i="35352"/>
  <c r="M12" i="35352"/>
  <c r="M13" i="35352"/>
  <c r="M14" i="35352"/>
  <c r="M15" i="35352"/>
  <c r="M16" i="35352"/>
  <c r="M17" i="35352"/>
  <c r="M18" i="35352"/>
  <c r="M19" i="35352"/>
  <c r="M20" i="35352"/>
  <c r="M21" i="35352"/>
  <c r="M22" i="35352"/>
  <c r="M23" i="35352"/>
  <c r="M24" i="35352"/>
  <c r="M25" i="35352"/>
  <c r="M26" i="35352"/>
  <c r="M27" i="35352"/>
  <c r="M28" i="35352"/>
  <c r="M29" i="35352"/>
  <c r="M30" i="35352"/>
  <c r="M31" i="35352"/>
  <c r="M32" i="35352"/>
  <c r="M33" i="35352"/>
  <c r="M34" i="35352"/>
  <c r="M35" i="35352"/>
  <c r="M36" i="35352"/>
  <c r="M37" i="35352"/>
  <c r="M38" i="35352"/>
  <c r="M39" i="35352"/>
  <c r="M40" i="35352"/>
  <c r="M41" i="35352"/>
  <c r="M42" i="35352"/>
  <c r="M43" i="35352"/>
  <c r="M44" i="35352"/>
  <c r="M45" i="35352"/>
  <c r="M46" i="35352"/>
  <c r="M47" i="35352"/>
  <c r="M48" i="35352"/>
  <c r="M49" i="35352"/>
  <c r="M50" i="35352"/>
  <c r="M51" i="35352"/>
  <c r="M52" i="35352"/>
  <c r="M53" i="35352"/>
  <c r="M54" i="35352"/>
  <c r="M55" i="35352"/>
  <c r="M56" i="35352"/>
  <c r="M57" i="35352"/>
  <c r="M58" i="35352"/>
  <c r="M59" i="35352"/>
  <c r="M60" i="35352"/>
  <c r="M61" i="35352"/>
  <c r="M62" i="35352"/>
  <c r="M63" i="35352"/>
  <c r="M64" i="35352"/>
  <c r="M65" i="35352"/>
  <c r="M66" i="35352"/>
  <c r="M67" i="35352"/>
  <c r="M68" i="35352"/>
  <c r="M69" i="35352"/>
  <c r="M70" i="35352"/>
  <c r="M71" i="35352"/>
  <c r="M72" i="35352"/>
  <c r="M73" i="35352"/>
  <c r="M74" i="35352"/>
  <c r="M75" i="35352"/>
  <c r="M76" i="35352"/>
  <c r="M77" i="35352"/>
  <c r="M78" i="35352"/>
  <c r="M79" i="35352"/>
  <c r="M80" i="35352"/>
  <c r="M81" i="35352"/>
  <c r="M82" i="35352"/>
  <c r="M83" i="35352"/>
  <c r="M84" i="35352"/>
  <c r="M85" i="35352"/>
  <c r="M86" i="35352"/>
  <c r="M87" i="35352"/>
  <c r="M88" i="35352"/>
  <c r="M89" i="35352"/>
  <c r="M90" i="35352"/>
  <c r="M91" i="35352"/>
  <c r="M92" i="35352"/>
  <c r="M93" i="35352"/>
  <c r="M94" i="35352"/>
  <c r="M95" i="35352"/>
  <c r="M96" i="35352"/>
  <c r="M97" i="35352"/>
  <c r="M98" i="35352"/>
  <c r="M99" i="35352"/>
  <c r="M100" i="35352"/>
  <c r="M101" i="35352"/>
  <c r="M102" i="35352"/>
  <c r="M103" i="35352"/>
  <c r="M104" i="35352"/>
  <c r="M105" i="35352"/>
  <c r="M106" i="35352"/>
  <c r="M107" i="35352"/>
  <c r="M108" i="35352"/>
  <c r="M109" i="35352"/>
  <c r="M110" i="35352"/>
  <c r="M111" i="35352"/>
  <c r="M112" i="35352"/>
  <c r="M113" i="35352"/>
  <c r="M114" i="35352"/>
  <c r="M115" i="35352"/>
  <c r="M116" i="35352"/>
  <c r="M117" i="35352"/>
  <c r="M118" i="35352"/>
  <c r="M119" i="35352"/>
  <c r="M120" i="35352"/>
  <c r="M121" i="35352"/>
  <c r="M122" i="35352"/>
  <c r="M123" i="35352"/>
  <c r="M124" i="35352"/>
  <c r="M125" i="35352"/>
  <c r="M126" i="35352"/>
  <c r="M127" i="35352"/>
  <c r="M128" i="35352"/>
  <c r="M129" i="35352"/>
  <c r="M130" i="35352"/>
  <c r="M131" i="35352"/>
  <c r="M132" i="35352"/>
  <c r="M133" i="35352"/>
  <c r="M134" i="35352"/>
  <c r="M135" i="35352"/>
  <c r="M136" i="35352"/>
  <c r="M137" i="35352"/>
  <c r="M138" i="35352"/>
  <c r="M139" i="35352"/>
  <c r="M140" i="35352"/>
  <c r="M141" i="35352"/>
  <c r="M142" i="35352"/>
  <c r="M143" i="35352"/>
  <c r="M144" i="35352"/>
  <c r="M145" i="35352"/>
  <c r="M146" i="35352"/>
  <c r="M147" i="35352"/>
  <c r="M148" i="35352"/>
  <c r="M149" i="35352"/>
  <c r="M150" i="35352"/>
  <c r="M151" i="35352"/>
  <c r="M152" i="35352"/>
  <c r="M153" i="35352"/>
  <c r="M154" i="35352"/>
  <c r="M155" i="35352"/>
  <c r="M156" i="35352"/>
  <c r="M157" i="35352"/>
  <c r="M158" i="35352"/>
  <c r="M159" i="35352"/>
  <c r="M160" i="35352"/>
  <c r="M161" i="35352"/>
  <c r="M162" i="35352"/>
  <c r="M163" i="35352"/>
  <c r="M164" i="35352"/>
  <c r="M165" i="35352"/>
  <c r="M166" i="35352"/>
  <c r="M167" i="35352"/>
  <c r="M168" i="35352"/>
  <c r="M169" i="35352"/>
  <c r="M170" i="35352"/>
  <c r="M171" i="35352"/>
  <c r="M172" i="35352"/>
  <c r="M173" i="35352"/>
  <c r="M174" i="35352"/>
  <c r="M175" i="35352"/>
  <c r="M176" i="35352"/>
  <c r="M177" i="35352"/>
  <c r="M178" i="35352"/>
  <c r="M179" i="35352"/>
  <c r="M180" i="35352"/>
  <c r="M181" i="35352"/>
  <c r="M182" i="35352"/>
  <c r="M183" i="35352"/>
  <c r="M184" i="35352"/>
  <c r="M185" i="35352"/>
  <c r="M186" i="35352"/>
  <c r="M187" i="35352"/>
  <c r="M188" i="35352"/>
  <c r="M189" i="35352"/>
  <c r="M190" i="35352"/>
  <c r="M191" i="35352"/>
  <c r="M192" i="35352"/>
  <c r="M193" i="35352"/>
  <c r="M194" i="35352"/>
  <c r="M195" i="35352"/>
  <c r="M196" i="35352"/>
  <c r="M197" i="35352"/>
  <c r="M198" i="35352"/>
  <c r="M199" i="35352"/>
  <c r="M200" i="35352"/>
  <c r="M201" i="35352"/>
  <c r="M202" i="35352"/>
  <c r="M203" i="35352"/>
  <c r="M204" i="35352"/>
  <c r="M205" i="35352"/>
  <c r="M206" i="35352"/>
  <c r="M207" i="35352"/>
  <c r="M208" i="35352"/>
  <c r="M209" i="35352"/>
  <c r="M210" i="35352"/>
  <c r="M211" i="35352"/>
  <c r="M212" i="35352"/>
  <c r="M213" i="35352"/>
  <c r="M214" i="35352"/>
  <c r="M215" i="35352"/>
  <c r="M216" i="35352"/>
  <c r="M217" i="35352"/>
  <c r="M218" i="35352"/>
  <c r="M219" i="35352"/>
  <c r="M220" i="35352"/>
  <c r="M221" i="35352"/>
  <c r="M222" i="35352"/>
  <c r="M223" i="35352"/>
  <c r="M224" i="35352"/>
  <c r="M225" i="35352"/>
  <c r="M226" i="35352"/>
  <c r="M227" i="35352"/>
  <c r="M228" i="35352"/>
  <c r="M229" i="35352"/>
  <c r="M230" i="35352"/>
  <c r="M231" i="35352"/>
  <c r="M232" i="35352"/>
  <c r="M233" i="35352"/>
  <c r="M234" i="35352"/>
  <c r="M235" i="35352"/>
  <c r="M236" i="35352"/>
  <c r="M237" i="35352"/>
  <c r="M238" i="35352"/>
  <c r="M239" i="35352"/>
  <c r="M240" i="35352"/>
  <c r="M241" i="35352"/>
  <c r="M242" i="35352"/>
  <c r="M243" i="35352"/>
  <c r="M244" i="35352"/>
  <c r="M245" i="35352"/>
  <c r="M246" i="35352"/>
  <c r="M247" i="35352"/>
  <c r="M248" i="35352"/>
  <c r="M249" i="35352"/>
  <c r="M250" i="35352"/>
  <c r="M251" i="35352"/>
  <c r="M252" i="35352"/>
  <c r="M253" i="35352"/>
  <c r="M254" i="35352"/>
  <c r="M255" i="35352"/>
  <c r="M256" i="35352"/>
  <c r="M257" i="35352"/>
  <c r="M258" i="35352"/>
  <c r="M259" i="35352"/>
  <c r="M260" i="35352"/>
  <c r="M261" i="35352"/>
  <c r="M262" i="35352"/>
  <c r="M263" i="35352"/>
  <c r="M264" i="35352"/>
  <c r="M265" i="35352"/>
  <c r="M266" i="35352"/>
  <c r="M267" i="35352"/>
  <c r="M268" i="35352"/>
  <c r="M269" i="35352"/>
  <c r="M270" i="35352"/>
  <c r="M271" i="35352"/>
  <c r="M272" i="35352"/>
  <c r="M273" i="35352"/>
  <c r="M274" i="35352"/>
  <c r="M275" i="35352"/>
  <c r="M276" i="35352"/>
  <c r="M277" i="35352"/>
  <c r="M278" i="35352"/>
  <c r="M279" i="35352"/>
  <c r="M280" i="35352"/>
  <c r="M281" i="35352"/>
  <c r="M282" i="35352"/>
  <c r="M283" i="35352"/>
  <c r="M284" i="35352"/>
  <c r="M285" i="35352"/>
  <c r="M286" i="35352"/>
  <c r="M287" i="35352"/>
  <c r="M288" i="35352"/>
  <c r="M289" i="35352"/>
  <c r="M290" i="35352"/>
  <c r="M291" i="35352"/>
  <c r="M292" i="35352"/>
  <c r="M293" i="35352"/>
  <c r="M294" i="35352"/>
  <c r="M295" i="35352"/>
  <c r="M296" i="35352"/>
  <c r="M297" i="35352"/>
  <c r="M298" i="35352"/>
  <c r="M299" i="35352"/>
  <c r="M300" i="35352"/>
  <c r="M301" i="35352"/>
  <c r="M302" i="35352"/>
  <c r="M303" i="35352"/>
  <c r="M304" i="35352"/>
  <c r="M305" i="35352"/>
  <c r="M306" i="35352"/>
  <c r="M307" i="35352"/>
  <c r="M308" i="35352"/>
  <c r="M309" i="35352"/>
  <c r="M310" i="35352"/>
  <c r="M311" i="35352"/>
  <c r="M312" i="35352"/>
  <c r="M313" i="35352"/>
  <c r="M314" i="35352"/>
  <c r="M315" i="35352"/>
  <c r="M316" i="35352"/>
  <c r="M317" i="35352"/>
  <c r="M318" i="35352"/>
  <c r="M319" i="35352"/>
  <c r="M320" i="35352"/>
  <c r="M321" i="35352"/>
  <c r="M322" i="35352"/>
  <c r="M323" i="35352"/>
  <c r="M324" i="35352"/>
  <c r="M325" i="35352"/>
  <c r="M326" i="35352"/>
  <c r="M327" i="35352"/>
  <c r="M328" i="35352"/>
  <c r="M329" i="35352"/>
  <c r="M330" i="35352"/>
  <c r="M331" i="35352"/>
  <c r="M332" i="35352"/>
  <c r="M333" i="35352"/>
  <c r="M334" i="35352"/>
  <c r="M335" i="35352"/>
  <c r="M336" i="35352"/>
  <c r="M337" i="35352"/>
  <c r="M338" i="35352"/>
  <c r="M339" i="35352"/>
  <c r="M340" i="35352"/>
  <c r="M341" i="35352"/>
  <c r="M342" i="35352"/>
  <c r="M343" i="35352"/>
  <c r="M344" i="35352"/>
  <c r="M345" i="35352"/>
  <c r="M346" i="35352"/>
  <c r="M347" i="35352"/>
  <c r="M348" i="35352"/>
  <c r="M349" i="35352"/>
  <c r="M350" i="35352"/>
  <c r="M351" i="35352"/>
  <c r="M352" i="35352"/>
  <c r="M353" i="35352"/>
  <c r="M354" i="35352"/>
  <c r="M355" i="35352"/>
  <c r="M356" i="35352"/>
  <c r="M357" i="35352"/>
  <c r="M358" i="35352"/>
  <c r="M359" i="35352"/>
  <c r="M360" i="35352"/>
  <c r="M361" i="35352"/>
  <c r="M362" i="35352"/>
  <c r="M363" i="35352"/>
  <c r="M364" i="35352"/>
  <c r="M365" i="35352"/>
  <c r="M366" i="35352"/>
  <c r="M367" i="35352"/>
  <c r="M368" i="35352"/>
  <c r="M369" i="35352"/>
  <c r="M370" i="35352"/>
  <c r="M371" i="35352"/>
  <c r="M372" i="35352"/>
  <c r="M373" i="35352"/>
  <c r="M374" i="35352"/>
  <c r="M375" i="35352"/>
  <c r="M376" i="35352"/>
  <c r="M377" i="35352"/>
  <c r="M378" i="35352"/>
  <c r="M379" i="35352"/>
  <c r="M380" i="35352"/>
  <c r="M381" i="35352"/>
  <c r="M382" i="35352"/>
  <c r="M383" i="35352"/>
  <c r="M384" i="35352"/>
  <c r="M385" i="35352"/>
  <c r="M386" i="35352"/>
  <c r="M387" i="35352"/>
  <c r="M388" i="35352"/>
  <c r="M389" i="35352"/>
  <c r="M390" i="35352"/>
  <c r="M391" i="35352"/>
  <c r="M392" i="35352"/>
  <c r="M393" i="35352"/>
  <c r="M394" i="35352"/>
  <c r="M395" i="35352"/>
  <c r="M396" i="35352"/>
  <c r="M397" i="35352"/>
  <c r="M398" i="35352"/>
  <c r="M399" i="35352"/>
  <c r="M400" i="35352"/>
  <c r="M401" i="35352"/>
  <c r="M402" i="35352"/>
  <c r="M403" i="35352"/>
  <c r="M404" i="35352"/>
  <c r="M405" i="35352"/>
  <c r="M406" i="35352"/>
  <c r="M407" i="35352"/>
  <c r="M408" i="35352"/>
  <c r="M409" i="35352"/>
  <c r="M410" i="35352"/>
  <c r="M411" i="35352"/>
  <c r="M412" i="35352"/>
  <c r="M413" i="35352"/>
  <c r="M414" i="35352"/>
  <c r="M415" i="35352"/>
  <c r="M416" i="35352"/>
  <c r="M417" i="35352"/>
  <c r="M418" i="35352"/>
  <c r="M419" i="35352"/>
  <c r="M420" i="35352"/>
  <c r="M421" i="35352"/>
  <c r="M422" i="35352"/>
  <c r="M423" i="35352"/>
  <c r="M424" i="35352"/>
  <c r="M425" i="35352"/>
  <c r="M426" i="35352"/>
  <c r="M427" i="35352"/>
  <c r="M428" i="35352"/>
  <c r="M429" i="35352"/>
  <c r="M430" i="35352"/>
  <c r="M431" i="35352"/>
  <c r="M432" i="35352"/>
  <c r="M433" i="35352"/>
  <c r="M434" i="35352"/>
  <c r="M435" i="35352"/>
  <c r="M436" i="35352"/>
  <c r="M437" i="35352"/>
  <c r="M438" i="35352"/>
  <c r="M439" i="35352"/>
  <c r="M440" i="35352"/>
  <c r="M441" i="35352"/>
  <c r="M442" i="35352"/>
  <c r="M443" i="35352"/>
  <c r="M444" i="35352"/>
  <c r="M445" i="35352"/>
  <c r="M446" i="35352"/>
  <c r="M447" i="35352"/>
  <c r="M448" i="35352"/>
  <c r="M449" i="35352"/>
  <c r="M450" i="35352"/>
  <c r="M451" i="35352"/>
  <c r="M452" i="35352"/>
  <c r="M453" i="35352"/>
  <c r="M454" i="35352"/>
  <c r="M455" i="35352"/>
  <c r="M456" i="35352"/>
  <c r="M457" i="35352"/>
  <c r="M458" i="35352"/>
  <c r="M459" i="35352"/>
  <c r="M460" i="35352"/>
  <c r="M461" i="35352"/>
  <c r="M462" i="35352"/>
  <c r="M463" i="35352"/>
  <c r="M464" i="35352"/>
  <c r="M465" i="35352"/>
  <c r="M466" i="35352"/>
  <c r="M467" i="35352"/>
  <c r="M468" i="35352"/>
  <c r="M469" i="35352"/>
  <c r="M470" i="35352"/>
  <c r="M471" i="35352"/>
  <c r="M472" i="35352"/>
  <c r="M473" i="35352"/>
  <c r="M474" i="35352"/>
  <c r="M475" i="35352"/>
  <c r="M476" i="35352"/>
  <c r="M477" i="35352"/>
  <c r="M478" i="35352"/>
  <c r="M479" i="35352"/>
  <c r="M480" i="35352"/>
  <c r="M481" i="35352"/>
  <c r="M482" i="35352"/>
  <c r="M483" i="35352"/>
  <c r="M484" i="35352"/>
  <c r="M485" i="35352"/>
  <c r="M486" i="35352"/>
  <c r="M487" i="35352"/>
  <c r="M488" i="35352"/>
  <c r="M489" i="35352"/>
  <c r="M490" i="35352"/>
  <c r="M491" i="35352"/>
  <c r="M492" i="35352"/>
  <c r="M493" i="35352"/>
  <c r="M494" i="35352"/>
  <c r="M495" i="35352"/>
  <c r="M496" i="35352"/>
  <c r="M497" i="35352"/>
  <c r="M498" i="35352"/>
  <c r="M499" i="35352"/>
  <c r="M500" i="35352"/>
  <c r="M501" i="35352"/>
  <c r="M502" i="35352"/>
  <c r="M503" i="35352"/>
  <c r="M504" i="35352"/>
  <c r="M505" i="35352"/>
  <c r="M506" i="35352"/>
  <c r="M507" i="35352"/>
  <c r="M508" i="35352"/>
  <c r="M509" i="35352"/>
  <c r="M510" i="35352"/>
  <c r="M511" i="35352"/>
  <c r="M512" i="35352"/>
  <c r="M513" i="35352"/>
  <c r="M514" i="35352"/>
  <c r="M515" i="35352"/>
  <c r="M516" i="35352"/>
  <c r="M517" i="35352"/>
  <c r="M518" i="35352"/>
  <c r="M519" i="35352"/>
  <c r="M520" i="35352"/>
  <c r="M521" i="35352"/>
  <c r="M522" i="35352"/>
  <c r="M523" i="35352"/>
  <c r="M524" i="35352"/>
  <c r="M525" i="35352"/>
  <c r="M526" i="35352"/>
  <c r="M527" i="35352"/>
  <c r="M528" i="35352"/>
  <c r="M529" i="35352"/>
  <c r="M530" i="35352"/>
  <c r="M531" i="35352"/>
  <c r="M532" i="35352"/>
  <c r="M533" i="35352"/>
  <c r="M534" i="35352"/>
  <c r="M535" i="35352"/>
  <c r="M536" i="35352"/>
  <c r="M537" i="35352"/>
  <c r="M538" i="35352"/>
  <c r="M539" i="35352"/>
  <c r="M540" i="35352"/>
  <c r="M541" i="35352"/>
  <c r="M542" i="35352"/>
  <c r="M543" i="35352"/>
  <c r="M544" i="35352"/>
  <c r="M545" i="35352"/>
  <c r="M546" i="35352"/>
  <c r="M547" i="35352"/>
  <c r="M548" i="35352"/>
  <c r="M549" i="35352"/>
  <c r="M550" i="35352"/>
  <c r="M551" i="35352"/>
  <c r="M552" i="35352"/>
  <c r="M553" i="35352"/>
  <c r="M554" i="35352"/>
  <c r="M555" i="35352"/>
  <c r="M556" i="35352"/>
  <c r="M557" i="35352"/>
  <c r="M558" i="35352"/>
  <c r="M559" i="35352"/>
  <c r="M560" i="35352"/>
  <c r="M561" i="35352"/>
  <c r="M562" i="35352"/>
  <c r="M563" i="35352"/>
  <c r="M564" i="35352"/>
  <c r="M565" i="35352"/>
  <c r="M566" i="35352"/>
  <c r="M567" i="35352"/>
  <c r="M568" i="35352"/>
  <c r="M569" i="35352"/>
  <c r="M570" i="35352"/>
  <c r="M571" i="35352"/>
  <c r="M572" i="35352"/>
  <c r="M573" i="35352"/>
  <c r="M574" i="35352"/>
  <c r="M575" i="35352"/>
  <c r="M576" i="35352"/>
  <c r="M577" i="35352"/>
  <c r="M578" i="35352"/>
  <c r="M579" i="35352"/>
  <c r="M580" i="35352"/>
  <c r="M581" i="35352"/>
  <c r="M582" i="35352"/>
  <c r="M583" i="35352"/>
  <c r="M584" i="35352"/>
  <c r="M585" i="35352"/>
  <c r="M586" i="35352"/>
  <c r="M587" i="35352"/>
  <c r="M588" i="35352"/>
  <c r="M589" i="35352"/>
  <c r="M590" i="35352"/>
  <c r="M591" i="35352"/>
  <c r="M592" i="35352"/>
  <c r="M593" i="35352"/>
  <c r="M594" i="35352"/>
  <c r="M595" i="35352"/>
  <c r="M596" i="35352"/>
  <c r="M597" i="35352"/>
  <c r="M598" i="35352"/>
  <c r="M599" i="35352"/>
  <c r="M600" i="35352"/>
  <c r="M601" i="35352"/>
  <c r="M602" i="35352"/>
  <c r="M603" i="35352"/>
  <c r="M604" i="35352"/>
  <c r="M605" i="35352"/>
  <c r="M606" i="35352"/>
  <c r="M607" i="35352"/>
  <c r="M608" i="35352"/>
  <c r="M609" i="35352"/>
  <c r="M610" i="35352"/>
  <c r="M611" i="35352"/>
  <c r="M612" i="35352"/>
  <c r="M613" i="35352"/>
  <c r="M614" i="35352"/>
  <c r="M615" i="35352"/>
  <c r="M616" i="35352"/>
  <c r="M617" i="35352"/>
  <c r="M618" i="35352"/>
  <c r="M619" i="35352"/>
  <c r="M620" i="35352"/>
  <c r="M621" i="35352"/>
  <c r="M622" i="35352"/>
  <c r="M623" i="35352"/>
  <c r="M624" i="35352"/>
  <c r="M625" i="35352"/>
  <c r="M626" i="35352"/>
  <c r="M627" i="35352"/>
  <c r="M628" i="35352"/>
  <c r="M629" i="35352"/>
  <c r="M630" i="35352"/>
  <c r="M631" i="35352"/>
  <c r="M632" i="35352"/>
  <c r="M633" i="35352"/>
  <c r="M634" i="35352"/>
  <c r="M635" i="35352"/>
  <c r="M636" i="35352"/>
  <c r="M637" i="35352"/>
  <c r="M638" i="35352"/>
  <c r="M639" i="35352"/>
  <c r="M640" i="35352"/>
  <c r="M641" i="35352"/>
  <c r="M642" i="35352"/>
  <c r="M643" i="35352"/>
  <c r="M644" i="35352"/>
  <c r="M645" i="35352"/>
  <c r="M646" i="35352"/>
  <c r="M647" i="35352"/>
  <c r="M648" i="35352"/>
  <c r="M649" i="35352"/>
  <c r="M650" i="35352"/>
  <c r="M651" i="35352"/>
  <c r="M652" i="35352"/>
  <c r="M653" i="35352"/>
  <c r="M654" i="35352"/>
  <c r="M655" i="35352"/>
  <c r="M656" i="35352"/>
  <c r="M657" i="35352"/>
  <c r="M658" i="35352"/>
  <c r="M659" i="35352"/>
  <c r="M660" i="35352"/>
  <c r="M661" i="35352"/>
  <c r="M662" i="35352"/>
  <c r="M663" i="35352"/>
  <c r="M664" i="35352"/>
  <c r="M665" i="35352"/>
  <c r="M666" i="35352"/>
  <c r="M667" i="35352"/>
  <c r="M668" i="35352"/>
  <c r="M669" i="35352"/>
  <c r="M670" i="35352"/>
  <c r="M671" i="35352"/>
  <c r="M672" i="35352"/>
  <c r="M673" i="35352"/>
  <c r="M674" i="35352"/>
  <c r="M675" i="35352"/>
  <c r="M676" i="35352"/>
  <c r="M677" i="35352"/>
  <c r="M678" i="35352"/>
  <c r="M679" i="35352"/>
  <c r="M680" i="35352"/>
  <c r="M681" i="35352"/>
  <c r="M682" i="35352"/>
  <c r="M683" i="35352"/>
  <c r="M684" i="35352"/>
  <c r="M685" i="35352"/>
  <c r="M686" i="35352"/>
  <c r="M687" i="35352"/>
  <c r="M688" i="35352"/>
  <c r="M689" i="35352"/>
  <c r="M690" i="35352"/>
  <c r="M691" i="35352"/>
  <c r="M692" i="35352"/>
  <c r="M693" i="35352"/>
  <c r="M694" i="35352"/>
  <c r="M695" i="35352"/>
  <c r="M696" i="35352"/>
  <c r="M697" i="35352"/>
  <c r="M698" i="35352"/>
  <c r="M699" i="35352"/>
  <c r="M700" i="35352"/>
  <c r="M701" i="35352"/>
  <c r="M702" i="35352"/>
  <c r="M703" i="35352"/>
  <c r="M704" i="35352"/>
  <c r="M705" i="35352"/>
  <c r="M706" i="35352"/>
  <c r="M707" i="35352"/>
  <c r="M708" i="35352"/>
  <c r="M709" i="35352"/>
  <c r="M710" i="35352"/>
  <c r="M711" i="35352"/>
  <c r="M712" i="35352"/>
  <c r="M713" i="35352"/>
  <c r="M714" i="35352"/>
  <c r="M715" i="35352"/>
  <c r="M716" i="35352"/>
  <c r="M717" i="35352"/>
  <c r="M718" i="35352"/>
  <c r="M719" i="35352"/>
  <c r="M720" i="35352"/>
  <c r="M721" i="35352"/>
  <c r="M722" i="35352"/>
  <c r="M723" i="35352"/>
  <c r="M724" i="35352"/>
  <c r="M725" i="35352"/>
  <c r="M726" i="35352"/>
  <c r="M727" i="35352"/>
  <c r="M728" i="35352"/>
  <c r="M729" i="35352"/>
  <c r="M730" i="35352"/>
  <c r="M731" i="35352"/>
  <c r="M732" i="35352"/>
  <c r="M733" i="35352"/>
  <c r="M734" i="35352"/>
  <c r="M735" i="35352"/>
  <c r="M736" i="35352"/>
  <c r="M737" i="35352"/>
  <c r="M738" i="35352"/>
  <c r="M739" i="35352"/>
  <c r="M740" i="35352"/>
  <c r="M741" i="35352"/>
  <c r="M742" i="35352"/>
  <c r="M743" i="35352"/>
  <c r="M744" i="35352"/>
  <c r="M745" i="35352"/>
  <c r="M746" i="35352"/>
  <c r="M747" i="35352"/>
  <c r="M748" i="35352"/>
  <c r="M749" i="35352"/>
  <c r="M750" i="35352"/>
  <c r="M751" i="35352"/>
  <c r="M752" i="35352"/>
  <c r="M753" i="35352"/>
  <c r="M754" i="35352"/>
  <c r="M755" i="35352"/>
  <c r="M756" i="35352"/>
  <c r="M757" i="35352"/>
  <c r="M758" i="35352"/>
  <c r="M759" i="35352"/>
  <c r="M760" i="35352"/>
  <c r="M761" i="35352"/>
  <c r="M762" i="35352"/>
  <c r="M763" i="35352"/>
  <c r="M764" i="35352"/>
  <c r="M765" i="35352"/>
  <c r="M766" i="35352"/>
  <c r="M767" i="35352"/>
  <c r="M768" i="35352"/>
  <c r="M769" i="35352"/>
  <c r="M770" i="35352"/>
  <c r="M771" i="35352"/>
  <c r="M772" i="35352"/>
  <c r="M773" i="35352"/>
  <c r="M774" i="35352"/>
  <c r="M775" i="35352"/>
  <c r="M776" i="35352"/>
  <c r="M777" i="35352"/>
  <c r="M778" i="35352"/>
  <c r="M779" i="35352"/>
  <c r="M780" i="35352"/>
  <c r="M781" i="35352"/>
  <c r="M782" i="35352"/>
  <c r="M783" i="35352"/>
  <c r="M784" i="35352"/>
  <c r="M785" i="35352"/>
  <c r="M786" i="35352"/>
  <c r="M787" i="35352"/>
  <c r="M788" i="35352"/>
  <c r="M789" i="35352"/>
  <c r="M790" i="35352"/>
  <c r="M791" i="35352"/>
  <c r="M792" i="35352"/>
  <c r="M793" i="35352"/>
  <c r="M794" i="35352"/>
  <c r="M795" i="35352"/>
  <c r="M796" i="35352"/>
  <c r="M797" i="35352"/>
  <c r="M798" i="35352"/>
  <c r="M799" i="35352"/>
  <c r="M800" i="35352"/>
  <c r="M801" i="35352"/>
  <c r="M802" i="35352"/>
  <c r="M803" i="35352"/>
  <c r="M804" i="35352"/>
  <c r="M805" i="35352"/>
  <c r="M806" i="35352"/>
  <c r="M807" i="35352"/>
  <c r="M808" i="35352"/>
  <c r="M809" i="35352"/>
  <c r="M810" i="35352"/>
  <c r="M811" i="35352"/>
  <c r="M812" i="35352"/>
  <c r="M813" i="35352"/>
  <c r="M814" i="35352"/>
  <c r="M815" i="35352"/>
  <c r="M816" i="35352"/>
  <c r="M817" i="35352"/>
  <c r="M818" i="35352"/>
  <c r="M819" i="35352"/>
  <c r="M820" i="35352"/>
  <c r="M821" i="35352"/>
  <c r="M822" i="35352"/>
  <c r="M823" i="35352"/>
  <c r="M824" i="35352"/>
  <c r="M825" i="35352"/>
  <c r="M826" i="35352"/>
  <c r="M827" i="35352"/>
  <c r="M828" i="35352"/>
  <c r="M829" i="35352"/>
  <c r="M830" i="35352"/>
  <c r="M831" i="35352"/>
  <c r="M832" i="35352"/>
  <c r="M833" i="35352"/>
  <c r="M834" i="35352"/>
  <c r="M835" i="35352"/>
  <c r="M836" i="35352"/>
  <c r="M837" i="35352"/>
  <c r="M838" i="35352"/>
  <c r="M839" i="35352"/>
  <c r="M840" i="35352"/>
  <c r="M841" i="35352"/>
  <c r="M842" i="35352"/>
  <c r="M843" i="35352"/>
  <c r="M844" i="35352"/>
  <c r="M845" i="35352"/>
  <c r="M846" i="35352"/>
  <c r="M847" i="35352"/>
  <c r="M848" i="35352"/>
  <c r="M849" i="35352"/>
  <c r="M850" i="35352"/>
  <c r="M851" i="35352"/>
  <c r="M852" i="35352"/>
  <c r="M853" i="35352"/>
  <c r="M854" i="35352"/>
  <c r="M855" i="35352"/>
  <c r="M856" i="35352"/>
  <c r="M857" i="35352"/>
  <c r="M858" i="35352"/>
  <c r="M859" i="35352"/>
  <c r="M860" i="35352"/>
  <c r="M861" i="35352"/>
  <c r="M862" i="35352"/>
  <c r="M863" i="35352"/>
  <c r="M864" i="35352"/>
  <c r="M865" i="35352"/>
  <c r="M866" i="35352"/>
  <c r="M867" i="35352"/>
  <c r="M868" i="35352"/>
  <c r="M869" i="35352"/>
  <c r="M870" i="35352"/>
  <c r="M871" i="35352"/>
  <c r="M872" i="35352"/>
  <c r="M873" i="35352"/>
  <c r="M874" i="35352"/>
  <c r="M875" i="35352"/>
  <c r="M876" i="35352"/>
  <c r="M877" i="35352"/>
  <c r="M878" i="35352"/>
  <c r="M879" i="35352"/>
  <c r="M880" i="35352"/>
  <c r="M881" i="35352"/>
  <c r="M882" i="35352"/>
  <c r="M883" i="35352"/>
  <c r="M884" i="35352"/>
  <c r="M885" i="35352"/>
  <c r="M886" i="35352"/>
  <c r="M887" i="35352"/>
  <c r="M888" i="35352"/>
  <c r="M889" i="35352"/>
  <c r="M890" i="35352"/>
  <c r="M891" i="35352"/>
  <c r="I4" i="35352"/>
  <c r="I5" i="35352"/>
  <c r="I6" i="35352"/>
  <c r="I7" i="35352"/>
  <c r="I8" i="35352"/>
  <c r="I9" i="35352"/>
  <c r="I10" i="35352"/>
  <c r="I11" i="35352"/>
  <c r="I12" i="35352"/>
  <c r="I13" i="35352"/>
  <c r="I14" i="35352"/>
  <c r="I15" i="35352"/>
  <c r="I16" i="35352"/>
  <c r="I17" i="35352"/>
  <c r="I18" i="35352"/>
  <c r="I19" i="35352"/>
  <c r="I20" i="35352"/>
  <c r="I21" i="35352"/>
  <c r="I22" i="35352"/>
  <c r="I23" i="35352"/>
  <c r="I24" i="35352"/>
  <c r="I25" i="35352"/>
  <c r="I26" i="35352"/>
  <c r="I27" i="35352"/>
  <c r="I28" i="35352"/>
  <c r="I29" i="35352"/>
  <c r="I30" i="35352"/>
  <c r="I31" i="35352"/>
  <c r="I32" i="35352"/>
  <c r="I33" i="35352"/>
  <c r="I34" i="35352"/>
  <c r="I35" i="35352"/>
  <c r="I36" i="35352"/>
  <c r="I37" i="35352"/>
  <c r="I38" i="35352"/>
  <c r="I39" i="35352"/>
  <c r="I40" i="35352"/>
  <c r="I41" i="35352"/>
  <c r="I42" i="35352"/>
  <c r="I43" i="35352"/>
  <c r="I44" i="35352"/>
  <c r="I45" i="35352"/>
  <c r="I46" i="35352"/>
  <c r="I47" i="35352"/>
  <c r="I48" i="35352"/>
  <c r="I49" i="35352"/>
  <c r="I50" i="35352"/>
  <c r="I51" i="35352"/>
  <c r="I52" i="35352"/>
  <c r="I53" i="35352"/>
  <c r="I54" i="35352"/>
  <c r="I55" i="35352"/>
  <c r="I56" i="35352"/>
  <c r="I57" i="35352"/>
  <c r="I58" i="35352"/>
  <c r="I59" i="35352"/>
  <c r="I60" i="35352"/>
  <c r="I61" i="35352"/>
  <c r="I62" i="35352"/>
  <c r="I63" i="35352"/>
  <c r="I64" i="35352"/>
  <c r="I65" i="35352"/>
  <c r="I66" i="35352"/>
  <c r="I67" i="35352"/>
  <c r="I68" i="35352"/>
  <c r="I69" i="35352"/>
  <c r="I70" i="35352"/>
  <c r="I71" i="35352"/>
  <c r="I72" i="35352"/>
  <c r="I73" i="35352"/>
  <c r="I74" i="35352"/>
  <c r="I75" i="35352"/>
  <c r="I76" i="35352"/>
  <c r="I77" i="35352"/>
  <c r="I78" i="35352"/>
  <c r="I79" i="35352"/>
  <c r="I80" i="35352"/>
  <c r="I81" i="35352"/>
  <c r="I82" i="35352"/>
  <c r="I83" i="35352"/>
  <c r="I84" i="35352"/>
  <c r="I85" i="35352"/>
  <c r="I86" i="35352"/>
  <c r="I87" i="35352"/>
  <c r="I88" i="35352"/>
  <c r="I89" i="35352"/>
  <c r="I90" i="35352"/>
  <c r="I91" i="35352"/>
  <c r="I92" i="35352"/>
  <c r="I93" i="35352"/>
  <c r="I94" i="35352"/>
  <c r="I95" i="35352"/>
  <c r="I96" i="35352"/>
  <c r="I97" i="35352"/>
  <c r="I98" i="35352"/>
  <c r="I99" i="35352"/>
  <c r="I100" i="35352"/>
  <c r="I101" i="35352"/>
  <c r="I102" i="35352"/>
  <c r="I103" i="35352"/>
  <c r="I104" i="35352"/>
  <c r="I105" i="35352"/>
  <c r="I106" i="35352"/>
  <c r="I107" i="35352"/>
  <c r="I108" i="35352"/>
  <c r="I109" i="35352"/>
  <c r="I110" i="35352"/>
  <c r="I111" i="35352"/>
  <c r="I112" i="35352"/>
  <c r="I113" i="35352"/>
  <c r="I114" i="35352"/>
  <c r="I115" i="35352"/>
  <c r="I116" i="35352"/>
  <c r="I117" i="35352"/>
  <c r="I118" i="35352"/>
  <c r="I119" i="35352"/>
  <c r="I120" i="35352"/>
  <c r="I121" i="35352"/>
  <c r="I122" i="35352"/>
  <c r="I123" i="35352"/>
  <c r="I124" i="35352"/>
  <c r="I125" i="35352"/>
  <c r="I126" i="35352"/>
  <c r="I127" i="35352"/>
  <c r="I128" i="35352"/>
  <c r="I129" i="35352"/>
  <c r="I130" i="35352"/>
  <c r="I131" i="35352"/>
  <c r="I132" i="35352"/>
  <c r="I133" i="35352"/>
  <c r="I134" i="35352"/>
  <c r="I135" i="35352"/>
  <c r="I136" i="35352"/>
  <c r="I137" i="35352"/>
  <c r="I138" i="35352"/>
  <c r="I139" i="35352"/>
  <c r="I140" i="35352"/>
  <c r="I141" i="35352"/>
  <c r="I142" i="35352"/>
  <c r="I143" i="35352"/>
  <c r="I144" i="35352"/>
  <c r="I145" i="35352"/>
  <c r="I146" i="35352"/>
  <c r="I147" i="35352"/>
  <c r="I148" i="35352"/>
  <c r="I149" i="35352"/>
  <c r="I150" i="35352"/>
  <c r="I151" i="35352"/>
  <c r="I152" i="35352"/>
  <c r="I153" i="35352"/>
  <c r="I154" i="35352"/>
  <c r="I155" i="35352"/>
  <c r="I156" i="35352"/>
  <c r="I157" i="35352"/>
  <c r="I158" i="35352"/>
  <c r="I159" i="35352"/>
  <c r="I160" i="35352"/>
  <c r="I161" i="35352"/>
  <c r="I162" i="35352"/>
  <c r="I163" i="35352"/>
  <c r="I164" i="35352"/>
  <c r="I165" i="35352"/>
  <c r="I166" i="35352"/>
  <c r="I167" i="35352"/>
  <c r="I168" i="35352"/>
  <c r="I169" i="35352"/>
  <c r="I170" i="35352"/>
  <c r="I171" i="35352"/>
  <c r="I172" i="35352"/>
  <c r="I173" i="35352"/>
  <c r="I174" i="35352"/>
  <c r="I175" i="35352"/>
  <c r="I176" i="35352"/>
  <c r="I177" i="35352"/>
  <c r="I178" i="35352"/>
  <c r="I179" i="35352"/>
  <c r="I180" i="35352"/>
  <c r="I181" i="35352"/>
  <c r="I182" i="35352"/>
  <c r="I183" i="35352"/>
  <c r="I184" i="35352"/>
  <c r="I185" i="35352"/>
  <c r="I186" i="35352"/>
  <c r="I187" i="35352"/>
  <c r="I188" i="35352"/>
  <c r="I189" i="35352"/>
  <c r="I190" i="35352"/>
  <c r="I191" i="35352"/>
  <c r="I192" i="35352"/>
  <c r="I193" i="35352"/>
  <c r="I194" i="35352"/>
  <c r="I195" i="35352"/>
  <c r="I196" i="35352"/>
  <c r="I197" i="35352"/>
  <c r="I198" i="35352"/>
  <c r="I199" i="35352"/>
  <c r="I200" i="35352"/>
  <c r="I201" i="35352"/>
  <c r="I202" i="35352"/>
  <c r="I203" i="35352"/>
  <c r="I204" i="35352"/>
  <c r="I205" i="35352"/>
  <c r="I206" i="35352"/>
  <c r="I207" i="35352"/>
  <c r="I208" i="35352"/>
  <c r="I209" i="35352"/>
  <c r="I210" i="35352"/>
  <c r="I211" i="35352"/>
  <c r="I212" i="35352"/>
  <c r="I213" i="35352"/>
  <c r="I214" i="35352"/>
  <c r="I215" i="35352"/>
  <c r="I216" i="35352"/>
  <c r="I217" i="35352"/>
  <c r="I218" i="35352"/>
  <c r="I219" i="35352"/>
  <c r="I220" i="35352"/>
  <c r="I221" i="35352"/>
  <c r="I222" i="35352"/>
  <c r="I223" i="35352"/>
  <c r="I224" i="35352"/>
  <c r="I225" i="35352"/>
  <c r="I226" i="35352"/>
  <c r="I227" i="35352"/>
  <c r="I228" i="35352"/>
  <c r="I229" i="35352"/>
  <c r="I230" i="35352"/>
  <c r="I231" i="35352"/>
  <c r="I232" i="35352"/>
  <c r="I233" i="35352"/>
  <c r="I234" i="35352"/>
  <c r="I235" i="35352"/>
  <c r="I236" i="35352"/>
  <c r="I237" i="35352"/>
  <c r="I238" i="35352"/>
  <c r="I239" i="35352"/>
  <c r="I240" i="35352"/>
  <c r="I241" i="35352"/>
  <c r="I242" i="35352"/>
  <c r="I243" i="35352"/>
  <c r="I244" i="35352"/>
  <c r="I245" i="35352"/>
  <c r="I246" i="35352"/>
  <c r="I247" i="35352"/>
  <c r="I248" i="35352"/>
  <c r="I249" i="35352"/>
  <c r="I250" i="35352"/>
  <c r="I251" i="35352"/>
  <c r="I252" i="35352"/>
  <c r="I253" i="35352"/>
  <c r="I254" i="35352"/>
  <c r="I255" i="35352"/>
  <c r="I256" i="35352"/>
  <c r="I257" i="35352"/>
  <c r="I258" i="35352"/>
  <c r="I259" i="35352"/>
  <c r="I260" i="35352"/>
  <c r="I261" i="35352"/>
  <c r="I262" i="35352"/>
  <c r="I264" i="35352"/>
  <c r="I265" i="35352"/>
  <c r="I266" i="35352"/>
  <c r="I267" i="35352"/>
  <c r="I268" i="35352"/>
  <c r="I269" i="35352"/>
  <c r="I270" i="35352"/>
  <c r="I271" i="35352"/>
  <c r="I272" i="35352"/>
  <c r="I273" i="35352"/>
  <c r="I274" i="35352"/>
  <c r="I275" i="35352"/>
  <c r="I276" i="35352"/>
  <c r="I277" i="35352"/>
  <c r="I278" i="35352"/>
  <c r="I279" i="35352"/>
  <c r="I280" i="35352"/>
  <c r="I281" i="35352"/>
  <c r="I282" i="35352"/>
  <c r="I283" i="35352"/>
  <c r="I284" i="35352"/>
  <c r="I285" i="35352"/>
  <c r="I286" i="35352"/>
  <c r="I287" i="35352"/>
  <c r="I288" i="35352"/>
  <c r="I289" i="35352"/>
  <c r="I290" i="35352"/>
  <c r="I291" i="35352"/>
  <c r="I292" i="35352"/>
  <c r="I293" i="35352"/>
  <c r="I294" i="35352"/>
  <c r="I295" i="35352"/>
  <c r="I296" i="35352"/>
  <c r="I297" i="35352"/>
  <c r="I298" i="35352"/>
  <c r="I299" i="35352"/>
  <c r="I300" i="35352"/>
  <c r="I301" i="35352"/>
  <c r="I302" i="35352"/>
  <c r="I303" i="35352"/>
  <c r="I304" i="35352"/>
  <c r="I305" i="35352"/>
  <c r="I306" i="35352"/>
  <c r="I307" i="35352"/>
  <c r="I308" i="35352"/>
  <c r="I309" i="35352"/>
  <c r="I310" i="35352"/>
  <c r="I311" i="35352"/>
  <c r="I312" i="35352"/>
  <c r="I313" i="35352"/>
  <c r="I314" i="35352"/>
  <c r="I315" i="35352"/>
  <c r="I316" i="35352"/>
  <c r="I317" i="35352"/>
  <c r="I318" i="35352"/>
  <c r="I319" i="35352"/>
  <c r="I320" i="35352"/>
  <c r="I321" i="35352"/>
  <c r="I322" i="35352"/>
  <c r="I323" i="35352"/>
  <c r="I324" i="35352"/>
  <c r="I325" i="35352"/>
  <c r="I326" i="35352"/>
  <c r="I327" i="35352"/>
  <c r="I328" i="35352"/>
  <c r="I329" i="35352"/>
  <c r="I330" i="35352"/>
  <c r="I331" i="35352"/>
  <c r="I332" i="35352"/>
  <c r="I333" i="35352"/>
  <c r="I334" i="35352"/>
  <c r="I335" i="35352"/>
  <c r="I336" i="35352"/>
  <c r="I337" i="35352"/>
  <c r="I338" i="35352"/>
  <c r="I339" i="35352"/>
  <c r="I340" i="35352"/>
  <c r="I341" i="35352"/>
  <c r="I342" i="35352"/>
  <c r="I343" i="35352"/>
  <c r="I344" i="35352"/>
  <c r="I345" i="35352"/>
  <c r="I346" i="35352"/>
  <c r="I347" i="35352"/>
  <c r="I348" i="35352"/>
  <c r="I349" i="35352"/>
  <c r="I350" i="35352"/>
  <c r="I351" i="35352"/>
  <c r="I352" i="35352"/>
  <c r="I353" i="35352"/>
  <c r="I354" i="35352"/>
  <c r="I355" i="35352"/>
  <c r="I356" i="35352"/>
  <c r="I357" i="35352"/>
  <c r="I358" i="35352"/>
  <c r="I359" i="35352"/>
  <c r="I360" i="35352"/>
  <c r="I361" i="35352"/>
  <c r="I362" i="35352"/>
  <c r="I363" i="35352"/>
  <c r="I364" i="35352"/>
  <c r="I365" i="35352"/>
  <c r="I366" i="35352"/>
  <c r="I367" i="35352"/>
  <c r="I368" i="35352"/>
  <c r="I369" i="35352"/>
  <c r="I370" i="35352"/>
  <c r="I371" i="35352"/>
  <c r="I372" i="35352"/>
  <c r="I373" i="35352"/>
  <c r="I374" i="35352"/>
  <c r="I375" i="35352"/>
  <c r="I376" i="35352"/>
  <c r="I377" i="35352"/>
  <c r="I378" i="35352"/>
  <c r="I379" i="35352"/>
  <c r="I380" i="35352"/>
  <c r="I381" i="35352"/>
  <c r="I382" i="35352"/>
  <c r="I383" i="35352"/>
  <c r="I384" i="35352"/>
  <c r="I385" i="35352"/>
  <c r="I386" i="35352"/>
  <c r="I387" i="35352"/>
  <c r="I388" i="35352"/>
  <c r="I389" i="35352"/>
  <c r="I390" i="35352"/>
  <c r="I391" i="35352"/>
  <c r="I392" i="35352"/>
  <c r="I393" i="35352"/>
  <c r="I394" i="35352"/>
  <c r="I395" i="35352"/>
  <c r="I396" i="35352"/>
  <c r="I397" i="35352"/>
  <c r="I398" i="35352"/>
  <c r="I399" i="35352"/>
  <c r="I400" i="35352"/>
  <c r="I401" i="35352"/>
  <c r="I402" i="35352"/>
  <c r="I403" i="35352"/>
  <c r="I404" i="35352"/>
  <c r="I405" i="35352"/>
  <c r="I406" i="35352"/>
  <c r="I407" i="35352"/>
  <c r="I408" i="35352"/>
  <c r="I409" i="35352"/>
  <c r="I410" i="35352"/>
  <c r="I411" i="35352"/>
  <c r="I412" i="35352"/>
  <c r="I413" i="35352"/>
  <c r="I414" i="35352"/>
  <c r="I415" i="35352"/>
  <c r="I416" i="35352"/>
  <c r="I417" i="35352"/>
  <c r="I418" i="35352"/>
  <c r="I419" i="35352"/>
  <c r="I420" i="35352"/>
  <c r="I421" i="35352"/>
  <c r="I422" i="35352"/>
  <c r="I423" i="35352"/>
  <c r="I424" i="35352"/>
  <c r="I425" i="35352"/>
  <c r="I426" i="35352"/>
  <c r="I427" i="35352"/>
  <c r="I428" i="35352"/>
  <c r="I429" i="35352"/>
  <c r="I430" i="35352"/>
  <c r="I431" i="35352"/>
  <c r="I432" i="35352"/>
  <c r="I433" i="35352"/>
  <c r="I434" i="35352"/>
  <c r="I435" i="35352"/>
  <c r="I436" i="35352"/>
  <c r="I437" i="35352"/>
  <c r="I438" i="35352"/>
  <c r="I439" i="35352"/>
  <c r="I440" i="35352"/>
  <c r="I441" i="35352"/>
  <c r="I442" i="35352"/>
  <c r="I443" i="35352"/>
  <c r="I444" i="35352"/>
  <c r="I445" i="35352"/>
  <c r="I446" i="35352"/>
  <c r="I447" i="35352"/>
  <c r="I448" i="35352"/>
  <c r="I449" i="35352"/>
  <c r="I450" i="35352"/>
  <c r="I451" i="35352"/>
  <c r="I452" i="35352"/>
  <c r="I453" i="35352"/>
  <c r="I454" i="35352"/>
  <c r="I455" i="35352"/>
  <c r="I456" i="35352"/>
  <c r="I457" i="35352"/>
  <c r="I458" i="35352"/>
  <c r="I459" i="35352"/>
  <c r="I460" i="35352"/>
  <c r="I461" i="35352"/>
  <c r="I462" i="35352"/>
  <c r="I463" i="35352"/>
  <c r="I464" i="35352"/>
  <c r="I465" i="35352"/>
  <c r="I466" i="35352"/>
  <c r="I467" i="35352"/>
  <c r="I468" i="35352"/>
  <c r="I469" i="35352"/>
  <c r="I470" i="35352"/>
  <c r="I471" i="35352"/>
  <c r="I472" i="35352"/>
  <c r="I473" i="35352"/>
  <c r="I474" i="35352"/>
  <c r="I475" i="35352"/>
  <c r="I476" i="35352"/>
  <c r="I477" i="35352"/>
  <c r="I478" i="35352"/>
  <c r="I479" i="35352"/>
  <c r="I480" i="35352"/>
  <c r="I481" i="35352"/>
  <c r="I482" i="35352"/>
  <c r="I484" i="35352"/>
  <c r="I485" i="35352"/>
  <c r="I486" i="35352"/>
  <c r="I487" i="35352"/>
  <c r="I488" i="35352"/>
  <c r="I489" i="35352"/>
  <c r="I490" i="35352"/>
  <c r="I491" i="35352"/>
  <c r="I492" i="35352"/>
  <c r="I493" i="35352"/>
  <c r="I494" i="35352"/>
  <c r="I495" i="35352"/>
  <c r="I496" i="35352"/>
  <c r="I497" i="35352"/>
  <c r="I498" i="35352"/>
  <c r="I499" i="35352"/>
  <c r="I500" i="35352"/>
  <c r="I501" i="35352"/>
  <c r="I502" i="35352"/>
  <c r="I503" i="35352"/>
  <c r="I504" i="35352"/>
  <c r="I505" i="35352"/>
  <c r="I506" i="35352"/>
  <c r="I507" i="35352"/>
  <c r="I508" i="35352"/>
  <c r="I509" i="35352"/>
  <c r="I510" i="35352"/>
  <c r="I511" i="35352"/>
  <c r="I512" i="35352"/>
  <c r="I513" i="35352"/>
  <c r="I514" i="35352"/>
  <c r="I515" i="35352"/>
  <c r="I516" i="35352"/>
  <c r="I517" i="35352"/>
  <c r="I518" i="35352"/>
  <c r="I519" i="35352"/>
  <c r="I520" i="35352"/>
  <c r="I521" i="35352"/>
  <c r="I522" i="35352"/>
  <c r="I523" i="35352"/>
  <c r="I524" i="35352"/>
  <c r="I525" i="35352"/>
  <c r="I526" i="35352"/>
  <c r="I527" i="35352"/>
  <c r="I528" i="35352"/>
  <c r="I529" i="35352"/>
  <c r="I530" i="35352"/>
  <c r="I531" i="35352"/>
  <c r="I532" i="35352"/>
  <c r="I533" i="35352"/>
  <c r="I534" i="35352"/>
  <c r="I535" i="35352"/>
  <c r="I536" i="35352"/>
  <c r="I537" i="35352"/>
  <c r="I538" i="35352"/>
  <c r="I539" i="35352"/>
  <c r="I540" i="35352"/>
  <c r="I541" i="35352"/>
  <c r="I542" i="35352"/>
  <c r="I543" i="35352"/>
  <c r="I544" i="35352"/>
  <c r="I545" i="35352"/>
  <c r="I546" i="35352"/>
  <c r="I547" i="35352"/>
  <c r="I548" i="35352"/>
  <c r="I549" i="35352"/>
  <c r="I550" i="35352"/>
  <c r="I551" i="35352"/>
  <c r="I552" i="35352"/>
  <c r="I553" i="35352"/>
  <c r="I554" i="35352"/>
  <c r="I555" i="35352"/>
  <c r="I556" i="35352"/>
  <c r="I557" i="35352"/>
  <c r="I558" i="35352"/>
  <c r="I559" i="35352"/>
  <c r="I560" i="35352"/>
  <c r="I561" i="35352"/>
  <c r="I562" i="35352"/>
  <c r="I563" i="35352"/>
  <c r="I564" i="35352"/>
  <c r="I565" i="35352"/>
  <c r="I566" i="35352"/>
  <c r="I567" i="35352"/>
  <c r="I568" i="35352"/>
  <c r="I569" i="35352"/>
  <c r="I570" i="35352"/>
  <c r="I571" i="35352"/>
  <c r="I572" i="35352"/>
  <c r="I573" i="35352"/>
  <c r="I574" i="35352"/>
  <c r="I575" i="35352"/>
  <c r="I576" i="35352"/>
  <c r="I577" i="35352"/>
  <c r="I578" i="35352"/>
  <c r="I579" i="35352"/>
  <c r="I580" i="35352"/>
  <c r="I581" i="35352"/>
  <c r="I582" i="35352"/>
  <c r="I583" i="35352"/>
  <c r="I584" i="35352"/>
  <c r="I585" i="35352"/>
  <c r="I586" i="35352"/>
  <c r="I587" i="35352"/>
  <c r="I588" i="35352"/>
  <c r="I589" i="35352"/>
  <c r="I590" i="35352"/>
  <c r="I591" i="35352"/>
  <c r="I592" i="35352"/>
  <c r="I593" i="35352"/>
  <c r="I594" i="35352"/>
  <c r="I595" i="35352"/>
  <c r="I596" i="35352"/>
  <c r="I597" i="35352"/>
  <c r="I598" i="35352"/>
  <c r="I599" i="35352"/>
  <c r="I600" i="35352"/>
  <c r="I601" i="35352"/>
  <c r="I602" i="35352"/>
  <c r="I603" i="35352"/>
  <c r="I604" i="35352"/>
  <c r="I605" i="35352"/>
  <c r="I606" i="35352"/>
  <c r="I607" i="35352"/>
  <c r="I608" i="35352"/>
  <c r="I609" i="35352"/>
  <c r="I610" i="35352"/>
  <c r="I611" i="35352"/>
  <c r="I612" i="35352"/>
  <c r="I613" i="35352"/>
  <c r="I614" i="35352"/>
  <c r="I615" i="35352"/>
  <c r="I616" i="35352"/>
  <c r="I617" i="35352"/>
  <c r="I618" i="35352"/>
  <c r="I619" i="35352"/>
  <c r="I620" i="35352"/>
  <c r="I621" i="35352"/>
  <c r="I622" i="35352"/>
  <c r="I623" i="35352"/>
  <c r="I624" i="35352"/>
  <c r="I625" i="35352"/>
  <c r="I626" i="35352"/>
  <c r="I627" i="35352"/>
  <c r="I628" i="35352"/>
  <c r="I629" i="35352"/>
  <c r="I630" i="35352"/>
  <c r="I631" i="35352"/>
  <c r="I632" i="35352"/>
  <c r="I633" i="35352"/>
  <c r="I634" i="35352"/>
  <c r="I635" i="35352"/>
  <c r="I636" i="35352"/>
  <c r="I637" i="35352"/>
  <c r="I638" i="35352"/>
  <c r="I639" i="35352"/>
  <c r="I640" i="35352"/>
  <c r="I641" i="35352"/>
  <c r="I642" i="35352"/>
  <c r="I643" i="35352"/>
  <c r="I644" i="35352"/>
  <c r="I645" i="35352"/>
  <c r="I646" i="35352"/>
  <c r="I647" i="35352"/>
  <c r="I648" i="35352"/>
  <c r="I649" i="35352"/>
  <c r="I650" i="35352"/>
  <c r="I651" i="35352"/>
  <c r="I652" i="35352"/>
  <c r="I653" i="35352"/>
  <c r="I654" i="35352"/>
  <c r="I655" i="35352"/>
  <c r="I656" i="35352"/>
  <c r="I657" i="35352"/>
  <c r="I658" i="35352"/>
  <c r="I659" i="35352"/>
  <c r="I660" i="35352"/>
  <c r="I661" i="35352"/>
  <c r="I662" i="35352"/>
  <c r="I663" i="35352"/>
  <c r="I664" i="35352"/>
  <c r="I665" i="35352"/>
  <c r="I666" i="35352"/>
  <c r="I667" i="35352"/>
  <c r="I668" i="35352"/>
  <c r="I669" i="35352"/>
  <c r="I670" i="35352"/>
  <c r="I671" i="35352"/>
  <c r="I672" i="35352"/>
  <c r="I673" i="35352"/>
  <c r="I674" i="35352"/>
  <c r="I675" i="35352"/>
  <c r="I676" i="35352"/>
  <c r="I677" i="35352"/>
  <c r="I678" i="35352"/>
  <c r="I679" i="35352"/>
  <c r="I680" i="35352"/>
  <c r="I681" i="35352"/>
  <c r="I682" i="35352"/>
  <c r="I683" i="35352"/>
  <c r="I684" i="35352"/>
  <c r="I685" i="35352"/>
  <c r="I686" i="35352"/>
  <c r="I687" i="35352"/>
  <c r="I688" i="35352"/>
  <c r="I689" i="35352"/>
  <c r="I690" i="35352"/>
  <c r="I691" i="35352"/>
  <c r="I692" i="35352"/>
  <c r="I693" i="35352"/>
  <c r="I694" i="35352"/>
  <c r="I695" i="35352"/>
  <c r="I696" i="35352"/>
  <c r="I697" i="35352"/>
  <c r="I698" i="35352"/>
  <c r="I699" i="35352"/>
  <c r="I700" i="35352"/>
  <c r="I701" i="35352"/>
  <c r="I702" i="35352"/>
  <c r="I703" i="35352"/>
  <c r="I704" i="35352"/>
  <c r="I705" i="35352"/>
  <c r="I706" i="35352"/>
  <c r="I707" i="35352"/>
  <c r="I708" i="35352"/>
  <c r="I709" i="35352"/>
  <c r="I710" i="35352"/>
  <c r="I711" i="35352"/>
  <c r="I712" i="35352"/>
  <c r="I713" i="35352"/>
  <c r="I714" i="35352"/>
  <c r="I715" i="35352"/>
  <c r="I716" i="35352"/>
  <c r="I717" i="35352"/>
  <c r="I718" i="35352"/>
  <c r="I719" i="35352"/>
  <c r="I720" i="35352"/>
  <c r="I721" i="35352"/>
  <c r="I722" i="35352"/>
  <c r="I723" i="35352"/>
  <c r="I724" i="35352"/>
  <c r="I725" i="35352"/>
  <c r="I726" i="35352"/>
  <c r="I727" i="35352"/>
  <c r="I728" i="35352"/>
  <c r="I729" i="35352"/>
  <c r="I731" i="35352"/>
  <c r="I732" i="35352"/>
  <c r="I733" i="35352"/>
  <c r="I734" i="35352"/>
  <c r="I735" i="35352"/>
  <c r="I736" i="35352"/>
  <c r="I737" i="35352"/>
  <c r="I738" i="35352"/>
  <c r="I739" i="35352"/>
  <c r="I740" i="35352"/>
  <c r="I741" i="35352"/>
  <c r="I742" i="35352"/>
  <c r="I743" i="35352"/>
  <c r="I744" i="35352"/>
  <c r="I745" i="35352"/>
  <c r="I746" i="35352"/>
  <c r="I747" i="35352"/>
  <c r="I748" i="35352"/>
  <c r="I749" i="35352"/>
  <c r="I750" i="35352"/>
  <c r="I751" i="35352"/>
  <c r="I752" i="35352"/>
  <c r="I753" i="35352"/>
  <c r="I754" i="35352"/>
  <c r="I755" i="35352"/>
  <c r="I756" i="35352"/>
  <c r="I757" i="35352"/>
  <c r="I758" i="35352"/>
  <c r="I759" i="35352"/>
  <c r="I760" i="35352"/>
  <c r="I761" i="35352"/>
  <c r="I762" i="35352"/>
  <c r="I763" i="35352"/>
  <c r="I764" i="35352"/>
  <c r="I765" i="35352"/>
  <c r="I766" i="35352"/>
  <c r="I767" i="35352"/>
  <c r="I768" i="35352"/>
  <c r="I769" i="35352"/>
  <c r="I770" i="35352"/>
  <c r="I771" i="35352"/>
  <c r="I772" i="35352"/>
  <c r="I773" i="35352"/>
  <c r="I774" i="35352"/>
  <c r="I775" i="35352"/>
  <c r="I776" i="35352"/>
  <c r="I777" i="35352"/>
  <c r="I778" i="35352"/>
  <c r="I779" i="35352"/>
  <c r="I780" i="35352"/>
  <c r="I781" i="35352"/>
  <c r="I782" i="35352"/>
  <c r="I783" i="35352"/>
  <c r="I784" i="35352"/>
  <c r="I785" i="35352"/>
  <c r="I786" i="35352"/>
  <c r="I787" i="35352"/>
  <c r="I788" i="35352"/>
  <c r="I789" i="35352"/>
  <c r="I790" i="35352"/>
  <c r="I791" i="35352"/>
  <c r="I792" i="35352"/>
  <c r="I793" i="35352"/>
  <c r="I794" i="35352"/>
  <c r="I795" i="35352"/>
  <c r="I796" i="35352"/>
  <c r="I797" i="35352"/>
  <c r="I799" i="35352"/>
  <c r="I800" i="35352"/>
  <c r="I801" i="35352"/>
  <c r="I802" i="35352"/>
  <c r="I803" i="35352"/>
  <c r="I804" i="35352"/>
  <c r="I805" i="35352"/>
  <c r="I806" i="35352"/>
  <c r="I807" i="35352"/>
  <c r="I808" i="35352"/>
  <c r="I809" i="35352"/>
  <c r="I810" i="35352"/>
  <c r="I811" i="35352"/>
  <c r="I812" i="35352"/>
  <c r="I813" i="35352"/>
  <c r="I814" i="35352"/>
  <c r="I815" i="35352"/>
  <c r="I816" i="35352"/>
  <c r="I817" i="35352"/>
  <c r="I818" i="35352"/>
  <c r="I819" i="35352"/>
  <c r="I820" i="35352"/>
  <c r="I821" i="35352"/>
  <c r="I822" i="35352"/>
  <c r="I823" i="35352"/>
  <c r="I824" i="35352"/>
  <c r="I825" i="35352"/>
  <c r="I826" i="35352"/>
  <c r="I827" i="35352"/>
  <c r="I828" i="35352"/>
  <c r="I829" i="35352"/>
  <c r="I830" i="35352"/>
  <c r="I831" i="35352"/>
  <c r="I832" i="35352"/>
  <c r="I833" i="35352"/>
  <c r="I834" i="35352"/>
  <c r="I835" i="35352"/>
  <c r="I836" i="35352"/>
  <c r="I837" i="35352"/>
  <c r="I838" i="35352"/>
  <c r="I839" i="35352"/>
  <c r="I840" i="35352"/>
  <c r="I841" i="35352"/>
  <c r="I842" i="35352"/>
  <c r="I843" i="35352"/>
  <c r="I844" i="35352"/>
  <c r="I845" i="35352"/>
  <c r="I846" i="35352"/>
  <c r="I847" i="35352"/>
  <c r="I848" i="35352"/>
  <c r="I849" i="35352"/>
  <c r="I850" i="35352"/>
  <c r="I851" i="35352"/>
  <c r="I852" i="35352"/>
  <c r="I853" i="35352"/>
  <c r="I854" i="35352"/>
  <c r="I855" i="35352"/>
  <c r="I856" i="35352"/>
  <c r="I857" i="35352"/>
  <c r="I858" i="35352"/>
  <c r="I859" i="35352"/>
  <c r="I860" i="35352"/>
  <c r="I861" i="35352"/>
  <c r="I862" i="35352"/>
  <c r="I863" i="35352"/>
  <c r="I864" i="35352"/>
  <c r="I865" i="35352"/>
  <c r="I866" i="35352"/>
  <c r="I867" i="35352"/>
  <c r="I868" i="35352"/>
  <c r="I869" i="35352"/>
  <c r="I870" i="35352"/>
  <c r="I871" i="35352"/>
  <c r="K871" i="35352" s="1"/>
  <c r="L871" i="35352" s="1"/>
  <c r="J871" i="35352" s="1"/>
  <c r="I872" i="35352"/>
  <c r="I873" i="35352"/>
  <c r="I874" i="35352"/>
  <c r="I875" i="35352"/>
  <c r="I876" i="35352"/>
  <c r="I877" i="35352"/>
  <c r="I878" i="35352"/>
  <c r="I879" i="35352"/>
  <c r="K879" i="35352" s="1"/>
  <c r="L879" i="35352" s="1"/>
  <c r="J879" i="35352" s="1"/>
  <c r="I880" i="35352"/>
  <c r="K880" i="35352" s="1"/>
  <c r="L880" i="35352" s="1"/>
  <c r="J880" i="35352" s="1"/>
  <c r="I881" i="35352"/>
  <c r="K881" i="35352" s="1"/>
  <c r="L881" i="35352" s="1"/>
  <c r="J881" i="35352" s="1"/>
  <c r="I882" i="35352"/>
  <c r="K882" i="35352" s="1"/>
  <c r="L882" i="35352" s="1"/>
  <c r="J882" i="35352" s="1"/>
  <c r="I883" i="35352"/>
  <c r="I884" i="35352"/>
  <c r="I885" i="35352"/>
  <c r="I886" i="35352"/>
  <c r="K886" i="35352" s="1"/>
  <c r="L886" i="35352" s="1"/>
  <c r="J886" i="35352" s="1"/>
  <c r="I887" i="35352"/>
  <c r="I888" i="35352"/>
  <c r="I889" i="35352"/>
  <c r="K889" i="35352" s="1"/>
  <c r="L889" i="35352" s="1"/>
  <c r="J889" i="35352" s="1"/>
  <c r="I890" i="35352"/>
  <c r="K890" i="35352" s="1"/>
  <c r="L890" i="35352" s="1"/>
  <c r="J890" i="35352" s="1"/>
  <c r="O890" i="35352" s="1"/>
  <c r="I891" i="35352"/>
  <c r="K891" i="35352" s="1"/>
  <c r="L891" i="35352" s="1"/>
  <c r="J891" i="35352" s="1"/>
  <c r="O891" i="35352" s="1"/>
  <c r="I3" i="35352"/>
  <c r="N4" i="35352"/>
  <c r="N5" i="35352"/>
  <c r="N6" i="35352"/>
  <c r="N7" i="35352"/>
  <c r="N9" i="35352"/>
  <c r="N10" i="35352"/>
  <c r="N11" i="35352"/>
  <c r="N12" i="35352"/>
  <c r="N13" i="35352"/>
  <c r="N14" i="35352"/>
  <c r="N15" i="35352"/>
  <c r="N16" i="35352"/>
  <c r="N17" i="35352"/>
  <c r="N18" i="35352"/>
  <c r="N19" i="35352"/>
  <c r="N20" i="35352"/>
  <c r="N21" i="35352"/>
  <c r="N22" i="35352"/>
  <c r="N23" i="35352"/>
  <c r="N24" i="35352"/>
  <c r="N25" i="35352"/>
  <c r="N26" i="35352"/>
  <c r="N27" i="35352"/>
  <c r="N28" i="35352"/>
  <c r="N29" i="35352"/>
  <c r="N30" i="35352"/>
  <c r="N31" i="35352"/>
  <c r="N32" i="35352"/>
  <c r="N33" i="35352"/>
  <c r="N35" i="35352"/>
  <c r="N36" i="35352"/>
  <c r="N37" i="35352"/>
  <c r="N38" i="35352"/>
  <c r="N39" i="35352"/>
  <c r="N40" i="35352"/>
  <c r="N41" i="35352"/>
  <c r="N42" i="35352"/>
  <c r="N43" i="35352"/>
  <c r="N44" i="35352"/>
  <c r="N45" i="35352"/>
  <c r="N46" i="35352"/>
  <c r="N48" i="35352"/>
  <c r="N49" i="35352"/>
  <c r="N50" i="35352"/>
  <c r="N51" i="35352"/>
  <c r="N52" i="35352"/>
  <c r="N53" i="35352"/>
  <c r="N54" i="35352"/>
  <c r="N55" i="35352"/>
  <c r="N56" i="35352"/>
  <c r="N57" i="35352"/>
  <c r="N58" i="35352"/>
  <c r="N59" i="35352"/>
  <c r="N60" i="35352"/>
  <c r="N61" i="35352"/>
  <c r="N62" i="35352"/>
  <c r="N63" i="35352"/>
  <c r="N64" i="35352"/>
  <c r="N65" i="35352"/>
  <c r="N66" i="35352"/>
  <c r="N67" i="35352"/>
  <c r="N68" i="35352"/>
  <c r="N69" i="35352"/>
  <c r="N70" i="35352"/>
  <c r="N71" i="35352"/>
  <c r="N72" i="35352"/>
  <c r="N73" i="35352"/>
  <c r="N74" i="35352"/>
  <c r="N75" i="35352"/>
  <c r="N76" i="35352"/>
  <c r="N77" i="35352"/>
  <c r="N78" i="35352"/>
  <c r="N79" i="35352"/>
  <c r="N80" i="35352"/>
  <c r="N81" i="35352"/>
  <c r="N82" i="35352"/>
  <c r="N83" i="35352"/>
  <c r="N84" i="35352"/>
  <c r="N85" i="35352"/>
  <c r="N86" i="35352"/>
  <c r="N87" i="35352"/>
  <c r="N88" i="35352"/>
  <c r="N89" i="35352"/>
  <c r="N90" i="35352"/>
  <c r="N91" i="35352"/>
  <c r="N92" i="35352"/>
  <c r="N93" i="35352"/>
  <c r="N94" i="35352"/>
  <c r="N95" i="35352"/>
  <c r="N96" i="35352"/>
  <c r="N97" i="35352"/>
  <c r="N98" i="35352"/>
  <c r="N99" i="35352"/>
  <c r="N100" i="35352"/>
  <c r="N101" i="35352"/>
  <c r="N102" i="35352"/>
  <c r="N103" i="35352"/>
  <c r="N104" i="35352"/>
  <c r="N105" i="35352"/>
  <c r="N106" i="35352"/>
  <c r="N107" i="35352"/>
  <c r="N108" i="35352"/>
  <c r="N109" i="35352"/>
  <c r="N110" i="35352"/>
  <c r="N111" i="35352"/>
  <c r="N112" i="35352"/>
  <c r="N113" i="35352"/>
  <c r="N114" i="35352"/>
  <c r="N115" i="35352"/>
  <c r="N116" i="35352"/>
  <c r="N117" i="35352"/>
  <c r="N118" i="35352"/>
  <c r="N119" i="35352"/>
  <c r="N120" i="35352"/>
  <c r="N121" i="35352"/>
  <c r="N122" i="35352"/>
  <c r="N123" i="35352"/>
  <c r="N124" i="35352"/>
  <c r="N125" i="35352"/>
  <c r="N126" i="35352"/>
  <c r="N127" i="35352"/>
  <c r="N128" i="35352"/>
  <c r="N129" i="35352"/>
  <c r="N130" i="35352"/>
  <c r="N131" i="35352"/>
  <c r="N132" i="35352"/>
  <c r="N133" i="35352"/>
  <c r="N134" i="35352"/>
  <c r="N135" i="35352"/>
  <c r="N136" i="35352"/>
  <c r="N137" i="35352"/>
  <c r="N138" i="35352"/>
  <c r="N139" i="35352"/>
  <c r="N140" i="35352"/>
  <c r="N141" i="35352"/>
  <c r="N142" i="35352"/>
  <c r="N143" i="35352"/>
  <c r="N144" i="35352"/>
  <c r="N145" i="35352"/>
  <c r="N146" i="35352"/>
  <c r="N147" i="35352"/>
  <c r="N148" i="35352"/>
  <c r="N149" i="35352"/>
  <c r="N150" i="35352"/>
  <c r="N151" i="35352"/>
  <c r="N152" i="35352"/>
  <c r="N153" i="35352"/>
  <c r="N154" i="35352"/>
  <c r="N155" i="35352"/>
  <c r="N156" i="35352"/>
  <c r="N157" i="35352"/>
  <c r="N158" i="35352"/>
  <c r="N159" i="35352"/>
  <c r="N160" i="35352"/>
  <c r="N161" i="35352"/>
  <c r="N162" i="35352"/>
  <c r="N163" i="35352"/>
  <c r="N164" i="35352"/>
  <c r="N165" i="35352"/>
  <c r="N166" i="35352"/>
  <c r="N167" i="35352"/>
  <c r="N168" i="35352"/>
  <c r="N169" i="35352"/>
  <c r="N170" i="35352"/>
  <c r="N171" i="35352"/>
  <c r="N172" i="35352"/>
  <c r="N173" i="35352"/>
  <c r="N174" i="35352"/>
  <c r="N175" i="35352"/>
  <c r="N176" i="35352"/>
  <c r="N177" i="35352"/>
  <c r="N178" i="35352"/>
  <c r="N179" i="35352"/>
  <c r="N180" i="35352"/>
  <c r="N181" i="35352"/>
  <c r="N182" i="35352"/>
  <c r="N183" i="35352"/>
  <c r="N184" i="35352"/>
  <c r="N185" i="35352"/>
  <c r="N187" i="35352"/>
  <c r="N188" i="35352"/>
  <c r="N189" i="35352"/>
  <c r="N190" i="35352"/>
  <c r="N191" i="35352"/>
  <c r="N192" i="35352"/>
  <c r="N193" i="35352"/>
  <c r="N194" i="35352"/>
  <c r="N195" i="35352"/>
  <c r="N196" i="35352"/>
  <c r="N197" i="35352"/>
  <c r="N198" i="35352"/>
  <c r="N199" i="35352"/>
  <c r="N200" i="35352"/>
  <c r="N202" i="35352"/>
  <c r="N203" i="35352"/>
  <c r="N204" i="35352"/>
  <c r="N205" i="35352"/>
  <c r="N206" i="35352"/>
  <c r="N207" i="35352"/>
  <c r="N208" i="35352"/>
  <c r="N209" i="35352"/>
  <c r="N210" i="35352"/>
  <c r="N211" i="35352"/>
  <c r="N212" i="35352"/>
  <c r="N213" i="35352"/>
  <c r="N214" i="35352"/>
  <c r="N215" i="35352"/>
  <c r="N216" i="35352"/>
  <c r="N217" i="35352"/>
  <c r="N218" i="35352"/>
  <c r="N219" i="35352"/>
  <c r="N220" i="35352"/>
  <c r="N221" i="35352"/>
  <c r="N222" i="35352"/>
  <c r="N223" i="35352"/>
  <c r="N224" i="35352"/>
  <c r="N225" i="35352"/>
  <c r="N226" i="35352"/>
  <c r="N227" i="35352"/>
  <c r="N228" i="35352"/>
  <c r="N229" i="35352"/>
  <c r="N230" i="35352"/>
  <c r="N231" i="35352"/>
  <c r="N232" i="35352"/>
  <c r="N233" i="35352"/>
  <c r="N234" i="35352"/>
  <c r="N235" i="35352"/>
  <c r="N236" i="35352"/>
  <c r="N237" i="35352"/>
  <c r="N238" i="35352"/>
  <c r="N239" i="35352"/>
  <c r="N240" i="35352"/>
  <c r="N241" i="35352"/>
  <c r="N242" i="35352"/>
  <c r="N243" i="35352"/>
  <c r="N244" i="35352"/>
  <c r="N245" i="35352"/>
  <c r="N246" i="35352"/>
  <c r="N247" i="35352"/>
  <c r="N248" i="35352"/>
  <c r="N249" i="35352"/>
  <c r="N250" i="35352"/>
  <c r="N251" i="35352"/>
  <c r="N252" i="35352"/>
  <c r="N253" i="35352"/>
  <c r="N254" i="35352"/>
  <c r="N255" i="35352"/>
  <c r="N256" i="35352"/>
  <c r="N257" i="35352"/>
  <c r="N258" i="35352"/>
  <c r="N259" i="35352"/>
  <c r="N260" i="35352"/>
  <c r="N261" i="35352"/>
  <c r="N262" i="35352"/>
  <c r="N263" i="35352"/>
  <c r="N264" i="35352"/>
  <c r="N265" i="35352"/>
  <c r="N266" i="35352"/>
  <c r="N267" i="35352"/>
  <c r="N268" i="35352"/>
  <c r="N270" i="35352"/>
  <c r="N271" i="35352"/>
  <c r="N272" i="35352"/>
  <c r="N273" i="35352"/>
  <c r="N276" i="35352"/>
  <c r="N277" i="35352"/>
  <c r="N278" i="35352"/>
  <c r="N279" i="35352"/>
  <c r="N280" i="35352"/>
  <c r="N281" i="35352"/>
  <c r="N282" i="35352"/>
  <c r="N283" i="35352"/>
  <c r="N284" i="35352"/>
  <c r="N287" i="35352"/>
  <c r="N288" i="35352"/>
  <c r="N289" i="35352"/>
  <c r="N290" i="35352"/>
  <c r="N292" i="35352"/>
  <c r="N293" i="35352"/>
  <c r="N295" i="35352"/>
  <c r="N296" i="35352"/>
  <c r="N297" i="35352"/>
  <c r="N298" i="35352"/>
  <c r="N299" i="35352"/>
  <c r="N301" i="35352"/>
  <c r="N302" i="35352"/>
  <c r="N303" i="35352"/>
  <c r="N304" i="35352"/>
  <c r="N305" i="35352"/>
  <c r="N306" i="35352"/>
  <c r="N307" i="35352"/>
  <c r="N308" i="35352"/>
  <c r="N309" i="35352"/>
  <c r="N310" i="35352"/>
  <c r="N311" i="35352"/>
  <c r="N313" i="35352"/>
  <c r="N314" i="35352"/>
  <c r="N315" i="35352"/>
  <c r="N316" i="35352"/>
  <c r="N317" i="35352"/>
  <c r="N318" i="35352"/>
  <c r="N320" i="35352"/>
  <c r="N321" i="35352"/>
  <c r="N322" i="35352"/>
  <c r="N323" i="35352"/>
  <c r="N324" i="35352"/>
  <c r="N325" i="35352"/>
  <c r="N326" i="35352"/>
  <c r="N327" i="35352"/>
  <c r="N328" i="35352"/>
  <c r="N329" i="35352"/>
  <c r="N330" i="35352"/>
  <c r="N331" i="35352"/>
  <c r="N332" i="35352"/>
  <c r="N333" i="35352"/>
  <c r="N334" i="35352"/>
  <c r="N335" i="35352"/>
  <c r="N337" i="35352"/>
  <c r="N338" i="35352"/>
  <c r="N340" i="35352"/>
  <c r="N341" i="35352"/>
  <c r="N342" i="35352"/>
  <c r="N343" i="35352"/>
  <c r="N344" i="35352"/>
  <c r="N345" i="35352"/>
  <c r="N346" i="35352"/>
  <c r="N347" i="35352"/>
  <c r="N348" i="35352"/>
  <c r="N350" i="35352"/>
  <c r="N351" i="35352"/>
  <c r="N352" i="35352"/>
  <c r="N353" i="35352"/>
  <c r="N354" i="35352"/>
  <c r="N355" i="35352"/>
  <c r="N356" i="35352"/>
  <c r="N357" i="35352"/>
  <c r="N358" i="35352"/>
  <c r="N359" i="35352"/>
  <c r="N360" i="35352"/>
  <c r="N361" i="35352"/>
  <c r="N363" i="35352"/>
  <c r="N364" i="35352"/>
  <c r="N366" i="35352"/>
  <c r="N367" i="35352"/>
  <c r="N368" i="35352"/>
  <c r="N369" i="35352"/>
  <c r="N370" i="35352"/>
  <c r="N371" i="35352"/>
  <c r="N372" i="35352"/>
  <c r="N373" i="35352"/>
  <c r="N374" i="35352"/>
  <c r="N377" i="35352"/>
  <c r="N378" i="35352"/>
  <c r="N380" i="35352"/>
  <c r="N381" i="35352"/>
  <c r="N382" i="35352"/>
  <c r="N384" i="35352"/>
  <c r="N391" i="35352"/>
  <c r="N394" i="35352"/>
  <c r="N395" i="35352"/>
  <c r="N397" i="35352"/>
  <c r="N398" i="35352"/>
  <c r="N399" i="35352"/>
  <c r="N400" i="35352"/>
  <c r="N401" i="35352"/>
  <c r="N402" i="35352"/>
  <c r="N403" i="35352"/>
  <c r="N404" i="35352"/>
  <c r="N407" i="35352"/>
  <c r="N408" i="35352"/>
  <c r="N409" i="35352"/>
  <c r="N410" i="35352"/>
  <c r="N411" i="35352"/>
  <c r="N412" i="35352"/>
  <c r="N420" i="35352"/>
  <c r="N421" i="35352"/>
  <c r="N423" i="35352"/>
  <c r="N424" i="35352"/>
  <c r="N425" i="35352"/>
  <c r="N426" i="35352"/>
  <c r="N429" i="35352"/>
  <c r="N430" i="35352"/>
  <c r="N435" i="35352"/>
  <c r="N436" i="35352"/>
  <c r="N437" i="35352"/>
  <c r="N438" i="35352"/>
  <c r="N439" i="35352"/>
  <c r="N440" i="35352"/>
  <c r="N441" i="35352"/>
  <c r="N442" i="35352"/>
  <c r="N443" i="35352"/>
  <c r="N445" i="35352"/>
  <c r="N446" i="35352"/>
  <c r="N447" i="35352"/>
  <c r="N450" i="35352"/>
  <c r="N451" i="35352"/>
  <c r="N452" i="35352"/>
  <c r="N453" i="35352"/>
  <c r="N454" i="35352"/>
  <c r="N455" i="35352"/>
  <c r="N456" i="35352"/>
  <c r="N457" i="35352"/>
  <c r="N458" i="35352"/>
  <c r="N459" i="35352"/>
  <c r="N460" i="35352"/>
  <c r="N461" i="35352"/>
  <c r="N462" i="35352"/>
  <c r="N463" i="35352"/>
  <c r="N464" i="35352"/>
  <c r="N465" i="35352"/>
  <c r="N467" i="35352"/>
  <c r="N468" i="35352"/>
  <c r="N470" i="35352"/>
  <c r="N471" i="35352"/>
  <c r="N472" i="35352"/>
  <c r="N474" i="35352"/>
  <c r="N475" i="35352"/>
  <c r="N476" i="35352"/>
  <c r="N477" i="35352"/>
  <c r="N478" i="35352"/>
  <c r="N479" i="35352"/>
  <c r="N480" i="35352"/>
  <c r="N481" i="35352"/>
  <c r="N482" i="35352"/>
  <c r="N483" i="35352"/>
  <c r="N484" i="35352"/>
  <c r="N485" i="35352"/>
  <c r="N486" i="35352"/>
  <c r="N487" i="35352"/>
  <c r="N488" i="35352"/>
  <c r="N489" i="35352"/>
  <c r="N490" i="35352"/>
  <c r="N491" i="35352"/>
  <c r="N492" i="35352"/>
  <c r="N493" i="35352"/>
  <c r="N494" i="35352"/>
  <c r="N495" i="35352"/>
  <c r="N496" i="35352"/>
  <c r="N497" i="35352"/>
  <c r="N498" i="35352"/>
  <c r="N499" i="35352"/>
  <c r="N500" i="35352"/>
  <c r="N501" i="35352"/>
  <c r="N502" i="35352"/>
  <c r="N503" i="35352"/>
  <c r="N504" i="35352"/>
  <c r="N505" i="35352"/>
  <c r="N506" i="35352"/>
  <c r="N507" i="35352"/>
  <c r="N508" i="35352"/>
  <c r="N509" i="35352"/>
  <c r="N511" i="35352"/>
  <c r="N512" i="35352"/>
  <c r="N513" i="35352"/>
  <c r="N514" i="35352"/>
  <c r="N515" i="35352"/>
  <c r="N516" i="35352"/>
  <c r="N517" i="35352"/>
  <c r="N518" i="35352"/>
  <c r="N519" i="35352"/>
  <c r="N520" i="35352"/>
  <c r="N521" i="35352"/>
  <c r="N522" i="35352"/>
  <c r="N523" i="35352"/>
  <c r="N524" i="35352"/>
  <c r="N525" i="35352"/>
  <c r="N526" i="35352"/>
  <c r="N527" i="35352"/>
  <c r="N528" i="35352"/>
  <c r="N529" i="35352"/>
  <c r="N530" i="35352"/>
  <c r="N531" i="35352"/>
  <c r="N532" i="35352"/>
  <c r="N533" i="35352"/>
  <c r="N534" i="35352"/>
  <c r="N535" i="35352"/>
  <c r="N536" i="35352"/>
  <c r="N537" i="35352"/>
  <c r="N538" i="35352"/>
  <c r="N539" i="35352"/>
  <c r="N540" i="35352"/>
  <c r="N541" i="35352"/>
  <c r="N542" i="35352"/>
  <c r="N543" i="35352"/>
  <c r="N544" i="35352"/>
  <c r="N545" i="35352"/>
  <c r="N546" i="35352"/>
  <c r="N547" i="35352"/>
  <c r="N548" i="35352"/>
  <c r="N549" i="35352"/>
  <c r="N551" i="35352"/>
  <c r="N553" i="35352"/>
  <c r="N554" i="35352"/>
  <c r="N555" i="35352"/>
  <c r="N556" i="35352"/>
  <c r="N557" i="35352"/>
  <c r="N558" i="35352"/>
  <c r="N559" i="35352"/>
  <c r="N560" i="35352"/>
  <c r="N561" i="35352"/>
  <c r="N562" i="35352"/>
  <c r="N563" i="35352"/>
  <c r="N564" i="35352"/>
  <c r="N565" i="35352"/>
  <c r="N566" i="35352"/>
  <c r="N567" i="35352"/>
  <c r="N568" i="35352"/>
  <c r="N569" i="35352"/>
  <c r="N570" i="35352"/>
  <c r="N571" i="35352"/>
  <c r="N572" i="35352"/>
  <c r="N573" i="35352"/>
  <c r="N574" i="35352"/>
  <c r="N575" i="35352"/>
  <c r="N576" i="35352"/>
  <c r="N577" i="35352"/>
  <c r="N578" i="35352"/>
  <c r="N579" i="35352"/>
  <c r="N580" i="35352"/>
  <c r="N581" i="35352"/>
  <c r="N582" i="35352"/>
  <c r="N583" i="35352"/>
  <c r="N584" i="35352"/>
  <c r="N585" i="35352"/>
  <c r="N586" i="35352"/>
  <c r="N587" i="35352"/>
  <c r="N588" i="35352"/>
  <c r="N589" i="35352"/>
  <c r="N590" i="35352"/>
  <c r="N591" i="35352"/>
  <c r="N592" i="35352"/>
  <c r="N593" i="35352"/>
  <c r="N594" i="35352"/>
  <c r="N595" i="35352"/>
  <c r="N596" i="35352"/>
  <c r="N597" i="35352"/>
  <c r="N598" i="35352"/>
  <c r="N599" i="35352"/>
  <c r="N600" i="35352"/>
  <c r="N601" i="35352"/>
  <c r="N602" i="35352"/>
  <c r="N603" i="35352"/>
  <c r="N604" i="35352"/>
  <c r="N605" i="35352"/>
  <c r="N606" i="35352"/>
  <c r="N607" i="35352"/>
  <c r="N608" i="35352"/>
  <c r="N609" i="35352"/>
  <c r="N610" i="35352"/>
  <c r="N611" i="35352"/>
  <c r="N612" i="35352"/>
  <c r="N613" i="35352"/>
  <c r="N614" i="35352"/>
  <c r="N615" i="35352"/>
  <c r="N616" i="35352"/>
  <c r="N617" i="35352"/>
  <c r="N619" i="35352"/>
  <c r="N620" i="35352"/>
  <c r="N621" i="35352"/>
  <c r="N622" i="35352"/>
  <c r="N623" i="35352"/>
  <c r="N624" i="35352"/>
  <c r="N625" i="35352"/>
  <c r="N626" i="35352"/>
  <c r="N627" i="35352"/>
  <c r="N628" i="35352"/>
  <c r="N629" i="35352"/>
  <c r="N630" i="35352"/>
  <c r="N631" i="35352"/>
  <c r="N632" i="35352"/>
  <c r="N633" i="35352"/>
  <c r="N634" i="35352"/>
  <c r="N635" i="35352"/>
  <c r="N636" i="35352"/>
  <c r="N637" i="35352"/>
  <c r="N638" i="35352"/>
  <c r="N639" i="35352"/>
  <c r="N641" i="35352"/>
  <c r="N642" i="35352"/>
  <c r="N643" i="35352"/>
  <c r="N644" i="35352"/>
  <c r="N645" i="35352"/>
  <c r="N646" i="35352"/>
  <c r="N647" i="35352"/>
  <c r="N648" i="35352"/>
  <c r="N650" i="35352"/>
  <c r="N651" i="35352"/>
  <c r="N652" i="35352"/>
  <c r="N653" i="35352"/>
  <c r="N654" i="35352"/>
  <c r="N655" i="35352"/>
  <c r="N656" i="35352"/>
  <c r="N657" i="35352"/>
  <c r="N659" i="35352"/>
  <c r="N660" i="35352"/>
  <c r="N661" i="35352"/>
  <c r="N663" i="35352"/>
  <c r="N664" i="35352"/>
  <c r="N665" i="35352"/>
  <c r="N666" i="35352"/>
  <c r="N667" i="35352"/>
  <c r="N668" i="35352"/>
  <c r="N669" i="35352"/>
  <c r="N670" i="35352"/>
  <c r="N671" i="35352"/>
  <c r="N672" i="35352"/>
  <c r="N673" i="35352"/>
  <c r="N674" i="35352"/>
  <c r="N675" i="35352"/>
  <c r="N676" i="35352"/>
  <c r="N677" i="35352"/>
  <c r="N678" i="35352"/>
  <c r="N679" i="35352"/>
  <c r="N680" i="35352"/>
  <c r="N681" i="35352"/>
  <c r="N682" i="35352"/>
  <c r="N683" i="35352"/>
  <c r="N684" i="35352"/>
  <c r="N685" i="35352"/>
  <c r="N686" i="35352"/>
  <c r="N687" i="35352"/>
  <c r="N688" i="35352"/>
  <c r="N689" i="35352"/>
  <c r="N690" i="35352"/>
  <c r="N691" i="35352"/>
  <c r="N692" i="35352"/>
  <c r="N693" i="35352"/>
  <c r="N694" i="35352"/>
  <c r="N695" i="35352"/>
  <c r="N696" i="35352"/>
  <c r="N697" i="35352"/>
  <c r="N698" i="35352"/>
  <c r="N699" i="35352"/>
  <c r="N700" i="35352"/>
  <c r="N701" i="35352"/>
  <c r="N702" i="35352"/>
  <c r="N703" i="35352"/>
  <c r="N704" i="35352"/>
  <c r="N705" i="35352"/>
  <c r="N706" i="35352"/>
  <c r="N707" i="35352"/>
  <c r="N708" i="35352"/>
  <c r="N709" i="35352"/>
  <c r="N710" i="35352"/>
  <c r="N711" i="35352"/>
  <c r="N712" i="35352"/>
  <c r="N714" i="35352"/>
  <c r="N715" i="35352"/>
  <c r="N716" i="35352"/>
  <c r="N717" i="35352"/>
  <c r="N718" i="35352"/>
  <c r="N719" i="35352"/>
  <c r="N720" i="35352"/>
  <c r="N721" i="35352"/>
  <c r="N722" i="35352"/>
  <c r="N723" i="35352"/>
  <c r="N724" i="35352"/>
  <c r="N725" i="35352"/>
  <c r="N726" i="35352"/>
  <c r="N727" i="35352"/>
  <c r="N728" i="35352"/>
  <c r="N729" i="35352"/>
  <c r="N730" i="35352"/>
  <c r="N731" i="35352"/>
  <c r="N732" i="35352"/>
  <c r="N733" i="35352"/>
  <c r="N734" i="35352"/>
  <c r="N735" i="35352"/>
  <c r="N736" i="35352"/>
  <c r="N737" i="35352"/>
  <c r="N738" i="35352"/>
  <c r="N739" i="35352"/>
  <c r="N740" i="35352"/>
  <c r="N741" i="35352"/>
  <c r="N742" i="35352"/>
  <c r="N744" i="35352"/>
  <c r="N746" i="35352"/>
  <c r="N747" i="35352"/>
  <c r="N748" i="35352"/>
  <c r="N749" i="35352"/>
  <c r="N750" i="35352"/>
  <c r="N751" i="35352"/>
  <c r="N752" i="35352"/>
  <c r="N753" i="35352"/>
  <c r="N754" i="35352"/>
  <c r="N755" i="35352"/>
  <c r="N757" i="35352"/>
  <c r="N758" i="35352"/>
  <c r="N759" i="35352"/>
  <c r="N760" i="35352"/>
  <c r="N761" i="35352"/>
  <c r="N762" i="35352"/>
  <c r="N763" i="35352"/>
  <c r="N764" i="35352"/>
  <c r="N765" i="35352"/>
  <c r="N766" i="35352"/>
  <c r="N767" i="35352"/>
  <c r="N768" i="35352"/>
  <c r="N769" i="35352"/>
  <c r="N770" i="35352"/>
  <c r="N771" i="35352"/>
  <c r="N772" i="35352"/>
  <c r="N773" i="35352"/>
  <c r="N774" i="35352"/>
  <c r="N775" i="35352"/>
  <c r="N776" i="35352"/>
  <c r="N777" i="35352"/>
  <c r="N778" i="35352"/>
  <c r="N780" i="35352"/>
  <c r="N781" i="35352"/>
  <c r="N782" i="35352"/>
  <c r="N783" i="35352"/>
  <c r="N784" i="35352"/>
  <c r="N785" i="35352"/>
  <c r="N786" i="35352"/>
  <c r="N787" i="35352"/>
  <c r="N788" i="35352"/>
  <c r="N789" i="35352"/>
  <c r="N790" i="35352"/>
  <c r="N792" i="35352"/>
  <c r="N793" i="35352"/>
  <c r="N794" i="35352"/>
  <c r="N795" i="35352"/>
  <c r="N796" i="35352"/>
  <c r="N797" i="35352"/>
  <c r="N798" i="35352"/>
  <c r="N799" i="35352"/>
  <c r="N800" i="35352"/>
  <c r="N801" i="35352"/>
  <c r="N802" i="35352"/>
  <c r="N803" i="35352"/>
  <c r="N804" i="35352"/>
  <c r="N805" i="35352"/>
  <c r="N806" i="35352"/>
  <c r="N807" i="35352"/>
  <c r="N808" i="35352"/>
  <c r="N809" i="35352"/>
  <c r="N810" i="35352"/>
  <c r="N811" i="35352"/>
  <c r="N812" i="35352"/>
  <c r="N813" i="35352"/>
  <c r="N814" i="35352"/>
  <c r="N815" i="35352"/>
  <c r="N816" i="35352"/>
  <c r="N817" i="35352"/>
  <c r="N818" i="35352"/>
  <c r="N819" i="35352"/>
  <c r="N820" i="35352"/>
  <c r="N821" i="35352"/>
  <c r="N822" i="35352"/>
  <c r="N823" i="35352"/>
  <c r="N824" i="35352"/>
  <c r="N825" i="35352"/>
  <c r="N826" i="35352"/>
  <c r="N827" i="35352"/>
  <c r="N828" i="35352"/>
  <c r="N829" i="35352"/>
  <c r="N830" i="35352"/>
  <c r="N831" i="35352"/>
  <c r="N832" i="35352"/>
  <c r="N833" i="35352"/>
  <c r="N834" i="35352"/>
  <c r="N835" i="35352"/>
  <c r="N836" i="35352"/>
  <c r="N837" i="35352"/>
  <c r="N838" i="35352"/>
  <c r="N839" i="35352"/>
  <c r="N840" i="35352"/>
  <c r="N841" i="35352"/>
  <c r="N842" i="35352"/>
  <c r="N843" i="35352"/>
  <c r="N844" i="35352"/>
  <c r="N845" i="35352"/>
  <c r="N846" i="35352"/>
  <c r="N847" i="35352"/>
  <c r="N848" i="35352"/>
  <c r="N849" i="35352"/>
  <c r="N850" i="35352"/>
  <c r="N851" i="35352"/>
  <c r="N852" i="35352"/>
  <c r="N853" i="35352"/>
  <c r="N854" i="35352"/>
  <c r="N855" i="35352"/>
  <c r="N856" i="35352"/>
  <c r="N857" i="35352"/>
  <c r="N858" i="35352"/>
  <c r="N859" i="35352"/>
  <c r="N860" i="35352"/>
  <c r="N861" i="35352"/>
  <c r="N862" i="35352"/>
  <c r="N863" i="35352"/>
  <c r="N864" i="35352"/>
  <c r="N865" i="35352"/>
  <c r="N866" i="35352"/>
  <c r="N867" i="35352"/>
  <c r="N868" i="35352"/>
  <c r="N869" i="35352"/>
  <c r="N870" i="35352"/>
  <c r="N871" i="35352"/>
  <c r="N872" i="35352"/>
  <c r="N873" i="35352"/>
  <c r="N874" i="35352"/>
  <c r="N875" i="35352"/>
  <c r="N876" i="35352"/>
  <c r="N877" i="35352"/>
  <c r="N878" i="35352"/>
  <c r="N879" i="35352"/>
  <c r="N880" i="35352"/>
  <c r="N881" i="35352"/>
  <c r="N882" i="35352"/>
  <c r="N883" i="35352"/>
  <c r="N884" i="35352"/>
  <c r="N885" i="35352"/>
  <c r="N886" i="35352"/>
  <c r="N887" i="35352"/>
  <c r="N888" i="35352"/>
  <c r="N889" i="35352"/>
  <c r="K979" i="35352"/>
  <c r="L979" i="35352" s="1"/>
  <c r="J979" i="35352" s="1"/>
  <c r="O979" i="35352" s="1"/>
  <c r="K980" i="35352"/>
  <c r="L980" i="35352" s="1"/>
  <c r="J980" i="35352" s="1"/>
  <c r="O980" i="35352" s="1"/>
  <c r="K981" i="35352"/>
  <c r="L981" i="35352" s="1"/>
  <c r="J981" i="35352" s="1"/>
  <c r="P981" i="35352" s="1"/>
  <c r="A1021" i="35358" s="1"/>
  <c r="D841" i="35352"/>
  <c r="A42" i="35358"/>
  <c r="K912" i="35352"/>
  <c r="K913" i="35352"/>
  <c r="K914" i="35352"/>
  <c r="K915" i="35352"/>
  <c r="N3" i="35352"/>
  <c r="M3" i="35352"/>
  <c r="D74" i="35352" l="1"/>
  <c r="D75" i="35352"/>
  <c r="D76" i="35352"/>
  <c r="D77" i="35352"/>
  <c r="D78" i="35352"/>
  <c r="D79" i="35352"/>
  <c r="O886" i="35352"/>
  <c r="O889" i="35352"/>
  <c r="P982" i="35352"/>
  <c r="A1022" i="35358" s="1"/>
  <c r="O982" i="35352"/>
  <c r="P889" i="35352"/>
  <c r="A929" i="35358" s="1"/>
  <c r="O871" i="35352"/>
  <c r="P871" i="35352"/>
  <c r="A911" i="35358" s="1"/>
  <c r="O880" i="35352"/>
  <c r="P880" i="35352"/>
  <c r="A920" i="35358" s="1"/>
  <c r="O879" i="35352"/>
  <c r="P879" i="35352"/>
  <c r="A919" i="35358" s="1"/>
  <c r="O881" i="35352"/>
  <c r="P881" i="35352"/>
  <c r="A921" i="35358" s="1"/>
  <c r="P979" i="35352"/>
  <c r="A1019" i="35358" s="1"/>
  <c r="P891" i="35352"/>
  <c r="A931" i="35358" s="1"/>
  <c r="O882" i="35352"/>
  <c r="P882" i="35352"/>
  <c r="A922" i="35358" s="1"/>
  <c r="P890" i="35352"/>
  <c r="A930" i="35358" s="1"/>
  <c r="P886" i="35352"/>
  <c r="A926" i="35358" s="1"/>
  <c r="O981" i="35352"/>
  <c r="P980" i="35352"/>
  <c r="A1020" i="35358" s="1"/>
  <c r="K877" i="35352"/>
  <c r="L877" i="35352" s="1"/>
  <c r="J877" i="35352" s="1"/>
  <c r="K878" i="35352"/>
  <c r="L878" i="35352" s="1"/>
  <c r="J878" i="35352" s="1"/>
  <c r="K876" i="35352"/>
  <c r="L876" i="35352" s="1"/>
  <c r="J876" i="35352" s="1"/>
  <c r="K888" i="35352"/>
  <c r="L888" i="35352" s="1"/>
  <c r="J888" i="35352" s="1"/>
  <c r="K887" i="35352"/>
  <c r="L887" i="35352" s="1"/>
  <c r="J887" i="35352" s="1"/>
  <c r="K883" i="35352"/>
  <c r="L883" i="35352" s="1"/>
  <c r="J883" i="35352" s="1"/>
  <c r="K884" i="35352"/>
  <c r="L884" i="35352" s="1"/>
  <c r="J884" i="35352" s="1"/>
  <c r="K875" i="35352"/>
  <c r="L875" i="35352" s="1"/>
  <c r="J875" i="35352" s="1"/>
  <c r="K885" i="35352"/>
  <c r="L885" i="35352" s="1"/>
  <c r="J885" i="35352" s="1"/>
  <c r="K873" i="35352"/>
  <c r="L873" i="35352" s="1"/>
  <c r="J873" i="35352" s="1"/>
  <c r="K874" i="35352"/>
  <c r="L874" i="35352" s="1"/>
  <c r="J874" i="35352" s="1"/>
  <c r="K872" i="35352"/>
  <c r="L872" i="35352" s="1"/>
  <c r="J872" i="35352" s="1"/>
  <c r="O873" i="35352" l="1"/>
  <c r="P873" i="35352"/>
  <c r="A913" i="35358" s="1"/>
  <c r="P885" i="35352"/>
  <c r="A925" i="35358" s="1"/>
  <c r="O885" i="35352"/>
  <c r="O888" i="35352"/>
  <c r="P888" i="35352"/>
  <c r="A928" i="35358" s="1"/>
  <c r="O876" i="35352"/>
  <c r="P876" i="35352"/>
  <c r="A916" i="35358" s="1"/>
  <c r="O878" i="35352"/>
  <c r="P878" i="35352"/>
  <c r="A918" i="35358" s="1"/>
  <c r="O875" i="35352"/>
  <c r="P875" i="35352"/>
  <c r="A915" i="35358" s="1"/>
  <c r="O887" i="35352"/>
  <c r="P887" i="35352"/>
  <c r="A927" i="35358" s="1"/>
  <c r="O877" i="35352"/>
  <c r="P877" i="35352"/>
  <c r="A917" i="35358" s="1"/>
  <c r="P884" i="35352"/>
  <c r="A924" i="35358" s="1"/>
  <c r="O884" i="35352"/>
  <c r="O872" i="35352"/>
  <c r="P872" i="35352"/>
  <c r="A912" i="35358" s="1"/>
  <c r="P883" i="35352"/>
  <c r="A923" i="35358" s="1"/>
  <c r="O883" i="35352"/>
  <c r="O874" i="35352"/>
  <c r="P874" i="35352"/>
  <c r="A914" i="35358" s="1"/>
  <c r="K974" i="35352" l="1"/>
  <c r="L974" i="35352" s="1"/>
  <c r="J974" i="35352" s="1"/>
  <c r="K975" i="35352"/>
  <c r="L975" i="35352" s="1"/>
  <c r="J975" i="35352" s="1"/>
  <c r="K976" i="35352"/>
  <c r="L976" i="35352" s="1"/>
  <c r="J976" i="35352" s="1"/>
  <c r="K977" i="35352"/>
  <c r="L977" i="35352" s="1"/>
  <c r="J977" i="35352" s="1"/>
  <c r="K978" i="35352"/>
  <c r="L978" i="35352" s="1"/>
  <c r="J978" i="35352" s="1"/>
  <c r="I89" i="35350"/>
  <c r="I88" i="35350"/>
  <c r="I87" i="35350"/>
  <c r="I86" i="35350"/>
  <c r="I85" i="35350"/>
  <c r="F93" i="35350" s="1"/>
  <c r="I84" i="35350"/>
  <c r="D838" i="35352"/>
  <c r="D837" i="35352"/>
  <c r="D836" i="35352"/>
  <c r="D835" i="35352"/>
  <c r="D834" i="35352"/>
  <c r="D833" i="35352"/>
  <c r="D832" i="35352"/>
  <c r="D831" i="35352"/>
  <c r="D830" i="35352"/>
  <c r="D829" i="35352"/>
  <c r="D828" i="35352"/>
  <c r="D827" i="35352"/>
  <c r="D826" i="35352"/>
  <c r="D825" i="35352"/>
  <c r="D824" i="35352"/>
  <c r="D823" i="35352"/>
  <c r="D822" i="35352"/>
  <c r="D821" i="35352"/>
  <c r="D820" i="35352"/>
  <c r="D819" i="35352"/>
  <c r="D818" i="35352"/>
  <c r="D817" i="35352"/>
  <c r="D816" i="35352"/>
  <c r="D815" i="35352"/>
  <c r="D814" i="35352"/>
  <c r="D813" i="35352"/>
  <c r="D812" i="35352"/>
  <c r="D811" i="35352"/>
  <c r="D810" i="35352"/>
  <c r="D809" i="35352"/>
  <c r="D808" i="35352"/>
  <c r="D807" i="35352"/>
  <c r="D806" i="35352"/>
  <c r="D805" i="35352"/>
  <c r="D804" i="35352"/>
  <c r="D803" i="35352"/>
  <c r="D802" i="35352"/>
  <c r="D801" i="35352"/>
  <c r="D800" i="35352"/>
  <c r="D799" i="35352"/>
  <c r="D798" i="35352"/>
  <c r="D797" i="35352"/>
  <c r="D796" i="35352"/>
  <c r="D795" i="35352"/>
  <c r="D794" i="35352"/>
  <c r="D793" i="35352"/>
  <c r="D792" i="35352"/>
  <c r="D791" i="35352"/>
  <c r="D790" i="35352"/>
  <c r="D789" i="35352"/>
  <c r="D788" i="35352"/>
  <c r="D787" i="35352"/>
  <c r="D786" i="35352"/>
  <c r="D785" i="35352"/>
  <c r="D784" i="35352"/>
  <c r="D783" i="35352"/>
  <c r="D782" i="35352"/>
  <c r="D781" i="35352"/>
  <c r="D780" i="35352"/>
  <c r="D779" i="35352"/>
  <c r="D778" i="35352"/>
  <c r="D777" i="35352"/>
  <c r="D776" i="35352"/>
  <c r="D775" i="35352"/>
  <c r="D774" i="35352"/>
  <c r="D773" i="35352"/>
  <c r="D772" i="35352"/>
  <c r="D771" i="35352"/>
  <c r="D770" i="35352"/>
  <c r="D769" i="35352"/>
  <c r="D768" i="35352"/>
  <c r="D767" i="35352"/>
  <c r="D766" i="35352"/>
  <c r="D765" i="35352"/>
  <c r="D764" i="35352"/>
  <c r="D763" i="35352"/>
  <c r="D762" i="35352"/>
  <c r="D761" i="35352"/>
  <c r="D760" i="35352"/>
  <c r="D759" i="35352"/>
  <c r="D758" i="35352"/>
  <c r="D757" i="35352"/>
  <c r="D756" i="35352"/>
  <c r="D755" i="35352"/>
  <c r="D754" i="35352"/>
  <c r="D753" i="35352"/>
  <c r="D752" i="35352"/>
  <c r="D751" i="35352"/>
  <c r="D750" i="35352"/>
  <c r="D749" i="35352"/>
  <c r="D748" i="35352"/>
  <c r="D747" i="35352"/>
  <c r="D746" i="35352"/>
  <c r="D745" i="35352"/>
  <c r="D744" i="35352"/>
  <c r="D743" i="35352"/>
  <c r="D742" i="35352"/>
  <c r="D741" i="35352"/>
  <c r="D740" i="35352"/>
  <c r="D739" i="35352"/>
  <c r="D738" i="35352"/>
  <c r="D737" i="35352"/>
  <c r="D736" i="35352"/>
  <c r="D735" i="35352"/>
  <c r="D734" i="35352"/>
  <c r="D733" i="35352"/>
  <c r="D732" i="35352"/>
  <c r="D731" i="35352"/>
  <c r="D730" i="35352"/>
  <c r="D729" i="35352"/>
  <c r="D728" i="35352"/>
  <c r="D727" i="35352"/>
  <c r="D726" i="35352"/>
  <c r="D725" i="35352"/>
  <c r="D724" i="35352"/>
  <c r="D723" i="35352"/>
  <c r="D722" i="35352"/>
  <c r="D721" i="35352"/>
  <c r="D720" i="35352"/>
  <c r="D719" i="35352"/>
  <c r="D718" i="35352"/>
  <c r="D717" i="35352"/>
  <c r="D716" i="35352"/>
  <c r="D715" i="35352"/>
  <c r="D714" i="35352"/>
  <c r="D713" i="35352"/>
  <c r="D712" i="35352"/>
  <c r="D711" i="35352"/>
  <c r="D710" i="35352"/>
  <c r="D709" i="35352"/>
  <c r="D708" i="35352"/>
  <c r="D707" i="35352"/>
  <c r="D706" i="35352"/>
  <c r="D705" i="35352"/>
  <c r="D704" i="35352"/>
  <c r="D703" i="35352"/>
  <c r="D702" i="35352"/>
  <c r="D701" i="35352"/>
  <c r="D700" i="35352"/>
  <c r="D699" i="35352"/>
  <c r="D698" i="35352"/>
  <c r="D697" i="35352"/>
  <c r="D696" i="35352"/>
  <c r="D695" i="35352"/>
  <c r="D694" i="35352"/>
  <c r="D693" i="35352"/>
  <c r="D692" i="35352"/>
  <c r="D691" i="35352"/>
  <c r="D690" i="35352"/>
  <c r="D689" i="35352"/>
  <c r="D688" i="35352"/>
  <c r="D687" i="35352"/>
  <c r="D686" i="35352"/>
  <c r="D685" i="35352"/>
  <c r="D684" i="35352"/>
  <c r="D683" i="35352"/>
  <c r="D682" i="35352"/>
  <c r="D681" i="35352"/>
  <c r="D680" i="35352"/>
  <c r="D679" i="35352"/>
  <c r="D678" i="35352"/>
  <c r="D677" i="35352"/>
  <c r="D676" i="35352"/>
  <c r="D675" i="35352"/>
  <c r="D674" i="35352"/>
  <c r="D673" i="35352"/>
  <c r="D672" i="35352"/>
  <c r="D671" i="35352"/>
  <c r="D670" i="35352"/>
  <c r="D669" i="35352"/>
  <c r="D668" i="35352"/>
  <c r="D667" i="35352"/>
  <c r="D666" i="35352"/>
  <c r="D665" i="35352"/>
  <c r="D664" i="35352"/>
  <c r="D663" i="35352"/>
  <c r="D662" i="35352"/>
  <c r="D661" i="35352"/>
  <c r="D660" i="35352"/>
  <c r="D659" i="35352"/>
  <c r="D658" i="35352"/>
  <c r="D657" i="35352"/>
  <c r="D656" i="35352"/>
  <c r="D655" i="35352"/>
  <c r="D654" i="35352"/>
  <c r="D653" i="35352"/>
  <c r="D652" i="35352"/>
  <c r="D651" i="35352"/>
  <c r="D650" i="35352"/>
  <c r="D649" i="35352"/>
  <c r="D648" i="35352"/>
  <c r="D647" i="35352"/>
  <c r="D646" i="35352"/>
  <c r="D645" i="35352"/>
  <c r="D644" i="35352"/>
  <c r="D643" i="35352"/>
  <c r="D642" i="35352"/>
  <c r="D641" i="35352"/>
  <c r="D640" i="35352"/>
  <c r="D639" i="35352"/>
  <c r="D638" i="35352"/>
  <c r="D637" i="35352"/>
  <c r="D636" i="35352"/>
  <c r="D635" i="35352"/>
  <c r="D634" i="35352"/>
  <c r="D633" i="35352"/>
  <c r="D632" i="35352"/>
  <c r="D631" i="35352"/>
  <c r="D630" i="35352"/>
  <c r="D629" i="35352"/>
  <c r="D628" i="35352"/>
  <c r="D627" i="35352"/>
  <c r="D626" i="35352"/>
  <c r="D625" i="35352"/>
  <c r="D624" i="35352"/>
  <c r="D623" i="35352"/>
  <c r="D622" i="35352"/>
  <c r="D621" i="35352"/>
  <c r="D620" i="35352"/>
  <c r="D619" i="35352"/>
  <c r="D618" i="35352"/>
  <c r="D617" i="35352"/>
  <c r="D616" i="35352"/>
  <c r="D615" i="35352"/>
  <c r="D614" i="35352"/>
  <c r="D613" i="35352"/>
  <c r="D612" i="35352"/>
  <c r="D611" i="35352"/>
  <c r="D610" i="35352"/>
  <c r="D609" i="35352"/>
  <c r="D608" i="35352"/>
  <c r="D607" i="35352"/>
  <c r="D606" i="35352"/>
  <c r="D605" i="35352"/>
  <c r="D604" i="35352"/>
  <c r="D603" i="35352"/>
  <c r="D602" i="35352"/>
  <c r="D601" i="35352"/>
  <c r="D600" i="35352"/>
  <c r="D599" i="35352"/>
  <c r="D598" i="35352"/>
  <c r="D597" i="35352"/>
  <c r="D596" i="35352"/>
  <c r="D595" i="35352"/>
  <c r="D594" i="35352"/>
  <c r="D593" i="35352"/>
  <c r="D592" i="35352"/>
  <c r="D591" i="35352"/>
  <c r="D590" i="35352"/>
  <c r="D589" i="35352"/>
  <c r="D588" i="35352"/>
  <c r="D587" i="35352"/>
  <c r="D586" i="35352"/>
  <c r="D585" i="35352"/>
  <c r="D584" i="35352"/>
  <c r="D583" i="35352"/>
  <c r="D582" i="35352"/>
  <c r="D581" i="35352"/>
  <c r="D580" i="35352"/>
  <c r="D579" i="35352"/>
  <c r="D578" i="35352"/>
  <c r="D577" i="35352"/>
  <c r="D576" i="35352"/>
  <c r="D575" i="35352"/>
  <c r="D574" i="35352"/>
  <c r="D573" i="35352"/>
  <c r="D572" i="35352"/>
  <c r="D571" i="35352"/>
  <c r="D570" i="35352"/>
  <c r="D569" i="35352"/>
  <c r="D568" i="35352"/>
  <c r="D567" i="35352"/>
  <c r="D566" i="35352"/>
  <c r="D565" i="35352"/>
  <c r="D564" i="35352"/>
  <c r="D563" i="35352"/>
  <c r="D562" i="35352"/>
  <c r="D561" i="35352"/>
  <c r="D560" i="35352"/>
  <c r="D559" i="35352"/>
  <c r="D558" i="35352"/>
  <c r="D557" i="35352"/>
  <c r="D556" i="35352"/>
  <c r="D555" i="35352"/>
  <c r="D554" i="35352"/>
  <c r="D553" i="35352"/>
  <c r="D552" i="35352"/>
  <c r="D551" i="35352"/>
  <c r="D550" i="35352"/>
  <c r="D549" i="35352"/>
  <c r="D548" i="35352"/>
  <c r="D547" i="35352"/>
  <c r="D546" i="35352"/>
  <c r="D545" i="35352"/>
  <c r="D544" i="35352"/>
  <c r="D543" i="35352"/>
  <c r="D542" i="35352"/>
  <c r="D541" i="35352"/>
  <c r="D540" i="35352"/>
  <c r="D539" i="35352"/>
  <c r="D538" i="35352"/>
  <c r="D537" i="35352"/>
  <c r="D536" i="35352"/>
  <c r="D535" i="35352"/>
  <c r="D534" i="35352"/>
  <c r="D533" i="35352"/>
  <c r="D532" i="35352"/>
  <c r="D531" i="35352"/>
  <c r="D530" i="35352"/>
  <c r="D529" i="35352"/>
  <c r="D528" i="35352"/>
  <c r="D527" i="35352"/>
  <c r="D526" i="35352"/>
  <c r="D525" i="35352"/>
  <c r="D524" i="35352"/>
  <c r="D523" i="35352"/>
  <c r="D522" i="35352"/>
  <c r="D521" i="35352"/>
  <c r="D520" i="35352"/>
  <c r="D519" i="35352"/>
  <c r="D518" i="35352"/>
  <c r="D517" i="35352"/>
  <c r="D516" i="35352"/>
  <c r="D515" i="35352"/>
  <c r="D514" i="35352"/>
  <c r="D513" i="35352"/>
  <c r="D512" i="35352"/>
  <c r="D511" i="35352"/>
  <c r="D510" i="35352"/>
  <c r="D509" i="35352"/>
  <c r="D508" i="35352"/>
  <c r="D507" i="35352"/>
  <c r="D506" i="35352"/>
  <c r="D505" i="35352"/>
  <c r="D504" i="35352"/>
  <c r="D503" i="35352"/>
  <c r="D502" i="35352"/>
  <c r="D501" i="35352"/>
  <c r="D500" i="35352"/>
  <c r="D499" i="35352"/>
  <c r="D498" i="35352"/>
  <c r="D497" i="35352"/>
  <c r="D496" i="35352"/>
  <c r="D495" i="35352"/>
  <c r="D494" i="35352"/>
  <c r="D493" i="35352"/>
  <c r="D492" i="35352"/>
  <c r="D491" i="35352"/>
  <c r="D490" i="35352"/>
  <c r="D489" i="35352"/>
  <c r="D488" i="35352"/>
  <c r="D487" i="35352"/>
  <c r="D486" i="35352"/>
  <c r="D485" i="35352"/>
  <c r="D484" i="35352"/>
  <c r="D483" i="35352"/>
  <c r="D482" i="35352"/>
  <c r="D481" i="35352"/>
  <c r="D480" i="35352"/>
  <c r="D479" i="35352"/>
  <c r="D478" i="35352"/>
  <c r="D477" i="35352"/>
  <c r="D476" i="35352"/>
  <c r="D475" i="35352"/>
  <c r="D474" i="35352"/>
  <c r="D473" i="35352"/>
  <c r="D472" i="35352"/>
  <c r="D471" i="35352"/>
  <c r="D470" i="35352"/>
  <c r="D469" i="35352"/>
  <c r="D468" i="35352"/>
  <c r="D467" i="35352"/>
  <c r="D466" i="35352"/>
  <c r="D465" i="35352"/>
  <c r="D464" i="35352"/>
  <c r="D463" i="35352"/>
  <c r="D462" i="35352"/>
  <c r="D461" i="35352"/>
  <c r="D460" i="35352"/>
  <c r="D459" i="35352"/>
  <c r="D458" i="35352"/>
  <c r="D457" i="35352"/>
  <c r="D456" i="35352"/>
  <c r="D455" i="35352"/>
  <c r="D454" i="35352"/>
  <c r="D453" i="35352"/>
  <c r="D452" i="35352"/>
  <c r="D451" i="35352"/>
  <c r="D450" i="35352"/>
  <c r="D449" i="35352"/>
  <c r="D448" i="35352"/>
  <c r="D447" i="35352"/>
  <c r="D446" i="35352"/>
  <c r="D445" i="35352"/>
  <c r="D444" i="35352"/>
  <c r="D443" i="35352"/>
  <c r="D442" i="35352"/>
  <c r="D441" i="35352"/>
  <c r="D440" i="35352"/>
  <c r="D439" i="35352"/>
  <c r="D438" i="35352"/>
  <c r="D437" i="35352"/>
  <c r="D436" i="35352"/>
  <c r="D435" i="35352"/>
  <c r="D434" i="35352"/>
  <c r="D433" i="35352"/>
  <c r="D432" i="35352"/>
  <c r="D431" i="35352"/>
  <c r="D430" i="35352"/>
  <c r="D429" i="35352"/>
  <c r="D428" i="35352"/>
  <c r="D427" i="35352"/>
  <c r="D426" i="35352"/>
  <c r="D425" i="35352"/>
  <c r="D424" i="35352"/>
  <c r="D423" i="35352"/>
  <c r="D422" i="35352"/>
  <c r="D421" i="35352"/>
  <c r="D420" i="35352"/>
  <c r="D419" i="35352"/>
  <c r="D418" i="35352"/>
  <c r="D417" i="35352"/>
  <c r="D416" i="35352"/>
  <c r="D415" i="35352"/>
  <c r="D414" i="35352"/>
  <c r="D413" i="35352"/>
  <c r="D412" i="35352"/>
  <c r="D411" i="35352"/>
  <c r="D410" i="35352"/>
  <c r="D409" i="35352"/>
  <c r="D408" i="35352"/>
  <c r="D407" i="35352"/>
  <c r="D406" i="35352"/>
  <c r="D405" i="35352"/>
  <c r="D404" i="35352"/>
  <c r="D403" i="35352"/>
  <c r="D402" i="35352"/>
  <c r="D401" i="35352"/>
  <c r="D400" i="35352"/>
  <c r="D399" i="35352"/>
  <c r="D398" i="35352"/>
  <c r="D397" i="35352"/>
  <c r="D396" i="35352"/>
  <c r="D395" i="35352"/>
  <c r="D394" i="35352"/>
  <c r="D393" i="35352"/>
  <c r="D392" i="35352"/>
  <c r="D391" i="35352"/>
  <c r="D390" i="35352"/>
  <c r="D389" i="35352"/>
  <c r="D388" i="35352"/>
  <c r="D387" i="35352"/>
  <c r="D386" i="35352"/>
  <c r="D385" i="35352"/>
  <c r="D384" i="35352"/>
  <c r="D383" i="35352"/>
  <c r="D382" i="35352"/>
  <c r="D381" i="35352"/>
  <c r="D380" i="35352"/>
  <c r="D379" i="35352"/>
  <c r="D378" i="35352"/>
  <c r="D377" i="35352"/>
  <c r="D376" i="35352"/>
  <c r="D375" i="35352"/>
  <c r="D374" i="35352"/>
  <c r="D373" i="35352"/>
  <c r="D372" i="35352"/>
  <c r="D371" i="35352"/>
  <c r="D370" i="35352"/>
  <c r="D369" i="35352"/>
  <c r="D368" i="35352"/>
  <c r="D367" i="35352"/>
  <c r="D366" i="35352"/>
  <c r="D365" i="35352"/>
  <c r="D364" i="35352"/>
  <c r="D363" i="35352"/>
  <c r="D362" i="35352"/>
  <c r="D361" i="35352"/>
  <c r="D360" i="35352"/>
  <c r="D359" i="35352"/>
  <c r="D358" i="35352"/>
  <c r="D357" i="35352"/>
  <c r="D356" i="35352"/>
  <c r="D355" i="35352"/>
  <c r="D354" i="35352"/>
  <c r="D353" i="35352"/>
  <c r="D352" i="35352"/>
  <c r="D351" i="35352"/>
  <c r="D350" i="35352"/>
  <c r="D349" i="35352"/>
  <c r="D348" i="35352"/>
  <c r="D347" i="35352"/>
  <c r="D346" i="35352"/>
  <c r="D345" i="35352"/>
  <c r="D344" i="35352"/>
  <c r="D343" i="35352"/>
  <c r="D342" i="35352"/>
  <c r="D341" i="35352"/>
  <c r="D340" i="35352"/>
  <c r="D339" i="35352"/>
  <c r="D338" i="35352"/>
  <c r="D337" i="35352"/>
  <c r="D336" i="35352"/>
  <c r="D335" i="35352"/>
  <c r="D334" i="35352"/>
  <c r="D333" i="35352"/>
  <c r="D332" i="35352"/>
  <c r="D331" i="35352"/>
  <c r="D330" i="35352"/>
  <c r="D329" i="35352"/>
  <c r="D328" i="35352"/>
  <c r="D327" i="35352"/>
  <c r="D326" i="35352"/>
  <c r="D325" i="35352"/>
  <c r="D324" i="35352"/>
  <c r="D323" i="35352"/>
  <c r="D322" i="35352"/>
  <c r="D321" i="35352"/>
  <c r="D320" i="35352"/>
  <c r="D319" i="35352"/>
  <c r="D318" i="35352"/>
  <c r="D317" i="35352"/>
  <c r="D316" i="35352"/>
  <c r="D315" i="35352"/>
  <c r="D314" i="35352"/>
  <c r="D313" i="35352"/>
  <c r="D312" i="35352"/>
  <c r="D311" i="35352"/>
  <c r="D310" i="35352"/>
  <c r="D309" i="35352"/>
  <c r="D308" i="35352"/>
  <c r="D307" i="35352"/>
  <c r="D306" i="35352"/>
  <c r="D305" i="35352"/>
  <c r="D304" i="35352"/>
  <c r="D303" i="35352"/>
  <c r="D302" i="35352"/>
  <c r="D301" i="35352"/>
  <c r="D300" i="35352"/>
  <c r="D299" i="35352"/>
  <c r="D298" i="35352"/>
  <c r="D297" i="35352"/>
  <c r="D296" i="35352"/>
  <c r="D295" i="35352"/>
  <c r="D294" i="35352"/>
  <c r="D293" i="35352"/>
  <c r="D292" i="35352"/>
  <c r="D291" i="35352"/>
  <c r="D290" i="35352"/>
  <c r="D289" i="35352"/>
  <c r="D288" i="35352"/>
  <c r="D287" i="35352"/>
  <c r="D286" i="35352"/>
  <c r="D285" i="35352"/>
  <c r="D284" i="35352"/>
  <c r="D283" i="35352"/>
  <c r="D282" i="35352"/>
  <c r="D281" i="35352"/>
  <c r="D280" i="35352"/>
  <c r="D279" i="35352"/>
  <c r="D278" i="35352"/>
  <c r="D277" i="35352"/>
  <c r="D276" i="35352"/>
  <c r="D275" i="35352"/>
  <c r="D274" i="35352"/>
  <c r="D273" i="35352"/>
  <c r="D272" i="35352"/>
  <c r="D271" i="35352"/>
  <c r="D270" i="35352"/>
  <c r="D269" i="35352"/>
  <c r="D268" i="35352"/>
  <c r="D267" i="35352"/>
  <c r="D266" i="35352"/>
  <c r="D265" i="35352"/>
  <c r="D264" i="35352"/>
  <c r="D263" i="35352"/>
  <c r="D262" i="35352"/>
  <c r="D261" i="35352"/>
  <c r="D260" i="35352"/>
  <c r="D259" i="35352"/>
  <c r="D258" i="35352"/>
  <c r="D257" i="35352"/>
  <c r="D256" i="35352"/>
  <c r="D255" i="35352"/>
  <c r="D254" i="35352"/>
  <c r="D253" i="35352"/>
  <c r="D252" i="35352"/>
  <c r="D251" i="35352"/>
  <c r="D250" i="35352"/>
  <c r="D249" i="35352"/>
  <c r="D248" i="35352"/>
  <c r="D247" i="35352"/>
  <c r="D246" i="35352"/>
  <c r="D245" i="35352"/>
  <c r="D244" i="35352"/>
  <c r="D243" i="35352"/>
  <c r="D242" i="35352"/>
  <c r="D241" i="35352"/>
  <c r="D240" i="35352"/>
  <c r="D239" i="35352"/>
  <c r="D238" i="35352"/>
  <c r="D237" i="35352"/>
  <c r="D236" i="35352"/>
  <c r="D235" i="35352"/>
  <c r="D234" i="35352"/>
  <c r="D233" i="35352"/>
  <c r="D232" i="35352"/>
  <c r="D231" i="35352"/>
  <c r="D230" i="35352"/>
  <c r="D229" i="35352"/>
  <c r="D228" i="35352"/>
  <c r="D227" i="35352"/>
  <c r="D226" i="35352"/>
  <c r="D225" i="35352"/>
  <c r="D224" i="35352"/>
  <c r="D223" i="35352"/>
  <c r="D222" i="35352"/>
  <c r="D221" i="35352"/>
  <c r="D220" i="35352"/>
  <c r="D219" i="35352"/>
  <c r="D218" i="35352"/>
  <c r="D217" i="35352"/>
  <c r="D216" i="35352"/>
  <c r="D215" i="35352"/>
  <c r="D214" i="35352"/>
  <c r="D213" i="35352"/>
  <c r="D212" i="35352"/>
  <c r="D211" i="35352"/>
  <c r="D210" i="35352"/>
  <c r="D209" i="35352"/>
  <c r="D208" i="35352"/>
  <c r="D207" i="35352"/>
  <c r="D206" i="35352"/>
  <c r="D205" i="35352"/>
  <c r="D204" i="35352"/>
  <c r="D203" i="35352"/>
  <c r="D202" i="35352"/>
  <c r="D201" i="35352"/>
  <c r="D200" i="35352"/>
  <c r="D199" i="35352"/>
  <c r="D198" i="35352"/>
  <c r="D197" i="35352"/>
  <c r="D196" i="35352"/>
  <c r="D195" i="35352"/>
  <c r="D194" i="35352"/>
  <c r="D193" i="35352"/>
  <c r="D192" i="35352"/>
  <c r="D191" i="35352"/>
  <c r="D190" i="35352"/>
  <c r="D189" i="35352"/>
  <c r="D188" i="35352"/>
  <c r="D187" i="35352"/>
  <c r="D186" i="35352"/>
  <c r="D185" i="35352"/>
  <c r="D184" i="35352"/>
  <c r="D183" i="35352"/>
  <c r="D182" i="35352"/>
  <c r="D181" i="35352"/>
  <c r="D180" i="35352"/>
  <c r="D179" i="35352"/>
  <c r="D178" i="35352"/>
  <c r="D177" i="35352"/>
  <c r="D176" i="35352"/>
  <c r="D175" i="35352"/>
  <c r="D174" i="35352"/>
  <c r="D173" i="35352"/>
  <c r="D172" i="35352"/>
  <c r="D171" i="35352"/>
  <c r="D170" i="35352"/>
  <c r="D169" i="35352"/>
  <c r="D168" i="35352"/>
  <c r="D167" i="35352"/>
  <c r="D166" i="35352"/>
  <c r="D165" i="35352"/>
  <c r="D164" i="35352"/>
  <c r="D163" i="35352"/>
  <c r="D162" i="35352"/>
  <c r="D161" i="35352"/>
  <c r="D160" i="35352"/>
  <c r="D159" i="35352"/>
  <c r="D158" i="35352"/>
  <c r="D157" i="35352"/>
  <c r="D156" i="35352"/>
  <c r="D155" i="35352"/>
  <c r="D154" i="35352"/>
  <c r="D153" i="35352"/>
  <c r="D152" i="35352"/>
  <c r="D151" i="35352"/>
  <c r="D150" i="35352"/>
  <c r="D149" i="35352"/>
  <c r="D148" i="35352"/>
  <c r="D147" i="35352"/>
  <c r="D146" i="35352"/>
  <c r="D145" i="35352"/>
  <c r="D144" i="35352"/>
  <c r="D143" i="35352"/>
  <c r="D142" i="35352"/>
  <c r="D141" i="35352"/>
  <c r="D140" i="35352"/>
  <c r="D139" i="35352"/>
  <c r="D138" i="35352"/>
  <c r="D137" i="35352"/>
  <c r="D136" i="35352"/>
  <c r="D135" i="35352"/>
  <c r="D134" i="35352"/>
  <c r="D133" i="35352"/>
  <c r="D132" i="35352"/>
  <c r="D131" i="35352"/>
  <c r="D130" i="35352"/>
  <c r="D129" i="35352"/>
  <c r="D128" i="35352"/>
  <c r="D127" i="35352"/>
  <c r="D126" i="35352"/>
  <c r="D125" i="35352"/>
  <c r="D124" i="35352"/>
  <c r="D123" i="35352"/>
  <c r="D122" i="35352"/>
  <c r="D121" i="35352"/>
  <c r="D120" i="35352"/>
  <c r="D119" i="35352"/>
  <c r="D118" i="35352"/>
  <c r="D117" i="35352"/>
  <c r="D116" i="35352"/>
  <c r="D115" i="35352"/>
  <c r="D114" i="35352"/>
  <c r="D113" i="35352"/>
  <c r="D112" i="35352"/>
  <c r="D111" i="35352"/>
  <c r="D110" i="35352"/>
  <c r="D109" i="35352"/>
  <c r="D108" i="35352"/>
  <c r="D107" i="35352"/>
  <c r="D106" i="35352"/>
  <c r="D105" i="35352"/>
  <c r="D104" i="35352"/>
  <c r="D103" i="35352"/>
  <c r="D102" i="35352"/>
  <c r="D101" i="35352"/>
  <c r="D100" i="35352"/>
  <c r="D99" i="35352"/>
  <c r="D98" i="35352"/>
  <c r="D97" i="35352"/>
  <c r="D96" i="35352"/>
  <c r="D95" i="35352"/>
  <c r="D94" i="35352"/>
  <c r="D93" i="35352"/>
  <c r="D92" i="35352"/>
  <c r="D91" i="35352"/>
  <c r="D90" i="35352"/>
  <c r="D89" i="35352"/>
  <c r="D88" i="35352"/>
  <c r="D87" i="35352"/>
  <c r="D86" i="35352"/>
  <c r="D85" i="35352"/>
  <c r="D84" i="35352"/>
  <c r="D83" i="35352"/>
  <c r="D82" i="35352"/>
  <c r="D81" i="35352"/>
  <c r="D80" i="35352"/>
  <c r="D73" i="35352"/>
  <c r="D72" i="35352"/>
  <c r="D71" i="35352"/>
  <c r="D70" i="35352"/>
  <c r="D69" i="35352"/>
  <c r="D68" i="35352"/>
  <c r="D67" i="35352"/>
  <c r="D66" i="35352"/>
  <c r="D65" i="35352"/>
  <c r="D64" i="35352"/>
  <c r="D63" i="35352"/>
  <c r="D62" i="35352"/>
  <c r="D61" i="35352"/>
  <c r="D60" i="35352"/>
  <c r="D59" i="35352"/>
  <c r="D58" i="35352"/>
  <c r="D57" i="35352"/>
  <c r="D56" i="35352"/>
  <c r="D55" i="35352"/>
  <c r="D54" i="35352"/>
  <c r="D53" i="35352"/>
  <c r="D52" i="35352"/>
  <c r="D51" i="35352"/>
  <c r="D50" i="35352"/>
  <c r="D49" i="35352"/>
  <c r="D48" i="35352"/>
  <c r="D47" i="35352"/>
  <c r="D46" i="35352"/>
  <c r="D45" i="35352"/>
  <c r="D44" i="35352"/>
  <c r="D43" i="35352"/>
  <c r="D42" i="35352"/>
  <c r="D41" i="35352"/>
  <c r="D40" i="35352"/>
  <c r="D39" i="35352"/>
  <c r="D38" i="35352"/>
  <c r="D37" i="35352"/>
  <c r="D36" i="35352"/>
  <c r="D35" i="35352"/>
  <c r="D34" i="35352"/>
  <c r="D33" i="35352"/>
  <c r="D32" i="35352"/>
  <c r="D31" i="35352"/>
  <c r="D30" i="35352"/>
  <c r="D29" i="35352"/>
  <c r="D28" i="35352"/>
  <c r="D27" i="35352"/>
  <c r="D26" i="35352"/>
  <c r="D25" i="35352"/>
  <c r="D24" i="35352"/>
  <c r="D23" i="35352"/>
  <c r="D22" i="35352"/>
  <c r="D21" i="35352"/>
  <c r="D20" i="35352"/>
  <c r="D19" i="35352"/>
  <c r="D18" i="35352"/>
  <c r="D17" i="35352"/>
  <c r="D16" i="35352"/>
  <c r="D15" i="35352"/>
  <c r="D14" i="35352"/>
  <c r="D13" i="35352"/>
  <c r="D12" i="35352"/>
  <c r="D11" i="35352"/>
  <c r="D10" i="35352"/>
  <c r="D9" i="35352"/>
  <c r="D8" i="35352"/>
  <c r="D7" i="35352"/>
  <c r="D6" i="35352"/>
  <c r="D5" i="35352"/>
  <c r="D4" i="35352"/>
  <c r="D3" i="35352"/>
  <c r="AY756" i="35350"/>
  <c r="BA756" i="35350" s="1"/>
  <c r="BB756" i="35350" s="1"/>
  <c r="AZ756" i="35350" s="1"/>
  <c r="AX756" i="35350" s="1"/>
  <c r="AE756" i="35350"/>
  <c r="AF756" i="35350" s="1"/>
  <c r="AC756" i="35350"/>
  <c r="Y756" i="35350"/>
  <c r="F94" i="35350" l="1"/>
  <c r="F95" i="35350" s="1"/>
  <c r="O977" i="35352"/>
  <c r="P977" i="35352"/>
  <c r="A1017" i="35358" s="1"/>
  <c r="O974" i="35352"/>
  <c r="P974" i="35352"/>
  <c r="A1014" i="35358" s="1"/>
  <c r="O978" i="35352"/>
  <c r="P978" i="35352"/>
  <c r="A1018" i="35358" s="1"/>
  <c r="O976" i="35352"/>
  <c r="P976" i="35352"/>
  <c r="A1016" i="35358" s="1"/>
  <c r="O975" i="35352"/>
  <c r="P975" i="35352"/>
  <c r="A1015" i="35358" s="1"/>
  <c r="AV756" i="35350"/>
  <c r="AU756" i="35350" s="1"/>
  <c r="AW756" i="35350"/>
  <c r="AJ756" i="35350" s="1"/>
  <c r="AB756" i="35350"/>
  <c r="AN756" i="35350" l="1"/>
  <c r="AK756" i="35350"/>
  <c r="AL756" i="35350"/>
  <c r="AM756" i="35350"/>
  <c r="AI756" i="35350"/>
  <c r="W756" i="35350"/>
  <c r="AD756" i="35350"/>
  <c r="AT756" i="35350" l="1"/>
  <c r="AA756" i="35350" s="1"/>
  <c r="AP756" i="35350"/>
  <c r="AR756" i="35350"/>
  <c r="AH756" i="35350"/>
  <c r="AQ756" i="35350"/>
  <c r="AS756" i="35350"/>
  <c r="AO756" i="35350" l="1"/>
  <c r="J20" i="35350" l="1"/>
  <c r="J15" i="35350"/>
  <c r="J11" i="35350"/>
  <c r="Y868" i="35350"/>
  <c r="AC868" i="35350"/>
  <c r="AE868" i="35350"/>
  <c r="AF868" i="35350" s="1"/>
  <c r="Y869" i="35350"/>
  <c r="AC869" i="35350"/>
  <c r="AE869" i="35350"/>
  <c r="AF869" i="35350" s="1"/>
  <c r="Y870" i="35350"/>
  <c r="AC870" i="35350"/>
  <c r="AE870" i="35350"/>
  <c r="AF870" i="35350" s="1"/>
  <c r="Y871" i="35350"/>
  <c r="AC871" i="35350"/>
  <c r="AE871" i="35350"/>
  <c r="AF871" i="35350" s="1"/>
  <c r="Y872" i="35350"/>
  <c r="AC872" i="35350"/>
  <c r="AE872" i="35350"/>
  <c r="AF872" i="35350" s="1"/>
  <c r="Y873" i="35350"/>
  <c r="AC873" i="35350"/>
  <c r="AE873" i="35350"/>
  <c r="AF873" i="35350" s="1"/>
  <c r="Y874" i="35350"/>
  <c r="AC874" i="35350"/>
  <c r="AE874" i="35350"/>
  <c r="AF874" i="35350" s="1"/>
  <c r="Y875" i="35350"/>
  <c r="AC875" i="35350"/>
  <c r="AE875" i="35350"/>
  <c r="AF875" i="35350" s="1"/>
  <c r="Y876" i="35350"/>
  <c r="AC876" i="35350"/>
  <c r="AE876" i="35350"/>
  <c r="AF876" i="35350" s="1"/>
  <c r="K23" i="35350"/>
  <c r="AY893" i="35350"/>
  <c r="BA893" i="35350" s="1"/>
  <c r="BB893" i="35350" s="1"/>
  <c r="AZ893" i="35350" s="1"/>
  <c r="AX893" i="35350" s="1"/>
  <c r="AV893" i="35350" s="1"/>
  <c r="AY5" i="35350"/>
  <c r="BA5" i="35350" s="1"/>
  <c r="BB5" i="35350" s="1"/>
  <c r="AZ5" i="35350" s="1"/>
  <c r="AX5" i="35350" s="1"/>
  <c r="AY6" i="35350"/>
  <c r="BA6" i="35350" s="1"/>
  <c r="BB6" i="35350" s="1"/>
  <c r="AZ6" i="35350" s="1"/>
  <c r="AX6" i="35350" s="1"/>
  <c r="AV6" i="35350" s="1"/>
  <c r="AY7" i="35350"/>
  <c r="BA7" i="35350" s="1"/>
  <c r="BB7" i="35350" s="1"/>
  <c r="AZ7" i="35350" s="1"/>
  <c r="AX7" i="35350" s="1"/>
  <c r="AY8" i="35350"/>
  <c r="BA8" i="35350" s="1"/>
  <c r="BB8" i="35350" s="1"/>
  <c r="AZ8" i="35350" s="1"/>
  <c r="AX8" i="35350" s="1"/>
  <c r="AY9" i="35350"/>
  <c r="BA9" i="35350" s="1"/>
  <c r="BB9" i="35350" s="1"/>
  <c r="AZ9" i="35350" s="1"/>
  <c r="AX9" i="35350" s="1"/>
  <c r="AY10" i="35350"/>
  <c r="BA10" i="35350" s="1"/>
  <c r="BB10" i="35350" s="1"/>
  <c r="AZ10" i="35350" s="1"/>
  <c r="AX10" i="35350" s="1"/>
  <c r="AV10" i="35350" s="1"/>
  <c r="AY11" i="35350"/>
  <c r="BA11" i="35350" s="1"/>
  <c r="BB11" i="35350" s="1"/>
  <c r="AZ11" i="35350" s="1"/>
  <c r="AX11" i="35350" s="1"/>
  <c r="AY12" i="35350"/>
  <c r="BA12" i="35350" s="1"/>
  <c r="BB12" i="35350" s="1"/>
  <c r="AZ12" i="35350" s="1"/>
  <c r="AX12" i="35350" s="1"/>
  <c r="AY13" i="35350"/>
  <c r="BA13" i="35350" s="1"/>
  <c r="BB13" i="35350" s="1"/>
  <c r="AZ13" i="35350" s="1"/>
  <c r="AX13" i="35350" s="1"/>
  <c r="AY14" i="35350"/>
  <c r="BA14" i="35350" s="1"/>
  <c r="BB14" i="35350" s="1"/>
  <c r="AZ14" i="35350" s="1"/>
  <c r="AX14" i="35350" s="1"/>
  <c r="AY15" i="35350"/>
  <c r="BA15" i="35350" s="1"/>
  <c r="BB15" i="35350" s="1"/>
  <c r="AZ15" i="35350" s="1"/>
  <c r="AX15" i="35350" s="1"/>
  <c r="AY16" i="35350"/>
  <c r="BA16" i="35350" s="1"/>
  <c r="BB16" i="35350" s="1"/>
  <c r="AZ16" i="35350" s="1"/>
  <c r="AX16" i="35350" s="1"/>
  <c r="AW16" i="35350" s="1"/>
  <c r="AY17" i="35350"/>
  <c r="BA17" i="35350" s="1"/>
  <c r="BB17" i="35350" s="1"/>
  <c r="AZ17" i="35350" s="1"/>
  <c r="AX17" i="35350" s="1"/>
  <c r="AY18" i="35350"/>
  <c r="BA18" i="35350" s="1"/>
  <c r="BB18" i="35350" s="1"/>
  <c r="AZ18" i="35350" s="1"/>
  <c r="AX18" i="35350" s="1"/>
  <c r="AY19" i="35350"/>
  <c r="BA19" i="35350" s="1"/>
  <c r="BB19" i="35350" s="1"/>
  <c r="AZ19" i="35350" s="1"/>
  <c r="AX19" i="35350" s="1"/>
  <c r="AV19" i="35350" s="1"/>
  <c r="AY20" i="35350"/>
  <c r="BA20" i="35350" s="1"/>
  <c r="BB20" i="35350" s="1"/>
  <c r="AZ20" i="35350" s="1"/>
  <c r="AX20" i="35350" s="1"/>
  <c r="AY21" i="35350"/>
  <c r="BA21" i="35350" s="1"/>
  <c r="BB21" i="35350" s="1"/>
  <c r="AZ21" i="35350" s="1"/>
  <c r="AX21" i="35350" s="1"/>
  <c r="AV21" i="35350" s="1"/>
  <c r="AU21" i="35350" s="1"/>
  <c r="AY22" i="35350"/>
  <c r="BA22" i="35350" s="1"/>
  <c r="BB22" i="35350" s="1"/>
  <c r="AZ22" i="35350" s="1"/>
  <c r="AX22" i="35350" s="1"/>
  <c r="AY23" i="35350"/>
  <c r="BA23" i="35350" s="1"/>
  <c r="BB23" i="35350" s="1"/>
  <c r="AZ23" i="35350" s="1"/>
  <c r="AX23" i="35350" s="1"/>
  <c r="AY24" i="35350"/>
  <c r="BA24" i="35350" s="1"/>
  <c r="BB24" i="35350" s="1"/>
  <c r="AZ24" i="35350" s="1"/>
  <c r="AX24" i="35350" s="1"/>
  <c r="AY25" i="35350"/>
  <c r="BA25" i="35350" s="1"/>
  <c r="BB25" i="35350" s="1"/>
  <c r="AZ25" i="35350" s="1"/>
  <c r="AX25" i="35350" s="1"/>
  <c r="AY26" i="35350"/>
  <c r="BA26" i="35350" s="1"/>
  <c r="BB26" i="35350" s="1"/>
  <c r="AZ26" i="35350" s="1"/>
  <c r="AX26" i="35350" s="1"/>
  <c r="AY27" i="35350"/>
  <c r="BA27" i="35350" s="1"/>
  <c r="BB27" i="35350" s="1"/>
  <c r="AZ27" i="35350" s="1"/>
  <c r="AX27" i="35350" s="1"/>
  <c r="AW27" i="35350" s="1"/>
  <c r="AY28" i="35350"/>
  <c r="BA28" i="35350" s="1"/>
  <c r="BB28" i="35350" s="1"/>
  <c r="AZ28" i="35350" s="1"/>
  <c r="AX28" i="35350" s="1"/>
  <c r="AV28" i="35350" s="1"/>
  <c r="AU28" i="35350" s="1"/>
  <c r="AY29" i="35350"/>
  <c r="BA29" i="35350" s="1"/>
  <c r="BB29" i="35350" s="1"/>
  <c r="AZ29" i="35350" s="1"/>
  <c r="AX29" i="35350" s="1"/>
  <c r="AW29" i="35350" s="1"/>
  <c r="AY30" i="35350"/>
  <c r="BA30" i="35350" s="1"/>
  <c r="BB30" i="35350" s="1"/>
  <c r="AZ30" i="35350" s="1"/>
  <c r="AX30" i="35350" s="1"/>
  <c r="AW30" i="35350" s="1"/>
  <c r="AY31" i="35350"/>
  <c r="BA31" i="35350" s="1"/>
  <c r="BB31" i="35350" s="1"/>
  <c r="AZ31" i="35350" s="1"/>
  <c r="AX31" i="35350" s="1"/>
  <c r="AY32" i="35350"/>
  <c r="BA32" i="35350" s="1"/>
  <c r="BB32" i="35350" s="1"/>
  <c r="AZ32" i="35350" s="1"/>
  <c r="AX32" i="35350" s="1"/>
  <c r="AY33" i="35350"/>
  <c r="BA33" i="35350" s="1"/>
  <c r="BB33" i="35350" s="1"/>
  <c r="AZ33" i="35350" s="1"/>
  <c r="AX33" i="35350" s="1"/>
  <c r="AY34" i="35350"/>
  <c r="BA34" i="35350" s="1"/>
  <c r="BB34" i="35350" s="1"/>
  <c r="AZ34" i="35350" s="1"/>
  <c r="AX34" i="35350" s="1"/>
  <c r="AY35" i="35350"/>
  <c r="BA35" i="35350" s="1"/>
  <c r="BB35" i="35350" s="1"/>
  <c r="AZ35" i="35350" s="1"/>
  <c r="AX35" i="35350" s="1"/>
  <c r="AY36" i="35350"/>
  <c r="BA36" i="35350" s="1"/>
  <c r="BB36" i="35350" s="1"/>
  <c r="AZ36" i="35350" s="1"/>
  <c r="AX36" i="35350" s="1"/>
  <c r="AY37" i="35350"/>
  <c r="BA37" i="35350" s="1"/>
  <c r="BB37" i="35350" s="1"/>
  <c r="AZ37" i="35350" s="1"/>
  <c r="AX37" i="35350" s="1"/>
  <c r="AY38" i="35350"/>
  <c r="BA38" i="35350" s="1"/>
  <c r="BB38" i="35350" s="1"/>
  <c r="AZ38" i="35350" s="1"/>
  <c r="AX38" i="35350" s="1"/>
  <c r="AW38" i="35350" s="1"/>
  <c r="AY39" i="35350"/>
  <c r="BA39" i="35350" s="1"/>
  <c r="BB39" i="35350" s="1"/>
  <c r="AZ39" i="35350" s="1"/>
  <c r="AX39" i="35350" s="1"/>
  <c r="AY40" i="35350"/>
  <c r="BA40" i="35350" s="1"/>
  <c r="BB40" i="35350" s="1"/>
  <c r="AZ40" i="35350" s="1"/>
  <c r="AX40" i="35350" s="1"/>
  <c r="AY41" i="35350"/>
  <c r="BA41" i="35350" s="1"/>
  <c r="BB41" i="35350" s="1"/>
  <c r="AZ41" i="35350" s="1"/>
  <c r="AX41" i="35350" s="1"/>
  <c r="AV41" i="35350" s="1"/>
  <c r="AY42" i="35350"/>
  <c r="BA42" i="35350" s="1"/>
  <c r="BB42" i="35350" s="1"/>
  <c r="AZ42" i="35350" s="1"/>
  <c r="AX42" i="35350" s="1"/>
  <c r="AY43" i="35350"/>
  <c r="BA43" i="35350" s="1"/>
  <c r="BB43" i="35350" s="1"/>
  <c r="AZ43" i="35350" s="1"/>
  <c r="AX43" i="35350" s="1"/>
  <c r="AY44" i="35350"/>
  <c r="BA44" i="35350" s="1"/>
  <c r="BB44" i="35350" s="1"/>
  <c r="AZ44" i="35350" s="1"/>
  <c r="AX44" i="35350" s="1"/>
  <c r="AY45" i="35350"/>
  <c r="BA45" i="35350" s="1"/>
  <c r="BB45" i="35350" s="1"/>
  <c r="AZ45" i="35350" s="1"/>
  <c r="AX45" i="35350" s="1"/>
  <c r="AY46" i="35350"/>
  <c r="BA46" i="35350" s="1"/>
  <c r="BB46" i="35350" s="1"/>
  <c r="AZ46" i="35350" s="1"/>
  <c r="AX46" i="35350" s="1"/>
  <c r="AY47" i="35350"/>
  <c r="BA47" i="35350" s="1"/>
  <c r="BB47" i="35350" s="1"/>
  <c r="AZ47" i="35350" s="1"/>
  <c r="AX47" i="35350" s="1"/>
  <c r="AY48" i="35350"/>
  <c r="BA48" i="35350" s="1"/>
  <c r="BB48" i="35350" s="1"/>
  <c r="AZ48" i="35350" s="1"/>
  <c r="AX48" i="35350" s="1"/>
  <c r="AY49" i="35350"/>
  <c r="BA49" i="35350" s="1"/>
  <c r="BB49" i="35350" s="1"/>
  <c r="AZ49" i="35350" s="1"/>
  <c r="AX49" i="35350" s="1"/>
  <c r="AY50" i="35350"/>
  <c r="BA50" i="35350" s="1"/>
  <c r="BB50" i="35350" s="1"/>
  <c r="AZ50" i="35350" s="1"/>
  <c r="AX50" i="35350" s="1"/>
  <c r="AY51" i="35350"/>
  <c r="BA51" i="35350" s="1"/>
  <c r="BB51" i="35350" s="1"/>
  <c r="AZ51" i="35350" s="1"/>
  <c r="AX51" i="35350" s="1"/>
  <c r="AY52" i="35350"/>
  <c r="BA52" i="35350" s="1"/>
  <c r="BB52" i="35350" s="1"/>
  <c r="AZ52" i="35350" s="1"/>
  <c r="AX52" i="35350" s="1"/>
  <c r="AY53" i="35350"/>
  <c r="BA53" i="35350" s="1"/>
  <c r="BB53" i="35350" s="1"/>
  <c r="AZ53" i="35350" s="1"/>
  <c r="AX53" i="35350" s="1"/>
  <c r="AV53" i="35350" s="1"/>
  <c r="AY54" i="35350"/>
  <c r="BA54" i="35350" s="1"/>
  <c r="BB54" i="35350" s="1"/>
  <c r="AZ54" i="35350" s="1"/>
  <c r="AX54" i="35350" s="1"/>
  <c r="AW54" i="35350" s="1"/>
  <c r="AY55" i="35350"/>
  <c r="BA55" i="35350" s="1"/>
  <c r="BB55" i="35350" s="1"/>
  <c r="AZ55" i="35350" s="1"/>
  <c r="AX55" i="35350" s="1"/>
  <c r="AV55" i="35350" s="1"/>
  <c r="AY56" i="35350"/>
  <c r="BA56" i="35350" s="1"/>
  <c r="BB56" i="35350" s="1"/>
  <c r="AZ56" i="35350" s="1"/>
  <c r="AX56" i="35350" s="1"/>
  <c r="AY57" i="35350"/>
  <c r="BA57" i="35350" s="1"/>
  <c r="BB57" i="35350" s="1"/>
  <c r="AZ57" i="35350" s="1"/>
  <c r="AX57" i="35350" s="1"/>
  <c r="AW57" i="35350" s="1"/>
  <c r="AY58" i="35350"/>
  <c r="BA58" i="35350" s="1"/>
  <c r="BB58" i="35350" s="1"/>
  <c r="AZ58" i="35350" s="1"/>
  <c r="AX58" i="35350" s="1"/>
  <c r="AY59" i="35350"/>
  <c r="BA59" i="35350" s="1"/>
  <c r="BB59" i="35350" s="1"/>
  <c r="AZ59" i="35350" s="1"/>
  <c r="AX59" i="35350" s="1"/>
  <c r="AY60" i="35350"/>
  <c r="BA60" i="35350" s="1"/>
  <c r="BB60" i="35350" s="1"/>
  <c r="AZ60" i="35350" s="1"/>
  <c r="AX60" i="35350" s="1"/>
  <c r="AY61" i="35350"/>
  <c r="BA61" i="35350" s="1"/>
  <c r="BB61" i="35350" s="1"/>
  <c r="AZ61" i="35350" s="1"/>
  <c r="AX61" i="35350" s="1"/>
  <c r="AY62" i="35350"/>
  <c r="BA62" i="35350" s="1"/>
  <c r="BB62" i="35350" s="1"/>
  <c r="AZ62" i="35350" s="1"/>
  <c r="AX62" i="35350" s="1"/>
  <c r="AY63" i="35350"/>
  <c r="BA63" i="35350" s="1"/>
  <c r="BB63" i="35350" s="1"/>
  <c r="AZ63" i="35350" s="1"/>
  <c r="AX63" i="35350" s="1"/>
  <c r="AY64" i="35350"/>
  <c r="BA64" i="35350" s="1"/>
  <c r="BB64" i="35350" s="1"/>
  <c r="AZ64" i="35350" s="1"/>
  <c r="AX64" i="35350" s="1"/>
  <c r="AY65" i="35350"/>
  <c r="BA65" i="35350" s="1"/>
  <c r="BB65" i="35350" s="1"/>
  <c r="AZ65" i="35350" s="1"/>
  <c r="AX65" i="35350" s="1"/>
  <c r="AY66" i="35350"/>
  <c r="BA66" i="35350" s="1"/>
  <c r="BB66" i="35350" s="1"/>
  <c r="AZ66" i="35350" s="1"/>
  <c r="AX66" i="35350" s="1"/>
  <c r="AY67" i="35350"/>
  <c r="BA67" i="35350" s="1"/>
  <c r="BB67" i="35350" s="1"/>
  <c r="AZ67" i="35350" s="1"/>
  <c r="AX67" i="35350" s="1"/>
  <c r="AY68" i="35350"/>
  <c r="BA68" i="35350" s="1"/>
  <c r="BB68" i="35350" s="1"/>
  <c r="AZ68" i="35350" s="1"/>
  <c r="AX68" i="35350" s="1"/>
  <c r="AV68" i="35350" s="1"/>
  <c r="AY69" i="35350"/>
  <c r="BA69" i="35350" s="1"/>
  <c r="BB69" i="35350" s="1"/>
  <c r="AZ69" i="35350" s="1"/>
  <c r="AX69" i="35350" s="1"/>
  <c r="AV69" i="35350" s="1"/>
  <c r="AU69" i="35350" s="1"/>
  <c r="AY70" i="35350"/>
  <c r="BA70" i="35350" s="1"/>
  <c r="BB70" i="35350" s="1"/>
  <c r="AZ70" i="35350" s="1"/>
  <c r="AX70" i="35350" s="1"/>
  <c r="AY71" i="35350"/>
  <c r="BA71" i="35350" s="1"/>
  <c r="BB71" i="35350" s="1"/>
  <c r="AZ71" i="35350" s="1"/>
  <c r="AX71" i="35350" s="1"/>
  <c r="AY72" i="35350"/>
  <c r="BA72" i="35350" s="1"/>
  <c r="BB72" i="35350" s="1"/>
  <c r="AZ72" i="35350" s="1"/>
  <c r="AX72" i="35350" s="1"/>
  <c r="AY73" i="35350"/>
  <c r="BA73" i="35350" s="1"/>
  <c r="BB73" i="35350" s="1"/>
  <c r="AZ73" i="35350" s="1"/>
  <c r="AX73" i="35350" s="1"/>
  <c r="AY74" i="35350"/>
  <c r="BA74" i="35350" s="1"/>
  <c r="BB74" i="35350" s="1"/>
  <c r="AZ74" i="35350" s="1"/>
  <c r="AX74" i="35350" s="1"/>
  <c r="AY75" i="35350"/>
  <c r="BA75" i="35350" s="1"/>
  <c r="BB75" i="35350" s="1"/>
  <c r="AZ75" i="35350" s="1"/>
  <c r="AX75" i="35350" s="1"/>
  <c r="AY76" i="35350"/>
  <c r="BA76" i="35350" s="1"/>
  <c r="BB76" i="35350" s="1"/>
  <c r="AZ76" i="35350" s="1"/>
  <c r="AX76" i="35350" s="1"/>
  <c r="AV76" i="35350" s="1"/>
  <c r="AU76" i="35350" s="1"/>
  <c r="AY77" i="35350"/>
  <c r="BA77" i="35350" s="1"/>
  <c r="BB77" i="35350" s="1"/>
  <c r="AZ77" i="35350" s="1"/>
  <c r="AX77" i="35350" s="1"/>
  <c r="AW77" i="35350" s="1"/>
  <c r="AY78" i="35350"/>
  <c r="BA78" i="35350" s="1"/>
  <c r="BB78" i="35350" s="1"/>
  <c r="AZ78" i="35350" s="1"/>
  <c r="AX78" i="35350" s="1"/>
  <c r="AY79" i="35350"/>
  <c r="BA79" i="35350" s="1"/>
  <c r="BB79" i="35350" s="1"/>
  <c r="AZ79" i="35350" s="1"/>
  <c r="AX79" i="35350" s="1"/>
  <c r="AY80" i="35350"/>
  <c r="BA80" i="35350" s="1"/>
  <c r="BB80" i="35350" s="1"/>
  <c r="AZ80" i="35350" s="1"/>
  <c r="AX80" i="35350" s="1"/>
  <c r="AY81" i="35350"/>
  <c r="BA81" i="35350" s="1"/>
  <c r="BB81" i="35350" s="1"/>
  <c r="AZ81" i="35350" s="1"/>
  <c r="AX81" i="35350" s="1"/>
  <c r="AY82" i="35350"/>
  <c r="BA82" i="35350" s="1"/>
  <c r="BB82" i="35350" s="1"/>
  <c r="AZ82" i="35350" s="1"/>
  <c r="AX82" i="35350" s="1"/>
  <c r="AY83" i="35350"/>
  <c r="BA83" i="35350" s="1"/>
  <c r="BB83" i="35350" s="1"/>
  <c r="AZ83" i="35350" s="1"/>
  <c r="AX83" i="35350" s="1"/>
  <c r="AY84" i="35350"/>
  <c r="BA84" i="35350" s="1"/>
  <c r="BB84" i="35350" s="1"/>
  <c r="AZ84" i="35350" s="1"/>
  <c r="AX84" i="35350" s="1"/>
  <c r="AV84" i="35350" s="1"/>
  <c r="AY85" i="35350"/>
  <c r="BA85" i="35350" s="1"/>
  <c r="BB85" i="35350" s="1"/>
  <c r="AZ85" i="35350" s="1"/>
  <c r="AX85" i="35350" s="1"/>
  <c r="AY86" i="35350"/>
  <c r="BA86" i="35350" s="1"/>
  <c r="BB86" i="35350" s="1"/>
  <c r="AZ86" i="35350" s="1"/>
  <c r="AX86" i="35350" s="1"/>
  <c r="AY87" i="35350"/>
  <c r="BA87" i="35350" s="1"/>
  <c r="BB87" i="35350" s="1"/>
  <c r="AZ87" i="35350" s="1"/>
  <c r="AX87" i="35350" s="1"/>
  <c r="AY88" i="35350"/>
  <c r="BA88" i="35350" s="1"/>
  <c r="BB88" i="35350" s="1"/>
  <c r="AZ88" i="35350" s="1"/>
  <c r="AX88" i="35350" s="1"/>
  <c r="AY89" i="35350"/>
  <c r="BA89" i="35350" s="1"/>
  <c r="BB89" i="35350" s="1"/>
  <c r="AZ89" i="35350" s="1"/>
  <c r="AX89" i="35350" s="1"/>
  <c r="AY90" i="35350"/>
  <c r="BA90" i="35350" s="1"/>
  <c r="BB90" i="35350" s="1"/>
  <c r="AZ90" i="35350" s="1"/>
  <c r="AX90" i="35350" s="1"/>
  <c r="AW90" i="35350" s="1"/>
  <c r="AY91" i="35350"/>
  <c r="BA91" i="35350" s="1"/>
  <c r="BB91" i="35350" s="1"/>
  <c r="AZ91" i="35350" s="1"/>
  <c r="AX91" i="35350" s="1"/>
  <c r="AY92" i="35350"/>
  <c r="BA92" i="35350" s="1"/>
  <c r="BB92" i="35350" s="1"/>
  <c r="AZ92" i="35350" s="1"/>
  <c r="AX92" i="35350" s="1"/>
  <c r="AY93" i="35350"/>
  <c r="BA93" i="35350" s="1"/>
  <c r="BB93" i="35350" s="1"/>
  <c r="AZ93" i="35350" s="1"/>
  <c r="AX93" i="35350" s="1"/>
  <c r="AY94" i="35350"/>
  <c r="BA94" i="35350" s="1"/>
  <c r="BB94" i="35350" s="1"/>
  <c r="AZ94" i="35350" s="1"/>
  <c r="AX94" i="35350" s="1"/>
  <c r="AY95" i="35350"/>
  <c r="BA95" i="35350" s="1"/>
  <c r="BB95" i="35350" s="1"/>
  <c r="AZ95" i="35350" s="1"/>
  <c r="AX95" i="35350" s="1"/>
  <c r="AW95" i="35350" s="1"/>
  <c r="AY96" i="35350"/>
  <c r="BA96" i="35350" s="1"/>
  <c r="BB96" i="35350" s="1"/>
  <c r="AZ96" i="35350" s="1"/>
  <c r="AX96" i="35350" s="1"/>
  <c r="AY97" i="35350"/>
  <c r="BA97" i="35350" s="1"/>
  <c r="BB97" i="35350" s="1"/>
  <c r="AZ97" i="35350" s="1"/>
  <c r="AX97" i="35350" s="1"/>
  <c r="AY98" i="35350"/>
  <c r="BA98" i="35350" s="1"/>
  <c r="BB98" i="35350" s="1"/>
  <c r="AZ98" i="35350" s="1"/>
  <c r="AX98" i="35350" s="1"/>
  <c r="AY99" i="35350"/>
  <c r="BA99" i="35350" s="1"/>
  <c r="BB99" i="35350" s="1"/>
  <c r="AZ99" i="35350" s="1"/>
  <c r="AX99" i="35350" s="1"/>
  <c r="AY100" i="35350"/>
  <c r="BA100" i="35350" s="1"/>
  <c r="BB100" i="35350" s="1"/>
  <c r="AZ100" i="35350" s="1"/>
  <c r="AX100" i="35350" s="1"/>
  <c r="AY101" i="35350"/>
  <c r="BA101" i="35350" s="1"/>
  <c r="BB101" i="35350" s="1"/>
  <c r="AZ101" i="35350" s="1"/>
  <c r="AX101" i="35350" s="1"/>
  <c r="AV101" i="35350" s="1"/>
  <c r="AU101" i="35350" s="1"/>
  <c r="AY102" i="35350"/>
  <c r="BA102" i="35350" s="1"/>
  <c r="BB102" i="35350" s="1"/>
  <c r="AZ102" i="35350" s="1"/>
  <c r="AX102" i="35350" s="1"/>
  <c r="AY103" i="35350"/>
  <c r="BA103" i="35350" s="1"/>
  <c r="BB103" i="35350" s="1"/>
  <c r="AZ103" i="35350" s="1"/>
  <c r="AX103" i="35350" s="1"/>
  <c r="AY104" i="35350"/>
  <c r="BA104" i="35350" s="1"/>
  <c r="BB104" i="35350" s="1"/>
  <c r="AZ104" i="35350" s="1"/>
  <c r="AX104" i="35350" s="1"/>
  <c r="AY105" i="35350"/>
  <c r="BA105" i="35350" s="1"/>
  <c r="BB105" i="35350" s="1"/>
  <c r="AZ105" i="35350" s="1"/>
  <c r="AX105" i="35350" s="1"/>
  <c r="AY106" i="35350"/>
  <c r="BA106" i="35350" s="1"/>
  <c r="BB106" i="35350" s="1"/>
  <c r="AZ106" i="35350" s="1"/>
  <c r="AX106" i="35350" s="1"/>
  <c r="AV106" i="35350" s="1"/>
  <c r="AU106" i="35350" s="1"/>
  <c r="AY107" i="35350"/>
  <c r="BA107" i="35350" s="1"/>
  <c r="BB107" i="35350" s="1"/>
  <c r="AZ107" i="35350" s="1"/>
  <c r="AX107" i="35350" s="1"/>
  <c r="AY108" i="35350"/>
  <c r="BA108" i="35350" s="1"/>
  <c r="BB108" i="35350" s="1"/>
  <c r="AZ108" i="35350" s="1"/>
  <c r="AX108" i="35350" s="1"/>
  <c r="AY109" i="35350"/>
  <c r="BA109" i="35350" s="1"/>
  <c r="BB109" i="35350" s="1"/>
  <c r="AZ109" i="35350" s="1"/>
  <c r="AX109" i="35350" s="1"/>
  <c r="AY110" i="35350"/>
  <c r="BA110" i="35350" s="1"/>
  <c r="BB110" i="35350" s="1"/>
  <c r="AZ110" i="35350" s="1"/>
  <c r="AX110" i="35350" s="1"/>
  <c r="AV110" i="35350" s="1"/>
  <c r="AY111" i="35350"/>
  <c r="BA111" i="35350" s="1"/>
  <c r="BB111" i="35350" s="1"/>
  <c r="AZ111" i="35350" s="1"/>
  <c r="AX111" i="35350" s="1"/>
  <c r="AY112" i="35350"/>
  <c r="BA112" i="35350" s="1"/>
  <c r="BB112" i="35350" s="1"/>
  <c r="AZ112" i="35350" s="1"/>
  <c r="AX112" i="35350" s="1"/>
  <c r="AY113" i="35350"/>
  <c r="BA113" i="35350" s="1"/>
  <c r="BB113" i="35350" s="1"/>
  <c r="AZ113" i="35350" s="1"/>
  <c r="AX113" i="35350" s="1"/>
  <c r="AY114" i="35350"/>
  <c r="BA114" i="35350" s="1"/>
  <c r="BB114" i="35350" s="1"/>
  <c r="AZ114" i="35350" s="1"/>
  <c r="AX114" i="35350" s="1"/>
  <c r="AY115" i="35350"/>
  <c r="BA115" i="35350" s="1"/>
  <c r="BB115" i="35350" s="1"/>
  <c r="AZ115" i="35350" s="1"/>
  <c r="AX115" i="35350" s="1"/>
  <c r="AY116" i="35350"/>
  <c r="BA116" i="35350" s="1"/>
  <c r="BB116" i="35350" s="1"/>
  <c r="AZ116" i="35350" s="1"/>
  <c r="AX116" i="35350" s="1"/>
  <c r="AY117" i="35350"/>
  <c r="BA117" i="35350" s="1"/>
  <c r="BB117" i="35350" s="1"/>
  <c r="AZ117" i="35350" s="1"/>
  <c r="AX117" i="35350" s="1"/>
  <c r="AY118" i="35350"/>
  <c r="BA118" i="35350" s="1"/>
  <c r="BB118" i="35350" s="1"/>
  <c r="AZ118" i="35350" s="1"/>
  <c r="AX118" i="35350" s="1"/>
  <c r="AY119" i="35350"/>
  <c r="BA119" i="35350" s="1"/>
  <c r="BB119" i="35350" s="1"/>
  <c r="AZ119" i="35350" s="1"/>
  <c r="AX119" i="35350" s="1"/>
  <c r="AY120" i="35350"/>
  <c r="BA120" i="35350" s="1"/>
  <c r="BB120" i="35350" s="1"/>
  <c r="AZ120" i="35350" s="1"/>
  <c r="AX120" i="35350" s="1"/>
  <c r="AY121" i="35350"/>
  <c r="BA121" i="35350" s="1"/>
  <c r="BB121" i="35350" s="1"/>
  <c r="AZ121" i="35350" s="1"/>
  <c r="AX121" i="35350" s="1"/>
  <c r="AY122" i="35350"/>
  <c r="BA122" i="35350" s="1"/>
  <c r="BB122" i="35350" s="1"/>
  <c r="AZ122" i="35350" s="1"/>
  <c r="AX122" i="35350" s="1"/>
  <c r="AV122" i="35350" s="1"/>
  <c r="AY123" i="35350"/>
  <c r="BA123" i="35350" s="1"/>
  <c r="BB123" i="35350" s="1"/>
  <c r="AZ123" i="35350" s="1"/>
  <c r="AX123" i="35350" s="1"/>
  <c r="AY124" i="35350"/>
  <c r="BA124" i="35350" s="1"/>
  <c r="BB124" i="35350" s="1"/>
  <c r="AZ124" i="35350" s="1"/>
  <c r="AX124" i="35350" s="1"/>
  <c r="AY125" i="35350"/>
  <c r="BA125" i="35350" s="1"/>
  <c r="BB125" i="35350" s="1"/>
  <c r="AZ125" i="35350" s="1"/>
  <c r="AX125" i="35350" s="1"/>
  <c r="AY126" i="35350"/>
  <c r="BA126" i="35350" s="1"/>
  <c r="BB126" i="35350" s="1"/>
  <c r="AZ126" i="35350" s="1"/>
  <c r="AX126" i="35350" s="1"/>
  <c r="AV126" i="35350" s="1"/>
  <c r="AU126" i="35350" s="1"/>
  <c r="AY127" i="35350"/>
  <c r="BA127" i="35350" s="1"/>
  <c r="BB127" i="35350" s="1"/>
  <c r="AZ127" i="35350" s="1"/>
  <c r="AX127" i="35350" s="1"/>
  <c r="AY128" i="35350"/>
  <c r="BA128" i="35350" s="1"/>
  <c r="BB128" i="35350" s="1"/>
  <c r="AZ128" i="35350" s="1"/>
  <c r="AX128" i="35350" s="1"/>
  <c r="AY129" i="35350"/>
  <c r="BA129" i="35350" s="1"/>
  <c r="BB129" i="35350" s="1"/>
  <c r="AZ129" i="35350" s="1"/>
  <c r="AX129" i="35350" s="1"/>
  <c r="AW129" i="35350" s="1"/>
  <c r="AY130" i="35350"/>
  <c r="BA130" i="35350" s="1"/>
  <c r="BB130" i="35350" s="1"/>
  <c r="AZ130" i="35350" s="1"/>
  <c r="AX130" i="35350" s="1"/>
  <c r="AY131" i="35350"/>
  <c r="BA131" i="35350" s="1"/>
  <c r="BB131" i="35350" s="1"/>
  <c r="AZ131" i="35350" s="1"/>
  <c r="AX131" i="35350" s="1"/>
  <c r="AY132" i="35350"/>
  <c r="BA132" i="35350" s="1"/>
  <c r="BB132" i="35350" s="1"/>
  <c r="AZ132" i="35350" s="1"/>
  <c r="AX132" i="35350" s="1"/>
  <c r="AY133" i="35350"/>
  <c r="BA133" i="35350" s="1"/>
  <c r="BB133" i="35350" s="1"/>
  <c r="AZ133" i="35350" s="1"/>
  <c r="AX133" i="35350" s="1"/>
  <c r="AY134" i="35350"/>
  <c r="BA134" i="35350" s="1"/>
  <c r="BB134" i="35350" s="1"/>
  <c r="AZ134" i="35350" s="1"/>
  <c r="AX134" i="35350" s="1"/>
  <c r="AY135" i="35350"/>
  <c r="BA135" i="35350" s="1"/>
  <c r="BB135" i="35350" s="1"/>
  <c r="AZ135" i="35350" s="1"/>
  <c r="AX135" i="35350" s="1"/>
  <c r="AY136" i="35350"/>
  <c r="BA136" i="35350" s="1"/>
  <c r="BB136" i="35350" s="1"/>
  <c r="AZ136" i="35350" s="1"/>
  <c r="AX136" i="35350" s="1"/>
  <c r="AY137" i="35350"/>
  <c r="BA137" i="35350" s="1"/>
  <c r="BB137" i="35350" s="1"/>
  <c r="AZ137" i="35350" s="1"/>
  <c r="AX137" i="35350" s="1"/>
  <c r="AY138" i="35350"/>
  <c r="BA138" i="35350" s="1"/>
  <c r="BB138" i="35350" s="1"/>
  <c r="AZ138" i="35350" s="1"/>
  <c r="AX138" i="35350" s="1"/>
  <c r="AY139" i="35350"/>
  <c r="BA139" i="35350" s="1"/>
  <c r="BB139" i="35350" s="1"/>
  <c r="AZ139" i="35350" s="1"/>
  <c r="AX139" i="35350" s="1"/>
  <c r="AY140" i="35350"/>
  <c r="BA140" i="35350" s="1"/>
  <c r="BB140" i="35350" s="1"/>
  <c r="AZ140" i="35350" s="1"/>
  <c r="AX140" i="35350" s="1"/>
  <c r="AY141" i="35350"/>
  <c r="BA141" i="35350" s="1"/>
  <c r="BB141" i="35350" s="1"/>
  <c r="AZ141" i="35350" s="1"/>
  <c r="AX141" i="35350" s="1"/>
  <c r="AY142" i="35350"/>
  <c r="BA142" i="35350" s="1"/>
  <c r="BB142" i="35350" s="1"/>
  <c r="AZ142" i="35350" s="1"/>
  <c r="AX142" i="35350" s="1"/>
  <c r="AY143" i="35350"/>
  <c r="BA143" i="35350" s="1"/>
  <c r="BB143" i="35350" s="1"/>
  <c r="AZ143" i="35350" s="1"/>
  <c r="AX143" i="35350" s="1"/>
  <c r="AY144" i="35350"/>
  <c r="BA144" i="35350" s="1"/>
  <c r="BB144" i="35350" s="1"/>
  <c r="AZ144" i="35350" s="1"/>
  <c r="AX144" i="35350" s="1"/>
  <c r="AY145" i="35350"/>
  <c r="BA145" i="35350" s="1"/>
  <c r="BB145" i="35350" s="1"/>
  <c r="AZ145" i="35350" s="1"/>
  <c r="AX145" i="35350" s="1"/>
  <c r="AY146" i="35350"/>
  <c r="BA146" i="35350" s="1"/>
  <c r="BB146" i="35350" s="1"/>
  <c r="AZ146" i="35350" s="1"/>
  <c r="AX146" i="35350" s="1"/>
  <c r="AY147" i="35350"/>
  <c r="BA147" i="35350" s="1"/>
  <c r="BB147" i="35350" s="1"/>
  <c r="AZ147" i="35350" s="1"/>
  <c r="AX147" i="35350" s="1"/>
  <c r="AY148" i="35350"/>
  <c r="BA148" i="35350" s="1"/>
  <c r="BB148" i="35350" s="1"/>
  <c r="AZ148" i="35350" s="1"/>
  <c r="AX148" i="35350" s="1"/>
  <c r="AY149" i="35350"/>
  <c r="BA149" i="35350" s="1"/>
  <c r="BB149" i="35350" s="1"/>
  <c r="AZ149" i="35350" s="1"/>
  <c r="AX149" i="35350" s="1"/>
  <c r="AV149" i="35350" s="1"/>
  <c r="AU149" i="35350" s="1"/>
  <c r="AY150" i="35350"/>
  <c r="BA150" i="35350" s="1"/>
  <c r="BB150" i="35350" s="1"/>
  <c r="AZ150" i="35350" s="1"/>
  <c r="AX150" i="35350" s="1"/>
  <c r="AW150" i="35350" s="1"/>
  <c r="AY151" i="35350"/>
  <c r="BA151" i="35350" s="1"/>
  <c r="BB151" i="35350" s="1"/>
  <c r="AZ151" i="35350" s="1"/>
  <c r="AX151" i="35350" s="1"/>
  <c r="AY152" i="35350"/>
  <c r="BA152" i="35350" s="1"/>
  <c r="BB152" i="35350" s="1"/>
  <c r="AZ152" i="35350" s="1"/>
  <c r="AX152" i="35350" s="1"/>
  <c r="AW152" i="35350" s="1"/>
  <c r="AY153" i="35350"/>
  <c r="BA153" i="35350" s="1"/>
  <c r="BB153" i="35350" s="1"/>
  <c r="AZ153" i="35350" s="1"/>
  <c r="AX153" i="35350" s="1"/>
  <c r="AV153" i="35350" s="1"/>
  <c r="AY154" i="35350"/>
  <c r="BA154" i="35350" s="1"/>
  <c r="BB154" i="35350" s="1"/>
  <c r="AZ154" i="35350" s="1"/>
  <c r="AX154" i="35350" s="1"/>
  <c r="AY155" i="35350"/>
  <c r="BA155" i="35350" s="1"/>
  <c r="BB155" i="35350" s="1"/>
  <c r="AZ155" i="35350" s="1"/>
  <c r="AX155" i="35350" s="1"/>
  <c r="AW155" i="35350" s="1"/>
  <c r="AY156" i="35350"/>
  <c r="BA156" i="35350" s="1"/>
  <c r="BB156" i="35350" s="1"/>
  <c r="AZ156" i="35350" s="1"/>
  <c r="AX156" i="35350" s="1"/>
  <c r="AY157" i="35350"/>
  <c r="BA157" i="35350" s="1"/>
  <c r="BB157" i="35350" s="1"/>
  <c r="AZ157" i="35350" s="1"/>
  <c r="AX157" i="35350" s="1"/>
  <c r="AV157" i="35350" s="1"/>
  <c r="AY158" i="35350"/>
  <c r="BA158" i="35350" s="1"/>
  <c r="BB158" i="35350" s="1"/>
  <c r="AZ158" i="35350" s="1"/>
  <c r="AX158" i="35350" s="1"/>
  <c r="AY159" i="35350"/>
  <c r="BA159" i="35350" s="1"/>
  <c r="BB159" i="35350" s="1"/>
  <c r="AZ159" i="35350" s="1"/>
  <c r="AX159" i="35350" s="1"/>
  <c r="AY160" i="35350"/>
  <c r="BA160" i="35350" s="1"/>
  <c r="BB160" i="35350" s="1"/>
  <c r="AZ160" i="35350" s="1"/>
  <c r="AX160" i="35350" s="1"/>
  <c r="AY161" i="35350"/>
  <c r="BA161" i="35350" s="1"/>
  <c r="BB161" i="35350" s="1"/>
  <c r="AZ161" i="35350" s="1"/>
  <c r="AX161" i="35350" s="1"/>
  <c r="AY162" i="35350"/>
  <c r="BA162" i="35350" s="1"/>
  <c r="BB162" i="35350" s="1"/>
  <c r="AZ162" i="35350" s="1"/>
  <c r="AX162" i="35350" s="1"/>
  <c r="AV162" i="35350" s="1"/>
  <c r="AU162" i="35350" s="1"/>
  <c r="AY163" i="35350"/>
  <c r="BA163" i="35350" s="1"/>
  <c r="BB163" i="35350" s="1"/>
  <c r="AZ163" i="35350" s="1"/>
  <c r="AX163" i="35350" s="1"/>
  <c r="AY164" i="35350"/>
  <c r="BA164" i="35350" s="1"/>
  <c r="BB164" i="35350" s="1"/>
  <c r="AZ164" i="35350" s="1"/>
  <c r="AX164" i="35350" s="1"/>
  <c r="AW164" i="35350" s="1"/>
  <c r="AY165" i="35350"/>
  <c r="BA165" i="35350" s="1"/>
  <c r="BB165" i="35350" s="1"/>
  <c r="AZ165" i="35350" s="1"/>
  <c r="AX165" i="35350" s="1"/>
  <c r="AY166" i="35350"/>
  <c r="BA166" i="35350" s="1"/>
  <c r="BB166" i="35350" s="1"/>
  <c r="AZ166" i="35350" s="1"/>
  <c r="AX166" i="35350" s="1"/>
  <c r="AY167" i="35350"/>
  <c r="BA167" i="35350" s="1"/>
  <c r="BB167" i="35350" s="1"/>
  <c r="AZ167" i="35350" s="1"/>
  <c r="AX167" i="35350" s="1"/>
  <c r="AY168" i="35350"/>
  <c r="BA168" i="35350" s="1"/>
  <c r="BB168" i="35350" s="1"/>
  <c r="AZ168" i="35350" s="1"/>
  <c r="AX168" i="35350" s="1"/>
  <c r="AW168" i="35350" s="1"/>
  <c r="AY169" i="35350"/>
  <c r="BA169" i="35350" s="1"/>
  <c r="BB169" i="35350" s="1"/>
  <c r="AZ169" i="35350" s="1"/>
  <c r="AX169" i="35350" s="1"/>
  <c r="AY170" i="35350"/>
  <c r="BA170" i="35350" s="1"/>
  <c r="BB170" i="35350" s="1"/>
  <c r="AZ170" i="35350" s="1"/>
  <c r="AX170" i="35350" s="1"/>
  <c r="AV170" i="35350" s="1"/>
  <c r="AU170" i="35350" s="1"/>
  <c r="AY171" i="35350"/>
  <c r="BA171" i="35350" s="1"/>
  <c r="BB171" i="35350" s="1"/>
  <c r="AZ171" i="35350" s="1"/>
  <c r="AX171" i="35350" s="1"/>
  <c r="AY172" i="35350"/>
  <c r="BA172" i="35350" s="1"/>
  <c r="BB172" i="35350" s="1"/>
  <c r="AZ172" i="35350" s="1"/>
  <c r="AX172" i="35350" s="1"/>
  <c r="AY173" i="35350"/>
  <c r="BA173" i="35350" s="1"/>
  <c r="BB173" i="35350" s="1"/>
  <c r="AZ173" i="35350" s="1"/>
  <c r="AX173" i="35350" s="1"/>
  <c r="AY174" i="35350"/>
  <c r="BA174" i="35350" s="1"/>
  <c r="BB174" i="35350" s="1"/>
  <c r="AZ174" i="35350" s="1"/>
  <c r="AX174" i="35350" s="1"/>
  <c r="AY175" i="35350"/>
  <c r="BA175" i="35350" s="1"/>
  <c r="BB175" i="35350" s="1"/>
  <c r="AZ175" i="35350" s="1"/>
  <c r="AX175" i="35350" s="1"/>
  <c r="AW175" i="35350" s="1"/>
  <c r="AY176" i="35350"/>
  <c r="BA176" i="35350" s="1"/>
  <c r="BB176" i="35350" s="1"/>
  <c r="AZ176" i="35350" s="1"/>
  <c r="AX176" i="35350" s="1"/>
  <c r="AW176" i="35350" s="1"/>
  <c r="AY177" i="35350"/>
  <c r="BA177" i="35350" s="1"/>
  <c r="BB177" i="35350" s="1"/>
  <c r="AZ177" i="35350" s="1"/>
  <c r="AX177" i="35350" s="1"/>
  <c r="AY178" i="35350"/>
  <c r="BA178" i="35350" s="1"/>
  <c r="BB178" i="35350" s="1"/>
  <c r="AZ178" i="35350" s="1"/>
  <c r="AX178" i="35350" s="1"/>
  <c r="AY179" i="35350"/>
  <c r="BA179" i="35350" s="1"/>
  <c r="BB179" i="35350" s="1"/>
  <c r="AZ179" i="35350" s="1"/>
  <c r="AX179" i="35350" s="1"/>
  <c r="AY180" i="35350"/>
  <c r="BA180" i="35350" s="1"/>
  <c r="BB180" i="35350" s="1"/>
  <c r="AZ180" i="35350" s="1"/>
  <c r="AX180" i="35350" s="1"/>
  <c r="AW180" i="35350" s="1"/>
  <c r="AY181" i="35350"/>
  <c r="BA181" i="35350" s="1"/>
  <c r="BB181" i="35350" s="1"/>
  <c r="AZ181" i="35350" s="1"/>
  <c r="AX181" i="35350" s="1"/>
  <c r="AY182" i="35350"/>
  <c r="BA182" i="35350" s="1"/>
  <c r="BB182" i="35350" s="1"/>
  <c r="AZ182" i="35350" s="1"/>
  <c r="AX182" i="35350" s="1"/>
  <c r="AY183" i="35350"/>
  <c r="BA183" i="35350" s="1"/>
  <c r="BB183" i="35350" s="1"/>
  <c r="AZ183" i="35350" s="1"/>
  <c r="AX183" i="35350" s="1"/>
  <c r="AV183" i="35350" s="1"/>
  <c r="AU183" i="35350" s="1"/>
  <c r="AY184" i="35350"/>
  <c r="BA184" i="35350" s="1"/>
  <c r="BB184" i="35350" s="1"/>
  <c r="AZ184" i="35350" s="1"/>
  <c r="AX184" i="35350" s="1"/>
  <c r="AY185" i="35350"/>
  <c r="BA185" i="35350" s="1"/>
  <c r="BB185" i="35350" s="1"/>
  <c r="AZ185" i="35350" s="1"/>
  <c r="AX185" i="35350" s="1"/>
  <c r="AY186" i="35350"/>
  <c r="BA186" i="35350" s="1"/>
  <c r="BB186" i="35350" s="1"/>
  <c r="AZ186" i="35350" s="1"/>
  <c r="AX186" i="35350" s="1"/>
  <c r="AV186" i="35350" s="1"/>
  <c r="AU186" i="35350" s="1"/>
  <c r="AY187" i="35350"/>
  <c r="BA187" i="35350" s="1"/>
  <c r="BB187" i="35350" s="1"/>
  <c r="AZ187" i="35350" s="1"/>
  <c r="AX187" i="35350" s="1"/>
  <c r="AV187" i="35350" s="1"/>
  <c r="AU187" i="35350" s="1"/>
  <c r="AY188" i="35350"/>
  <c r="BA188" i="35350" s="1"/>
  <c r="BB188" i="35350" s="1"/>
  <c r="AZ188" i="35350" s="1"/>
  <c r="AX188" i="35350" s="1"/>
  <c r="AY189" i="35350"/>
  <c r="BA189" i="35350" s="1"/>
  <c r="BB189" i="35350" s="1"/>
  <c r="AZ189" i="35350" s="1"/>
  <c r="AX189" i="35350" s="1"/>
  <c r="AY190" i="35350"/>
  <c r="BA190" i="35350" s="1"/>
  <c r="BB190" i="35350" s="1"/>
  <c r="AZ190" i="35350" s="1"/>
  <c r="AX190" i="35350" s="1"/>
  <c r="AY191" i="35350"/>
  <c r="BA191" i="35350" s="1"/>
  <c r="BB191" i="35350" s="1"/>
  <c r="AZ191" i="35350" s="1"/>
  <c r="AX191" i="35350" s="1"/>
  <c r="AY192" i="35350"/>
  <c r="BA192" i="35350" s="1"/>
  <c r="BB192" i="35350" s="1"/>
  <c r="AZ192" i="35350" s="1"/>
  <c r="AX192" i="35350" s="1"/>
  <c r="AY193" i="35350"/>
  <c r="BA193" i="35350" s="1"/>
  <c r="BB193" i="35350" s="1"/>
  <c r="AZ193" i="35350" s="1"/>
  <c r="AX193" i="35350" s="1"/>
  <c r="AY194" i="35350"/>
  <c r="BA194" i="35350" s="1"/>
  <c r="BB194" i="35350" s="1"/>
  <c r="AZ194" i="35350" s="1"/>
  <c r="AX194" i="35350" s="1"/>
  <c r="AY195" i="35350"/>
  <c r="BA195" i="35350" s="1"/>
  <c r="BB195" i="35350" s="1"/>
  <c r="AZ195" i="35350" s="1"/>
  <c r="AX195" i="35350" s="1"/>
  <c r="AY196" i="35350"/>
  <c r="BA196" i="35350" s="1"/>
  <c r="BB196" i="35350" s="1"/>
  <c r="AZ196" i="35350" s="1"/>
  <c r="AX196" i="35350" s="1"/>
  <c r="AV196" i="35350" s="1"/>
  <c r="AY197" i="35350"/>
  <c r="BA197" i="35350" s="1"/>
  <c r="BB197" i="35350" s="1"/>
  <c r="AZ197" i="35350" s="1"/>
  <c r="AX197" i="35350" s="1"/>
  <c r="AY198" i="35350"/>
  <c r="BA198" i="35350" s="1"/>
  <c r="BB198" i="35350" s="1"/>
  <c r="AZ198" i="35350" s="1"/>
  <c r="AX198" i="35350" s="1"/>
  <c r="AY199" i="35350"/>
  <c r="BA199" i="35350" s="1"/>
  <c r="BB199" i="35350" s="1"/>
  <c r="AZ199" i="35350" s="1"/>
  <c r="AX199" i="35350" s="1"/>
  <c r="AY200" i="35350"/>
  <c r="BA200" i="35350" s="1"/>
  <c r="BB200" i="35350" s="1"/>
  <c r="AZ200" i="35350" s="1"/>
  <c r="AX200" i="35350" s="1"/>
  <c r="AY201" i="35350"/>
  <c r="BA201" i="35350" s="1"/>
  <c r="BB201" i="35350" s="1"/>
  <c r="AZ201" i="35350" s="1"/>
  <c r="AX201" i="35350" s="1"/>
  <c r="AY202" i="35350"/>
  <c r="BA202" i="35350" s="1"/>
  <c r="BB202" i="35350" s="1"/>
  <c r="AZ202" i="35350" s="1"/>
  <c r="AX202" i="35350" s="1"/>
  <c r="AV202" i="35350" s="1"/>
  <c r="AU202" i="35350" s="1"/>
  <c r="AY203" i="35350"/>
  <c r="BA203" i="35350" s="1"/>
  <c r="BB203" i="35350" s="1"/>
  <c r="AZ203" i="35350" s="1"/>
  <c r="AX203" i="35350" s="1"/>
  <c r="AY204" i="35350"/>
  <c r="BA204" i="35350" s="1"/>
  <c r="BB204" i="35350" s="1"/>
  <c r="AZ204" i="35350" s="1"/>
  <c r="AX204" i="35350" s="1"/>
  <c r="AY205" i="35350"/>
  <c r="BA205" i="35350" s="1"/>
  <c r="BB205" i="35350" s="1"/>
  <c r="AZ205" i="35350" s="1"/>
  <c r="AX205" i="35350" s="1"/>
  <c r="AY206" i="35350"/>
  <c r="BA206" i="35350" s="1"/>
  <c r="BB206" i="35350" s="1"/>
  <c r="AZ206" i="35350" s="1"/>
  <c r="AX206" i="35350" s="1"/>
  <c r="AY207" i="35350"/>
  <c r="BA207" i="35350" s="1"/>
  <c r="BB207" i="35350" s="1"/>
  <c r="AZ207" i="35350" s="1"/>
  <c r="AX207" i="35350" s="1"/>
  <c r="AY208" i="35350"/>
  <c r="BA208" i="35350" s="1"/>
  <c r="BB208" i="35350" s="1"/>
  <c r="AZ208" i="35350" s="1"/>
  <c r="AX208" i="35350" s="1"/>
  <c r="AY209" i="35350"/>
  <c r="BA209" i="35350" s="1"/>
  <c r="BB209" i="35350" s="1"/>
  <c r="AZ209" i="35350" s="1"/>
  <c r="AX209" i="35350" s="1"/>
  <c r="AW209" i="35350" s="1"/>
  <c r="AY210" i="35350"/>
  <c r="BA210" i="35350" s="1"/>
  <c r="BB210" i="35350" s="1"/>
  <c r="AZ210" i="35350" s="1"/>
  <c r="AX210" i="35350" s="1"/>
  <c r="AY211" i="35350"/>
  <c r="BA211" i="35350" s="1"/>
  <c r="BB211" i="35350" s="1"/>
  <c r="AZ211" i="35350" s="1"/>
  <c r="AX211" i="35350" s="1"/>
  <c r="AY212" i="35350"/>
  <c r="BA212" i="35350" s="1"/>
  <c r="BB212" i="35350" s="1"/>
  <c r="AZ212" i="35350" s="1"/>
  <c r="AX212" i="35350" s="1"/>
  <c r="AV212" i="35350" s="1"/>
  <c r="AY213" i="35350"/>
  <c r="BA213" i="35350" s="1"/>
  <c r="BB213" i="35350" s="1"/>
  <c r="AZ213" i="35350" s="1"/>
  <c r="AX213" i="35350" s="1"/>
  <c r="AV213" i="35350" s="1"/>
  <c r="AU213" i="35350" s="1"/>
  <c r="AY214" i="35350"/>
  <c r="BA214" i="35350" s="1"/>
  <c r="BB214" i="35350" s="1"/>
  <c r="AZ214" i="35350" s="1"/>
  <c r="AX214" i="35350" s="1"/>
  <c r="AY215" i="35350"/>
  <c r="BA215" i="35350" s="1"/>
  <c r="BB215" i="35350" s="1"/>
  <c r="AZ215" i="35350" s="1"/>
  <c r="AX215" i="35350" s="1"/>
  <c r="AY216" i="35350"/>
  <c r="BA216" i="35350" s="1"/>
  <c r="BB216" i="35350" s="1"/>
  <c r="AZ216" i="35350" s="1"/>
  <c r="AX216" i="35350" s="1"/>
  <c r="AY217" i="35350"/>
  <c r="BA217" i="35350" s="1"/>
  <c r="BB217" i="35350" s="1"/>
  <c r="AZ217" i="35350" s="1"/>
  <c r="AX217" i="35350" s="1"/>
  <c r="AY218" i="35350"/>
  <c r="BA218" i="35350" s="1"/>
  <c r="BB218" i="35350" s="1"/>
  <c r="AZ218" i="35350" s="1"/>
  <c r="AX218" i="35350" s="1"/>
  <c r="AW218" i="35350" s="1"/>
  <c r="AY219" i="35350"/>
  <c r="BA219" i="35350" s="1"/>
  <c r="BB219" i="35350" s="1"/>
  <c r="AZ219" i="35350" s="1"/>
  <c r="AX219" i="35350" s="1"/>
  <c r="AY220" i="35350"/>
  <c r="BA220" i="35350" s="1"/>
  <c r="BB220" i="35350" s="1"/>
  <c r="AZ220" i="35350" s="1"/>
  <c r="AX220" i="35350" s="1"/>
  <c r="AY221" i="35350"/>
  <c r="BA221" i="35350" s="1"/>
  <c r="BB221" i="35350" s="1"/>
  <c r="AZ221" i="35350" s="1"/>
  <c r="AX221" i="35350" s="1"/>
  <c r="AY222" i="35350"/>
  <c r="BA222" i="35350" s="1"/>
  <c r="BB222" i="35350" s="1"/>
  <c r="AZ222" i="35350" s="1"/>
  <c r="AX222" i="35350" s="1"/>
  <c r="AY223" i="35350"/>
  <c r="BA223" i="35350" s="1"/>
  <c r="BB223" i="35350" s="1"/>
  <c r="AZ223" i="35350" s="1"/>
  <c r="AX223" i="35350" s="1"/>
  <c r="AY224" i="35350"/>
  <c r="BA224" i="35350" s="1"/>
  <c r="BB224" i="35350" s="1"/>
  <c r="AZ224" i="35350" s="1"/>
  <c r="AX224" i="35350" s="1"/>
  <c r="AY225" i="35350"/>
  <c r="BA225" i="35350" s="1"/>
  <c r="BB225" i="35350" s="1"/>
  <c r="AZ225" i="35350" s="1"/>
  <c r="AX225" i="35350" s="1"/>
  <c r="AY226" i="35350"/>
  <c r="BA226" i="35350" s="1"/>
  <c r="BB226" i="35350" s="1"/>
  <c r="AZ226" i="35350" s="1"/>
  <c r="AX226" i="35350" s="1"/>
  <c r="AY227" i="35350"/>
  <c r="BA227" i="35350" s="1"/>
  <c r="BB227" i="35350" s="1"/>
  <c r="AZ227" i="35350" s="1"/>
  <c r="AX227" i="35350" s="1"/>
  <c r="AY228" i="35350"/>
  <c r="BA228" i="35350" s="1"/>
  <c r="BB228" i="35350" s="1"/>
  <c r="AZ228" i="35350" s="1"/>
  <c r="AX228" i="35350" s="1"/>
  <c r="AY229" i="35350"/>
  <c r="BA229" i="35350" s="1"/>
  <c r="BB229" i="35350" s="1"/>
  <c r="AZ229" i="35350" s="1"/>
  <c r="AX229" i="35350" s="1"/>
  <c r="AY230" i="35350"/>
  <c r="BA230" i="35350" s="1"/>
  <c r="BB230" i="35350" s="1"/>
  <c r="AZ230" i="35350" s="1"/>
  <c r="AX230" i="35350" s="1"/>
  <c r="AY231" i="35350"/>
  <c r="BA231" i="35350" s="1"/>
  <c r="BB231" i="35350" s="1"/>
  <c r="AZ231" i="35350" s="1"/>
  <c r="AX231" i="35350" s="1"/>
  <c r="AY232" i="35350"/>
  <c r="BA232" i="35350" s="1"/>
  <c r="BB232" i="35350" s="1"/>
  <c r="AZ232" i="35350" s="1"/>
  <c r="AX232" i="35350" s="1"/>
  <c r="AV232" i="35350" s="1"/>
  <c r="AU232" i="35350" s="1"/>
  <c r="AY233" i="35350"/>
  <c r="BA233" i="35350" s="1"/>
  <c r="BB233" i="35350" s="1"/>
  <c r="AZ233" i="35350" s="1"/>
  <c r="AX233" i="35350" s="1"/>
  <c r="AY234" i="35350"/>
  <c r="BA234" i="35350" s="1"/>
  <c r="BB234" i="35350" s="1"/>
  <c r="AZ234" i="35350" s="1"/>
  <c r="AX234" i="35350" s="1"/>
  <c r="AY235" i="35350"/>
  <c r="BA235" i="35350" s="1"/>
  <c r="BB235" i="35350" s="1"/>
  <c r="AZ235" i="35350" s="1"/>
  <c r="AX235" i="35350" s="1"/>
  <c r="AY236" i="35350"/>
  <c r="BA236" i="35350" s="1"/>
  <c r="BB236" i="35350" s="1"/>
  <c r="AZ236" i="35350" s="1"/>
  <c r="AX236" i="35350" s="1"/>
  <c r="AY237" i="35350"/>
  <c r="BA237" i="35350" s="1"/>
  <c r="BB237" i="35350" s="1"/>
  <c r="AZ237" i="35350" s="1"/>
  <c r="AX237" i="35350" s="1"/>
  <c r="AW237" i="35350" s="1"/>
  <c r="AY238" i="35350"/>
  <c r="BA238" i="35350" s="1"/>
  <c r="BB238" i="35350" s="1"/>
  <c r="AZ238" i="35350" s="1"/>
  <c r="AX238" i="35350" s="1"/>
  <c r="AY239" i="35350"/>
  <c r="BA239" i="35350" s="1"/>
  <c r="BB239" i="35350" s="1"/>
  <c r="AZ239" i="35350" s="1"/>
  <c r="AX239" i="35350" s="1"/>
  <c r="AV239" i="35350" s="1"/>
  <c r="AY240" i="35350"/>
  <c r="BA240" i="35350" s="1"/>
  <c r="BB240" i="35350" s="1"/>
  <c r="AZ240" i="35350" s="1"/>
  <c r="AX240" i="35350" s="1"/>
  <c r="AY241" i="35350"/>
  <c r="BA241" i="35350" s="1"/>
  <c r="BB241" i="35350" s="1"/>
  <c r="AZ241" i="35350" s="1"/>
  <c r="AX241" i="35350" s="1"/>
  <c r="AY242" i="35350"/>
  <c r="BA242" i="35350" s="1"/>
  <c r="BB242" i="35350" s="1"/>
  <c r="AZ242" i="35350" s="1"/>
  <c r="AX242" i="35350" s="1"/>
  <c r="AY243" i="35350"/>
  <c r="BA243" i="35350" s="1"/>
  <c r="BB243" i="35350" s="1"/>
  <c r="AZ243" i="35350" s="1"/>
  <c r="AX243" i="35350" s="1"/>
  <c r="AY244" i="35350"/>
  <c r="BA244" i="35350" s="1"/>
  <c r="BB244" i="35350" s="1"/>
  <c r="AZ244" i="35350" s="1"/>
  <c r="AX244" i="35350" s="1"/>
  <c r="AW244" i="35350" s="1"/>
  <c r="AY245" i="35350"/>
  <c r="BA245" i="35350" s="1"/>
  <c r="BB245" i="35350" s="1"/>
  <c r="AZ245" i="35350" s="1"/>
  <c r="AX245" i="35350" s="1"/>
  <c r="AY246" i="35350"/>
  <c r="BA246" i="35350" s="1"/>
  <c r="BB246" i="35350" s="1"/>
  <c r="AZ246" i="35350" s="1"/>
  <c r="AX246" i="35350" s="1"/>
  <c r="AY247" i="35350"/>
  <c r="BA247" i="35350" s="1"/>
  <c r="BB247" i="35350" s="1"/>
  <c r="AZ247" i="35350" s="1"/>
  <c r="AX247" i="35350" s="1"/>
  <c r="AV247" i="35350" s="1"/>
  <c r="AU247" i="35350" s="1"/>
  <c r="AY248" i="35350"/>
  <c r="BA248" i="35350" s="1"/>
  <c r="BB248" i="35350" s="1"/>
  <c r="AZ248" i="35350" s="1"/>
  <c r="AX248" i="35350" s="1"/>
  <c r="AY249" i="35350"/>
  <c r="BA249" i="35350" s="1"/>
  <c r="BB249" i="35350" s="1"/>
  <c r="AZ249" i="35350" s="1"/>
  <c r="AX249" i="35350" s="1"/>
  <c r="AY250" i="35350"/>
  <c r="BA250" i="35350" s="1"/>
  <c r="BB250" i="35350" s="1"/>
  <c r="AZ250" i="35350" s="1"/>
  <c r="AX250" i="35350" s="1"/>
  <c r="AY251" i="35350"/>
  <c r="BA251" i="35350" s="1"/>
  <c r="BB251" i="35350" s="1"/>
  <c r="AZ251" i="35350" s="1"/>
  <c r="AX251" i="35350" s="1"/>
  <c r="AY252" i="35350"/>
  <c r="BA252" i="35350" s="1"/>
  <c r="BB252" i="35350" s="1"/>
  <c r="AZ252" i="35350" s="1"/>
  <c r="AX252" i="35350" s="1"/>
  <c r="AV252" i="35350" s="1"/>
  <c r="AU252" i="35350" s="1"/>
  <c r="AY253" i="35350"/>
  <c r="BA253" i="35350" s="1"/>
  <c r="BB253" i="35350" s="1"/>
  <c r="AZ253" i="35350" s="1"/>
  <c r="AX253" i="35350" s="1"/>
  <c r="AY254" i="35350"/>
  <c r="BA254" i="35350" s="1"/>
  <c r="BB254" i="35350" s="1"/>
  <c r="AZ254" i="35350" s="1"/>
  <c r="AX254" i="35350" s="1"/>
  <c r="AV254" i="35350" s="1"/>
  <c r="AU254" i="35350" s="1"/>
  <c r="AY255" i="35350"/>
  <c r="BA255" i="35350" s="1"/>
  <c r="BB255" i="35350" s="1"/>
  <c r="AZ255" i="35350" s="1"/>
  <c r="AX255" i="35350" s="1"/>
  <c r="AY256" i="35350"/>
  <c r="BA256" i="35350" s="1"/>
  <c r="BB256" i="35350" s="1"/>
  <c r="AZ256" i="35350" s="1"/>
  <c r="AX256" i="35350" s="1"/>
  <c r="AY257" i="35350"/>
  <c r="BA257" i="35350" s="1"/>
  <c r="BB257" i="35350" s="1"/>
  <c r="AZ257" i="35350" s="1"/>
  <c r="AX257" i="35350" s="1"/>
  <c r="AW257" i="35350" s="1"/>
  <c r="AY258" i="35350"/>
  <c r="BA258" i="35350" s="1"/>
  <c r="BB258" i="35350" s="1"/>
  <c r="AZ258" i="35350" s="1"/>
  <c r="AX258" i="35350" s="1"/>
  <c r="AY259" i="35350"/>
  <c r="BA259" i="35350" s="1"/>
  <c r="BB259" i="35350" s="1"/>
  <c r="AZ259" i="35350" s="1"/>
  <c r="AX259" i="35350" s="1"/>
  <c r="AY260" i="35350"/>
  <c r="BA260" i="35350" s="1"/>
  <c r="BB260" i="35350" s="1"/>
  <c r="AZ260" i="35350" s="1"/>
  <c r="AX260" i="35350" s="1"/>
  <c r="AY261" i="35350"/>
  <c r="BA261" i="35350" s="1"/>
  <c r="BB261" i="35350" s="1"/>
  <c r="AZ261" i="35350" s="1"/>
  <c r="AX261" i="35350" s="1"/>
  <c r="AY262" i="35350"/>
  <c r="BA262" i="35350" s="1"/>
  <c r="BB262" i="35350" s="1"/>
  <c r="AZ262" i="35350" s="1"/>
  <c r="AX262" i="35350" s="1"/>
  <c r="AY263" i="35350"/>
  <c r="BA263" i="35350" s="1"/>
  <c r="BB263" i="35350" s="1"/>
  <c r="AZ263" i="35350" s="1"/>
  <c r="AX263" i="35350" s="1"/>
  <c r="AY264" i="35350"/>
  <c r="BA264" i="35350" s="1"/>
  <c r="BB264" i="35350" s="1"/>
  <c r="AZ264" i="35350" s="1"/>
  <c r="AX264" i="35350" s="1"/>
  <c r="AY265" i="35350"/>
  <c r="BA265" i="35350" s="1"/>
  <c r="BB265" i="35350" s="1"/>
  <c r="AZ265" i="35350" s="1"/>
  <c r="AX265" i="35350" s="1"/>
  <c r="AY266" i="35350"/>
  <c r="BA266" i="35350" s="1"/>
  <c r="BB266" i="35350" s="1"/>
  <c r="AZ266" i="35350" s="1"/>
  <c r="AX266" i="35350" s="1"/>
  <c r="AY267" i="35350"/>
  <c r="BA267" i="35350" s="1"/>
  <c r="BB267" i="35350" s="1"/>
  <c r="AZ267" i="35350" s="1"/>
  <c r="AX267" i="35350" s="1"/>
  <c r="AY268" i="35350"/>
  <c r="BA268" i="35350" s="1"/>
  <c r="BB268" i="35350" s="1"/>
  <c r="AZ268" i="35350" s="1"/>
  <c r="AX268" i="35350" s="1"/>
  <c r="AY269" i="35350"/>
  <c r="BA269" i="35350" s="1"/>
  <c r="BB269" i="35350" s="1"/>
  <c r="AZ269" i="35350" s="1"/>
  <c r="AX269" i="35350" s="1"/>
  <c r="AV269" i="35350" s="1"/>
  <c r="AY270" i="35350"/>
  <c r="BA270" i="35350" s="1"/>
  <c r="BB270" i="35350" s="1"/>
  <c r="AZ270" i="35350" s="1"/>
  <c r="AX270" i="35350" s="1"/>
  <c r="AY271" i="35350"/>
  <c r="BA271" i="35350" s="1"/>
  <c r="BB271" i="35350" s="1"/>
  <c r="AZ271" i="35350" s="1"/>
  <c r="AX271" i="35350" s="1"/>
  <c r="AY272" i="35350"/>
  <c r="BA272" i="35350" s="1"/>
  <c r="BB272" i="35350" s="1"/>
  <c r="AZ272" i="35350" s="1"/>
  <c r="AX272" i="35350" s="1"/>
  <c r="AY273" i="35350"/>
  <c r="BA273" i="35350" s="1"/>
  <c r="BB273" i="35350" s="1"/>
  <c r="AZ273" i="35350" s="1"/>
  <c r="AX273" i="35350" s="1"/>
  <c r="AY274" i="35350"/>
  <c r="BA274" i="35350" s="1"/>
  <c r="BB274" i="35350" s="1"/>
  <c r="AZ274" i="35350" s="1"/>
  <c r="AX274" i="35350" s="1"/>
  <c r="AY275" i="35350"/>
  <c r="BA275" i="35350" s="1"/>
  <c r="BB275" i="35350" s="1"/>
  <c r="AZ275" i="35350" s="1"/>
  <c r="AX275" i="35350" s="1"/>
  <c r="AY276" i="35350"/>
  <c r="BA276" i="35350" s="1"/>
  <c r="BB276" i="35350" s="1"/>
  <c r="AZ276" i="35350" s="1"/>
  <c r="AX276" i="35350" s="1"/>
  <c r="AY277" i="35350"/>
  <c r="BA277" i="35350" s="1"/>
  <c r="BB277" i="35350" s="1"/>
  <c r="AZ277" i="35350" s="1"/>
  <c r="AX277" i="35350" s="1"/>
  <c r="AY278" i="35350"/>
  <c r="BA278" i="35350" s="1"/>
  <c r="BB278" i="35350" s="1"/>
  <c r="AZ278" i="35350" s="1"/>
  <c r="AX278" i="35350" s="1"/>
  <c r="AY279" i="35350"/>
  <c r="BA279" i="35350" s="1"/>
  <c r="BB279" i="35350" s="1"/>
  <c r="AZ279" i="35350" s="1"/>
  <c r="AX279" i="35350" s="1"/>
  <c r="AY280" i="35350"/>
  <c r="BA280" i="35350" s="1"/>
  <c r="BB280" i="35350" s="1"/>
  <c r="AZ280" i="35350" s="1"/>
  <c r="AX280" i="35350" s="1"/>
  <c r="AY281" i="35350"/>
  <c r="BA281" i="35350" s="1"/>
  <c r="BB281" i="35350" s="1"/>
  <c r="AZ281" i="35350" s="1"/>
  <c r="AX281" i="35350" s="1"/>
  <c r="AY282" i="35350"/>
  <c r="BA282" i="35350" s="1"/>
  <c r="BB282" i="35350" s="1"/>
  <c r="AZ282" i="35350" s="1"/>
  <c r="AX282" i="35350" s="1"/>
  <c r="AY283" i="35350"/>
  <c r="BA283" i="35350" s="1"/>
  <c r="BB283" i="35350" s="1"/>
  <c r="AZ283" i="35350" s="1"/>
  <c r="AX283" i="35350" s="1"/>
  <c r="AY284" i="35350"/>
  <c r="BA284" i="35350" s="1"/>
  <c r="BB284" i="35350" s="1"/>
  <c r="AZ284" i="35350" s="1"/>
  <c r="AX284" i="35350" s="1"/>
  <c r="AW284" i="35350" s="1"/>
  <c r="AY285" i="35350"/>
  <c r="BA285" i="35350" s="1"/>
  <c r="BB285" i="35350" s="1"/>
  <c r="AZ285" i="35350" s="1"/>
  <c r="AX285" i="35350" s="1"/>
  <c r="AY286" i="35350"/>
  <c r="BA286" i="35350" s="1"/>
  <c r="BB286" i="35350" s="1"/>
  <c r="AZ286" i="35350" s="1"/>
  <c r="AX286" i="35350" s="1"/>
  <c r="AY287" i="35350"/>
  <c r="BA287" i="35350" s="1"/>
  <c r="BB287" i="35350" s="1"/>
  <c r="AZ287" i="35350" s="1"/>
  <c r="AX287" i="35350" s="1"/>
  <c r="AY288" i="35350"/>
  <c r="BA288" i="35350" s="1"/>
  <c r="BB288" i="35350" s="1"/>
  <c r="AZ288" i="35350" s="1"/>
  <c r="AX288" i="35350" s="1"/>
  <c r="AY289" i="35350"/>
  <c r="BA289" i="35350" s="1"/>
  <c r="BB289" i="35350" s="1"/>
  <c r="AZ289" i="35350" s="1"/>
  <c r="AX289" i="35350" s="1"/>
  <c r="AY290" i="35350"/>
  <c r="BA290" i="35350" s="1"/>
  <c r="BB290" i="35350" s="1"/>
  <c r="AZ290" i="35350" s="1"/>
  <c r="AX290" i="35350" s="1"/>
  <c r="AW290" i="35350" s="1"/>
  <c r="AY291" i="35350"/>
  <c r="BA291" i="35350" s="1"/>
  <c r="BB291" i="35350" s="1"/>
  <c r="AZ291" i="35350" s="1"/>
  <c r="AX291" i="35350" s="1"/>
  <c r="AY292" i="35350"/>
  <c r="BA292" i="35350" s="1"/>
  <c r="BB292" i="35350" s="1"/>
  <c r="AZ292" i="35350" s="1"/>
  <c r="AX292" i="35350" s="1"/>
  <c r="AY293" i="35350"/>
  <c r="BA293" i="35350" s="1"/>
  <c r="BB293" i="35350" s="1"/>
  <c r="AZ293" i="35350" s="1"/>
  <c r="AX293" i="35350" s="1"/>
  <c r="AY294" i="35350"/>
  <c r="BA294" i="35350" s="1"/>
  <c r="BB294" i="35350" s="1"/>
  <c r="AZ294" i="35350" s="1"/>
  <c r="AX294" i="35350" s="1"/>
  <c r="AW294" i="35350" s="1"/>
  <c r="AY295" i="35350"/>
  <c r="BA295" i="35350" s="1"/>
  <c r="BB295" i="35350" s="1"/>
  <c r="AZ295" i="35350" s="1"/>
  <c r="AX295" i="35350" s="1"/>
  <c r="AY296" i="35350"/>
  <c r="BA296" i="35350" s="1"/>
  <c r="BB296" i="35350" s="1"/>
  <c r="AZ296" i="35350" s="1"/>
  <c r="AX296" i="35350" s="1"/>
  <c r="AY297" i="35350"/>
  <c r="BA297" i="35350" s="1"/>
  <c r="BB297" i="35350" s="1"/>
  <c r="AZ297" i="35350" s="1"/>
  <c r="AX297" i="35350" s="1"/>
  <c r="AY298" i="35350"/>
  <c r="BA298" i="35350" s="1"/>
  <c r="BB298" i="35350" s="1"/>
  <c r="AZ298" i="35350" s="1"/>
  <c r="AX298" i="35350" s="1"/>
  <c r="AY299" i="35350"/>
  <c r="BA299" i="35350" s="1"/>
  <c r="BB299" i="35350" s="1"/>
  <c r="AZ299" i="35350" s="1"/>
  <c r="AX299" i="35350" s="1"/>
  <c r="AY300" i="35350"/>
  <c r="BA300" i="35350" s="1"/>
  <c r="BB300" i="35350" s="1"/>
  <c r="AZ300" i="35350" s="1"/>
  <c r="AX300" i="35350" s="1"/>
  <c r="AY301" i="35350"/>
  <c r="BA301" i="35350" s="1"/>
  <c r="BB301" i="35350" s="1"/>
  <c r="AZ301" i="35350" s="1"/>
  <c r="AX301" i="35350" s="1"/>
  <c r="AY302" i="35350"/>
  <c r="BA302" i="35350" s="1"/>
  <c r="BB302" i="35350" s="1"/>
  <c r="AZ302" i="35350" s="1"/>
  <c r="AX302" i="35350" s="1"/>
  <c r="AY303" i="35350"/>
  <c r="BA303" i="35350" s="1"/>
  <c r="BB303" i="35350" s="1"/>
  <c r="AZ303" i="35350" s="1"/>
  <c r="AX303" i="35350" s="1"/>
  <c r="AY304" i="35350"/>
  <c r="BA304" i="35350" s="1"/>
  <c r="BB304" i="35350" s="1"/>
  <c r="AZ304" i="35350" s="1"/>
  <c r="AX304" i="35350" s="1"/>
  <c r="AV304" i="35350" s="1"/>
  <c r="AY305" i="35350"/>
  <c r="BA305" i="35350" s="1"/>
  <c r="BB305" i="35350" s="1"/>
  <c r="AZ305" i="35350" s="1"/>
  <c r="AX305" i="35350" s="1"/>
  <c r="AV305" i="35350" s="1"/>
  <c r="AY306" i="35350"/>
  <c r="BA306" i="35350" s="1"/>
  <c r="BB306" i="35350" s="1"/>
  <c r="AZ306" i="35350" s="1"/>
  <c r="AX306" i="35350" s="1"/>
  <c r="AY307" i="35350"/>
  <c r="BA307" i="35350" s="1"/>
  <c r="BB307" i="35350" s="1"/>
  <c r="AZ307" i="35350" s="1"/>
  <c r="AX307" i="35350" s="1"/>
  <c r="AY308" i="35350"/>
  <c r="BA308" i="35350" s="1"/>
  <c r="BB308" i="35350" s="1"/>
  <c r="AZ308" i="35350" s="1"/>
  <c r="AX308" i="35350" s="1"/>
  <c r="AY309" i="35350"/>
  <c r="BA309" i="35350" s="1"/>
  <c r="BB309" i="35350" s="1"/>
  <c r="AZ309" i="35350" s="1"/>
  <c r="AX309" i="35350" s="1"/>
  <c r="AY310" i="35350"/>
  <c r="BA310" i="35350" s="1"/>
  <c r="BB310" i="35350" s="1"/>
  <c r="AZ310" i="35350" s="1"/>
  <c r="AX310" i="35350" s="1"/>
  <c r="AY311" i="35350"/>
  <c r="BA311" i="35350" s="1"/>
  <c r="BB311" i="35350" s="1"/>
  <c r="AZ311" i="35350" s="1"/>
  <c r="AX311" i="35350" s="1"/>
  <c r="AY312" i="35350"/>
  <c r="BA312" i="35350" s="1"/>
  <c r="BB312" i="35350" s="1"/>
  <c r="AZ312" i="35350" s="1"/>
  <c r="AX312" i="35350" s="1"/>
  <c r="AV312" i="35350" s="1"/>
  <c r="AY313" i="35350"/>
  <c r="BA313" i="35350" s="1"/>
  <c r="BB313" i="35350" s="1"/>
  <c r="AZ313" i="35350" s="1"/>
  <c r="AX313" i="35350" s="1"/>
  <c r="AY314" i="35350"/>
  <c r="BA314" i="35350" s="1"/>
  <c r="BB314" i="35350" s="1"/>
  <c r="AZ314" i="35350" s="1"/>
  <c r="AX314" i="35350" s="1"/>
  <c r="AY315" i="35350"/>
  <c r="BA315" i="35350" s="1"/>
  <c r="BB315" i="35350" s="1"/>
  <c r="AZ315" i="35350" s="1"/>
  <c r="AX315" i="35350" s="1"/>
  <c r="AY316" i="35350"/>
  <c r="BA316" i="35350" s="1"/>
  <c r="BB316" i="35350" s="1"/>
  <c r="AZ316" i="35350" s="1"/>
  <c r="AX316" i="35350" s="1"/>
  <c r="AY317" i="35350"/>
  <c r="BA317" i="35350" s="1"/>
  <c r="BB317" i="35350" s="1"/>
  <c r="AZ317" i="35350" s="1"/>
  <c r="AX317" i="35350" s="1"/>
  <c r="AY318" i="35350"/>
  <c r="BA318" i="35350" s="1"/>
  <c r="BB318" i="35350" s="1"/>
  <c r="AZ318" i="35350" s="1"/>
  <c r="AX318" i="35350" s="1"/>
  <c r="AW318" i="35350" s="1"/>
  <c r="AY319" i="35350"/>
  <c r="BA319" i="35350" s="1"/>
  <c r="BB319" i="35350" s="1"/>
  <c r="AZ319" i="35350" s="1"/>
  <c r="AX319" i="35350" s="1"/>
  <c r="AY320" i="35350"/>
  <c r="BA320" i="35350" s="1"/>
  <c r="BB320" i="35350" s="1"/>
  <c r="AZ320" i="35350" s="1"/>
  <c r="AX320" i="35350" s="1"/>
  <c r="AW320" i="35350" s="1"/>
  <c r="AY321" i="35350"/>
  <c r="BA321" i="35350" s="1"/>
  <c r="BB321" i="35350" s="1"/>
  <c r="AZ321" i="35350" s="1"/>
  <c r="AX321" i="35350" s="1"/>
  <c r="AY322" i="35350"/>
  <c r="BA322" i="35350" s="1"/>
  <c r="BB322" i="35350" s="1"/>
  <c r="AZ322" i="35350" s="1"/>
  <c r="AX322" i="35350" s="1"/>
  <c r="AY323" i="35350"/>
  <c r="BA323" i="35350" s="1"/>
  <c r="BB323" i="35350" s="1"/>
  <c r="AZ323" i="35350" s="1"/>
  <c r="AX323" i="35350" s="1"/>
  <c r="AY324" i="35350"/>
  <c r="BA324" i="35350" s="1"/>
  <c r="BB324" i="35350" s="1"/>
  <c r="AZ324" i="35350" s="1"/>
  <c r="AX324" i="35350" s="1"/>
  <c r="AY325" i="35350"/>
  <c r="BA325" i="35350" s="1"/>
  <c r="BB325" i="35350" s="1"/>
  <c r="AZ325" i="35350" s="1"/>
  <c r="AX325" i="35350" s="1"/>
  <c r="AY326" i="35350"/>
  <c r="BA326" i="35350" s="1"/>
  <c r="BB326" i="35350" s="1"/>
  <c r="AZ326" i="35350" s="1"/>
  <c r="AX326" i="35350" s="1"/>
  <c r="AY327" i="35350"/>
  <c r="BA327" i="35350" s="1"/>
  <c r="BB327" i="35350" s="1"/>
  <c r="AZ327" i="35350" s="1"/>
  <c r="AX327" i="35350" s="1"/>
  <c r="AY328" i="35350"/>
  <c r="BA328" i="35350" s="1"/>
  <c r="BB328" i="35350" s="1"/>
  <c r="AZ328" i="35350" s="1"/>
  <c r="AX328" i="35350" s="1"/>
  <c r="AV328" i="35350" s="1"/>
  <c r="AU328" i="35350" s="1"/>
  <c r="AY329" i="35350"/>
  <c r="BA329" i="35350" s="1"/>
  <c r="BB329" i="35350" s="1"/>
  <c r="AZ329" i="35350" s="1"/>
  <c r="AX329" i="35350" s="1"/>
  <c r="AY330" i="35350"/>
  <c r="BA330" i="35350" s="1"/>
  <c r="BB330" i="35350" s="1"/>
  <c r="AZ330" i="35350" s="1"/>
  <c r="AX330" i="35350" s="1"/>
  <c r="AY331" i="35350"/>
  <c r="BA331" i="35350" s="1"/>
  <c r="BB331" i="35350" s="1"/>
  <c r="AZ331" i="35350" s="1"/>
  <c r="AX331" i="35350" s="1"/>
  <c r="AV331" i="35350" s="1"/>
  <c r="AY332" i="35350"/>
  <c r="BA332" i="35350" s="1"/>
  <c r="BB332" i="35350" s="1"/>
  <c r="AZ332" i="35350" s="1"/>
  <c r="AX332" i="35350" s="1"/>
  <c r="AY333" i="35350"/>
  <c r="BA333" i="35350" s="1"/>
  <c r="BB333" i="35350" s="1"/>
  <c r="AZ333" i="35350" s="1"/>
  <c r="AX333" i="35350" s="1"/>
  <c r="AV333" i="35350" s="1"/>
  <c r="AU333" i="35350" s="1"/>
  <c r="AY334" i="35350"/>
  <c r="BA334" i="35350" s="1"/>
  <c r="BB334" i="35350" s="1"/>
  <c r="AZ334" i="35350" s="1"/>
  <c r="AX334" i="35350" s="1"/>
  <c r="AY335" i="35350"/>
  <c r="BA335" i="35350" s="1"/>
  <c r="BB335" i="35350" s="1"/>
  <c r="AZ335" i="35350" s="1"/>
  <c r="AX335" i="35350" s="1"/>
  <c r="AY336" i="35350"/>
  <c r="BA336" i="35350" s="1"/>
  <c r="BB336" i="35350" s="1"/>
  <c r="AZ336" i="35350" s="1"/>
  <c r="AX336" i="35350" s="1"/>
  <c r="AY337" i="35350"/>
  <c r="BA337" i="35350" s="1"/>
  <c r="BB337" i="35350" s="1"/>
  <c r="AZ337" i="35350" s="1"/>
  <c r="AX337" i="35350" s="1"/>
  <c r="AY338" i="35350"/>
  <c r="BA338" i="35350" s="1"/>
  <c r="BB338" i="35350" s="1"/>
  <c r="AZ338" i="35350" s="1"/>
  <c r="AX338" i="35350" s="1"/>
  <c r="AV338" i="35350" s="1"/>
  <c r="AY339" i="35350"/>
  <c r="BA339" i="35350" s="1"/>
  <c r="BB339" i="35350" s="1"/>
  <c r="AZ339" i="35350" s="1"/>
  <c r="AX339" i="35350" s="1"/>
  <c r="AV339" i="35350" s="1"/>
  <c r="AY340" i="35350"/>
  <c r="BA340" i="35350" s="1"/>
  <c r="BB340" i="35350" s="1"/>
  <c r="AZ340" i="35350" s="1"/>
  <c r="AX340" i="35350" s="1"/>
  <c r="AY341" i="35350"/>
  <c r="BA341" i="35350" s="1"/>
  <c r="BB341" i="35350" s="1"/>
  <c r="AZ341" i="35350" s="1"/>
  <c r="AX341" i="35350" s="1"/>
  <c r="AY342" i="35350"/>
  <c r="BA342" i="35350" s="1"/>
  <c r="BB342" i="35350" s="1"/>
  <c r="AZ342" i="35350" s="1"/>
  <c r="AX342" i="35350" s="1"/>
  <c r="AY343" i="35350"/>
  <c r="BA343" i="35350" s="1"/>
  <c r="BB343" i="35350" s="1"/>
  <c r="AZ343" i="35350" s="1"/>
  <c r="AX343" i="35350" s="1"/>
  <c r="AY344" i="35350"/>
  <c r="BA344" i="35350" s="1"/>
  <c r="BB344" i="35350" s="1"/>
  <c r="AZ344" i="35350" s="1"/>
  <c r="AX344" i="35350" s="1"/>
  <c r="AY345" i="35350"/>
  <c r="BA345" i="35350" s="1"/>
  <c r="BB345" i="35350" s="1"/>
  <c r="AZ345" i="35350" s="1"/>
  <c r="AX345" i="35350" s="1"/>
  <c r="AY346" i="35350"/>
  <c r="BA346" i="35350" s="1"/>
  <c r="BB346" i="35350" s="1"/>
  <c r="AZ346" i="35350" s="1"/>
  <c r="AX346" i="35350" s="1"/>
  <c r="AY347" i="35350"/>
  <c r="BA347" i="35350" s="1"/>
  <c r="BB347" i="35350" s="1"/>
  <c r="AZ347" i="35350" s="1"/>
  <c r="AX347" i="35350" s="1"/>
  <c r="AY348" i="35350"/>
  <c r="BA348" i="35350" s="1"/>
  <c r="BB348" i="35350" s="1"/>
  <c r="AZ348" i="35350" s="1"/>
  <c r="AX348" i="35350" s="1"/>
  <c r="AY349" i="35350"/>
  <c r="BA349" i="35350" s="1"/>
  <c r="BB349" i="35350" s="1"/>
  <c r="AZ349" i="35350" s="1"/>
  <c r="AX349" i="35350" s="1"/>
  <c r="AV349" i="35350" s="1"/>
  <c r="AY350" i="35350"/>
  <c r="BA350" i="35350" s="1"/>
  <c r="BB350" i="35350" s="1"/>
  <c r="AZ350" i="35350" s="1"/>
  <c r="AX350" i="35350" s="1"/>
  <c r="AY351" i="35350"/>
  <c r="BA351" i="35350" s="1"/>
  <c r="BB351" i="35350" s="1"/>
  <c r="AZ351" i="35350" s="1"/>
  <c r="AX351" i="35350" s="1"/>
  <c r="AY352" i="35350"/>
  <c r="BA352" i="35350" s="1"/>
  <c r="BB352" i="35350" s="1"/>
  <c r="AZ352" i="35350" s="1"/>
  <c r="AX352" i="35350" s="1"/>
  <c r="AY353" i="35350"/>
  <c r="BA353" i="35350" s="1"/>
  <c r="BB353" i="35350" s="1"/>
  <c r="AZ353" i="35350" s="1"/>
  <c r="AX353" i="35350" s="1"/>
  <c r="AY354" i="35350"/>
  <c r="BA354" i="35350" s="1"/>
  <c r="BB354" i="35350" s="1"/>
  <c r="AZ354" i="35350" s="1"/>
  <c r="AX354" i="35350" s="1"/>
  <c r="AY355" i="35350"/>
  <c r="BA355" i="35350" s="1"/>
  <c r="BB355" i="35350" s="1"/>
  <c r="AZ355" i="35350" s="1"/>
  <c r="AX355" i="35350" s="1"/>
  <c r="AY356" i="35350"/>
  <c r="BA356" i="35350" s="1"/>
  <c r="BB356" i="35350" s="1"/>
  <c r="AZ356" i="35350" s="1"/>
  <c r="AX356" i="35350" s="1"/>
  <c r="AY357" i="35350"/>
  <c r="BA357" i="35350" s="1"/>
  <c r="BB357" i="35350" s="1"/>
  <c r="AZ357" i="35350" s="1"/>
  <c r="AX357" i="35350" s="1"/>
  <c r="AY358" i="35350"/>
  <c r="BA358" i="35350" s="1"/>
  <c r="BB358" i="35350" s="1"/>
  <c r="AZ358" i="35350" s="1"/>
  <c r="AX358" i="35350" s="1"/>
  <c r="AY359" i="35350"/>
  <c r="BA359" i="35350" s="1"/>
  <c r="BB359" i="35350" s="1"/>
  <c r="AZ359" i="35350" s="1"/>
  <c r="AX359" i="35350" s="1"/>
  <c r="AY360" i="35350"/>
  <c r="BA360" i="35350" s="1"/>
  <c r="BB360" i="35350" s="1"/>
  <c r="AZ360" i="35350" s="1"/>
  <c r="AX360" i="35350" s="1"/>
  <c r="AY361" i="35350"/>
  <c r="BA361" i="35350" s="1"/>
  <c r="BB361" i="35350" s="1"/>
  <c r="AZ361" i="35350" s="1"/>
  <c r="AX361" i="35350" s="1"/>
  <c r="AY362" i="35350"/>
  <c r="BA362" i="35350" s="1"/>
  <c r="BB362" i="35350" s="1"/>
  <c r="AZ362" i="35350" s="1"/>
  <c r="AX362" i="35350" s="1"/>
  <c r="AY363" i="35350"/>
  <c r="BA363" i="35350" s="1"/>
  <c r="BB363" i="35350" s="1"/>
  <c r="AZ363" i="35350" s="1"/>
  <c r="AX363" i="35350" s="1"/>
  <c r="AY364" i="35350"/>
  <c r="BA364" i="35350" s="1"/>
  <c r="BB364" i="35350" s="1"/>
  <c r="AZ364" i="35350" s="1"/>
  <c r="AX364" i="35350" s="1"/>
  <c r="AV364" i="35350" s="1"/>
  <c r="AU364" i="35350" s="1"/>
  <c r="AY365" i="35350"/>
  <c r="BA365" i="35350" s="1"/>
  <c r="BB365" i="35350" s="1"/>
  <c r="AZ365" i="35350" s="1"/>
  <c r="AX365" i="35350" s="1"/>
  <c r="AY366" i="35350"/>
  <c r="BA366" i="35350" s="1"/>
  <c r="BB366" i="35350" s="1"/>
  <c r="AZ366" i="35350" s="1"/>
  <c r="AX366" i="35350" s="1"/>
  <c r="AY367" i="35350"/>
  <c r="BA367" i="35350" s="1"/>
  <c r="BB367" i="35350" s="1"/>
  <c r="AZ367" i="35350" s="1"/>
  <c r="AX367" i="35350" s="1"/>
  <c r="AY368" i="35350"/>
  <c r="BA368" i="35350" s="1"/>
  <c r="BB368" i="35350" s="1"/>
  <c r="AZ368" i="35350" s="1"/>
  <c r="AX368" i="35350" s="1"/>
  <c r="AW368" i="35350" s="1"/>
  <c r="AY369" i="35350"/>
  <c r="BA369" i="35350" s="1"/>
  <c r="BB369" i="35350" s="1"/>
  <c r="AZ369" i="35350" s="1"/>
  <c r="AX369" i="35350" s="1"/>
  <c r="AY370" i="35350"/>
  <c r="BA370" i="35350" s="1"/>
  <c r="BB370" i="35350" s="1"/>
  <c r="AZ370" i="35350" s="1"/>
  <c r="AX370" i="35350" s="1"/>
  <c r="AY371" i="35350"/>
  <c r="BA371" i="35350" s="1"/>
  <c r="BB371" i="35350" s="1"/>
  <c r="AZ371" i="35350" s="1"/>
  <c r="AX371" i="35350" s="1"/>
  <c r="AY372" i="35350"/>
  <c r="BA372" i="35350" s="1"/>
  <c r="BB372" i="35350" s="1"/>
  <c r="AZ372" i="35350" s="1"/>
  <c r="AX372" i="35350" s="1"/>
  <c r="AY373" i="35350"/>
  <c r="BA373" i="35350" s="1"/>
  <c r="BB373" i="35350" s="1"/>
  <c r="AZ373" i="35350" s="1"/>
  <c r="AX373" i="35350" s="1"/>
  <c r="AY374" i="35350"/>
  <c r="BA374" i="35350" s="1"/>
  <c r="BB374" i="35350" s="1"/>
  <c r="AZ374" i="35350" s="1"/>
  <c r="AX374" i="35350" s="1"/>
  <c r="AY375" i="35350"/>
  <c r="BA375" i="35350" s="1"/>
  <c r="BB375" i="35350" s="1"/>
  <c r="AZ375" i="35350" s="1"/>
  <c r="AX375" i="35350" s="1"/>
  <c r="AY376" i="35350"/>
  <c r="BA376" i="35350" s="1"/>
  <c r="BB376" i="35350" s="1"/>
  <c r="AZ376" i="35350" s="1"/>
  <c r="AX376" i="35350" s="1"/>
  <c r="AV376" i="35350" s="1"/>
  <c r="AU376" i="35350" s="1"/>
  <c r="AY377" i="35350"/>
  <c r="BA377" i="35350" s="1"/>
  <c r="BB377" i="35350" s="1"/>
  <c r="AZ377" i="35350" s="1"/>
  <c r="AX377" i="35350" s="1"/>
  <c r="AY378" i="35350"/>
  <c r="BA378" i="35350" s="1"/>
  <c r="BB378" i="35350" s="1"/>
  <c r="AZ378" i="35350" s="1"/>
  <c r="AX378" i="35350" s="1"/>
  <c r="AY379" i="35350"/>
  <c r="BA379" i="35350" s="1"/>
  <c r="BB379" i="35350" s="1"/>
  <c r="AZ379" i="35350" s="1"/>
  <c r="AX379" i="35350" s="1"/>
  <c r="AW379" i="35350" s="1"/>
  <c r="AY380" i="35350"/>
  <c r="BA380" i="35350" s="1"/>
  <c r="BB380" i="35350" s="1"/>
  <c r="AZ380" i="35350" s="1"/>
  <c r="AX380" i="35350" s="1"/>
  <c r="AY381" i="35350"/>
  <c r="BA381" i="35350" s="1"/>
  <c r="BB381" i="35350" s="1"/>
  <c r="AZ381" i="35350" s="1"/>
  <c r="AX381" i="35350" s="1"/>
  <c r="AY382" i="35350"/>
  <c r="BA382" i="35350" s="1"/>
  <c r="BB382" i="35350" s="1"/>
  <c r="AZ382" i="35350" s="1"/>
  <c r="AX382" i="35350" s="1"/>
  <c r="AY383" i="35350"/>
  <c r="BA383" i="35350" s="1"/>
  <c r="BB383" i="35350" s="1"/>
  <c r="AZ383" i="35350" s="1"/>
  <c r="AX383" i="35350" s="1"/>
  <c r="AY384" i="35350"/>
  <c r="BA384" i="35350" s="1"/>
  <c r="BB384" i="35350" s="1"/>
  <c r="AZ384" i="35350" s="1"/>
  <c r="AX384" i="35350" s="1"/>
  <c r="AW384" i="35350" s="1"/>
  <c r="AY385" i="35350"/>
  <c r="BA385" i="35350" s="1"/>
  <c r="BB385" i="35350" s="1"/>
  <c r="AZ385" i="35350" s="1"/>
  <c r="AX385" i="35350" s="1"/>
  <c r="AY386" i="35350"/>
  <c r="BA386" i="35350" s="1"/>
  <c r="BB386" i="35350" s="1"/>
  <c r="AZ386" i="35350" s="1"/>
  <c r="AX386" i="35350" s="1"/>
  <c r="AY387" i="35350"/>
  <c r="BA387" i="35350" s="1"/>
  <c r="BB387" i="35350" s="1"/>
  <c r="AZ387" i="35350" s="1"/>
  <c r="AX387" i="35350" s="1"/>
  <c r="AY388" i="35350"/>
  <c r="BA388" i="35350" s="1"/>
  <c r="BB388" i="35350" s="1"/>
  <c r="AZ388" i="35350" s="1"/>
  <c r="AX388" i="35350" s="1"/>
  <c r="AY389" i="35350"/>
  <c r="BA389" i="35350" s="1"/>
  <c r="BB389" i="35350" s="1"/>
  <c r="AZ389" i="35350" s="1"/>
  <c r="AX389" i="35350" s="1"/>
  <c r="AY390" i="35350"/>
  <c r="BA390" i="35350" s="1"/>
  <c r="BB390" i="35350" s="1"/>
  <c r="AZ390" i="35350" s="1"/>
  <c r="AX390" i="35350" s="1"/>
  <c r="AY391" i="35350"/>
  <c r="BA391" i="35350" s="1"/>
  <c r="BB391" i="35350" s="1"/>
  <c r="AZ391" i="35350" s="1"/>
  <c r="AX391" i="35350" s="1"/>
  <c r="AY392" i="35350"/>
  <c r="BA392" i="35350" s="1"/>
  <c r="BB392" i="35350" s="1"/>
  <c r="AZ392" i="35350" s="1"/>
  <c r="AX392" i="35350" s="1"/>
  <c r="AW392" i="35350" s="1"/>
  <c r="AY393" i="35350"/>
  <c r="BA393" i="35350" s="1"/>
  <c r="BB393" i="35350" s="1"/>
  <c r="AZ393" i="35350" s="1"/>
  <c r="AX393" i="35350" s="1"/>
  <c r="AY394" i="35350"/>
  <c r="BA394" i="35350" s="1"/>
  <c r="BB394" i="35350" s="1"/>
  <c r="AZ394" i="35350" s="1"/>
  <c r="AX394" i="35350" s="1"/>
  <c r="AY395" i="35350"/>
  <c r="BA395" i="35350" s="1"/>
  <c r="BB395" i="35350" s="1"/>
  <c r="AZ395" i="35350" s="1"/>
  <c r="AX395" i="35350" s="1"/>
  <c r="AY396" i="35350"/>
  <c r="BA396" i="35350" s="1"/>
  <c r="BB396" i="35350" s="1"/>
  <c r="AZ396" i="35350" s="1"/>
  <c r="AX396" i="35350" s="1"/>
  <c r="AW396" i="35350" s="1"/>
  <c r="AY397" i="35350"/>
  <c r="BA397" i="35350" s="1"/>
  <c r="BB397" i="35350" s="1"/>
  <c r="AZ397" i="35350" s="1"/>
  <c r="AX397" i="35350" s="1"/>
  <c r="AY398" i="35350"/>
  <c r="BA398" i="35350" s="1"/>
  <c r="BB398" i="35350" s="1"/>
  <c r="AZ398" i="35350" s="1"/>
  <c r="AX398" i="35350" s="1"/>
  <c r="AY399" i="35350"/>
  <c r="BA399" i="35350" s="1"/>
  <c r="BB399" i="35350" s="1"/>
  <c r="AZ399" i="35350" s="1"/>
  <c r="AX399" i="35350" s="1"/>
  <c r="AY400" i="35350"/>
  <c r="BA400" i="35350" s="1"/>
  <c r="BB400" i="35350" s="1"/>
  <c r="AZ400" i="35350" s="1"/>
  <c r="AX400" i="35350" s="1"/>
  <c r="AW400" i="35350" s="1"/>
  <c r="AY401" i="35350"/>
  <c r="BA401" i="35350" s="1"/>
  <c r="BB401" i="35350" s="1"/>
  <c r="AZ401" i="35350" s="1"/>
  <c r="AX401" i="35350" s="1"/>
  <c r="AW401" i="35350" s="1"/>
  <c r="AY402" i="35350"/>
  <c r="BA402" i="35350" s="1"/>
  <c r="BB402" i="35350" s="1"/>
  <c r="AZ402" i="35350" s="1"/>
  <c r="AX402" i="35350" s="1"/>
  <c r="AY403" i="35350"/>
  <c r="BA403" i="35350" s="1"/>
  <c r="BB403" i="35350" s="1"/>
  <c r="AZ403" i="35350" s="1"/>
  <c r="AX403" i="35350" s="1"/>
  <c r="AY404" i="35350"/>
  <c r="BA404" i="35350" s="1"/>
  <c r="BB404" i="35350" s="1"/>
  <c r="AZ404" i="35350" s="1"/>
  <c r="AX404" i="35350" s="1"/>
  <c r="AY405" i="35350"/>
  <c r="BA405" i="35350" s="1"/>
  <c r="BB405" i="35350" s="1"/>
  <c r="AZ405" i="35350" s="1"/>
  <c r="AX405" i="35350" s="1"/>
  <c r="AY406" i="35350"/>
  <c r="BA406" i="35350" s="1"/>
  <c r="BB406" i="35350" s="1"/>
  <c r="AZ406" i="35350" s="1"/>
  <c r="AX406" i="35350" s="1"/>
  <c r="AY407" i="35350"/>
  <c r="BA407" i="35350" s="1"/>
  <c r="BB407" i="35350" s="1"/>
  <c r="AZ407" i="35350" s="1"/>
  <c r="AX407" i="35350" s="1"/>
  <c r="AY408" i="35350"/>
  <c r="BA408" i="35350" s="1"/>
  <c r="BB408" i="35350" s="1"/>
  <c r="AZ408" i="35350" s="1"/>
  <c r="AX408" i="35350" s="1"/>
  <c r="AY409" i="35350"/>
  <c r="BA409" i="35350" s="1"/>
  <c r="BB409" i="35350" s="1"/>
  <c r="AZ409" i="35350" s="1"/>
  <c r="AX409" i="35350" s="1"/>
  <c r="AY410" i="35350"/>
  <c r="BA410" i="35350" s="1"/>
  <c r="BB410" i="35350" s="1"/>
  <c r="AZ410" i="35350" s="1"/>
  <c r="AX410" i="35350" s="1"/>
  <c r="AY411" i="35350"/>
  <c r="BA411" i="35350" s="1"/>
  <c r="BB411" i="35350" s="1"/>
  <c r="AZ411" i="35350" s="1"/>
  <c r="AX411" i="35350" s="1"/>
  <c r="AY412" i="35350"/>
  <c r="BA412" i="35350" s="1"/>
  <c r="BB412" i="35350" s="1"/>
  <c r="AZ412" i="35350" s="1"/>
  <c r="AX412" i="35350" s="1"/>
  <c r="AY413" i="35350"/>
  <c r="BA413" i="35350" s="1"/>
  <c r="BB413" i="35350" s="1"/>
  <c r="AZ413" i="35350" s="1"/>
  <c r="AX413" i="35350" s="1"/>
  <c r="AY414" i="35350"/>
  <c r="BA414" i="35350" s="1"/>
  <c r="BB414" i="35350" s="1"/>
  <c r="AZ414" i="35350" s="1"/>
  <c r="AX414" i="35350" s="1"/>
  <c r="AY415" i="35350"/>
  <c r="BA415" i="35350" s="1"/>
  <c r="BB415" i="35350" s="1"/>
  <c r="AZ415" i="35350" s="1"/>
  <c r="AX415" i="35350" s="1"/>
  <c r="AY416" i="35350"/>
  <c r="BA416" i="35350" s="1"/>
  <c r="BB416" i="35350" s="1"/>
  <c r="AZ416" i="35350" s="1"/>
  <c r="AX416" i="35350" s="1"/>
  <c r="AV416" i="35350" s="1"/>
  <c r="AY417" i="35350"/>
  <c r="BA417" i="35350" s="1"/>
  <c r="BB417" i="35350" s="1"/>
  <c r="AZ417" i="35350" s="1"/>
  <c r="AX417" i="35350" s="1"/>
  <c r="AY418" i="35350"/>
  <c r="BA418" i="35350" s="1"/>
  <c r="BB418" i="35350" s="1"/>
  <c r="AZ418" i="35350" s="1"/>
  <c r="AX418" i="35350" s="1"/>
  <c r="AY419" i="35350"/>
  <c r="BA419" i="35350" s="1"/>
  <c r="BB419" i="35350" s="1"/>
  <c r="AZ419" i="35350" s="1"/>
  <c r="AX419" i="35350" s="1"/>
  <c r="AY420" i="35350"/>
  <c r="BA420" i="35350" s="1"/>
  <c r="BB420" i="35350" s="1"/>
  <c r="AZ420" i="35350" s="1"/>
  <c r="AX420" i="35350" s="1"/>
  <c r="AY421" i="35350"/>
  <c r="BA421" i="35350" s="1"/>
  <c r="BB421" i="35350" s="1"/>
  <c r="AZ421" i="35350" s="1"/>
  <c r="AX421" i="35350" s="1"/>
  <c r="AY422" i="35350"/>
  <c r="BA422" i="35350" s="1"/>
  <c r="BB422" i="35350" s="1"/>
  <c r="AZ422" i="35350" s="1"/>
  <c r="AX422" i="35350" s="1"/>
  <c r="AV422" i="35350" s="1"/>
  <c r="AY423" i="35350"/>
  <c r="BA423" i="35350" s="1"/>
  <c r="BB423" i="35350" s="1"/>
  <c r="AZ423" i="35350" s="1"/>
  <c r="AX423" i="35350" s="1"/>
  <c r="AY424" i="35350"/>
  <c r="BA424" i="35350" s="1"/>
  <c r="BB424" i="35350" s="1"/>
  <c r="AZ424" i="35350" s="1"/>
  <c r="AX424" i="35350" s="1"/>
  <c r="AY425" i="35350"/>
  <c r="BA425" i="35350" s="1"/>
  <c r="BB425" i="35350" s="1"/>
  <c r="AZ425" i="35350" s="1"/>
  <c r="AX425" i="35350" s="1"/>
  <c r="AY426" i="35350"/>
  <c r="BA426" i="35350" s="1"/>
  <c r="BB426" i="35350" s="1"/>
  <c r="AZ426" i="35350" s="1"/>
  <c r="AX426" i="35350" s="1"/>
  <c r="AY427" i="35350"/>
  <c r="BA427" i="35350" s="1"/>
  <c r="BB427" i="35350" s="1"/>
  <c r="AZ427" i="35350" s="1"/>
  <c r="AX427" i="35350" s="1"/>
  <c r="AY428" i="35350"/>
  <c r="BA428" i="35350" s="1"/>
  <c r="BB428" i="35350" s="1"/>
  <c r="AZ428" i="35350" s="1"/>
  <c r="AX428" i="35350" s="1"/>
  <c r="AY429" i="35350"/>
  <c r="BA429" i="35350" s="1"/>
  <c r="BB429" i="35350" s="1"/>
  <c r="AZ429" i="35350" s="1"/>
  <c r="AX429" i="35350" s="1"/>
  <c r="AY430" i="35350"/>
  <c r="BA430" i="35350" s="1"/>
  <c r="BB430" i="35350" s="1"/>
  <c r="AZ430" i="35350" s="1"/>
  <c r="AX430" i="35350" s="1"/>
  <c r="AY431" i="35350"/>
  <c r="BA431" i="35350" s="1"/>
  <c r="BB431" i="35350" s="1"/>
  <c r="AZ431" i="35350" s="1"/>
  <c r="AX431" i="35350" s="1"/>
  <c r="AY432" i="35350"/>
  <c r="BA432" i="35350" s="1"/>
  <c r="BB432" i="35350" s="1"/>
  <c r="AZ432" i="35350" s="1"/>
  <c r="AX432" i="35350" s="1"/>
  <c r="AW432" i="35350" s="1"/>
  <c r="AY433" i="35350"/>
  <c r="BA433" i="35350" s="1"/>
  <c r="BB433" i="35350" s="1"/>
  <c r="AZ433" i="35350" s="1"/>
  <c r="AX433" i="35350" s="1"/>
  <c r="AY434" i="35350"/>
  <c r="BA434" i="35350" s="1"/>
  <c r="BB434" i="35350" s="1"/>
  <c r="AZ434" i="35350" s="1"/>
  <c r="AX434" i="35350" s="1"/>
  <c r="AY435" i="35350"/>
  <c r="BA435" i="35350" s="1"/>
  <c r="BB435" i="35350" s="1"/>
  <c r="AZ435" i="35350" s="1"/>
  <c r="AX435" i="35350" s="1"/>
  <c r="AY436" i="35350"/>
  <c r="BA436" i="35350" s="1"/>
  <c r="BB436" i="35350" s="1"/>
  <c r="AZ436" i="35350" s="1"/>
  <c r="AX436" i="35350" s="1"/>
  <c r="AY437" i="35350"/>
  <c r="BA437" i="35350" s="1"/>
  <c r="BB437" i="35350" s="1"/>
  <c r="AZ437" i="35350" s="1"/>
  <c r="AX437" i="35350" s="1"/>
  <c r="AV437" i="35350" s="1"/>
  <c r="AY438" i="35350"/>
  <c r="BA438" i="35350" s="1"/>
  <c r="BB438" i="35350" s="1"/>
  <c r="AZ438" i="35350" s="1"/>
  <c r="AX438" i="35350" s="1"/>
  <c r="AY439" i="35350"/>
  <c r="BA439" i="35350" s="1"/>
  <c r="BB439" i="35350" s="1"/>
  <c r="AZ439" i="35350" s="1"/>
  <c r="AX439" i="35350" s="1"/>
  <c r="AW439" i="35350" s="1"/>
  <c r="AY440" i="35350"/>
  <c r="BA440" i="35350" s="1"/>
  <c r="BB440" i="35350" s="1"/>
  <c r="AZ440" i="35350" s="1"/>
  <c r="AX440" i="35350" s="1"/>
  <c r="AV440" i="35350" s="1"/>
  <c r="AY441" i="35350"/>
  <c r="BA441" i="35350" s="1"/>
  <c r="BB441" i="35350" s="1"/>
  <c r="AZ441" i="35350" s="1"/>
  <c r="AX441" i="35350" s="1"/>
  <c r="AY442" i="35350"/>
  <c r="BA442" i="35350" s="1"/>
  <c r="BB442" i="35350" s="1"/>
  <c r="AZ442" i="35350" s="1"/>
  <c r="AX442" i="35350" s="1"/>
  <c r="AY443" i="35350"/>
  <c r="BA443" i="35350" s="1"/>
  <c r="BB443" i="35350" s="1"/>
  <c r="AZ443" i="35350" s="1"/>
  <c r="AX443" i="35350" s="1"/>
  <c r="AY444" i="35350"/>
  <c r="BA444" i="35350" s="1"/>
  <c r="BB444" i="35350" s="1"/>
  <c r="AZ444" i="35350" s="1"/>
  <c r="AX444" i="35350" s="1"/>
  <c r="AY445" i="35350"/>
  <c r="BA445" i="35350" s="1"/>
  <c r="BB445" i="35350" s="1"/>
  <c r="AZ445" i="35350" s="1"/>
  <c r="AX445" i="35350" s="1"/>
  <c r="AY446" i="35350"/>
  <c r="BA446" i="35350" s="1"/>
  <c r="BB446" i="35350" s="1"/>
  <c r="AZ446" i="35350" s="1"/>
  <c r="AX446" i="35350" s="1"/>
  <c r="AY447" i="35350"/>
  <c r="BA447" i="35350" s="1"/>
  <c r="BB447" i="35350" s="1"/>
  <c r="AZ447" i="35350" s="1"/>
  <c r="AX447" i="35350" s="1"/>
  <c r="AY448" i="35350"/>
  <c r="BA448" i="35350" s="1"/>
  <c r="BB448" i="35350" s="1"/>
  <c r="AZ448" i="35350" s="1"/>
  <c r="AX448" i="35350" s="1"/>
  <c r="AY449" i="35350"/>
  <c r="BA449" i="35350" s="1"/>
  <c r="BB449" i="35350" s="1"/>
  <c r="AZ449" i="35350" s="1"/>
  <c r="AX449" i="35350" s="1"/>
  <c r="AW449" i="35350" s="1"/>
  <c r="AY450" i="35350"/>
  <c r="BA450" i="35350" s="1"/>
  <c r="BB450" i="35350" s="1"/>
  <c r="AZ450" i="35350" s="1"/>
  <c r="AX450" i="35350" s="1"/>
  <c r="AV450" i="35350" s="1"/>
  <c r="AY451" i="35350"/>
  <c r="BA451" i="35350" s="1"/>
  <c r="BB451" i="35350" s="1"/>
  <c r="AZ451" i="35350" s="1"/>
  <c r="AX451" i="35350" s="1"/>
  <c r="AV451" i="35350" s="1"/>
  <c r="AY452" i="35350"/>
  <c r="BA452" i="35350" s="1"/>
  <c r="BB452" i="35350" s="1"/>
  <c r="AZ452" i="35350" s="1"/>
  <c r="AX452" i="35350" s="1"/>
  <c r="AY453" i="35350"/>
  <c r="BA453" i="35350" s="1"/>
  <c r="BB453" i="35350" s="1"/>
  <c r="AZ453" i="35350" s="1"/>
  <c r="AX453" i="35350" s="1"/>
  <c r="AY454" i="35350"/>
  <c r="BA454" i="35350" s="1"/>
  <c r="BB454" i="35350" s="1"/>
  <c r="AZ454" i="35350" s="1"/>
  <c r="AX454" i="35350" s="1"/>
  <c r="AY455" i="35350"/>
  <c r="BA455" i="35350" s="1"/>
  <c r="BB455" i="35350" s="1"/>
  <c r="AZ455" i="35350" s="1"/>
  <c r="AX455" i="35350" s="1"/>
  <c r="AY456" i="35350"/>
  <c r="BA456" i="35350" s="1"/>
  <c r="BB456" i="35350" s="1"/>
  <c r="AZ456" i="35350" s="1"/>
  <c r="AX456" i="35350" s="1"/>
  <c r="AW456" i="35350" s="1"/>
  <c r="AY457" i="35350"/>
  <c r="BA457" i="35350" s="1"/>
  <c r="BB457" i="35350" s="1"/>
  <c r="AZ457" i="35350" s="1"/>
  <c r="AX457" i="35350" s="1"/>
  <c r="AY458" i="35350"/>
  <c r="BA458" i="35350" s="1"/>
  <c r="BB458" i="35350" s="1"/>
  <c r="AZ458" i="35350" s="1"/>
  <c r="AX458" i="35350" s="1"/>
  <c r="AY459" i="35350"/>
  <c r="BA459" i="35350" s="1"/>
  <c r="BB459" i="35350" s="1"/>
  <c r="AZ459" i="35350" s="1"/>
  <c r="AX459" i="35350" s="1"/>
  <c r="AY460" i="35350"/>
  <c r="BA460" i="35350" s="1"/>
  <c r="BB460" i="35350" s="1"/>
  <c r="AZ460" i="35350" s="1"/>
  <c r="AX460" i="35350" s="1"/>
  <c r="AY461" i="35350"/>
  <c r="BA461" i="35350" s="1"/>
  <c r="BB461" i="35350" s="1"/>
  <c r="AZ461" i="35350" s="1"/>
  <c r="AX461" i="35350" s="1"/>
  <c r="AV461" i="35350" s="1"/>
  <c r="AU461" i="35350" s="1"/>
  <c r="AY462" i="35350"/>
  <c r="BA462" i="35350" s="1"/>
  <c r="BB462" i="35350" s="1"/>
  <c r="AZ462" i="35350" s="1"/>
  <c r="AX462" i="35350" s="1"/>
  <c r="AY463" i="35350"/>
  <c r="BA463" i="35350" s="1"/>
  <c r="BB463" i="35350" s="1"/>
  <c r="AZ463" i="35350" s="1"/>
  <c r="AX463" i="35350" s="1"/>
  <c r="AW463" i="35350" s="1"/>
  <c r="AY464" i="35350"/>
  <c r="BA464" i="35350" s="1"/>
  <c r="BB464" i="35350" s="1"/>
  <c r="AZ464" i="35350" s="1"/>
  <c r="AX464" i="35350" s="1"/>
  <c r="AY465" i="35350"/>
  <c r="BA465" i="35350" s="1"/>
  <c r="BB465" i="35350" s="1"/>
  <c r="AZ465" i="35350" s="1"/>
  <c r="AX465" i="35350" s="1"/>
  <c r="AY466" i="35350"/>
  <c r="BA466" i="35350" s="1"/>
  <c r="BB466" i="35350" s="1"/>
  <c r="AZ466" i="35350" s="1"/>
  <c r="AX466" i="35350" s="1"/>
  <c r="AY467" i="35350"/>
  <c r="BA467" i="35350" s="1"/>
  <c r="BB467" i="35350" s="1"/>
  <c r="AZ467" i="35350" s="1"/>
  <c r="AX467" i="35350" s="1"/>
  <c r="AY468" i="35350"/>
  <c r="BA468" i="35350" s="1"/>
  <c r="BB468" i="35350" s="1"/>
  <c r="AZ468" i="35350" s="1"/>
  <c r="AX468" i="35350" s="1"/>
  <c r="AY469" i="35350"/>
  <c r="BA469" i="35350" s="1"/>
  <c r="BB469" i="35350" s="1"/>
  <c r="AZ469" i="35350" s="1"/>
  <c r="AX469" i="35350" s="1"/>
  <c r="AY470" i="35350"/>
  <c r="BA470" i="35350" s="1"/>
  <c r="BB470" i="35350" s="1"/>
  <c r="AZ470" i="35350" s="1"/>
  <c r="AX470" i="35350" s="1"/>
  <c r="AY471" i="35350"/>
  <c r="BA471" i="35350" s="1"/>
  <c r="BB471" i="35350" s="1"/>
  <c r="AZ471" i="35350" s="1"/>
  <c r="AX471" i="35350" s="1"/>
  <c r="AY472" i="35350"/>
  <c r="BA472" i="35350" s="1"/>
  <c r="BB472" i="35350" s="1"/>
  <c r="AZ472" i="35350" s="1"/>
  <c r="AX472" i="35350" s="1"/>
  <c r="AW472" i="35350" s="1"/>
  <c r="AY473" i="35350"/>
  <c r="BA473" i="35350" s="1"/>
  <c r="BB473" i="35350" s="1"/>
  <c r="AZ473" i="35350" s="1"/>
  <c r="AX473" i="35350" s="1"/>
  <c r="AV473" i="35350" s="1"/>
  <c r="AU473" i="35350" s="1"/>
  <c r="AY474" i="35350"/>
  <c r="BA474" i="35350" s="1"/>
  <c r="BB474" i="35350" s="1"/>
  <c r="AZ474" i="35350" s="1"/>
  <c r="AX474" i="35350" s="1"/>
  <c r="AY475" i="35350"/>
  <c r="BA475" i="35350" s="1"/>
  <c r="BB475" i="35350" s="1"/>
  <c r="AZ475" i="35350" s="1"/>
  <c r="AX475" i="35350" s="1"/>
  <c r="AY476" i="35350"/>
  <c r="BA476" i="35350" s="1"/>
  <c r="BB476" i="35350" s="1"/>
  <c r="AZ476" i="35350" s="1"/>
  <c r="AX476" i="35350" s="1"/>
  <c r="AY477" i="35350"/>
  <c r="BA477" i="35350" s="1"/>
  <c r="BB477" i="35350" s="1"/>
  <c r="AZ477" i="35350" s="1"/>
  <c r="AX477" i="35350" s="1"/>
  <c r="AY478" i="35350"/>
  <c r="BA478" i="35350" s="1"/>
  <c r="BB478" i="35350" s="1"/>
  <c r="AZ478" i="35350" s="1"/>
  <c r="AX478" i="35350" s="1"/>
  <c r="AY479" i="35350"/>
  <c r="BA479" i="35350" s="1"/>
  <c r="BB479" i="35350" s="1"/>
  <c r="AZ479" i="35350" s="1"/>
  <c r="AX479" i="35350" s="1"/>
  <c r="AY480" i="35350"/>
  <c r="BA480" i="35350" s="1"/>
  <c r="BB480" i="35350" s="1"/>
  <c r="AZ480" i="35350" s="1"/>
  <c r="AX480" i="35350" s="1"/>
  <c r="AY481" i="35350"/>
  <c r="BA481" i="35350" s="1"/>
  <c r="BB481" i="35350" s="1"/>
  <c r="AZ481" i="35350" s="1"/>
  <c r="AX481" i="35350" s="1"/>
  <c r="AY482" i="35350"/>
  <c r="BA482" i="35350" s="1"/>
  <c r="BB482" i="35350" s="1"/>
  <c r="AZ482" i="35350" s="1"/>
  <c r="AX482" i="35350" s="1"/>
  <c r="AY483" i="35350"/>
  <c r="BA483" i="35350" s="1"/>
  <c r="BB483" i="35350" s="1"/>
  <c r="AZ483" i="35350" s="1"/>
  <c r="AX483" i="35350" s="1"/>
  <c r="AY484" i="35350"/>
  <c r="BA484" i="35350" s="1"/>
  <c r="BB484" i="35350" s="1"/>
  <c r="AZ484" i="35350" s="1"/>
  <c r="AX484" i="35350" s="1"/>
  <c r="AY485" i="35350"/>
  <c r="BA485" i="35350" s="1"/>
  <c r="BB485" i="35350" s="1"/>
  <c r="AZ485" i="35350" s="1"/>
  <c r="AX485" i="35350" s="1"/>
  <c r="AY486" i="35350"/>
  <c r="BA486" i="35350" s="1"/>
  <c r="BB486" i="35350" s="1"/>
  <c r="AZ486" i="35350" s="1"/>
  <c r="AX486" i="35350" s="1"/>
  <c r="AW486" i="35350" s="1"/>
  <c r="AY487" i="35350"/>
  <c r="BA487" i="35350" s="1"/>
  <c r="BB487" i="35350" s="1"/>
  <c r="AZ487" i="35350" s="1"/>
  <c r="AX487" i="35350" s="1"/>
  <c r="AY488" i="35350"/>
  <c r="BA488" i="35350" s="1"/>
  <c r="BB488" i="35350" s="1"/>
  <c r="AZ488" i="35350" s="1"/>
  <c r="AX488" i="35350" s="1"/>
  <c r="AY489" i="35350"/>
  <c r="BA489" i="35350" s="1"/>
  <c r="BB489" i="35350" s="1"/>
  <c r="AZ489" i="35350" s="1"/>
  <c r="AX489" i="35350" s="1"/>
  <c r="AY490" i="35350"/>
  <c r="BA490" i="35350" s="1"/>
  <c r="BB490" i="35350" s="1"/>
  <c r="AZ490" i="35350" s="1"/>
  <c r="AX490" i="35350" s="1"/>
  <c r="AY491" i="35350"/>
  <c r="BA491" i="35350" s="1"/>
  <c r="BB491" i="35350" s="1"/>
  <c r="AZ491" i="35350" s="1"/>
  <c r="AX491" i="35350" s="1"/>
  <c r="AY492" i="35350"/>
  <c r="BA492" i="35350" s="1"/>
  <c r="BB492" i="35350" s="1"/>
  <c r="AZ492" i="35350" s="1"/>
  <c r="AX492" i="35350" s="1"/>
  <c r="AY493" i="35350"/>
  <c r="BA493" i="35350" s="1"/>
  <c r="BB493" i="35350" s="1"/>
  <c r="AZ493" i="35350" s="1"/>
  <c r="AX493" i="35350" s="1"/>
  <c r="AY494" i="35350"/>
  <c r="BA494" i="35350" s="1"/>
  <c r="BB494" i="35350" s="1"/>
  <c r="AZ494" i="35350" s="1"/>
  <c r="AX494" i="35350" s="1"/>
  <c r="AY495" i="35350"/>
  <c r="BA495" i="35350" s="1"/>
  <c r="BB495" i="35350" s="1"/>
  <c r="AZ495" i="35350" s="1"/>
  <c r="AX495" i="35350" s="1"/>
  <c r="AY496" i="35350"/>
  <c r="BA496" i="35350" s="1"/>
  <c r="BB496" i="35350" s="1"/>
  <c r="AZ496" i="35350" s="1"/>
  <c r="AX496" i="35350" s="1"/>
  <c r="AW496" i="35350" s="1"/>
  <c r="AY497" i="35350"/>
  <c r="BA497" i="35350" s="1"/>
  <c r="BB497" i="35350" s="1"/>
  <c r="AZ497" i="35350" s="1"/>
  <c r="AX497" i="35350" s="1"/>
  <c r="AY498" i="35350"/>
  <c r="BA498" i="35350" s="1"/>
  <c r="BB498" i="35350" s="1"/>
  <c r="AZ498" i="35350" s="1"/>
  <c r="AX498" i="35350" s="1"/>
  <c r="AV498" i="35350" s="1"/>
  <c r="AY499" i="35350"/>
  <c r="BA499" i="35350" s="1"/>
  <c r="BB499" i="35350" s="1"/>
  <c r="AZ499" i="35350" s="1"/>
  <c r="AX499" i="35350" s="1"/>
  <c r="AY500" i="35350"/>
  <c r="BA500" i="35350" s="1"/>
  <c r="BB500" i="35350" s="1"/>
  <c r="AZ500" i="35350" s="1"/>
  <c r="AX500" i="35350" s="1"/>
  <c r="AY501" i="35350"/>
  <c r="BA501" i="35350" s="1"/>
  <c r="BB501" i="35350" s="1"/>
  <c r="AZ501" i="35350" s="1"/>
  <c r="AX501" i="35350" s="1"/>
  <c r="AW501" i="35350" s="1"/>
  <c r="AY502" i="35350"/>
  <c r="BA502" i="35350" s="1"/>
  <c r="BB502" i="35350" s="1"/>
  <c r="AZ502" i="35350" s="1"/>
  <c r="AX502" i="35350" s="1"/>
  <c r="AV502" i="35350" s="1"/>
  <c r="AU502" i="35350" s="1"/>
  <c r="AY503" i="35350"/>
  <c r="BA503" i="35350" s="1"/>
  <c r="BB503" i="35350" s="1"/>
  <c r="AZ503" i="35350" s="1"/>
  <c r="AX503" i="35350" s="1"/>
  <c r="AY504" i="35350"/>
  <c r="BA504" i="35350" s="1"/>
  <c r="BB504" i="35350" s="1"/>
  <c r="AZ504" i="35350" s="1"/>
  <c r="AX504" i="35350" s="1"/>
  <c r="AY505" i="35350"/>
  <c r="BA505" i="35350" s="1"/>
  <c r="BB505" i="35350" s="1"/>
  <c r="AZ505" i="35350" s="1"/>
  <c r="AX505" i="35350" s="1"/>
  <c r="AY506" i="35350"/>
  <c r="BA506" i="35350" s="1"/>
  <c r="BB506" i="35350" s="1"/>
  <c r="AZ506" i="35350" s="1"/>
  <c r="AX506" i="35350" s="1"/>
  <c r="AY507" i="35350"/>
  <c r="BA507" i="35350" s="1"/>
  <c r="BB507" i="35350" s="1"/>
  <c r="AZ507" i="35350" s="1"/>
  <c r="AX507" i="35350" s="1"/>
  <c r="AY508" i="35350"/>
  <c r="BA508" i="35350" s="1"/>
  <c r="BB508" i="35350" s="1"/>
  <c r="AZ508" i="35350" s="1"/>
  <c r="AX508" i="35350" s="1"/>
  <c r="AY509" i="35350"/>
  <c r="BA509" i="35350" s="1"/>
  <c r="BB509" i="35350" s="1"/>
  <c r="AZ509" i="35350" s="1"/>
  <c r="AX509" i="35350" s="1"/>
  <c r="AY510" i="35350"/>
  <c r="BA510" i="35350" s="1"/>
  <c r="BB510" i="35350" s="1"/>
  <c r="AZ510" i="35350" s="1"/>
  <c r="AX510" i="35350" s="1"/>
  <c r="AY511" i="35350"/>
  <c r="BA511" i="35350" s="1"/>
  <c r="BB511" i="35350" s="1"/>
  <c r="AZ511" i="35350" s="1"/>
  <c r="AX511" i="35350" s="1"/>
  <c r="AV511" i="35350" s="1"/>
  <c r="AU511" i="35350" s="1"/>
  <c r="AY512" i="35350"/>
  <c r="BA512" i="35350" s="1"/>
  <c r="BB512" i="35350" s="1"/>
  <c r="AZ512" i="35350" s="1"/>
  <c r="AX512" i="35350" s="1"/>
  <c r="AY513" i="35350"/>
  <c r="BA513" i="35350" s="1"/>
  <c r="BB513" i="35350" s="1"/>
  <c r="AZ513" i="35350" s="1"/>
  <c r="AX513" i="35350" s="1"/>
  <c r="AY514" i="35350"/>
  <c r="BA514" i="35350" s="1"/>
  <c r="BB514" i="35350" s="1"/>
  <c r="AZ514" i="35350" s="1"/>
  <c r="AX514" i="35350" s="1"/>
  <c r="AV514" i="35350" s="1"/>
  <c r="AY515" i="35350"/>
  <c r="BA515" i="35350" s="1"/>
  <c r="BB515" i="35350" s="1"/>
  <c r="AZ515" i="35350" s="1"/>
  <c r="AX515" i="35350" s="1"/>
  <c r="AV515" i="35350" s="1"/>
  <c r="AY516" i="35350"/>
  <c r="BA516" i="35350" s="1"/>
  <c r="BB516" i="35350" s="1"/>
  <c r="AZ516" i="35350" s="1"/>
  <c r="AX516" i="35350" s="1"/>
  <c r="AY517" i="35350"/>
  <c r="BA517" i="35350" s="1"/>
  <c r="BB517" i="35350" s="1"/>
  <c r="AZ517" i="35350" s="1"/>
  <c r="AX517" i="35350" s="1"/>
  <c r="AY518" i="35350"/>
  <c r="BA518" i="35350" s="1"/>
  <c r="BB518" i="35350" s="1"/>
  <c r="AZ518" i="35350" s="1"/>
  <c r="AX518" i="35350" s="1"/>
  <c r="AY519" i="35350"/>
  <c r="BA519" i="35350" s="1"/>
  <c r="BB519" i="35350" s="1"/>
  <c r="AZ519" i="35350" s="1"/>
  <c r="AX519" i="35350" s="1"/>
  <c r="AV519" i="35350" s="1"/>
  <c r="AY520" i="35350"/>
  <c r="BA520" i="35350" s="1"/>
  <c r="BB520" i="35350" s="1"/>
  <c r="AZ520" i="35350" s="1"/>
  <c r="AX520" i="35350" s="1"/>
  <c r="AY521" i="35350"/>
  <c r="BA521" i="35350" s="1"/>
  <c r="BB521" i="35350" s="1"/>
  <c r="AZ521" i="35350" s="1"/>
  <c r="AX521" i="35350" s="1"/>
  <c r="AY522" i="35350"/>
  <c r="BA522" i="35350" s="1"/>
  <c r="BB522" i="35350" s="1"/>
  <c r="AZ522" i="35350" s="1"/>
  <c r="AX522" i="35350" s="1"/>
  <c r="AY523" i="35350"/>
  <c r="BA523" i="35350" s="1"/>
  <c r="BB523" i="35350" s="1"/>
  <c r="AZ523" i="35350" s="1"/>
  <c r="AX523" i="35350" s="1"/>
  <c r="AY524" i="35350"/>
  <c r="BA524" i="35350" s="1"/>
  <c r="BB524" i="35350" s="1"/>
  <c r="AZ524" i="35350" s="1"/>
  <c r="AX524" i="35350" s="1"/>
  <c r="AY525" i="35350"/>
  <c r="BA525" i="35350" s="1"/>
  <c r="BB525" i="35350" s="1"/>
  <c r="AZ525" i="35350" s="1"/>
  <c r="AX525" i="35350" s="1"/>
  <c r="AY526" i="35350"/>
  <c r="BA526" i="35350" s="1"/>
  <c r="BB526" i="35350" s="1"/>
  <c r="AZ526" i="35350" s="1"/>
  <c r="AX526" i="35350" s="1"/>
  <c r="AY527" i="35350"/>
  <c r="BA527" i="35350" s="1"/>
  <c r="BB527" i="35350" s="1"/>
  <c r="AZ527" i="35350" s="1"/>
  <c r="AX527" i="35350" s="1"/>
  <c r="AY528" i="35350"/>
  <c r="BA528" i="35350" s="1"/>
  <c r="BB528" i="35350" s="1"/>
  <c r="AZ528" i="35350" s="1"/>
  <c r="AX528" i="35350" s="1"/>
  <c r="AY529" i="35350"/>
  <c r="BA529" i="35350" s="1"/>
  <c r="BB529" i="35350" s="1"/>
  <c r="AZ529" i="35350" s="1"/>
  <c r="AX529" i="35350" s="1"/>
  <c r="AY530" i="35350"/>
  <c r="BA530" i="35350" s="1"/>
  <c r="BB530" i="35350" s="1"/>
  <c r="AZ530" i="35350" s="1"/>
  <c r="AX530" i="35350" s="1"/>
  <c r="AY531" i="35350"/>
  <c r="BA531" i="35350" s="1"/>
  <c r="BB531" i="35350" s="1"/>
  <c r="AZ531" i="35350" s="1"/>
  <c r="AX531" i="35350" s="1"/>
  <c r="AY532" i="35350"/>
  <c r="BA532" i="35350" s="1"/>
  <c r="BB532" i="35350" s="1"/>
  <c r="AZ532" i="35350" s="1"/>
  <c r="AX532" i="35350" s="1"/>
  <c r="AY533" i="35350"/>
  <c r="BA533" i="35350" s="1"/>
  <c r="BB533" i="35350" s="1"/>
  <c r="AZ533" i="35350" s="1"/>
  <c r="AX533" i="35350" s="1"/>
  <c r="AV533" i="35350" s="1"/>
  <c r="AY534" i="35350"/>
  <c r="BA534" i="35350" s="1"/>
  <c r="BB534" i="35350" s="1"/>
  <c r="AZ534" i="35350" s="1"/>
  <c r="AX534" i="35350" s="1"/>
  <c r="AV534" i="35350" s="1"/>
  <c r="AY535" i="35350"/>
  <c r="BA535" i="35350" s="1"/>
  <c r="BB535" i="35350" s="1"/>
  <c r="AZ535" i="35350" s="1"/>
  <c r="AX535" i="35350" s="1"/>
  <c r="AY536" i="35350"/>
  <c r="BA536" i="35350" s="1"/>
  <c r="BB536" i="35350" s="1"/>
  <c r="AZ536" i="35350" s="1"/>
  <c r="AX536" i="35350" s="1"/>
  <c r="AY537" i="35350"/>
  <c r="BA537" i="35350" s="1"/>
  <c r="BB537" i="35350" s="1"/>
  <c r="AZ537" i="35350" s="1"/>
  <c r="AX537" i="35350" s="1"/>
  <c r="AV537" i="35350" s="1"/>
  <c r="AY538" i="35350"/>
  <c r="BA538" i="35350" s="1"/>
  <c r="BB538" i="35350" s="1"/>
  <c r="AZ538" i="35350" s="1"/>
  <c r="AX538" i="35350" s="1"/>
  <c r="AY539" i="35350"/>
  <c r="BA539" i="35350" s="1"/>
  <c r="BB539" i="35350" s="1"/>
  <c r="AZ539" i="35350" s="1"/>
  <c r="AX539" i="35350" s="1"/>
  <c r="AY540" i="35350"/>
  <c r="BA540" i="35350" s="1"/>
  <c r="BB540" i="35350" s="1"/>
  <c r="AZ540" i="35350" s="1"/>
  <c r="AX540" i="35350" s="1"/>
  <c r="AY541" i="35350"/>
  <c r="BA541" i="35350" s="1"/>
  <c r="BB541" i="35350" s="1"/>
  <c r="AZ541" i="35350" s="1"/>
  <c r="AX541" i="35350" s="1"/>
  <c r="AY542" i="35350"/>
  <c r="BA542" i="35350" s="1"/>
  <c r="BB542" i="35350" s="1"/>
  <c r="AZ542" i="35350" s="1"/>
  <c r="AX542" i="35350" s="1"/>
  <c r="AY543" i="35350"/>
  <c r="BA543" i="35350" s="1"/>
  <c r="BB543" i="35350" s="1"/>
  <c r="AZ543" i="35350" s="1"/>
  <c r="AX543" i="35350" s="1"/>
  <c r="AV543" i="35350" s="1"/>
  <c r="AY544" i="35350"/>
  <c r="BA544" i="35350" s="1"/>
  <c r="BB544" i="35350" s="1"/>
  <c r="AZ544" i="35350" s="1"/>
  <c r="AX544" i="35350" s="1"/>
  <c r="AY545" i="35350"/>
  <c r="BA545" i="35350" s="1"/>
  <c r="BB545" i="35350" s="1"/>
  <c r="AZ545" i="35350" s="1"/>
  <c r="AX545" i="35350" s="1"/>
  <c r="AY546" i="35350"/>
  <c r="BA546" i="35350" s="1"/>
  <c r="BB546" i="35350" s="1"/>
  <c r="AZ546" i="35350" s="1"/>
  <c r="AX546" i="35350" s="1"/>
  <c r="AY547" i="35350"/>
  <c r="BA547" i="35350" s="1"/>
  <c r="BB547" i="35350" s="1"/>
  <c r="AZ547" i="35350" s="1"/>
  <c r="AX547" i="35350" s="1"/>
  <c r="AY548" i="35350"/>
  <c r="BA548" i="35350" s="1"/>
  <c r="BB548" i="35350" s="1"/>
  <c r="AZ548" i="35350" s="1"/>
  <c r="AX548" i="35350" s="1"/>
  <c r="AY549" i="35350"/>
  <c r="BA549" i="35350" s="1"/>
  <c r="BB549" i="35350" s="1"/>
  <c r="AZ549" i="35350" s="1"/>
  <c r="AX549" i="35350" s="1"/>
  <c r="AY550" i="35350"/>
  <c r="BA550" i="35350" s="1"/>
  <c r="BB550" i="35350" s="1"/>
  <c r="AZ550" i="35350" s="1"/>
  <c r="AX550" i="35350" s="1"/>
  <c r="AY551" i="35350"/>
  <c r="BA551" i="35350" s="1"/>
  <c r="BB551" i="35350" s="1"/>
  <c r="AZ551" i="35350" s="1"/>
  <c r="AX551" i="35350" s="1"/>
  <c r="AY552" i="35350"/>
  <c r="BA552" i="35350" s="1"/>
  <c r="BB552" i="35350" s="1"/>
  <c r="AZ552" i="35350" s="1"/>
  <c r="AX552" i="35350" s="1"/>
  <c r="AY553" i="35350"/>
  <c r="BA553" i="35350" s="1"/>
  <c r="BB553" i="35350" s="1"/>
  <c r="AZ553" i="35350" s="1"/>
  <c r="AX553" i="35350" s="1"/>
  <c r="AY554" i="35350"/>
  <c r="BA554" i="35350" s="1"/>
  <c r="BB554" i="35350" s="1"/>
  <c r="AZ554" i="35350" s="1"/>
  <c r="AX554" i="35350" s="1"/>
  <c r="AY555" i="35350"/>
  <c r="BA555" i="35350" s="1"/>
  <c r="BB555" i="35350" s="1"/>
  <c r="AZ555" i="35350" s="1"/>
  <c r="AX555" i="35350" s="1"/>
  <c r="AY556" i="35350"/>
  <c r="BA556" i="35350" s="1"/>
  <c r="BB556" i="35350" s="1"/>
  <c r="AZ556" i="35350" s="1"/>
  <c r="AX556" i="35350" s="1"/>
  <c r="AY557" i="35350"/>
  <c r="BA557" i="35350" s="1"/>
  <c r="BB557" i="35350" s="1"/>
  <c r="AZ557" i="35350" s="1"/>
  <c r="AX557" i="35350" s="1"/>
  <c r="AY558" i="35350"/>
  <c r="BA558" i="35350" s="1"/>
  <c r="BB558" i="35350" s="1"/>
  <c r="AZ558" i="35350" s="1"/>
  <c r="AX558" i="35350" s="1"/>
  <c r="AY559" i="35350"/>
  <c r="BA559" i="35350" s="1"/>
  <c r="BB559" i="35350" s="1"/>
  <c r="AZ559" i="35350" s="1"/>
  <c r="AX559" i="35350" s="1"/>
  <c r="AY560" i="35350"/>
  <c r="BA560" i="35350" s="1"/>
  <c r="BB560" i="35350" s="1"/>
  <c r="AZ560" i="35350" s="1"/>
  <c r="AX560" i="35350" s="1"/>
  <c r="AY561" i="35350"/>
  <c r="BA561" i="35350" s="1"/>
  <c r="BB561" i="35350" s="1"/>
  <c r="AZ561" i="35350" s="1"/>
  <c r="AX561" i="35350" s="1"/>
  <c r="AY562" i="35350"/>
  <c r="BA562" i="35350" s="1"/>
  <c r="BB562" i="35350" s="1"/>
  <c r="AZ562" i="35350" s="1"/>
  <c r="AX562" i="35350" s="1"/>
  <c r="AV562" i="35350" s="1"/>
  <c r="AU562" i="35350" s="1"/>
  <c r="AY563" i="35350"/>
  <c r="BA563" i="35350" s="1"/>
  <c r="BB563" i="35350" s="1"/>
  <c r="AZ563" i="35350" s="1"/>
  <c r="AX563" i="35350" s="1"/>
  <c r="AW563" i="35350" s="1"/>
  <c r="AY564" i="35350"/>
  <c r="BA564" i="35350" s="1"/>
  <c r="BB564" i="35350" s="1"/>
  <c r="AZ564" i="35350" s="1"/>
  <c r="AX564" i="35350" s="1"/>
  <c r="AY565" i="35350"/>
  <c r="BA565" i="35350" s="1"/>
  <c r="BB565" i="35350" s="1"/>
  <c r="AZ565" i="35350" s="1"/>
  <c r="AX565" i="35350" s="1"/>
  <c r="AY566" i="35350"/>
  <c r="BA566" i="35350" s="1"/>
  <c r="BB566" i="35350" s="1"/>
  <c r="AZ566" i="35350" s="1"/>
  <c r="AX566" i="35350" s="1"/>
  <c r="AY567" i="35350"/>
  <c r="BA567" i="35350" s="1"/>
  <c r="BB567" i="35350" s="1"/>
  <c r="AZ567" i="35350" s="1"/>
  <c r="AX567" i="35350" s="1"/>
  <c r="AY568" i="35350"/>
  <c r="BA568" i="35350" s="1"/>
  <c r="BB568" i="35350" s="1"/>
  <c r="AZ568" i="35350" s="1"/>
  <c r="AX568" i="35350" s="1"/>
  <c r="AY569" i="35350"/>
  <c r="BA569" i="35350" s="1"/>
  <c r="BB569" i="35350" s="1"/>
  <c r="AZ569" i="35350" s="1"/>
  <c r="AX569" i="35350" s="1"/>
  <c r="AV569" i="35350" s="1"/>
  <c r="AY570" i="35350"/>
  <c r="BA570" i="35350" s="1"/>
  <c r="BB570" i="35350" s="1"/>
  <c r="AZ570" i="35350" s="1"/>
  <c r="AX570" i="35350" s="1"/>
  <c r="AW570" i="35350" s="1"/>
  <c r="AY571" i="35350"/>
  <c r="BA571" i="35350" s="1"/>
  <c r="BB571" i="35350" s="1"/>
  <c r="AZ571" i="35350" s="1"/>
  <c r="AX571" i="35350" s="1"/>
  <c r="AY572" i="35350"/>
  <c r="BA572" i="35350" s="1"/>
  <c r="BB572" i="35350" s="1"/>
  <c r="AZ572" i="35350" s="1"/>
  <c r="AX572" i="35350" s="1"/>
  <c r="AY573" i="35350"/>
  <c r="BA573" i="35350" s="1"/>
  <c r="BB573" i="35350" s="1"/>
  <c r="AZ573" i="35350" s="1"/>
  <c r="AX573" i="35350" s="1"/>
  <c r="AW573" i="35350" s="1"/>
  <c r="AY574" i="35350"/>
  <c r="BA574" i="35350" s="1"/>
  <c r="BB574" i="35350" s="1"/>
  <c r="AZ574" i="35350" s="1"/>
  <c r="AX574" i="35350" s="1"/>
  <c r="AV574" i="35350" s="1"/>
  <c r="AY575" i="35350"/>
  <c r="BA575" i="35350" s="1"/>
  <c r="BB575" i="35350" s="1"/>
  <c r="AZ575" i="35350" s="1"/>
  <c r="AX575" i="35350" s="1"/>
  <c r="AY576" i="35350"/>
  <c r="BA576" i="35350" s="1"/>
  <c r="BB576" i="35350" s="1"/>
  <c r="AZ576" i="35350" s="1"/>
  <c r="AX576" i="35350" s="1"/>
  <c r="AY577" i="35350"/>
  <c r="BA577" i="35350" s="1"/>
  <c r="BB577" i="35350" s="1"/>
  <c r="AZ577" i="35350" s="1"/>
  <c r="AX577" i="35350" s="1"/>
  <c r="AY578" i="35350"/>
  <c r="BA578" i="35350" s="1"/>
  <c r="BB578" i="35350" s="1"/>
  <c r="AZ578" i="35350" s="1"/>
  <c r="AX578" i="35350" s="1"/>
  <c r="AY579" i="35350"/>
  <c r="BA579" i="35350" s="1"/>
  <c r="BB579" i="35350" s="1"/>
  <c r="AZ579" i="35350" s="1"/>
  <c r="AX579" i="35350" s="1"/>
  <c r="AY580" i="35350"/>
  <c r="BA580" i="35350" s="1"/>
  <c r="BB580" i="35350" s="1"/>
  <c r="AZ580" i="35350" s="1"/>
  <c r="AX580" i="35350" s="1"/>
  <c r="AY581" i="35350"/>
  <c r="BA581" i="35350" s="1"/>
  <c r="BB581" i="35350" s="1"/>
  <c r="AZ581" i="35350" s="1"/>
  <c r="AX581" i="35350" s="1"/>
  <c r="AY582" i="35350"/>
  <c r="BA582" i="35350" s="1"/>
  <c r="BB582" i="35350" s="1"/>
  <c r="AZ582" i="35350" s="1"/>
  <c r="AX582" i="35350" s="1"/>
  <c r="AV582" i="35350" s="1"/>
  <c r="AU582" i="35350" s="1"/>
  <c r="AY583" i="35350"/>
  <c r="BA583" i="35350" s="1"/>
  <c r="BB583" i="35350" s="1"/>
  <c r="AZ583" i="35350" s="1"/>
  <c r="AX583" i="35350" s="1"/>
  <c r="AY584" i="35350"/>
  <c r="BA584" i="35350" s="1"/>
  <c r="BB584" i="35350" s="1"/>
  <c r="AZ584" i="35350" s="1"/>
  <c r="AX584" i="35350" s="1"/>
  <c r="AY585" i="35350"/>
  <c r="BA585" i="35350" s="1"/>
  <c r="BB585" i="35350" s="1"/>
  <c r="AZ585" i="35350" s="1"/>
  <c r="AX585" i="35350" s="1"/>
  <c r="AV585" i="35350" s="1"/>
  <c r="AY586" i="35350"/>
  <c r="BA586" i="35350" s="1"/>
  <c r="BB586" i="35350" s="1"/>
  <c r="AZ586" i="35350" s="1"/>
  <c r="AX586" i="35350" s="1"/>
  <c r="AY587" i="35350"/>
  <c r="BA587" i="35350" s="1"/>
  <c r="BB587" i="35350" s="1"/>
  <c r="AZ587" i="35350" s="1"/>
  <c r="AX587" i="35350" s="1"/>
  <c r="AW587" i="35350" s="1"/>
  <c r="AY588" i="35350"/>
  <c r="BA588" i="35350" s="1"/>
  <c r="BB588" i="35350" s="1"/>
  <c r="AZ588" i="35350" s="1"/>
  <c r="AX588" i="35350" s="1"/>
  <c r="AW588" i="35350" s="1"/>
  <c r="AY589" i="35350"/>
  <c r="BA589" i="35350" s="1"/>
  <c r="BB589" i="35350" s="1"/>
  <c r="AZ589" i="35350" s="1"/>
  <c r="AX589" i="35350" s="1"/>
  <c r="AY590" i="35350"/>
  <c r="BA590" i="35350" s="1"/>
  <c r="BB590" i="35350" s="1"/>
  <c r="AZ590" i="35350" s="1"/>
  <c r="AX590" i="35350" s="1"/>
  <c r="AY591" i="35350"/>
  <c r="BA591" i="35350" s="1"/>
  <c r="BB591" i="35350" s="1"/>
  <c r="AZ591" i="35350" s="1"/>
  <c r="AX591" i="35350" s="1"/>
  <c r="AY592" i="35350"/>
  <c r="BA592" i="35350" s="1"/>
  <c r="BB592" i="35350" s="1"/>
  <c r="AZ592" i="35350" s="1"/>
  <c r="AX592" i="35350" s="1"/>
  <c r="AY593" i="35350"/>
  <c r="BA593" i="35350" s="1"/>
  <c r="BB593" i="35350" s="1"/>
  <c r="AZ593" i="35350" s="1"/>
  <c r="AX593" i="35350" s="1"/>
  <c r="AY594" i="35350"/>
  <c r="BA594" i="35350" s="1"/>
  <c r="BB594" i="35350" s="1"/>
  <c r="AZ594" i="35350" s="1"/>
  <c r="AX594" i="35350" s="1"/>
  <c r="AY595" i="35350"/>
  <c r="BA595" i="35350" s="1"/>
  <c r="BB595" i="35350" s="1"/>
  <c r="AZ595" i="35350" s="1"/>
  <c r="AX595" i="35350" s="1"/>
  <c r="AY596" i="35350"/>
  <c r="BA596" i="35350" s="1"/>
  <c r="BB596" i="35350" s="1"/>
  <c r="AZ596" i="35350" s="1"/>
  <c r="AX596" i="35350" s="1"/>
  <c r="AY597" i="35350"/>
  <c r="BA597" i="35350" s="1"/>
  <c r="BB597" i="35350" s="1"/>
  <c r="AZ597" i="35350" s="1"/>
  <c r="AX597" i="35350" s="1"/>
  <c r="AW597" i="35350" s="1"/>
  <c r="AY598" i="35350"/>
  <c r="BA598" i="35350" s="1"/>
  <c r="BB598" i="35350" s="1"/>
  <c r="AZ598" i="35350" s="1"/>
  <c r="AX598" i="35350" s="1"/>
  <c r="AY599" i="35350"/>
  <c r="BA599" i="35350" s="1"/>
  <c r="BB599" i="35350" s="1"/>
  <c r="AZ599" i="35350" s="1"/>
  <c r="AX599" i="35350" s="1"/>
  <c r="AY600" i="35350"/>
  <c r="BA600" i="35350" s="1"/>
  <c r="BB600" i="35350" s="1"/>
  <c r="AZ600" i="35350" s="1"/>
  <c r="AX600" i="35350" s="1"/>
  <c r="AY601" i="35350"/>
  <c r="BA601" i="35350" s="1"/>
  <c r="BB601" i="35350" s="1"/>
  <c r="AZ601" i="35350" s="1"/>
  <c r="AX601" i="35350" s="1"/>
  <c r="AV601" i="35350" s="1"/>
  <c r="AY602" i="35350"/>
  <c r="BA602" i="35350" s="1"/>
  <c r="BB602" i="35350" s="1"/>
  <c r="AZ602" i="35350" s="1"/>
  <c r="AX602" i="35350" s="1"/>
  <c r="AW602" i="35350" s="1"/>
  <c r="AY603" i="35350"/>
  <c r="BA603" i="35350" s="1"/>
  <c r="BB603" i="35350" s="1"/>
  <c r="AZ603" i="35350" s="1"/>
  <c r="AX603" i="35350" s="1"/>
  <c r="AY604" i="35350"/>
  <c r="BA604" i="35350" s="1"/>
  <c r="BB604" i="35350" s="1"/>
  <c r="AZ604" i="35350" s="1"/>
  <c r="AX604" i="35350" s="1"/>
  <c r="AY605" i="35350"/>
  <c r="BA605" i="35350" s="1"/>
  <c r="BB605" i="35350" s="1"/>
  <c r="AZ605" i="35350" s="1"/>
  <c r="AX605" i="35350" s="1"/>
  <c r="AY606" i="35350"/>
  <c r="BA606" i="35350" s="1"/>
  <c r="BB606" i="35350" s="1"/>
  <c r="AZ606" i="35350" s="1"/>
  <c r="AX606" i="35350" s="1"/>
  <c r="AY607" i="35350"/>
  <c r="BA607" i="35350" s="1"/>
  <c r="BB607" i="35350" s="1"/>
  <c r="AZ607" i="35350" s="1"/>
  <c r="AX607" i="35350" s="1"/>
  <c r="AY608" i="35350"/>
  <c r="BA608" i="35350" s="1"/>
  <c r="BB608" i="35350" s="1"/>
  <c r="AZ608" i="35350" s="1"/>
  <c r="AX608" i="35350" s="1"/>
  <c r="AY609" i="35350"/>
  <c r="BA609" i="35350" s="1"/>
  <c r="BB609" i="35350" s="1"/>
  <c r="AZ609" i="35350" s="1"/>
  <c r="AX609" i="35350" s="1"/>
  <c r="AY610" i="35350"/>
  <c r="BA610" i="35350" s="1"/>
  <c r="BB610" i="35350" s="1"/>
  <c r="AZ610" i="35350" s="1"/>
  <c r="AX610" i="35350" s="1"/>
  <c r="AY611" i="35350"/>
  <c r="BA611" i="35350" s="1"/>
  <c r="BB611" i="35350" s="1"/>
  <c r="AZ611" i="35350" s="1"/>
  <c r="AX611" i="35350" s="1"/>
  <c r="AW611" i="35350" s="1"/>
  <c r="AY612" i="35350"/>
  <c r="BA612" i="35350" s="1"/>
  <c r="BB612" i="35350" s="1"/>
  <c r="AZ612" i="35350" s="1"/>
  <c r="AX612" i="35350" s="1"/>
  <c r="AY613" i="35350"/>
  <c r="BA613" i="35350" s="1"/>
  <c r="BB613" i="35350" s="1"/>
  <c r="AZ613" i="35350" s="1"/>
  <c r="AX613" i="35350" s="1"/>
  <c r="AV613" i="35350" s="1"/>
  <c r="AU613" i="35350" s="1"/>
  <c r="AY614" i="35350"/>
  <c r="BA614" i="35350" s="1"/>
  <c r="BB614" i="35350" s="1"/>
  <c r="AZ614" i="35350" s="1"/>
  <c r="AX614" i="35350" s="1"/>
  <c r="AY615" i="35350"/>
  <c r="BA615" i="35350" s="1"/>
  <c r="BB615" i="35350" s="1"/>
  <c r="AZ615" i="35350" s="1"/>
  <c r="AX615" i="35350" s="1"/>
  <c r="AY616" i="35350"/>
  <c r="BA616" i="35350" s="1"/>
  <c r="BB616" i="35350" s="1"/>
  <c r="AZ616" i="35350" s="1"/>
  <c r="AX616" i="35350" s="1"/>
  <c r="AV616" i="35350" s="1"/>
  <c r="AY617" i="35350"/>
  <c r="BA617" i="35350" s="1"/>
  <c r="BB617" i="35350" s="1"/>
  <c r="AZ617" i="35350" s="1"/>
  <c r="AX617" i="35350" s="1"/>
  <c r="AY618" i="35350"/>
  <c r="BA618" i="35350" s="1"/>
  <c r="BB618" i="35350" s="1"/>
  <c r="AZ618" i="35350" s="1"/>
  <c r="AX618" i="35350" s="1"/>
  <c r="AY619" i="35350"/>
  <c r="BA619" i="35350" s="1"/>
  <c r="BB619" i="35350" s="1"/>
  <c r="AZ619" i="35350" s="1"/>
  <c r="AX619" i="35350" s="1"/>
  <c r="AV619" i="35350" s="1"/>
  <c r="AU619" i="35350" s="1"/>
  <c r="AY620" i="35350"/>
  <c r="BA620" i="35350" s="1"/>
  <c r="BB620" i="35350" s="1"/>
  <c r="AZ620" i="35350" s="1"/>
  <c r="AX620" i="35350" s="1"/>
  <c r="AY621" i="35350"/>
  <c r="BA621" i="35350" s="1"/>
  <c r="BB621" i="35350" s="1"/>
  <c r="AZ621" i="35350" s="1"/>
  <c r="AX621" i="35350" s="1"/>
  <c r="AY622" i="35350"/>
  <c r="BA622" i="35350" s="1"/>
  <c r="BB622" i="35350" s="1"/>
  <c r="AZ622" i="35350" s="1"/>
  <c r="AX622" i="35350" s="1"/>
  <c r="AY623" i="35350"/>
  <c r="BA623" i="35350" s="1"/>
  <c r="BB623" i="35350" s="1"/>
  <c r="AZ623" i="35350" s="1"/>
  <c r="AX623" i="35350" s="1"/>
  <c r="AY624" i="35350"/>
  <c r="BA624" i="35350" s="1"/>
  <c r="BB624" i="35350" s="1"/>
  <c r="AZ624" i="35350" s="1"/>
  <c r="AX624" i="35350" s="1"/>
  <c r="AV624" i="35350" s="1"/>
  <c r="AY625" i="35350"/>
  <c r="BA625" i="35350" s="1"/>
  <c r="BB625" i="35350" s="1"/>
  <c r="AZ625" i="35350" s="1"/>
  <c r="AX625" i="35350" s="1"/>
  <c r="AY626" i="35350"/>
  <c r="BA626" i="35350" s="1"/>
  <c r="BB626" i="35350" s="1"/>
  <c r="AZ626" i="35350" s="1"/>
  <c r="AX626" i="35350" s="1"/>
  <c r="AW626" i="35350" s="1"/>
  <c r="AY627" i="35350"/>
  <c r="BA627" i="35350" s="1"/>
  <c r="BB627" i="35350" s="1"/>
  <c r="AZ627" i="35350" s="1"/>
  <c r="AX627" i="35350" s="1"/>
  <c r="AY628" i="35350"/>
  <c r="BA628" i="35350" s="1"/>
  <c r="BB628" i="35350" s="1"/>
  <c r="AZ628" i="35350" s="1"/>
  <c r="AX628" i="35350" s="1"/>
  <c r="AY629" i="35350"/>
  <c r="BA629" i="35350" s="1"/>
  <c r="BB629" i="35350" s="1"/>
  <c r="AZ629" i="35350" s="1"/>
  <c r="AX629" i="35350" s="1"/>
  <c r="AY630" i="35350"/>
  <c r="BA630" i="35350" s="1"/>
  <c r="BB630" i="35350" s="1"/>
  <c r="AZ630" i="35350" s="1"/>
  <c r="AX630" i="35350" s="1"/>
  <c r="AY631" i="35350"/>
  <c r="BA631" i="35350" s="1"/>
  <c r="BB631" i="35350" s="1"/>
  <c r="AZ631" i="35350" s="1"/>
  <c r="AX631" i="35350" s="1"/>
  <c r="AY632" i="35350"/>
  <c r="BA632" i="35350" s="1"/>
  <c r="BB632" i="35350" s="1"/>
  <c r="AZ632" i="35350" s="1"/>
  <c r="AX632" i="35350" s="1"/>
  <c r="AY633" i="35350"/>
  <c r="BA633" i="35350" s="1"/>
  <c r="BB633" i="35350" s="1"/>
  <c r="AZ633" i="35350" s="1"/>
  <c r="AX633" i="35350" s="1"/>
  <c r="AY634" i="35350"/>
  <c r="BA634" i="35350" s="1"/>
  <c r="BB634" i="35350" s="1"/>
  <c r="AZ634" i="35350" s="1"/>
  <c r="AX634" i="35350" s="1"/>
  <c r="AY635" i="35350"/>
  <c r="BA635" i="35350" s="1"/>
  <c r="BB635" i="35350" s="1"/>
  <c r="AZ635" i="35350" s="1"/>
  <c r="AX635" i="35350" s="1"/>
  <c r="AY636" i="35350"/>
  <c r="BA636" i="35350" s="1"/>
  <c r="BB636" i="35350" s="1"/>
  <c r="AZ636" i="35350" s="1"/>
  <c r="AX636" i="35350" s="1"/>
  <c r="AV636" i="35350" s="1"/>
  <c r="AY637" i="35350"/>
  <c r="BA637" i="35350" s="1"/>
  <c r="BB637" i="35350" s="1"/>
  <c r="AZ637" i="35350" s="1"/>
  <c r="AX637" i="35350" s="1"/>
  <c r="AY638" i="35350"/>
  <c r="BA638" i="35350" s="1"/>
  <c r="BB638" i="35350" s="1"/>
  <c r="AZ638" i="35350" s="1"/>
  <c r="AX638" i="35350" s="1"/>
  <c r="AY639" i="35350"/>
  <c r="BA639" i="35350" s="1"/>
  <c r="BB639" i="35350" s="1"/>
  <c r="AZ639" i="35350" s="1"/>
  <c r="AX639" i="35350" s="1"/>
  <c r="AY640" i="35350"/>
  <c r="BA640" i="35350" s="1"/>
  <c r="BB640" i="35350" s="1"/>
  <c r="AZ640" i="35350" s="1"/>
  <c r="AX640" i="35350" s="1"/>
  <c r="AY641" i="35350"/>
  <c r="BA641" i="35350" s="1"/>
  <c r="BB641" i="35350" s="1"/>
  <c r="AZ641" i="35350" s="1"/>
  <c r="AX641" i="35350" s="1"/>
  <c r="AV641" i="35350" s="1"/>
  <c r="AY642" i="35350"/>
  <c r="BA642" i="35350" s="1"/>
  <c r="BB642" i="35350" s="1"/>
  <c r="AZ642" i="35350" s="1"/>
  <c r="AX642" i="35350" s="1"/>
  <c r="AY643" i="35350"/>
  <c r="BA643" i="35350" s="1"/>
  <c r="BB643" i="35350" s="1"/>
  <c r="AZ643" i="35350" s="1"/>
  <c r="AX643" i="35350" s="1"/>
  <c r="AY644" i="35350"/>
  <c r="BA644" i="35350" s="1"/>
  <c r="BB644" i="35350" s="1"/>
  <c r="AZ644" i="35350" s="1"/>
  <c r="AX644" i="35350" s="1"/>
  <c r="AV644" i="35350" s="1"/>
  <c r="AY645" i="35350"/>
  <c r="BA645" i="35350" s="1"/>
  <c r="BB645" i="35350" s="1"/>
  <c r="AZ645" i="35350" s="1"/>
  <c r="AX645" i="35350" s="1"/>
  <c r="AY646" i="35350"/>
  <c r="BA646" i="35350" s="1"/>
  <c r="BB646" i="35350" s="1"/>
  <c r="AZ646" i="35350" s="1"/>
  <c r="AX646" i="35350" s="1"/>
  <c r="AY647" i="35350"/>
  <c r="BA647" i="35350" s="1"/>
  <c r="BB647" i="35350" s="1"/>
  <c r="AZ647" i="35350" s="1"/>
  <c r="AX647" i="35350" s="1"/>
  <c r="AY648" i="35350"/>
  <c r="BA648" i="35350" s="1"/>
  <c r="BB648" i="35350" s="1"/>
  <c r="AZ648" i="35350" s="1"/>
  <c r="AX648" i="35350" s="1"/>
  <c r="AY649" i="35350"/>
  <c r="BA649" i="35350" s="1"/>
  <c r="BB649" i="35350" s="1"/>
  <c r="AZ649" i="35350" s="1"/>
  <c r="AX649" i="35350" s="1"/>
  <c r="AY650" i="35350"/>
  <c r="BA650" i="35350" s="1"/>
  <c r="BB650" i="35350" s="1"/>
  <c r="AZ650" i="35350" s="1"/>
  <c r="AX650" i="35350" s="1"/>
  <c r="AY651" i="35350"/>
  <c r="BA651" i="35350" s="1"/>
  <c r="BB651" i="35350" s="1"/>
  <c r="AZ651" i="35350" s="1"/>
  <c r="AX651" i="35350" s="1"/>
  <c r="AY652" i="35350"/>
  <c r="BA652" i="35350" s="1"/>
  <c r="BB652" i="35350" s="1"/>
  <c r="AZ652" i="35350" s="1"/>
  <c r="AX652" i="35350" s="1"/>
  <c r="AY653" i="35350"/>
  <c r="BA653" i="35350" s="1"/>
  <c r="BB653" i="35350" s="1"/>
  <c r="AZ653" i="35350" s="1"/>
  <c r="AX653" i="35350" s="1"/>
  <c r="AY654" i="35350"/>
  <c r="BA654" i="35350" s="1"/>
  <c r="BB654" i="35350" s="1"/>
  <c r="AZ654" i="35350" s="1"/>
  <c r="AX654" i="35350" s="1"/>
  <c r="AY655" i="35350"/>
  <c r="BA655" i="35350" s="1"/>
  <c r="BB655" i="35350" s="1"/>
  <c r="AZ655" i="35350" s="1"/>
  <c r="AX655" i="35350" s="1"/>
  <c r="AV655" i="35350" s="1"/>
  <c r="AY656" i="35350"/>
  <c r="BA656" i="35350" s="1"/>
  <c r="BB656" i="35350" s="1"/>
  <c r="AZ656" i="35350" s="1"/>
  <c r="AX656" i="35350" s="1"/>
  <c r="AY657" i="35350"/>
  <c r="BA657" i="35350" s="1"/>
  <c r="BB657" i="35350" s="1"/>
  <c r="AZ657" i="35350" s="1"/>
  <c r="AX657" i="35350" s="1"/>
  <c r="AY658" i="35350"/>
  <c r="BA658" i="35350" s="1"/>
  <c r="BB658" i="35350" s="1"/>
  <c r="AZ658" i="35350" s="1"/>
  <c r="AX658" i="35350" s="1"/>
  <c r="AY659" i="35350"/>
  <c r="BA659" i="35350" s="1"/>
  <c r="BB659" i="35350" s="1"/>
  <c r="AZ659" i="35350" s="1"/>
  <c r="AX659" i="35350" s="1"/>
  <c r="AY660" i="35350"/>
  <c r="BA660" i="35350" s="1"/>
  <c r="BB660" i="35350" s="1"/>
  <c r="AZ660" i="35350" s="1"/>
  <c r="AX660" i="35350" s="1"/>
  <c r="AY661" i="35350"/>
  <c r="BA661" i="35350" s="1"/>
  <c r="BB661" i="35350" s="1"/>
  <c r="AZ661" i="35350" s="1"/>
  <c r="AX661" i="35350" s="1"/>
  <c r="AY662" i="35350"/>
  <c r="BA662" i="35350" s="1"/>
  <c r="BB662" i="35350" s="1"/>
  <c r="AZ662" i="35350" s="1"/>
  <c r="AX662" i="35350" s="1"/>
  <c r="AY663" i="35350"/>
  <c r="BA663" i="35350" s="1"/>
  <c r="BB663" i="35350" s="1"/>
  <c r="AZ663" i="35350" s="1"/>
  <c r="AX663" i="35350" s="1"/>
  <c r="AY664" i="35350"/>
  <c r="BA664" i="35350" s="1"/>
  <c r="BB664" i="35350" s="1"/>
  <c r="AZ664" i="35350" s="1"/>
  <c r="AX664" i="35350" s="1"/>
  <c r="AY665" i="35350"/>
  <c r="BA665" i="35350" s="1"/>
  <c r="BB665" i="35350" s="1"/>
  <c r="AZ665" i="35350" s="1"/>
  <c r="AX665" i="35350" s="1"/>
  <c r="AY666" i="35350"/>
  <c r="BA666" i="35350" s="1"/>
  <c r="BB666" i="35350" s="1"/>
  <c r="AZ666" i="35350" s="1"/>
  <c r="AX666" i="35350" s="1"/>
  <c r="AY667" i="35350"/>
  <c r="BA667" i="35350" s="1"/>
  <c r="BB667" i="35350" s="1"/>
  <c r="AZ667" i="35350" s="1"/>
  <c r="AX667" i="35350" s="1"/>
  <c r="AY668" i="35350"/>
  <c r="BA668" i="35350" s="1"/>
  <c r="BB668" i="35350" s="1"/>
  <c r="AZ668" i="35350" s="1"/>
  <c r="AX668" i="35350" s="1"/>
  <c r="AY669" i="35350"/>
  <c r="BA669" i="35350" s="1"/>
  <c r="BB669" i="35350" s="1"/>
  <c r="AZ669" i="35350" s="1"/>
  <c r="AX669" i="35350" s="1"/>
  <c r="AW669" i="35350" s="1"/>
  <c r="AY670" i="35350"/>
  <c r="BA670" i="35350" s="1"/>
  <c r="BB670" i="35350" s="1"/>
  <c r="AZ670" i="35350" s="1"/>
  <c r="AX670" i="35350" s="1"/>
  <c r="AV670" i="35350" s="1"/>
  <c r="AY671" i="35350"/>
  <c r="BA671" i="35350" s="1"/>
  <c r="BB671" i="35350" s="1"/>
  <c r="AZ671" i="35350" s="1"/>
  <c r="AX671" i="35350" s="1"/>
  <c r="AY672" i="35350"/>
  <c r="BA672" i="35350" s="1"/>
  <c r="BB672" i="35350" s="1"/>
  <c r="AZ672" i="35350" s="1"/>
  <c r="AX672" i="35350" s="1"/>
  <c r="AY673" i="35350"/>
  <c r="BA673" i="35350" s="1"/>
  <c r="BB673" i="35350" s="1"/>
  <c r="AZ673" i="35350" s="1"/>
  <c r="AX673" i="35350" s="1"/>
  <c r="AW673" i="35350" s="1"/>
  <c r="AY674" i="35350"/>
  <c r="BA674" i="35350" s="1"/>
  <c r="BB674" i="35350" s="1"/>
  <c r="AZ674" i="35350" s="1"/>
  <c r="AX674" i="35350" s="1"/>
  <c r="AY675" i="35350"/>
  <c r="BA675" i="35350" s="1"/>
  <c r="BB675" i="35350" s="1"/>
  <c r="AZ675" i="35350" s="1"/>
  <c r="AX675" i="35350" s="1"/>
  <c r="AY676" i="35350"/>
  <c r="BA676" i="35350" s="1"/>
  <c r="BB676" i="35350" s="1"/>
  <c r="AZ676" i="35350" s="1"/>
  <c r="AX676" i="35350" s="1"/>
  <c r="AY677" i="35350"/>
  <c r="BA677" i="35350" s="1"/>
  <c r="BB677" i="35350" s="1"/>
  <c r="AZ677" i="35350" s="1"/>
  <c r="AX677" i="35350" s="1"/>
  <c r="AY678" i="35350"/>
  <c r="BA678" i="35350" s="1"/>
  <c r="BB678" i="35350" s="1"/>
  <c r="AZ678" i="35350" s="1"/>
  <c r="AX678" i="35350" s="1"/>
  <c r="AY679" i="35350"/>
  <c r="BA679" i="35350" s="1"/>
  <c r="BB679" i="35350" s="1"/>
  <c r="AZ679" i="35350" s="1"/>
  <c r="AX679" i="35350" s="1"/>
  <c r="AW679" i="35350" s="1"/>
  <c r="AY680" i="35350"/>
  <c r="BA680" i="35350" s="1"/>
  <c r="BB680" i="35350" s="1"/>
  <c r="AZ680" i="35350" s="1"/>
  <c r="AX680" i="35350" s="1"/>
  <c r="AY681" i="35350"/>
  <c r="BA681" i="35350" s="1"/>
  <c r="BB681" i="35350" s="1"/>
  <c r="AZ681" i="35350" s="1"/>
  <c r="AX681" i="35350" s="1"/>
  <c r="AY682" i="35350"/>
  <c r="BA682" i="35350" s="1"/>
  <c r="BB682" i="35350" s="1"/>
  <c r="AZ682" i="35350" s="1"/>
  <c r="AX682" i="35350" s="1"/>
  <c r="AY683" i="35350"/>
  <c r="BA683" i="35350" s="1"/>
  <c r="BB683" i="35350" s="1"/>
  <c r="AZ683" i="35350" s="1"/>
  <c r="AX683" i="35350" s="1"/>
  <c r="AY684" i="35350"/>
  <c r="BA684" i="35350" s="1"/>
  <c r="BB684" i="35350" s="1"/>
  <c r="AZ684" i="35350" s="1"/>
  <c r="AX684" i="35350" s="1"/>
  <c r="AY685" i="35350"/>
  <c r="BA685" i="35350" s="1"/>
  <c r="BB685" i="35350" s="1"/>
  <c r="AZ685" i="35350" s="1"/>
  <c r="AX685" i="35350" s="1"/>
  <c r="AY686" i="35350"/>
  <c r="BA686" i="35350" s="1"/>
  <c r="BB686" i="35350" s="1"/>
  <c r="AZ686" i="35350" s="1"/>
  <c r="AX686" i="35350" s="1"/>
  <c r="AY687" i="35350"/>
  <c r="BA687" i="35350" s="1"/>
  <c r="BB687" i="35350" s="1"/>
  <c r="AZ687" i="35350" s="1"/>
  <c r="AX687" i="35350" s="1"/>
  <c r="AY688" i="35350"/>
  <c r="BA688" i="35350" s="1"/>
  <c r="BB688" i="35350" s="1"/>
  <c r="AZ688" i="35350" s="1"/>
  <c r="AX688" i="35350" s="1"/>
  <c r="AY689" i="35350"/>
  <c r="BA689" i="35350" s="1"/>
  <c r="BB689" i="35350" s="1"/>
  <c r="AZ689" i="35350" s="1"/>
  <c r="AX689" i="35350" s="1"/>
  <c r="AV689" i="35350" s="1"/>
  <c r="AY690" i="35350"/>
  <c r="BA690" i="35350" s="1"/>
  <c r="BB690" i="35350" s="1"/>
  <c r="AZ690" i="35350" s="1"/>
  <c r="AX690" i="35350" s="1"/>
  <c r="AW690" i="35350" s="1"/>
  <c r="AY691" i="35350"/>
  <c r="BA691" i="35350" s="1"/>
  <c r="BB691" i="35350" s="1"/>
  <c r="AZ691" i="35350" s="1"/>
  <c r="AX691" i="35350" s="1"/>
  <c r="AV691" i="35350" s="1"/>
  <c r="AY692" i="35350"/>
  <c r="BA692" i="35350" s="1"/>
  <c r="BB692" i="35350" s="1"/>
  <c r="AZ692" i="35350" s="1"/>
  <c r="AX692" i="35350" s="1"/>
  <c r="AY693" i="35350"/>
  <c r="BA693" i="35350" s="1"/>
  <c r="BB693" i="35350" s="1"/>
  <c r="AZ693" i="35350" s="1"/>
  <c r="AX693" i="35350" s="1"/>
  <c r="AY694" i="35350"/>
  <c r="BA694" i="35350" s="1"/>
  <c r="BB694" i="35350" s="1"/>
  <c r="AZ694" i="35350" s="1"/>
  <c r="AX694" i="35350" s="1"/>
  <c r="AY695" i="35350"/>
  <c r="BA695" i="35350" s="1"/>
  <c r="BB695" i="35350" s="1"/>
  <c r="AZ695" i="35350" s="1"/>
  <c r="AX695" i="35350" s="1"/>
  <c r="AY696" i="35350"/>
  <c r="BA696" i="35350" s="1"/>
  <c r="BB696" i="35350" s="1"/>
  <c r="AZ696" i="35350" s="1"/>
  <c r="AX696" i="35350" s="1"/>
  <c r="AY697" i="35350"/>
  <c r="BA697" i="35350" s="1"/>
  <c r="BB697" i="35350" s="1"/>
  <c r="AZ697" i="35350" s="1"/>
  <c r="AX697" i="35350" s="1"/>
  <c r="AY698" i="35350"/>
  <c r="BA698" i="35350" s="1"/>
  <c r="BB698" i="35350" s="1"/>
  <c r="AZ698" i="35350" s="1"/>
  <c r="AX698" i="35350" s="1"/>
  <c r="AY699" i="35350"/>
  <c r="BA699" i="35350" s="1"/>
  <c r="BB699" i="35350" s="1"/>
  <c r="AZ699" i="35350" s="1"/>
  <c r="AX699" i="35350" s="1"/>
  <c r="AY700" i="35350"/>
  <c r="BA700" i="35350" s="1"/>
  <c r="BB700" i="35350" s="1"/>
  <c r="AZ700" i="35350" s="1"/>
  <c r="AX700" i="35350" s="1"/>
  <c r="AY701" i="35350"/>
  <c r="BA701" i="35350" s="1"/>
  <c r="BB701" i="35350" s="1"/>
  <c r="AZ701" i="35350" s="1"/>
  <c r="AX701" i="35350" s="1"/>
  <c r="AY702" i="35350"/>
  <c r="BA702" i="35350" s="1"/>
  <c r="BB702" i="35350" s="1"/>
  <c r="AZ702" i="35350" s="1"/>
  <c r="AX702" i="35350" s="1"/>
  <c r="AY703" i="35350"/>
  <c r="BA703" i="35350" s="1"/>
  <c r="BB703" i="35350" s="1"/>
  <c r="AZ703" i="35350" s="1"/>
  <c r="AX703" i="35350" s="1"/>
  <c r="AY704" i="35350"/>
  <c r="BA704" i="35350" s="1"/>
  <c r="BB704" i="35350" s="1"/>
  <c r="AZ704" i="35350" s="1"/>
  <c r="AX704" i="35350" s="1"/>
  <c r="AY705" i="35350"/>
  <c r="BA705" i="35350" s="1"/>
  <c r="BB705" i="35350" s="1"/>
  <c r="AZ705" i="35350" s="1"/>
  <c r="AX705" i="35350" s="1"/>
  <c r="AW705" i="35350" s="1"/>
  <c r="AY706" i="35350"/>
  <c r="BA706" i="35350" s="1"/>
  <c r="BB706" i="35350" s="1"/>
  <c r="AZ706" i="35350" s="1"/>
  <c r="AX706" i="35350" s="1"/>
  <c r="AV706" i="35350" s="1"/>
  <c r="AY707" i="35350"/>
  <c r="BA707" i="35350" s="1"/>
  <c r="BB707" i="35350" s="1"/>
  <c r="AZ707" i="35350" s="1"/>
  <c r="AX707" i="35350" s="1"/>
  <c r="AY708" i="35350"/>
  <c r="BA708" i="35350" s="1"/>
  <c r="BB708" i="35350" s="1"/>
  <c r="AZ708" i="35350" s="1"/>
  <c r="AX708" i="35350" s="1"/>
  <c r="AY709" i="35350"/>
  <c r="BA709" i="35350" s="1"/>
  <c r="BB709" i="35350" s="1"/>
  <c r="AZ709" i="35350" s="1"/>
  <c r="AX709" i="35350" s="1"/>
  <c r="AY710" i="35350"/>
  <c r="BA710" i="35350" s="1"/>
  <c r="BB710" i="35350" s="1"/>
  <c r="AZ710" i="35350" s="1"/>
  <c r="AX710" i="35350" s="1"/>
  <c r="AY711" i="35350"/>
  <c r="BA711" i="35350" s="1"/>
  <c r="BB711" i="35350" s="1"/>
  <c r="AZ711" i="35350" s="1"/>
  <c r="AX711" i="35350" s="1"/>
  <c r="AY712" i="35350"/>
  <c r="BA712" i="35350" s="1"/>
  <c r="BB712" i="35350" s="1"/>
  <c r="AZ712" i="35350" s="1"/>
  <c r="AX712" i="35350" s="1"/>
  <c r="AY713" i="35350"/>
  <c r="BA713" i="35350" s="1"/>
  <c r="BB713" i="35350" s="1"/>
  <c r="AZ713" i="35350" s="1"/>
  <c r="AX713" i="35350" s="1"/>
  <c r="AY714" i="35350"/>
  <c r="BA714" i="35350" s="1"/>
  <c r="BB714" i="35350" s="1"/>
  <c r="AZ714" i="35350" s="1"/>
  <c r="AX714" i="35350" s="1"/>
  <c r="AV714" i="35350" s="1"/>
  <c r="AY715" i="35350"/>
  <c r="BA715" i="35350" s="1"/>
  <c r="BB715" i="35350" s="1"/>
  <c r="AZ715" i="35350" s="1"/>
  <c r="AX715" i="35350" s="1"/>
  <c r="AY716" i="35350"/>
  <c r="BA716" i="35350" s="1"/>
  <c r="BB716" i="35350" s="1"/>
  <c r="AZ716" i="35350" s="1"/>
  <c r="AX716" i="35350" s="1"/>
  <c r="AV716" i="35350" s="1"/>
  <c r="AY717" i="35350"/>
  <c r="BA717" i="35350" s="1"/>
  <c r="BB717" i="35350" s="1"/>
  <c r="AZ717" i="35350" s="1"/>
  <c r="AX717" i="35350" s="1"/>
  <c r="AV717" i="35350" s="1"/>
  <c r="AY718" i="35350"/>
  <c r="BA718" i="35350" s="1"/>
  <c r="BB718" i="35350" s="1"/>
  <c r="AZ718" i="35350" s="1"/>
  <c r="AX718" i="35350" s="1"/>
  <c r="AW718" i="35350" s="1"/>
  <c r="AY719" i="35350"/>
  <c r="BA719" i="35350" s="1"/>
  <c r="BB719" i="35350" s="1"/>
  <c r="AZ719" i="35350" s="1"/>
  <c r="AX719" i="35350" s="1"/>
  <c r="AY720" i="35350"/>
  <c r="BA720" i="35350" s="1"/>
  <c r="BB720" i="35350" s="1"/>
  <c r="AZ720" i="35350" s="1"/>
  <c r="AX720" i="35350" s="1"/>
  <c r="AV720" i="35350" s="1"/>
  <c r="AY721" i="35350"/>
  <c r="BA721" i="35350" s="1"/>
  <c r="BB721" i="35350" s="1"/>
  <c r="AZ721" i="35350" s="1"/>
  <c r="AX721" i="35350" s="1"/>
  <c r="AY722" i="35350"/>
  <c r="BA722" i="35350" s="1"/>
  <c r="BB722" i="35350" s="1"/>
  <c r="AZ722" i="35350" s="1"/>
  <c r="AX722" i="35350" s="1"/>
  <c r="AY723" i="35350"/>
  <c r="BA723" i="35350" s="1"/>
  <c r="BB723" i="35350" s="1"/>
  <c r="AZ723" i="35350" s="1"/>
  <c r="AX723" i="35350" s="1"/>
  <c r="AW723" i="35350" s="1"/>
  <c r="AY724" i="35350"/>
  <c r="BA724" i="35350" s="1"/>
  <c r="BB724" i="35350" s="1"/>
  <c r="AZ724" i="35350" s="1"/>
  <c r="AX724" i="35350" s="1"/>
  <c r="AY725" i="35350"/>
  <c r="BA725" i="35350" s="1"/>
  <c r="BB725" i="35350" s="1"/>
  <c r="AZ725" i="35350" s="1"/>
  <c r="AX725" i="35350" s="1"/>
  <c r="AY726" i="35350"/>
  <c r="BA726" i="35350" s="1"/>
  <c r="BB726" i="35350" s="1"/>
  <c r="AZ726" i="35350" s="1"/>
  <c r="AX726" i="35350" s="1"/>
  <c r="AY727" i="35350"/>
  <c r="BA727" i="35350" s="1"/>
  <c r="BB727" i="35350" s="1"/>
  <c r="AZ727" i="35350" s="1"/>
  <c r="AX727" i="35350" s="1"/>
  <c r="AW727" i="35350" s="1"/>
  <c r="AY728" i="35350"/>
  <c r="BA728" i="35350" s="1"/>
  <c r="BB728" i="35350" s="1"/>
  <c r="AZ728" i="35350" s="1"/>
  <c r="AX728" i="35350" s="1"/>
  <c r="AY729" i="35350"/>
  <c r="BA729" i="35350" s="1"/>
  <c r="BB729" i="35350" s="1"/>
  <c r="AZ729" i="35350" s="1"/>
  <c r="AX729" i="35350" s="1"/>
  <c r="AY730" i="35350"/>
  <c r="BA730" i="35350" s="1"/>
  <c r="BB730" i="35350" s="1"/>
  <c r="AZ730" i="35350" s="1"/>
  <c r="AX730" i="35350" s="1"/>
  <c r="AY731" i="35350"/>
  <c r="BA731" i="35350" s="1"/>
  <c r="BB731" i="35350" s="1"/>
  <c r="AZ731" i="35350" s="1"/>
  <c r="AX731" i="35350" s="1"/>
  <c r="AY732" i="35350"/>
  <c r="BA732" i="35350" s="1"/>
  <c r="BB732" i="35350" s="1"/>
  <c r="AZ732" i="35350" s="1"/>
  <c r="AX732" i="35350" s="1"/>
  <c r="AY733" i="35350"/>
  <c r="BA733" i="35350" s="1"/>
  <c r="BB733" i="35350" s="1"/>
  <c r="AZ733" i="35350" s="1"/>
  <c r="AX733" i="35350" s="1"/>
  <c r="AY734" i="35350"/>
  <c r="BA734" i="35350" s="1"/>
  <c r="BB734" i="35350" s="1"/>
  <c r="AZ734" i="35350" s="1"/>
  <c r="AX734" i="35350" s="1"/>
  <c r="AY735" i="35350"/>
  <c r="BA735" i="35350" s="1"/>
  <c r="BB735" i="35350" s="1"/>
  <c r="AZ735" i="35350" s="1"/>
  <c r="AX735" i="35350" s="1"/>
  <c r="AY736" i="35350"/>
  <c r="BA736" i="35350" s="1"/>
  <c r="BB736" i="35350" s="1"/>
  <c r="AZ736" i="35350" s="1"/>
  <c r="AX736" i="35350" s="1"/>
  <c r="AY737" i="35350"/>
  <c r="BA737" i="35350" s="1"/>
  <c r="BB737" i="35350" s="1"/>
  <c r="AZ737" i="35350" s="1"/>
  <c r="AX737" i="35350" s="1"/>
  <c r="AY738" i="35350"/>
  <c r="BA738" i="35350" s="1"/>
  <c r="BB738" i="35350" s="1"/>
  <c r="AZ738" i="35350" s="1"/>
  <c r="AX738" i="35350" s="1"/>
  <c r="AY739" i="35350"/>
  <c r="BA739" i="35350" s="1"/>
  <c r="BB739" i="35350" s="1"/>
  <c r="AZ739" i="35350" s="1"/>
  <c r="AX739" i="35350" s="1"/>
  <c r="AV739" i="35350" s="1"/>
  <c r="AY740" i="35350"/>
  <c r="BA740" i="35350" s="1"/>
  <c r="BB740" i="35350" s="1"/>
  <c r="AZ740" i="35350" s="1"/>
  <c r="AX740" i="35350" s="1"/>
  <c r="AV740" i="35350" s="1"/>
  <c r="AU740" i="35350" s="1"/>
  <c r="AY741" i="35350"/>
  <c r="BA741" i="35350" s="1"/>
  <c r="BB741" i="35350" s="1"/>
  <c r="AZ741" i="35350" s="1"/>
  <c r="AX741" i="35350" s="1"/>
  <c r="AY742" i="35350"/>
  <c r="BA742" i="35350" s="1"/>
  <c r="BB742" i="35350" s="1"/>
  <c r="AZ742" i="35350" s="1"/>
  <c r="AX742" i="35350" s="1"/>
  <c r="AY743" i="35350"/>
  <c r="BA743" i="35350" s="1"/>
  <c r="BB743" i="35350" s="1"/>
  <c r="AZ743" i="35350" s="1"/>
  <c r="AX743" i="35350" s="1"/>
  <c r="AY744" i="35350"/>
  <c r="BA744" i="35350" s="1"/>
  <c r="BB744" i="35350" s="1"/>
  <c r="AZ744" i="35350" s="1"/>
  <c r="AX744" i="35350" s="1"/>
  <c r="AV744" i="35350" s="1"/>
  <c r="AY745" i="35350"/>
  <c r="BA745" i="35350" s="1"/>
  <c r="BB745" i="35350" s="1"/>
  <c r="AZ745" i="35350" s="1"/>
  <c r="AX745" i="35350" s="1"/>
  <c r="AY746" i="35350"/>
  <c r="BA746" i="35350" s="1"/>
  <c r="BB746" i="35350" s="1"/>
  <c r="AZ746" i="35350" s="1"/>
  <c r="AX746" i="35350" s="1"/>
  <c r="AY747" i="35350"/>
  <c r="BA747" i="35350" s="1"/>
  <c r="BB747" i="35350" s="1"/>
  <c r="AZ747" i="35350" s="1"/>
  <c r="AX747" i="35350" s="1"/>
  <c r="AY748" i="35350"/>
  <c r="BA748" i="35350" s="1"/>
  <c r="BB748" i="35350" s="1"/>
  <c r="AZ748" i="35350" s="1"/>
  <c r="AX748" i="35350" s="1"/>
  <c r="AY749" i="35350"/>
  <c r="BA749" i="35350" s="1"/>
  <c r="BB749" i="35350" s="1"/>
  <c r="AZ749" i="35350" s="1"/>
  <c r="AX749" i="35350" s="1"/>
  <c r="AW749" i="35350" s="1"/>
  <c r="AY750" i="35350"/>
  <c r="BA750" i="35350" s="1"/>
  <c r="BB750" i="35350" s="1"/>
  <c r="AZ750" i="35350" s="1"/>
  <c r="AX750" i="35350" s="1"/>
  <c r="AV750" i="35350" s="1"/>
  <c r="AY751" i="35350"/>
  <c r="BA751" i="35350" s="1"/>
  <c r="BB751" i="35350" s="1"/>
  <c r="AZ751" i="35350" s="1"/>
  <c r="AX751" i="35350" s="1"/>
  <c r="AV751" i="35350" s="1"/>
  <c r="AY752" i="35350"/>
  <c r="BA752" i="35350" s="1"/>
  <c r="BB752" i="35350" s="1"/>
  <c r="AZ752" i="35350" s="1"/>
  <c r="AX752" i="35350" s="1"/>
  <c r="AY753" i="35350"/>
  <c r="BA753" i="35350" s="1"/>
  <c r="BB753" i="35350" s="1"/>
  <c r="AZ753" i="35350" s="1"/>
  <c r="AX753" i="35350" s="1"/>
  <c r="AY754" i="35350"/>
  <c r="BA754" i="35350" s="1"/>
  <c r="BB754" i="35350" s="1"/>
  <c r="AZ754" i="35350" s="1"/>
  <c r="AX754" i="35350" s="1"/>
  <c r="AY755" i="35350"/>
  <c r="BA755" i="35350" s="1"/>
  <c r="BB755" i="35350" s="1"/>
  <c r="AZ755" i="35350" s="1"/>
  <c r="AX755" i="35350" s="1"/>
  <c r="AY757" i="35350"/>
  <c r="BA757" i="35350" s="1"/>
  <c r="BB757" i="35350" s="1"/>
  <c r="AZ757" i="35350" s="1"/>
  <c r="AX757" i="35350" s="1"/>
  <c r="AY758" i="35350"/>
  <c r="BA758" i="35350" s="1"/>
  <c r="BB758" i="35350" s="1"/>
  <c r="AZ758" i="35350" s="1"/>
  <c r="AX758" i="35350" s="1"/>
  <c r="AY759" i="35350"/>
  <c r="BA759" i="35350" s="1"/>
  <c r="BB759" i="35350" s="1"/>
  <c r="AZ759" i="35350" s="1"/>
  <c r="AX759" i="35350" s="1"/>
  <c r="AY760" i="35350"/>
  <c r="BA760" i="35350" s="1"/>
  <c r="BB760" i="35350" s="1"/>
  <c r="AZ760" i="35350" s="1"/>
  <c r="AX760" i="35350" s="1"/>
  <c r="AY761" i="35350"/>
  <c r="BA761" i="35350" s="1"/>
  <c r="BB761" i="35350" s="1"/>
  <c r="AZ761" i="35350" s="1"/>
  <c r="AX761" i="35350" s="1"/>
  <c r="AY762" i="35350"/>
  <c r="BA762" i="35350" s="1"/>
  <c r="BB762" i="35350" s="1"/>
  <c r="AZ762" i="35350" s="1"/>
  <c r="AX762" i="35350" s="1"/>
  <c r="AY763" i="35350"/>
  <c r="BA763" i="35350" s="1"/>
  <c r="BB763" i="35350" s="1"/>
  <c r="AZ763" i="35350" s="1"/>
  <c r="AX763" i="35350" s="1"/>
  <c r="AY764" i="35350"/>
  <c r="BA764" i="35350" s="1"/>
  <c r="BB764" i="35350" s="1"/>
  <c r="AZ764" i="35350" s="1"/>
  <c r="AX764" i="35350" s="1"/>
  <c r="AY765" i="35350"/>
  <c r="BA765" i="35350" s="1"/>
  <c r="BB765" i="35350" s="1"/>
  <c r="AZ765" i="35350" s="1"/>
  <c r="AX765" i="35350" s="1"/>
  <c r="AY766" i="35350"/>
  <c r="BA766" i="35350" s="1"/>
  <c r="BB766" i="35350" s="1"/>
  <c r="AZ766" i="35350" s="1"/>
  <c r="AX766" i="35350" s="1"/>
  <c r="AV766" i="35350" s="1"/>
  <c r="AU766" i="35350" s="1"/>
  <c r="AY767" i="35350"/>
  <c r="BA767" i="35350" s="1"/>
  <c r="BB767" i="35350" s="1"/>
  <c r="AZ767" i="35350" s="1"/>
  <c r="AX767" i="35350" s="1"/>
  <c r="AY768" i="35350"/>
  <c r="BA768" i="35350" s="1"/>
  <c r="BB768" i="35350" s="1"/>
  <c r="AZ768" i="35350" s="1"/>
  <c r="AX768" i="35350" s="1"/>
  <c r="AY769" i="35350"/>
  <c r="BA769" i="35350" s="1"/>
  <c r="BB769" i="35350" s="1"/>
  <c r="AZ769" i="35350" s="1"/>
  <c r="AX769" i="35350" s="1"/>
  <c r="AW769" i="35350" s="1"/>
  <c r="AY770" i="35350"/>
  <c r="BA770" i="35350" s="1"/>
  <c r="BB770" i="35350" s="1"/>
  <c r="AZ770" i="35350" s="1"/>
  <c r="AX770" i="35350" s="1"/>
  <c r="AV770" i="35350" s="1"/>
  <c r="AY771" i="35350"/>
  <c r="BA771" i="35350" s="1"/>
  <c r="BB771" i="35350" s="1"/>
  <c r="AZ771" i="35350" s="1"/>
  <c r="AX771" i="35350" s="1"/>
  <c r="AY772" i="35350"/>
  <c r="BA772" i="35350" s="1"/>
  <c r="BB772" i="35350" s="1"/>
  <c r="AZ772" i="35350" s="1"/>
  <c r="AX772" i="35350" s="1"/>
  <c r="AW772" i="35350" s="1"/>
  <c r="AY773" i="35350"/>
  <c r="BA773" i="35350" s="1"/>
  <c r="BB773" i="35350" s="1"/>
  <c r="AZ773" i="35350" s="1"/>
  <c r="AX773" i="35350" s="1"/>
  <c r="AY774" i="35350"/>
  <c r="BA774" i="35350" s="1"/>
  <c r="BB774" i="35350" s="1"/>
  <c r="AZ774" i="35350" s="1"/>
  <c r="AX774" i="35350" s="1"/>
  <c r="AY775" i="35350"/>
  <c r="BA775" i="35350" s="1"/>
  <c r="BB775" i="35350" s="1"/>
  <c r="AZ775" i="35350" s="1"/>
  <c r="AX775" i="35350" s="1"/>
  <c r="AY776" i="35350"/>
  <c r="BA776" i="35350" s="1"/>
  <c r="BB776" i="35350" s="1"/>
  <c r="AZ776" i="35350" s="1"/>
  <c r="AX776" i="35350" s="1"/>
  <c r="AY777" i="35350"/>
  <c r="BA777" i="35350" s="1"/>
  <c r="BB777" i="35350" s="1"/>
  <c r="AZ777" i="35350" s="1"/>
  <c r="AX777" i="35350" s="1"/>
  <c r="AY778" i="35350"/>
  <c r="BA778" i="35350" s="1"/>
  <c r="BB778" i="35350" s="1"/>
  <c r="AZ778" i="35350" s="1"/>
  <c r="AX778" i="35350" s="1"/>
  <c r="AY779" i="35350"/>
  <c r="BA779" i="35350" s="1"/>
  <c r="BB779" i="35350" s="1"/>
  <c r="AZ779" i="35350" s="1"/>
  <c r="AX779" i="35350" s="1"/>
  <c r="AY780" i="35350"/>
  <c r="BA780" i="35350" s="1"/>
  <c r="BB780" i="35350" s="1"/>
  <c r="AZ780" i="35350" s="1"/>
  <c r="AX780" i="35350" s="1"/>
  <c r="AY781" i="35350"/>
  <c r="BA781" i="35350" s="1"/>
  <c r="BB781" i="35350" s="1"/>
  <c r="AZ781" i="35350" s="1"/>
  <c r="AX781" i="35350" s="1"/>
  <c r="AW781" i="35350" s="1"/>
  <c r="AY782" i="35350"/>
  <c r="BA782" i="35350" s="1"/>
  <c r="BB782" i="35350" s="1"/>
  <c r="AZ782" i="35350" s="1"/>
  <c r="AX782" i="35350" s="1"/>
  <c r="AY783" i="35350"/>
  <c r="BA783" i="35350" s="1"/>
  <c r="BB783" i="35350" s="1"/>
  <c r="AZ783" i="35350" s="1"/>
  <c r="AX783" i="35350" s="1"/>
  <c r="AY784" i="35350"/>
  <c r="BA784" i="35350" s="1"/>
  <c r="BB784" i="35350" s="1"/>
  <c r="AZ784" i="35350" s="1"/>
  <c r="AX784" i="35350" s="1"/>
  <c r="AY785" i="35350"/>
  <c r="BA785" i="35350" s="1"/>
  <c r="BB785" i="35350" s="1"/>
  <c r="AZ785" i="35350" s="1"/>
  <c r="AX785" i="35350" s="1"/>
  <c r="AY786" i="35350"/>
  <c r="BA786" i="35350" s="1"/>
  <c r="BB786" i="35350" s="1"/>
  <c r="AZ786" i="35350" s="1"/>
  <c r="AX786" i="35350" s="1"/>
  <c r="AY787" i="35350"/>
  <c r="BA787" i="35350" s="1"/>
  <c r="BB787" i="35350" s="1"/>
  <c r="AZ787" i="35350" s="1"/>
  <c r="AX787" i="35350" s="1"/>
  <c r="AW787" i="35350" s="1"/>
  <c r="AY788" i="35350"/>
  <c r="BA788" i="35350" s="1"/>
  <c r="BB788" i="35350" s="1"/>
  <c r="AZ788" i="35350" s="1"/>
  <c r="AX788" i="35350" s="1"/>
  <c r="AY789" i="35350"/>
  <c r="BA789" i="35350" s="1"/>
  <c r="BB789" i="35350" s="1"/>
  <c r="AZ789" i="35350" s="1"/>
  <c r="AX789" i="35350" s="1"/>
  <c r="AY790" i="35350"/>
  <c r="BA790" i="35350" s="1"/>
  <c r="BB790" i="35350" s="1"/>
  <c r="AZ790" i="35350" s="1"/>
  <c r="AX790" i="35350" s="1"/>
  <c r="AY791" i="35350"/>
  <c r="BA791" i="35350" s="1"/>
  <c r="BB791" i="35350" s="1"/>
  <c r="AZ791" i="35350" s="1"/>
  <c r="AX791" i="35350" s="1"/>
  <c r="AV791" i="35350" s="1"/>
  <c r="AY792" i="35350"/>
  <c r="BA792" i="35350" s="1"/>
  <c r="BB792" i="35350" s="1"/>
  <c r="AZ792" i="35350" s="1"/>
  <c r="AX792" i="35350" s="1"/>
  <c r="AY793" i="35350"/>
  <c r="BA793" i="35350" s="1"/>
  <c r="BB793" i="35350" s="1"/>
  <c r="AZ793" i="35350" s="1"/>
  <c r="AX793" i="35350" s="1"/>
  <c r="AY794" i="35350"/>
  <c r="BA794" i="35350" s="1"/>
  <c r="BB794" i="35350" s="1"/>
  <c r="AZ794" i="35350" s="1"/>
  <c r="AX794" i="35350" s="1"/>
  <c r="AV794" i="35350" s="1"/>
  <c r="AY795" i="35350"/>
  <c r="BA795" i="35350" s="1"/>
  <c r="BB795" i="35350" s="1"/>
  <c r="AZ795" i="35350" s="1"/>
  <c r="AX795" i="35350" s="1"/>
  <c r="AY796" i="35350"/>
  <c r="BA796" i="35350" s="1"/>
  <c r="BB796" i="35350" s="1"/>
  <c r="AZ796" i="35350" s="1"/>
  <c r="AX796" i="35350" s="1"/>
  <c r="AV796" i="35350" s="1"/>
  <c r="AU796" i="35350" s="1"/>
  <c r="AY797" i="35350"/>
  <c r="BA797" i="35350" s="1"/>
  <c r="BB797" i="35350" s="1"/>
  <c r="AZ797" i="35350" s="1"/>
  <c r="AX797" i="35350" s="1"/>
  <c r="AY798" i="35350"/>
  <c r="BA798" i="35350" s="1"/>
  <c r="BB798" i="35350" s="1"/>
  <c r="AZ798" i="35350" s="1"/>
  <c r="AX798" i="35350" s="1"/>
  <c r="AY799" i="35350"/>
  <c r="BA799" i="35350" s="1"/>
  <c r="BB799" i="35350" s="1"/>
  <c r="AZ799" i="35350" s="1"/>
  <c r="AX799" i="35350" s="1"/>
  <c r="AY800" i="35350"/>
  <c r="BA800" i="35350" s="1"/>
  <c r="BB800" i="35350" s="1"/>
  <c r="AZ800" i="35350" s="1"/>
  <c r="AX800" i="35350" s="1"/>
  <c r="AY801" i="35350"/>
  <c r="BA801" i="35350" s="1"/>
  <c r="BB801" i="35350" s="1"/>
  <c r="AZ801" i="35350" s="1"/>
  <c r="AX801" i="35350" s="1"/>
  <c r="AY802" i="35350"/>
  <c r="BA802" i="35350" s="1"/>
  <c r="BB802" i="35350" s="1"/>
  <c r="AZ802" i="35350" s="1"/>
  <c r="AX802" i="35350" s="1"/>
  <c r="AY803" i="35350"/>
  <c r="BA803" i="35350" s="1"/>
  <c r="BB803" i="35350" s="1"/>
  <c r="AZ803" i="35350" s="1"/>
  <c r="AX803" i="35350" s="1"/>
  <c r="AY804" i="35350"/>
  <c r="BA804" i="35350" s="1"/>
  <c r="BB804" i="35350" s="1"/>
  <c r="AZ804" i="35350" s="1"/>
  <c r="AX804" i="35350" s="1"/>
  <c r="AY805" i="35350"/>
  <c r="BA805" i="35350" s="1"/>
  <c r="BB805" i="35350" s="1"/>
  <c r="AZ805" i="35350" s="1"/>
  <c r="AX805" i="35350" s="1"/>
  <c r="AY806" i="35350"/>
  <c r="BA806" i="35350" s="1"/>
  <c r="BB806" i="35350" s="1"/>
  <c r="AZ806" i="35350" s="1"/>
  <c r="AX806" i="35350" s="1"/>
  <c r="AY807" i="35350"/>
  <c r="BA807" i="35350" s="1"/>
  <c r="BB807" i="35350" s="1"/>
  <c r="AZ807" i="35350" s="1"/>
  <c r="AX807" i="35350" s="1"/>
  <c r="AY808" i="35350"/>
  <c r="BA808" i="35350" s="1"/>
  <c r="BB808" i="35350" s="1"/>
  <c r="AZ808" i="35350" s="1"/>
  <c r="AX808" i="35350" s="1"/>
  <c r="AY809" i="35350"/>
  <c r="BA809" i="35350" s="1"/>
  <c r="BB809" i="35350" s="1"/>
  <c r="AZ809" i="35350" s="1"/>
  <c r="AX809" i="35350" s="1"/>
  <c r="AY810" i="35350"/>
  <c r="BA810" i="35350" s="1"/>
  <c r="BB810" i="35350" s="1"/>
  <c r="AZ810" i="35350" s="1"/>
  <c r="AX810" i="35350" s="1"/>
  <c r="AW810" i="35350" s="1"/>
  <c r="AY811" i="35350"/>
  <c r="BA811" i="35350" s="1"/>
  <c r="BB811" i="35350" s="1"/>
  <c r="AZ811" i="35350" s="1"/>
  <c r="AX811" i="35350" s="1"/>
  <c r="AY812" i="35350"/>
  <c r="BA812" i="35350" s="1"/>
  <c r="BB812" i="35350" s="1"/>
  <c r="AZ812" i="35350" s="1"/>
  <c r="AX812" i="35350" s="1"/>
  <c r="AV812" i="35350" s="1"/>
  <c r="AY813" i="35350"/>
  <c r="BA813" i="35350" s="1"/>
  <c r="BB813" i="35350" s="1"/>
  <c r="AZ813" i="35350" s="1"/>
  <c r="AX813" i="35350" s="1"/>
  <c r="AY814" i="35350"/>
  <c r="BA814" i="35350" s="1"/>
  <c r="BB814" i="35350" s="1"/>
  <c r="AZ814" i="35350" s="1"/>
  <c r="AX814" i="35350" s="1"/>
  <c r="AY815" i="35350"/>
  <c r="BA815" i="35350" s="1"/>
  <c r="BB815" i="35350" s="1"/>
  <c r="AZ815" i="35350" s="1"/>
  <c r="AX815" i="35350" s="1"/>
  <c r="AY816" i="35350"/>
  <c r="BA816" i="35350" s="1"/>
  <c r="BB816" i="35350" s="1"/>
  <c r="AZ816" i="35350" s="1"/>
  <c r="AX816" i="35350" s="1"/>
  <c r="AY817" i="35350"/>
  <c r="BA817" i="35350" s="1"/>
  <c r="BB817" i="35350" s="1"/>
  <c r="AZ817" i="35350" s="1"/>
  <c r="AX817" i="35350" s="1"/>
  <c r="AW817" i="35350" s="1"/>
  <c r="AY818" i="35350"/>
  <c r="BA818" i="35350" s="1"/>
  <c r="BB818" i="35350" s="1"/>
  <c r="AZ818" i="35350" s="1"/>
  <c r="AX818" i="35350" s="1"/>
  <c r="AY819" i="35350"/>
  <c r="BA819" i="35350" s="1"/>
  <c r="BB819" i="35350" s="1"/>
  <c r="AZ819" i="35350" s="1"/>
  <c r="AX819" i="35350" s="1"/>
  <c r="AY820" i="35350"/>
  <c r="BA820" i="35350" s="1"/>
  <c r="BB820" i="35350" s="1"/>
  <c r="AZ820" i="35350" s="1"/>
  <c r="AX820" i="35350" s="1"/>
  <c r="AY821" i="35350"/>
  <c r="BA821" i="35350" s="1"/>
  <c r="BB821" i="35350" s="1"/>
  <c r="AZ821" i="35350" s="1"/>
  <c r="AX821" i="35350" s="1"/>
  <c r="AY822" i="35350"/>
  <c r="BA822" i="35350" s="1"/>
  <c r="BB822" i="35350" s="1"/>
  <c r="AZ822" i="35350" s="1"/>
  <c r="AX822" i="35350" s="1"/>
  <c r="AY823" i="35350"/>
  <c r="BA823" i="35350" s="1"/>
  <c r="BB823" i="35350" s="1"/>
  <c r="AZ823" i="35350" s="1"/>
  <c r="AX823" i="35350" s="1"/>
  <c r="AY824" i="35350"/>
  <c r="BA824" i="35350" s="1"/>
  <c r="BB824" i="35350" s="1"/>
  <c r="AZ824" i="35350" s="1"/>
  <c r="AX824" i="35350" s="1"/>
  <c r="AY825" i="35350"/>
  <c r="BA825" i="35350" s="1"/>
  <c r="BB825" i="35350" s="1"/>
  <c r="AZ825" i="35350" s="1"/>
  <c r="AX825" i="35350" s="1"/>
  <c r="AV825" i="35350" s="1"/>
  <c r="AY826" i="35350"/>
  <c r="BA826" i="35350" s="1"/>
  <c r="BB826" i="35350" s="1"/>
  <c r="AZ826" i="35350" s="1"/>
  <c r="AX826" i="35350" s="1"/>
  <c r="AY827" i="35350"/>
  <c r="BA827" i="35350" s="1"/>
  <c r="BB827" i="35350" s="1"/>
  <c r="AZ827" i="35350" s="1"/>
  <c r="AX827" i="35350" s="1"/>
  <c r="AY828" i="35350"/>
  <c r="BA828" i="35350" s="1"/>
  <c r="BB828" i="35350" s="1"/>
  <c r="AZ828" i="35350" s="1"/>
  <c r="AX828" i="35350" s="1"/>
  <c r="AY829" i="35350"/>
  <c r="BA829" i="35350" s="1"/>
  <c r="BB829" i="35350" s="1"/>
  <c r="AZ829" i="35350" s="1"/>
  <c r="AX829" i="35350" s="1"/>
  <c r="AY830" i="35350"/>
  <c r="BA830" i="35350" s="1"/>
  <c r="BB830" i="35350" s="1"/>
  <c r="AZ830" i="35350" s="1"/>
  <c r="AX830" i="35350" s="1"/>
  <c r="AW830" i="35350" s="1"/>
  <c r="AY831" i="35350"/>
  <c r="BA831" i="35350" s="1"/>
  <c r="BB831" i="35350" s="1"/>
  <c r="AZ831" i="35350" s="1"/>
  <c r="AX831" i="35350" s="1"/>
  <c r="AY832" i="35350"/>
  <c r="BA832" i="35350" s="1"/>
  <c r="BB832" i="35350" s="1"/>
  <c r="AZ832" i="35350" s="1"/>
  <c r="AX832" i="35350" s="1"/>
  <c r="AV832" i="35350" s="1"/>
  <c r="AY833" i="35350"/>
  <c r="BA833" i="35350" s="1"/>
  <c r="BB833" i="35350" s="1"/>
  <c r="AZ833" i="35350" s="1"/>
  <c r="AX833" i="35350" s="1"/>
  <c r="AY834" i="35350"/>
  <c r="BA834" i="35350" s="1"/>
  <c r="BB834" i="35350" s="1"/>
  <c r="AZ834" i="35350" s="1"/>
  <c r="AX834" i="35350" s="1"/>
  <c r="AY835" i="35350"/>
  <c r="BA835" i="35350" s="1"/>
  <c r="BB835" i="35350" s="1"/>
  <c r="AZ835" i="35350" s="1"/>
  <c r="AX835" i="35350" s="1"/>
  <c r="AY836" i="35350"/>
  <c r="BA836" i="35350" s="1"/>
  <c r="BB836" i="35350" s="1"/>
  <c r="AZ836" i="35350" s="1"/>
  <c r="AX836" i="35350" s="1"/>
  <c r="AW836" i="35350" s="1"/>
  <c r="AY837" i="35350"/>
  <c r="BA837" i="35350" s="1"/>
  <c r="BB837" i="35350" s="1"/>
  <c r="AZ837" i="35350" s="1"/>
  <c r="AX837" i="35350" s="1"/>
  <c r="AY838" i="35350"/>
  <c r="BA838" i="35350" s="1"/>
  <c r="BB838" i="35350" s="1"/>
  <c r="AZ838" i="35350" s="1"/>
  <c r="AX838" i="35350" s="1"/>
  <c r="AY839" i="35350"/>
  <c r="BA839" i="35350" s="1"/>
  <c r="BB839" i="35350" s="1"/>
  <c r="AZ839" i="35350" s="1"/>
  <c r="AX839" i="35350" s="1"/>
  <c r="AY840" i="35350"/>
  <c r="BA840" i="35350" s="1"/>
  <c r="BB840" i="35350" s="1"/>
  <c r="AZ840" i="35350" s="1"/>
  <c r="AX840" i="35350" s="1"/>
  <c r="AY841" i="35350"/>
  <c r="BA841" i="35350" s="1"/>
  <c r="BB841" i="35350" s="1"/>
  <c r="AZ841" i="35350" s="1"/>
  <c r="AX841" i="35350" s="1"/>
  <c r="AY842" i="35350"/>
  <c r="BA842" i="35350" s="1"/>
  <c r="BB842" i="35350" s="1"/>
  <c r="AZ842" i="35350" s="1"/>
  <c r="AX842" i="35350" s="1"/>
  <c r="AY843" i="35350"/>
  <c r="BA843" i="35350" s="1"/>
  <c r="BB843" i="35350" s="1"/>
  <c r="AZ843" i="35350" s="1"/>
  <c r="AX843" i="35350" s="1"/>
  <c r="AY844" i="35350"/>
  <c r="BA844" i="35350" s="1"/>
  <c r="BB844" i="35350" s="1"/>
  <c r="AZ844" i="35350" s="1"/>
  <c r="AX844" i="35350" s="1"/>
  <c r="AY845" i="35350"/>
  <c r="BA845" i="35350" s="1"/>
  <c r="BB845" i="35350" s="1"/>
  <c r="AZ845" i="35350" s="1"/>
  <c r="AX845" i="35350" s="1"/>
  <c r="AY846" i="35350"/>
  <c r="BA846" i="35350" s="1"/>
  <c r="BB846" i="35350" s="1"/>
  <c r="AZ846" i="35350" s="1"/>
  <c r="AX846" i="35350" s="1"/>
  <c r="AW846" i="35350" s="1"/>
  <c r="AY847" i="35350"/>
  <c r="BA847" i="35350" s="1"/>
  <c r="BB847" i="35350" s="1"/>
  <c r="AZ847" i="35350" s="1"/>
  <c r="AX847" i="35350" s="1"/>
  <c r="AY848" i="35350"/>
  <c r="BA848" i="35350" s="1"/>
  <c r="BB848" i="35350" s="1"/>
  <c r="AZ848" i="35350" s="1"/>
  <c r="AX848" i="35350" s="1"/>
  <c r="AY849" i="35350"/>
  <c r="BA849" i="35350" s="1"/>
  <c r="BB849" i="35350" s="1"/>
  <c r="AZ849" i="35350" s="1"/>
  <c r="AX849" i="35350" s="1"/>
  <c r="AY850" i="35350"/>
  <c r="BA850" i="35350" s="1"/>
  <c r="BB850" i="35350" s="1"/>
  <c r="AZ850" i="35350" s="1"/>
  <c r="AX850" i="35350" s="1"/>
  <c r="AY851" i="35350"/>
  <c r="BA851" i="35350" s="1"/>
  <c r="BB851" i="35350" s="1"/>
  <c r="AZ851" i="35350" s="1"/>
  <c r="AX851" i="35350" s="1"/>
  <c r="AY852" i="35350"/>
  <c r="BA852" i="35350" s="1"/>
  <c r="BB852" i="35350" s="1"/>
  <c r="AZ852" i="35350" s="1"/>
  <c r="AX852" i="35350" s="1"/>
  <c r="AY853" i="35350"/>
  <c r="BA853" i="35350" s="1"/>
  <c r="BB853" i="35350" s="1"/>
  <c r="AZ853" i="35350" s="1"/>
  <c r="AX853" i="35350" s="1"/>
  <c r="AY854" i="35350"/>
  <c r="BA854" i="35350" s="1"/>
  <c r="BB854" i="35350" s="1"/>
  <c r="AZ854" i="35350" s="1"/>
  <c r="AX854" i="35350" s="1"/>
  <c r="AY855" i="35350"/>
  <c r="BA855" i="35350" s="1"/>
  <c r="BB855" i="35350" s="1"/>
  <c r="AZ855" i="35350" s="1"/>
  <c r="AX855" i="35350" s="1"/>
  <c r="AV855" i="35350" s="1"/>
  <c r="AU855" i="35350" s="1"/>
  <c r="AY856" i="35350"/>
  <c r="BA856" i="35350" s="1"/>
  <c r="BB856" i="35350" s="1"/>
  <c r="AZ856" i="35350" s="1"/>
  <c r="AX856" i="35350" s="1"/>
  <c r="AY857" i="35350"/>
  <c r="BA857" i="35350" s="1"/>
  <c r="BB857" i="35350" s="1"/>
  <c r="AZ857" i="35350" s="1"/>
  <c r="AX857" i="35350" s="1"/>
  <c r="AY858" i="35350"/>
  <c r="BA858" i="35350" s="1"/>
  <c r="BB858" i="35350" s="1"/>
  <c r="AZ858" i="35350" s="1"/>
  <c r="AX858" i="35350" s="1"/>
  <c r="AY859" i="35350"/>
  <c r="BA859" i="35350" s="1"/>
  <c r="BB859" i="35350" s="1"/>
  <c r="AZ859" i="35350" s="1"/>
  <c r="AX859" i="35350" s="1"/>
  <c r="AY860" i="35350"/>
  <c r="BA860" i="35350" s="1"/>
  <c r="BB860" i="35350" s="1"/>
  <c r="AZ860" i="35350" s="1"/>
  <c r="AX860" i="35350" s="1"/>
  <c r="AY861" i="35350"/>
  <c r="BA861" i="35350" s="1"/>
  <c r="BB861" i="35350" s="1"/>
  <c r="AZ861" i="35350" s="1"/>
  <c r="AX861" i="35350" s="1"/>
  <c r="AY862" i="35350"/>
  <c r="BA862" i="35350" s="1"/>
  <c r="BB862" i="35350" s="1"/>
  <c r="AZ862" i="35350" s="1"/>
  <c r="AX862" i="35350" s="1"/>
  <c r="AY863" i="35350"/>
  <c r="BA863" i="35350" s="1"/>
  <c r="BB863" i="35350" s="1"/>
  <c r="AZ863" i="35350" s="1"/>
  <c r="AX863" i="35350" s="1"/>
  <c r="AY864" i="35350"/>
  <c r="BA864" i="35350" s="1"/>
  <c r="BB864" i="35350" s="1"/>
  <c r="AZ864" i="35350" s="1"/>
  <c r="AX864" i="35350" s="1"/>
  <c r="AY865" i="35350"/>
  <c r="BA865" i="35350" s="1"/>
  <c r="BB865" i="35350" s="1"/>
  <c r="AZ865" i="35350" s="1"/>
  <c r="AX865" i="35350" s="1"/>
  <c r="AV865" i="35350" s="1"/>
  <c r="AU865" i="35350" s="1"/>
  <c r="AY866" i="35350"/>
  <c r="BA866" i="35350" s="1"/>
  <c r="BB866" i="35350" s="1"/>
  <c r="AZ866" i="35350" s="1"/>
  <c r="AX866" i="35350" s="1"/>
  <c r="AY867" i="35350"/>
  <c r="BA867" i="35350" s="1"/>
  <c r="BB867" i="35350" s="1"/>
  <c r="AY868" i="35350"/>
  <c r="BA868" i="35350" s="1"/>
  <c r="BB868" i="35350" s="1"/>
  <c r="AY869" i="35350"/>
  <c r="BA869" i="35350" s="1"/>
  <c r="BB869" i="35350" s="1"/>
  <c r="AY870" i="35350"/>
  <c r="AY871" i="35350"/>
  <c r="AY872" i="35350"/>
  <c r="BA872" i="35350" s="1"/>
  <c r="BB872" i="35350" s="1"/>
  <c r="AZ872" i="35350" s="1"/>
  <c r="AX872" i="35350" s="1"/>
  <c r="AW872" i="35350" s="1"/>
  <c r="AY873" i="35350"/>
  <c r="BA873" i="35350" s="1"/>
  <c r="BB873" i="35350" s="1"/>
  <c r="AY874" i="35350"/>
  <c r="BA874" i="35350" s="1"/>
  <c r="BB874" i="35350" s="1"/>
  <c r="AZ874" i="35350" s="1"/>
  <c r="AX874" i="35350" s="1"/>
  <c r="AV874" i="35350" s="1"/>
  <c r="AU874" i="35350" s="1"/>
  <c r="AY875" i="35350"/>
  <c r="BA875" i="35350" s="1"/>
  <c r="BB875" i="35350" s="1"/>
  <c r="AY876" i="35350"/>
  <c r="BA876" i="35350" s="1"/>
  <c r="BB876" i="35350" s="1"/>
  <c r="AZ876" i="35350" s="1"/>
  <c r="AX876" i="35350" s="1"/>
  <c r="AV876" i="35350" s="1"/>
  <c r="AY877" i="35350"/>
  <c r="BA877" i="35350" s="1"/>
  <c r="BB877" i="35350" s="1"/>
  <c r="AZ877" i="35350" s="1"/>
  <c r="AX877" i="35350" s="1"/>
  <c r="AY878" i="35350"/>
  <c r="BA878" i="35350" s="1"/>
  <c r="BB878" i="35350" s="1"/>
  <c r="AZ878" i="35350" s="1"/>
  <c r="AX878" i="35350" s="1"/>
  <c r="AY879" i="35350"/>
  <c r="BA879" i="35350" s="1"/>
  <c r="BB879" i="35350" s="1"/>
  <c r="AZ879" i="35350" s="1"/>
  <c r="AX879" i="35350" s="1"/>
  <c r="AY880" i="35350"/>
  <c r="BA880" i="35350" s="1"/>
  <c r="BB880" i="35350" s="1"/>
  <c r="AZ880" i="35350" s="1"/>
  <c r="AX880" i="35350" s="1"/>
  <c r="AY881" i="35350"/>
  <c r="BA881" i="35350" s="1"/>
  <c r="BB881" i="35350" s="1"/>
  <c r="AZ881" i="35350" s="1"/>
  <c r="AX881" i="35350" s="1"/>
  <c r="AY882" i="35350"/>
  <c r="BA882" i="35350" s="1"/>
  <c r="BB882" i="35350" s="1"/>
  <c r="AZ882" i="35350" s="1"/>
  <c r="AX882" i="35350" s="1"/>
  <c r="AY883" i="35350"/>
  <c r="BA883" i="35350" s="1"/>
  <c r="BB883" i="35350" s="1"/>
  <c r="AZ883" i="35350" s="1"/>
  <c r="AX883" i="35350" s="1"/>
  <c r="AW883" i="35350" s="1"/>
  <c r="AY884" i="35350"/>
  <c r="BA884" i="35350" s="1"/>
  <c r="BB884" i="35350" s="1"/>
  <c r="AZ884" i="35350" s="1"/>
  <c r="AX884" i="35350" s="1"/>
  <c r="AY885" i="35350"/>
  <c r="BA885" i="35350" s="1"/>
  <c r="BB885" i="35350" s="1"/>
  <c r="AZ885" i="35350" s="1"/>
  <c r="AX885" i="35350" s="1"/>
  <c r="AY886" i="35350"/>
  <c r="BA886" i="35350" s="1"/>
  <c r="BB886" i="35350" s="1"/>
  <c r="AZ886" i="35350" s="1"/>
  <c r="AX886" i="35350" s="1"/>
  <c r="AY887" i="35350"/>
  <c r="BA887" i="35350" s="1"/>
  <c r="BB887" i="35350" s="1"/>
  <c r="AZ887" i="35350" s="1"/>
  <c r="AX887" i="35350" s="1"/>
  <c r="AY888" i="35350"/>
  <c r="BA888" i="35350" s="1"/>
  <c r="BB888" i="35350" s="1"/>
  <c r="AZ888" i="35350" s="1"/>
  <c r="AX888" i="35350" s="1"/>
  <c r="AY889" i="35350"/>
  <c r="BA889" i="35350" s="1"/>
  <c r="BB889" i="35350" s="1"/>
  <c r="AZ889" i="35350" s="1"/>
  <c r="AX889" i="35350" s="1"/>
  <c r="AW889" i="35350" s="1"/>
  <c r="AY890" i="35350"/>
  <c r="BA890" i="35350" s="1"/>
  <c r="BB890" i="35350" s="1"/>
  <c r="AZ890" i="35350" s="1"/>
  <c r="AX890" i="35350" s="1"/>
  <c r="AW890" i="35350" s="1"/>
  <c r="AY891" i="35350"/>
  <c r="BA891" i="35350" s="1"/>
  <c r="AY892" i="35350"/>
  <c r="BA892" i="35350" s="1"/>
  <c r="BB892" i="35350" s="1"/>
  <c r="AZ892" i="35350" s="1"/>
  <c r="AX892" i="35350" s="1"/>
  <c r="AV892" i="35350" s="1"/>
  <c r="AU892" i="35350" s="1"/>
  <c r="AE893" i="35350"/>
  <c r="AF893" i="35350" s="1"/>
  <c r="AC893" i="35350"/>
  <c r="Y893" i="35350"/>
  <c r="AE892" i="35350"/>
  <c r="AF892" i="35350" s="1"/>
  <c r="Y892" i="35350"/>
  <c r="AE891" i="35350"/>
  <c r="AF891" i="35350" s="1"/>
  <c r="AC891" i="35350"/>
  <c r="Y891" i="35350"/>
  <c r="AE890" i="35350"/>
  <c r="AF890" i="35350" s="1"/>
  <c r="AC890" i="35350"/>
  <c r="Y890" i="35350"/>
  <c r="AE889" i="35350"/>
  <c r="AF889" i="35350" s="1"/>
  <c r="AC889" i="35350"/>
  <c r="Y889" i="35350"/>
  <c r="AE888" i="35350"/>
  <c r="AF888" i="35350" s="1"/>
  <c r="AC888" i="35350"/>
  <c r="Y888" i="35350"/>
  <c r="AE887" i="35350"/>
  <c r="AF887" i="35350" s="1"/>
  <c r="AC887" i="35350"/>
  <c r="Y887" i="35350"/>
  <c r="AE886" i="35350"/>
  <c r="AF886" i="35350" s="1"/>
  <c r="AC886" i="35350"/>
  <c r="Y886" i="35350"/>
  <c r="AE885" i="35350"/>
  <c r="AF885" i="35350" s="1"/>
  <c r="AC885" i="35350"/>
  <c r="Y885" i="35350"/>
  <c r="AE884" i="35350"/>
  <c r="AF884" i="35350" s="1"/>
  <c r="AC884" i="35350"/>
  <c r="Y884" i="35350"/>
  <c r="AE883" i="35350"/>
  <c r="AF883" i="35350" s="1"/>
  <c r="AC883" i="35350"/>
  <c r="Y883" i="35350"/>
  <c r="AE882" i="35350"/>
  <c r="AF882" i="35350" s="1"/>
  <c r="AC882" i="35350"/>
  <c r="Y882" i="35350"/>
  <c r="AE881" i="35350"/>
  <c r="AF881" i="35350" s="1"/>
  <c r="AC881" i="35350"/>
  <c r="Y881" i="35350"/>
  <c r="AE880" i="35350"/>
  <c r="AF880" i="35350" s="1"/>
  <c r="AC880" i="35350"/>
  <c r="Y880" i="35350"/>
  <c r="AE879" i="35350"/>
  <c r="AF879" i="35350" s="1"/>
  <c r="AC879" i="35350"/>
  <c r="Y879" i="35350"/>
  <c r="AE878" i="35350"/>
  <c r="AF878" i="35350" s="1"/>
  <c r="AC878" i="35350"/>
  <c r="Y878" i="35350"/>
  <c r="AE877" i="35350"/>
  <c r="AF877" i="35350" s="1"/>
  <c r="AC877" i="35350"/>
  <c r="Y877" i="35350"/>
  <c r="AE867" i="35350"/>
  <c r="AF867" i="35350" s="1"/>
  <c r="AC867" i="35350"/>
  <c r="Y867" i="35350"/>
  <c r="AE866" i="35350"/>
  <c r="AF866" i="35350" s="1"/>
  <c r="AC866" i="35350"/>
  <c r="Y866" i="35350"/>
  <c r="AE865" i="35350"/>
  <c r="AF865" i="35350" s="1"/>
  <c r="AC865" i="35350"/>
  <c r="Y865" i="35350"/>
  <c r="AE864" i="35350"/>
  <c r="AF864" i="35350" s="1"/>
  <c r="AC864" i="35350"/>
  <c r="Y864" i="35350"/>
  <c r="AE863" i="35350"/>
  <c r="AC863" i="35350"/>
  <c r="Y863" i="35350"/>
  <c r="AE862" i="35350"/>
  <c r="AF862" i="35350" s="1"/>
  <c r="AC862" i="35350"/>
  <c r="Y862" i="35350"/>
  <c r="AE861" i="35350"/>
  <c r="AF861" i="35350" s="1"/>
  <c r="AC861" i="35350"/>
  <c r="Y861" i="35350"/>
  <c r="AE860" i="35350"/>
  <c r="AF860" i="35350" s="1"/>
  <c r="AC860" i="35350"/>
  <c r="Y860" i="35350"/>
  <c r="AE859" i="35350"/>
  <c r="AF859" i="35350" s="1"/>
  <c r="AC859" i="35350"/>
  <c r="Y859" i="35350"/>
  <c r="AE858" i="35350"/>
  <c r="AF858" i="35350" s="1"/>
  <c r="AC858" i="35350"/>
  <c r="Y858" i="35350"/>
  <c r="AE857" i="35350"/>
  <c r="AF857" i="35350" s="1"/>
  <c r="AC857" i="35350"/>
  <c r="Y857" i="35350"/>
  <c r="AE856" i="35350"/>
  <c r="AF856" i="35350" s="1"/>
  <c r="AC856" i="35350"/>
  <c r="Y856" i="35350"/>
  <c r="AE855" i="35350"/>
  <c r="AF855" i="35350" s="1"/>
  <c r="AC855" i="35350"/>
  <c r="Y855" i="35350"/>
  <c r="AE854" i="35350"/>
  <c r="AF854" i="35350" s="1"/>
  <c r="AC854" i="35350"/>
  <c r="Y854" i="35350"/>
  <c r="AE853" i="35350"/>
  <c r="AF853" i="35350" s="1"/>
  <c r="AC853" i="35350"/>
  <c r="Y853" i="35350"/>
  <c r="AE852" i="35350"/>
  <c r="AF852" i="35350" s="1"/>
  <c r="AC852" i="35350"/>
  <c r="Y852" i="35350"/>
  <c r="AE851" i="35350"/>
  <c r="AF851" i="35350" s="1"/>
  <c r="AC851" i="35350"/>
  <c r="Y851" i="35350"/>
  <c r="AE850" i="35350"/>
  <c r="AF850" i="35350" s="1"/>
  <c r="AC850" i="35350"/>
  <c r="Y850" i="35350"/>
  <c r="AE849" i="35350"/>
  <c r="AF849" i="35350" s="1"/>
  <c r="AC849" i="35350"/>
  <c r="Y849" i="35350"/>
  <c r="AE848" i="35350"/>
  <c r="AF848" i="35350" s="1"/>
  <c r="AC848" i="35350"/>
  <c r="Y848" i="35350"/>
  <c r="AE847" i="35350"/>
  <c r="AF847" i="35350" s="1"/>
  <c r="AC847" i="35350"/>
  <c r="Y847" i="35350"/>
  <c r="AE846" i="35350"/>
  <c r="AF846" i="35350" s="1"/>
  <c r="AC846" i="35350"/>
  <c r="Y846" i="35350"/>
  <c r="AE845" i="35350"/>
  <c r="AF845" i="35350" s="1"/>
  <c r="AC845" i="35350"/>
  <c r="Y845" i="35350"/>
  <c r="AE844" i="35350"/>
  <c r="AF844" i="35350" s="1"/>
  <c r="AC844" i="35350"/>
  <c r="Y844" i="35350"/>
  <c r="AE843" i="35350"/>
  <c r="AF843" i="35350" s="1"/>
  <c r="AC843" i="35350"/>
  <c r="Y843" i="35350"/>
  <c r="AE842" i="35350"/>
  <c r="AF842" i="35350" s="1"/>
  <c r="AC842" i="35350"/>
  <c r="Y842" i="35350"/>
  <c r="AE841" i="35350"/>
  <c r="AF841" i="35350" s="1"/>
  <c r="AC841" i="35350"/>
  <c r="Y841" i="35350"/>
  <c r="AE840" i="35350"/>
  <c r="AF840" i="35350" s="1"/>
  <c r="AC840" i="35350"/>
  <c r="Y840" i="35350"/>
  <c r="AE839" i="35350"/>
  <c r="AF839" i="35350" s="1"/>
  <c r="AC839" i="35350"/>
  <c r="Y839" i="35350"/>
  <c r="AE838" i="35350"/>
  <c r="AF838" i="35350" s="1"/>
  <c r="AC838" i="35350"/>
  <c r="Y838" i="35350"/>
  <c r="AE837" i="35350"/>
  <c r="AF837" i="35350" s="1"/>
  <c r="AC837" i="35350"/>
  <c r="Y837" i="35350"/>
  <c r="AE836" i="35350"/>
  <c r="AC836" i="35350"/>
  <c r="Y836" i="35350"/>
  <c r="AE835" i="35350"/>
  <c r="AF835" i="35350" s="1"/>
  <c r="AC835" i="35350"/>
  <c r="Y835" i="35350"/>
  <c r="AE834" i="35350"/>
  <c r="AF834" i="35350" s="1"/>
  <c r="AC834" i="35350"/>
  <c r="Y834" i="35350"/>
  <c r="AE833" i="35350"/>
  <c r="AF833" i="35350" s="1"/>
  <c r="AC833" i="35350"/>
  <c r="Y833" i="35350"/>
  <c r="AE832" i="35350"/>
  <c r="AF832" i="35350" s="1"/>
  <c r="AC832" i="35350"/>
  <c r="Y832" i="35350"/>
  <c r="AE831" i="35350"/>
  <c r="AF831" i="35350" s="1"/>
  <c r="AC831" i="35350"/>
  <c r="Y831" i="35350"/>
  <c r="AE830" i="35350"/>
  <c r="AF830" i="35350" s="1"/>
  <c r="AC830" i="35350"/>
  <c r="Y830" i="35350"/>
  <c r="AE829" i="35350"/>
  <c r="AF829" i="35350" s="1"/>
  <c r="AC829" i="35350"/>
  <c r="Y829" i="35350"/>
  <c r="AE828" i="35350"/>
  <c r="AF828" i="35350" s="1"/>
  <c r="AC828" i="35350"/>
  <c r="Y828" i="35350"/>
  <c r="AE827" i="35350"/>
  <c r="AF827" i="35350" s="1"/>
  <c r="AC827" i="35350"/>
  <c r="Y827" i="35350"/>
  <c r="AE826" i="35350"/>
  <c r="AF826" i="35350" s="1"/>
  <c r="AC826" i="35350"/>
  <c r="Y826" i="35350"/>
  <c r="AE825" i="35350"/>
  <c r="AF825" i="35350" s="1"/>
  <c r="AC825" i="35350"/>
  <c r="Y825" i="35350"/>
  <c r="AE824" i="35350"/>
  <c r="AC824" i="35350"/>
  <c r="Y824" i="35350"/>
  <c r="AE823" i="35350"/>
  <c r="AF823" i="35350" s="1"/>
  <c r="AC823" i="35350"/>
  <c r="Y823" i="35350"/>
  <c r="AE822" i="35350"/>
  <c r="AF822" i="35350" s="1"/>
  <c r="AC822" i="35350"/>
  <c r="Y822" i="35350"/>
  <c r="AE821" i="35350"/>
  <c r="AF821" i="35350" s="1"/>
  <c r="AC821" i="35350"/>
  <c r="Y821" i="35350"/>
  <c r="AE820" i="35350"/>
  <c r="AF820" i="35350" s="1"/>
  <c r="AC820" i="35350"/>
  <c r="Y820" i="35350"/>
  <c r="AE819" i="35350"/>
  <c r="AF819" i="35350" s="1"/>
  <c r="AC819" i="35350"/>
  <c r="Y819" i="35350"/>
  <c r="AE818" i="35350"/>
  <c r="AC818" i="35350"/>
  <c r="Y818" i="35350"/>
  <c r="AE817" i="35350"/>
  <c r="AF817" i="35350" s="1"/>
  <c r="AC817" i="35350"/>
  <c r="Y817" i="35350"/>
  <c r="AE816" i="35350"/>
  <c r="AF816" i="35350" s="1"/>
  <c r="AC816" i="35350"/>
  <c r="Y816" i="35350"/>
  <c r="AE815" i="35350"/>
  <c r="AF815" i="35350" s="1"/>
  <c r="AC815" i="35350"/>
  <c r="Y815" i="35350"/>
  <c r="AE814" i="35350"/>
  <c r="AF814" i="35350" s="1"/>
  <c r="AC814" i="35350"/>
  <c r="Y814" i="35350"/>
  <c r="AE813" i="35350"/>
  <c r="AF813" i="35350" s="1"/>
  <c r="AC813" i="35350"/>
  <c r="Y813" i="35350"/>
  <c r="AE812" i="35350"/>
  <c r="AF812" i="35350" s="1"/>
  <c r="AC812" i="35350"/>
  <c r="Y812" i="35350"/>
  <c r="AE811" i="35350"/>
  <c r="AF811" i="35350" s="1"/>
  <c r="AC811" i="35350"/>
  <c r="Y811" i="35350"/>
  <c r="AE810" i="35350"/>
  <c r="AF810" i="35350" s="1"/>
  <c r="AC810" i="35350"/>
  <c r="Y810" i="35350"/>
  <c r="AE809" i="35350"/>
  <c r="AF809" i="35350" s="1"/>
  <c r="AC809" i="35350"/>
  <c r="Y809" i="35350"/>
  <c r="AE808" i="35350"/>
  <c r="AF808" i="35350" s="1"/>
  <c r="AC808" i="35350"/>
  <c r="Y808" i="35350"/>
  <c r="AE807" i="35350"/>
  <c r="AF807" i="35350" s="1"/>
  <c r="AC807" i="35350"/>
  <c r="Y807" i="35350"/>
  <c r="AE806" i="35350"/>
  <c r="AF806" i="35350" s="1"/>
  <c r="AC806" i="35350"/>
  <c r="Y806" i="35350"/>
  <c r="AE805" i="35350"/>
  <c r="AF805" i="35350" s="1"/>
  <c r="AC805" i="35350"/>
  <c r="Y805" i="35350"/>
  <c r="AE804" i="35350"/>
  <c r="AF804" i="35350" s="1"/>
  <c r="AC804" i="35350"/>
  <c r="Y804" i="35350"/>
  <c r="AE803" i="35350"/>
  <c r="AF803" i="35350" s="1"/>
  <c r="AC803" i="35350"/>
  <c r="Y803" i="35350"/>
  <c r="AE802" i="35350"/>
  <c r="AF802" i="35350" s="1"/>
  <c r="AC802" i="35350"/>
  <c r="Y802" i="35350"/>
  <c r="AE801" i="35350"/>
  <c r="AF801" i="35350" s="1"/>
  <c r="AC801" i="35350"/>
  <c r="Y801" i="35350"/>
  <c r="AE800" i="35350"/>
  <c r="AF800" i="35350" s="1"/>
  <c r="AC800" i="35350"/>
  <c r="Y800" i="35350"/>
  <c r="AE799" i="35350"/>
  <c r="AC799" i="35350"/>
  <c r="Y799" i="35350"/>
  <c r="AE798" i="35350"/>
  <c r="AF798" i="35350" s="1"/>
  <c r="AC798" i="35350"/>
  <c r="Y798" i="35350"/>
  <c r="AE797" i="35350"/>
  <c r="AF797" i="35350" s="1"/>
  <c r="AC797" i="35350"/>
  <c r="Y797" i="35350"/>
  <c r="AE796" i="35350"/>
  <c r="AF796" i="35350" s="1"/>
  <c r="AC796" i="35350"/>
  <c r="Y796" i="35350"/>
  <c r="AE795" i="35350"/>
  <c r="AF795" i="35350" s="1"/>
  <c r="AC795" i="35350"/>
  <c r="Y795" i="35350"/>
  <c r="AE794" i="35350"/>
  <c r="AF794" i="35350" s="1"/>
  <c r="AC794" i="35350"/>
  <c r="Y794" i="35350"/>
  <c r="AE793" i="35350"/>
  <c r="AF793" i="35350" s="1"/>
  <c r="AC793" i="35350"/>
  <c r="Y793" i="35350"/>
  <c r="AE792" i="35350"/>
  <c r="AF792" i="35350" s="1"/>
  <c r="AC792" i="35350"/>
  <c r="Y792" i="35350"/>
  <c r="AE791" i="35350"/>
  <c r="AF791" i="35350" s="1"/>
  <c r="AC791" i="35350"/>
  <c r="Y791" i="35350"/>
  <c r="AE790" i="35350"/>
  <c r="AF790" i="35350" s="1"/>
  <c r="AC790" i="35350"/>
  <c r="Y790" i="35350"/>
  <c r="AE789" i="35350"/>
  <c r="AF789" i="35350" s="1"/>
  <c r="AC789" i="35350"/>
  <c r="Y789" i="35350"/>
  <c r="AE788" i="35350"/>
  <c r="AF788" i="35350" s="1"/>
  <c r="AC788" i="35350"/>
  <c r="Y788" i="35350"/>
  <c r="AE787" i="35350"/>
  <c r="AF787" i="35350" s="1"/>
  <c r="AC787" i="35350"/>
  <c r="Y787" i="35350"/>
  <c r="AE786" i="35350"/>
  <c r="AF786" i="35350" s="1"/>
  <c r="AC786" i="35350"/>
  <c r="Y786" i="35350"/>
  <c r="AE785" i="35350"/>
  <c r="AF785" i="35350" s="1"/>
  <c r="AC785" i="35350"/>
  <c r="Y785" i="35350"/>
  <c r="AE784" i="35350"/>
  <c r="AF784" i="35350" s="1"/>
  <c r="AC784" i="35350"/>
  <c r="Y784" i="35350"/>
  <c r="AE783" i="35350"/>
  <c r="AF783" i="35350" s="1"/>
  <c r="AC783" i="35350"/>
  <c r="Y783" i="35350"/>
  <c r="AE782" i="35350"/>
  <c r="AF782" i="35350" s="1"/>
  <c r="AC782" i="35350"/>
  <c r="Y782" i="35350"/>
  <c r="AE781" i="35350"/>
  <c r="AF781" i="35350" s="1"/>
  <c r="AC781" i="35350"/>
  <c r="Y781" i="35350"/>
  <c r="AE780" i="35350"/>
  <c r="AF780" i="35350" s="1"/>
  <c r="AC780" i="35350"/>
  <c r="Y780" i="35350"/>
  <c r="AE779" i="35350"/>
  <c r="AF779" i="35350" s="1"/>
  <c r="AC779" i="35350"/>
  <c r="Y779" i="35350"/>
  <c r="AE778" i="35350"/>
  <c r="AF778" i="35350" s="1"/>
  <c r="AC778" i="35350"/>
  <c r="Y778" i="35350"/>
  <c r="AE777" i="35350"/>
  <c r="AF777" i="35350" s="1"/>
  <c r="AC777" i="35350"/>
  <c r="Y777" i="35350"/>
  <c r="AE776" i="35350"/>
  <c r="AF776" i="35350" s="1"/>
  <c r="AC776" i="35350"/>
  <c r="Y776" i="35350"/>
  <c r="AE775" i="35350"/>
  <c r="AF775" i="35350" s="1"/>
  <c r="AC775" i="35350"/>
  <c r="Y775" i="35350"/>
  <c r="AE774" i="35350"/>
  <c r="AF774" i="35350" s="1"/>
  <c r="AC774" i="35350"/>
  <c r="Y774" i="35350"/>
  <c r="AE773" i="35350"/>
  <c r="AF773" i="35350" s="1"/>
  <c r="AC773" i="35350"/>
  <c r="Y773" i="35350"/>
  <c r="AE772" i="35350"/>
  <c r="AF772" i="35350" s="1"/>
  <c r="AC772" i="35350"/>
  <c r="Y772" i="35350"/>
  <c r="AE771" i="35350"/>
  <c r="AF771" i="35350" s="1"/>
  <c r="AC771" i="35350"/>
  <c r="Y771" i="35350"/>
  <c r="AE770" i="35350"/>
  <c r="AF770" i="35350" s="1"/>
  <c r="AC770" i="35350"/>
  <c r="Y770" i="35350"/>
  <c r="AE769" i="35350"/>
  <c r="AF769" i="35350" s="1"/>
  <c r="AC769" i="35350"/>
  <c r="Y769" i="35350"/>
  <c r="AE768" i="35350"/>
  <c r="AF768" i="35350" s="1"/>
  <c r="AC768" i="35350"/>
  <c r="Y768" i="35350"/>
  <c r="AE767" i="35350"/>
  <c r="AF767" i="35350" s="1"/>
  <c r="AC767" i="35350"/>
  <c r="Y767" i="35350"/>
  <c r="AE766" i="35350"/>
  <c r="AF766" i="35350" s="1"/>
  <c r="AC766" i="35350"/>
  <c r="Y766" i="35350"/>
  <c r="AE765" i="35350"/>
  <c r="AF765" i="35350" s="1"/>
  <c r="AC765" i="35350"/>
  <c r="Y765" i="35350"/>
  <c r="AE764" i="35350"/>
  <c r="AF764" i="35350" s="1"/>
  <c r="AC764" i="35350"/>
  <c r="Y764" i="35350"/>
  <c r="AE763" i="35350"/>
  <c r="AF763" i="35350" s="1"/>
  <c r="AC763" i="35350"/>
  <c r="Y763" i="35350"/>
  <c r="AE762" i="35350"/>
  <c r="AF762" i="35350" s="1"/>
  <c r="AC762" i="35350"/>
  <c r="Y762" i="35350"/>
  <c r="AE761" i="35350"/>
  <c r="AC761" i="35350"/>
  <c r="Y761" i="35350"/>
  <c r="AE760" i="35350"/>
  <c r="AF760" i="35350" s="1"/>
  <c r="AC760" i="35350"/>
  <c r="Y760" i="35350"/>
  <c r="AE759" i="35350"/>
  <c r="AF759" i="35350" s="1"/>
  <c r="AC759" i="35350"/>
  <c r="AB759" i="35350" s="1"/>
  <c r="AE758" i="35350"/>
  <c r="AF758" i="35350" s="1"/>
  <c r="AC758" i="35350"/>
  <c r="Y758" i="35350"/>
  <c r="AE757" i="35350"/>
  <c r="AF757" i="35350" s="1"/>
  <c r="AC757" i="35350"/>
  <c r="Y757" i="35350"/>
  <c r="AE755" i="35350"/>
  <c r="AF755" i="35350" s="1"/>
  <c r="AC755" i="35350"/>
  <c r="Y755" i="35350"/>
  <c r="AE754" i="35350"/>
  <c r="AF754" i="35350" s="1"/>
  <c r="AC754" i="35350"/>
  <c r="Y754" i="35350"/>
  <c r="AE753" i="35350"/>
  <c r="AF753" i="35350" s="1"/>
  <c r="AC753" i="35350"/>
  <c r="Y753" i="35350"/>
  <c r="AE752" i="35350"/>
  <c r="AF752" i="35350" s="1"/>
  <c r="AC752" i="35350"/>
  <c r="Y752" i="35350"/>
  <c r="AE751" i="35350"/>
  <c r="AF751" i="35350" s="1"/>
  <c r="AC751" i="35350"/>
  <c r="Y751" i="35350"/>
  <c r="AE750" i="35350"/>
  <c r="AF750" i="35350" s="1"/>
  <c r="AC750" i="35350"/>
  <c r="Y750" i="35350"/>
  <c r="AE749" i="35350"/>
  <c r="AF749" i="35350" s="1"/>
  <c r="AC749" i="35350"/>
  <c r="Y749" i="35350"/>
  <c r="AE748" i="35350"/>
  <c r="AF748" i="35350" s="1"/>
  <c r="AC748" i="35350"/>
  <c r="Y748" i="35350"/>
  <c r="AE747" i="35350"/>
  <c r="AF747" i="35350" s="1"/>
  <c r="AC747" i="35350"/>
  <c r="Y747" i="35350"/>
  <c r="AE746" i="35350"/>
  <c r="AF746" i="35350" s="1"/>
  <c r="AC746" i="35350"/>
  <c r="Y746" i="35350"/>
  <c r="AE745" i="35350"/>
  <c r="AF745" i="35350" s="1"/>
  <c r="AC745" i="35350"/>
  <c r="Y745" i="35350"/>
  <c r="AE744" i="35350"/>
  <c r="AF744" i="35350" s="1"/>
  <c r="AC744" i="35350"/>
  <c r="Y744" i="35350"/>
  <c r="AE743" i="35350"/>
  <c r="AF743" i="35350" s="1"/>
  <c r="AC743" i="35350"/>
  <c r="Y743" i="35350"/>
  <c r="AE742" i="35350"/>
  <c r="AF742" i="35350" s="1"/>
  <c r="AC742" i="35350"/>
  <c r="Y742" i="35350"/>
  <c r="AE741" i="35350"/>
  <c r="AF741" i="35350" s="1"/>
  <c r="AC741" i="35350"/>
  <c r="Y741" i="35350"/>
  <c r="AE740" i="35350"/>
  <c r="AF740" i="35350" s="1"/>
  <c r="AC740" i="35350"/>
  <c r="Y740" i="35350"/>
  <c r="AE739" i="35350"/>
  <c r="AF739" i="35350" s="1"/>
  <c r="AC739" i="35350"/>
  <c r="Y739" i="35350"/>
  <c r="AE738" i="35350"/>
  <c r="AF738" i="35350" s="1"/>
  <c r="AC738" i="35350"/>
  <c r="Y738" i="35350"/>
  <c r="AE737" i="35350"/>
  <c r="AF737" i="35350" s="1"/>
  <c r="AC737" i="35350"/>
  <c r="Y737" i="35350"/>
  <c r="AE736" i="35350"/>
  <c r="AF736" i="35350" s="1"/>
  <c r="AC736" i="35350"/>
  <c r="Y736" i="35350"/>
  <c r="AE735" i="35350"/>
  <c r="AF735" i="35350" s="1"/>
  <c r="AC735" i="35350"/>
  <c r="Y735" i="35350"/>
  <c r="AE734" i="35350"/>
  <c r="AF734" i="35350" s="1"/>
  <c r="AC734" i="35350"/>
  <c r="Y734" i="35350"/>
  <c r="AE733" i="35350"/>
  <c r="AF733" i="35350" s="1"/>
  <c r="AC733" i="35350"/>
  <c r="Y733" i="35350"/>
  <c r="AE732" i="35350"/>
  <c r="AF732" i="35350" s="1"/>
  <c r="AC732" i="35350"/>
  <c r="Y732" i="35350"/>
  <c r="AE731" i="35350"/>
  <c r="AF731" i="35350" s="1"/>
  <c r="AC731" i="35350"/>
  <c r="Y731" i="35350"/>
  <c r="AE730" i="35350"/>
  <c r="AF730" i="35350" s="1"/>
  <c r="AC730" i="35350"/>
  <c r="Y730" i="35350"/>
  <c r="AE729" i="35350"/>
  <c r="AF729" i="35350" s="1"/>
  <c r="AC729" i="35350"/>
  <c r="Y729" i="35350"/>
  <c r="AE728" i="35350"/>
  <c r="AF728" i="35350" s="1"/>
  <c r="AC728" i="35350"/>
  <c r="Y728" i="35350"/>
  <c r="AE727" i="35350"/>
  <c r="AF727" i="35350" s="1"/>
  <c r="AC727" i="35350"/>
  <c r="Y727" i="35350"/>
  <c r="AE726" i="35350"/>
  <c r="AF726" i="35350" s="1"/>
  <c r="AC726" i="35350"/>
  <c r="Y726" i="35350"/>
  <c r="AE725" i="35350"/>
  <c r="AF725" i="35350" s="1"/>
  <c r="AC725" i="35350"/>
  <c r="Y725" i="35350"/>
  <c r="AE724" i="35350"/>
  <c r="AF724" i="35350" s="1"/>
  <c r="AC724" i="35350"/>
  <c r="Y724" i="35350"/>
  <c r="AE723" i="35350"/>
  <c r="AF723" i="35350" s="1"/>
  <c r="AC723" i="35350"/>
  <c r="Y723" i="35350"/>
  <c r="AE722" i="35350"/>
  <c r="AF722" i="35350" s="1"/>
  <c r="AC722" i="35350"/>
  <c r="Y722" i="35350"/>
  <c r="AE721" i="35350"/>
  <c r="AF721" i="35350" s="1"/>
  <c r="AC721" i="35350"/>
  <c r="Y721" i="35350"/>
  <c r="AE720" i="35350"/>
  <c r="AF720" i="35350" s="1"/>
  <c r="AC720" i="35350"/>
  <c r="Y720" i="35350"/>
  <c r="AE719" i="35350"/>
  <c r="AF719" i="35350" s="1"/>
  <c r="AC719" i="35350"/>
  <c r="Y719" i="35350"/>
  <c r="AE718" i="35350"/>
  <c r="AF718" i="35350" s="1"/>
  <c r="AC718" i="35350"/>
  <c r="Y718" i="35350"/>
  <c r="AE717" i="35350"/>
  <c r="AF717" i="35350" s="1"/>
  <c r="AC717" i="35350"/>
  <c r="Y717" i="35350"/>
  <c r="AE716" i="35350"/>
  <c r="AF716" i="35350" s="1"/>
  <c r="AC716" i="35350"/>
  <c r="Y716" i="35350"/>
  <c r="AE715" i="35350"/>
  <c r="AF715" i="35350" s="1"/>
  <c r="W715" i="35350"/>
  <c r="AE714" i="35350"/>
  <c r="AF714" i="35350" s="1"/>
  <c r="AC714" i="35350"/>
  <c r="Y714" i="35350"/>
  <c r="AE713" i="35350"/>
  <c r="AF713" i="35350" s="1"/>
  <c r="AC713" i="35350"/>
  <c r="Y713" i="35350"/>
  <c r="AE712" i="35350"/>
  <c r="AF712" i="35350" s="1"/>
  <c r="AC712" i="35350"/>
  <c r="Y712" i="35350"/>
  <c r="AE711" i="35350"/>
  <c r="AF711" i="35350" s="1"/>
  <c r="AC711" i="35350"/>
  <c r="Y711" i="35350"/>
  <c r="AE710" i="35350"/>
  <c r="AF710" i="35350" s="1"/>
  <c r="AC710" i="35350"/>
  <c r="Y710" i="35350"/>
  <c r="AE709" i="35350"/>
  <c r="AF709" i="35350" s="1"/>
  <c r="AC709" i="35350"/>
  <c r="Y709" i="35350"/>
  <c r="AE708" i="35350"/>
  <c r="AF708" i="35350" s="1"/>
  <c r="AC708" i="35350"/>
  <c r="Y708" i="35350"/>
  <c r="AE707" i="35350"/>
  <c r="AF707" i="35350" s="1"/>
  <c r="AC707" i="35350"/>
  <c r="Y707" i="35350"/>
  <c r="AE706" i="35350"/>
  <c r="AF706" i="35350" s="1"/>
  <c r="AC706" i="35350"/>
  <c r="Y706" i="35350"/>
  <c r="AE705" i="35350"/>
  <c r="AF705" i="35350" s="1"/>
  <c r="AC705" i="35350"/>
  <c r="Y705" i="35350"/>
  <c r="AE704" i="35350"/>
  <c r="AF704" i="35350" s="1"/>
  <c r="AC704" i="35350"/>
  <c r="Y704" i="35350"/>
  <c r="AE703" i="35350"/>
  <c r="AF703" i="35350" s="1"/>
  <c r="AC703" i="35350"/>
  <c r="Y703" i="35350"/>
  <c r="AE702" i="35350"/>
  <c r="AF702" i="35350" s="1"/>
  <c r="AC702" i="35350"/>
  <c r="Y702" i="35350"/>
  <c r="AE701" i="35350"/>
  <c r="AF701" i="35350" s="1"/>
  <c r="AC701" i="35350"/>
  <c r="Y701" i="35350"/>
  <c r="AE700" i="35350"/>
  <c r="AF700" i="35350" s="1"/>
  <c r="AC700" i="35350"/>
  <c r="Y700" i="35350"/>
  <c r="AE699" i="35350"/>
  <c r="AF699" i="35350" s="1"/>
  <c r="AC699" i="35350"/>
  <c r="Y699" i="35350"/>
  <c r="AE698" i="35350"/>
  <c r="AF698" i="35350" s="1"/>
  <c r="AC698" i="35350"/>
  <c r="Y698" i="35350"/>
  <c r="AE697" i="35350"/>
  <c r="AF697" i="35350" s="1"/>
  <c r="AC697" i="35350"/>
  <c r="Y697" i="35350"/>
  <c r="AE696" i="35350"/>
  <c r="AF696" i="35350" s="1"/>
  <c r="AC696" i="35350"/>
  <c r="Y696" i="35350"/>
  <c r="AE695" i="35350"/>
  <c r="AF695" i="35350" s="1"/>
  <c r="AC695" i="35350"/>
  <c r="Y695" i="35350"/>
  <c r="AE694" i="35350"/>
  <c r="AF694" i="35350" s="1"/>
  <c r="AC694" i="35350"/>
  <c r="Y694" i="35350"/>
  <c r="AE693" i="35350"/>
  <c r="AF693" i="35350" s="1"/>
  <c r="AC693" i="35350"/>
  <c r="Y693" i="35350"/>
  <c r="AE692" i="35350"/>
  <c r="AF692" i="35350" s="1"/>
  <c r="AC692" i="35350"/>
  <c r="Y692" i="35350"/>
  <c r="AE691" i="35350"/>
  <c r="AF691" i="35350" s="1"/>
  <c r="AC691" i="35350"/>
  <c r="Y691" i="35350"/>
  <c r="AE690" i="35350"/>
  <c r="AF690" i="35350" s="1"/>
  <c r="AC690" i="35350"/>
  <c r="Y690" i="35350"/>
  <c r="AE689" i="35350"/>
  <c r="AF689" i="35350" s="1"/>
  <c r="AC689" i="35350"/>
  <c r="Y689" i="35350"/>
  <c r="AE688" i="35350"/>
  <c r="AF688" i="35350" s="1"/>
  <c r="AC688" i="35350"/>
  <c r="Y688" i="35350"/>
  <c r="AE687" i="35350"/>
  <c r="AF687" i="35350" s="1"/>
  <c r="AC687" i="35350"/>
  <c r="Y687" i="35350"/>
  <c r="AE686" i="35350"/>
  <c r="AF686" i="35350" s="1"/>
  <c r="AC686" i="35350"/>
  <c r="Y686" i="35350"/>
  <c r="AE685" i="35350"/>
  <c r="AF685" i="35350" s="1"/>
  <c r="AC685" i="35350"/>
  <c r="Y685" i="35350"/>
  <c r="AE684" i="35350"/>
  <c r="AF684" i="35350" s="1"/>
  <c r="AC684" i="35350"/>
  <c r="Y684" i="35350"/>
  <c r="AE683" i="35350"/>
  <c r="AF683" i="35350" s="1"/>
  <c r="AC683" i="35350"/>
  <c r="Y683" i="35350"/>
  <c r="AE682" i="35350"/>
  <c r="AF682" i="35350" s="1"/>
  <c r="AC682" i="35350"/>
  <c r="Y682" i="35350"/>
  <c r="AE681" i="35350"/>
  <c r="AF681" i="35350" s="1"/>
  <c r="AC681" i="35350"/>
  <c r="Y681" i="35350"/>
  <c r="AE680" i="35350"/>
  <c r="AF680" i="35350" s="1"/>
  <c r="AC680" i="35350"/>
  <c r="Y680" i="35350"/>
  <c r="AE679" i="35350"/>
  <c r="AF679" i="35350" s="1"/>
  <c r="AC679" i="35350"/>
  <c r="Y679" i="35350"/>
  <c r="AE678" i="35350"/>
  <c r="AF678" i="35350" s="1"/>
  <c r="AC678" i="35350"/>
  <c r="Y678" i="35350"/>
  <c r="AE677" i="35350"/>
  <c r="AF677" i="35350" s="1"/>
  <c r="AC677" i="35350"/>
  <c r="Y677" i="35350"/>
  <c r="AE676" i="35350"/>
  <c r="AF676" i="35350" s="1"/>
  <c r="AC676" i="35350"/>
  <c r="Y676" i="35350"/>
  <c r="AE675" i="35350"/>
  <c r="AF675" i="35350" s="1"/>
  <c r="AC675" i="35350"/>
  <c r="Y675" i="35350"/>
  <c r="AE674" i="35350"/>
  <c r="AF674" i="35350" s="1"/>
  <c r="AC674" i="35350"/>
  <c r="Y674" i="35350"/>
  <c r="AE673" i="35350"/>
  <c r="AF673" i="35350" s="1"/>
  <c r="AC673" i="35350"/>
  <c r="Y673" i="35350"/>
  <c r="AE672" i="35350"/>
  <c r="AF672" i="35350" s="1"/>
  <c r="AC672" i="35350"/>
  <c r="Y672" i="35350"/>
  <c r="AE671" i="35350"/>
  <c r="AF671" i="35350" s="1"/>
  <c r="AC671" i="35350"/>
  <c r="Y671" i="35350"/>
  <c r="AE670" i="35350"/>
  <c r="AF670" i="35350" s="1"/>
  <c r="AC670" i="35350"/>
  <c r="Y670" i="35350"/>
  <c r="AE669" i="35350"/>
  <c r="AF669" i="35350" s="1"/>
  <c r="AC669" i="35350"/>
  <c r="Y669" i="35350"/>
  <c r="AE668" i="35350"/>
  <c r="AF668" i="35350" s="1"/>
  <c r="AC668" i="35350"/>
  <c r="Y668" i="35350"/>
  <c r="AE667" i="35350"/>
  <c r="AF667" i="35350" s="1"/>
  <c r="AC667" i="35350"/>
  <c r="Y667" i="35350"/>
  <c r="AE666" i="35350"/>
  <c r="AF666" i="35350" s="1"/>
  <c r="AC666" i="35350"/>
  <c r="Y666" i="35350"/>
  <c r="AE665" i="35350"/>
  <c r="AF665" i="35350" s="1"/>
  <c r="AC665" i="35350"/>
  <c r="Y665" i="35350"/>
  <c r="AE664" i="35350"/>
  <c r="AF664" i="35350" s="1"/>
  <c r="AC664" i="35350"/>
  <c r="Y664" i="35350"/>
  <c r="AE663" i="35350"/>
  <c r="AF663" i="35350" s="1"/>
  <c r="AC663" i="35350"/>
  <c r="Y663" i="35350"/>
  <c r="AE662" i="35350"/>
  <c r="AF662" i="35350" s="1"/>
  <c r="AC662" i="35350"/>
  <c r="Y662" i="35350"/>
  <c r="AE661" i="35350"/>
  <c r="AF661" i="35350" s="1"/>
  <c r="AC661" i="35350"/>
  <c r="Y661" i="35350"/>
  <c r="AE660" i="35350"/>
  <c r="AF660" i="35350" s="1"/>
  <c r="AC660" i="35350"/>
  <c r="Y660" i="35350"/>
  <c r="AE659" i="35350"/>
  <c r="AC659" i="35350"/>
  <c r="Y659" i="35350"/>
  <c r="AE658" i="35350"/>
  <c r="AF658" i="35350" s="1"/>
  <c r="AC658" i="35350"/>
  <c r="Y658" i="35350"/>
  <c r="AE657" i="35350"/>
  <c r="AF657" i="35350" s="1"/>
  <c r="AC657" i="35350"/>
  <c r="Y657" i="35350"/>
  <c r="AE656" i="35350"/>
  <c r="AF656" i="35350" s="1"/>
  <c r="AC656" i="35350"/>
  <c r="Y656" i="35350"/>
  <c r="AE655" i="35350"/>
  <c r="AF655" i="35350" s="1"/>
  <c r="AC655" i="35350"/>
  <c r="Y655" i="35350"/>
  <c r="AE654" i="35350"/>
  <c r="AF654" i="35350" s="1"/>
  <c r="AC654" i="35350"/>
  <c r="Y654" i="35350"/>
  <c r="AE653" i="35350"/>
  <c r="AF653" i="35350" s="1"/>
  <c r="AC653" i="35350"/>
  <c r="Y653" i="35350"/>
  <c r="AE652" i="35350"/>
  <c r="AF652" i="35350" s="1"/>
  <c r="AC652" i="35350"/>
  <c r="Y652" i="35350"/>
  <c r="AE651" i="35350"/>
  <c r="AF651" i="35350" s="1"/>
  <c r="AC651" i="35350"/>
  <c r="Y651" i="35350"/>
  <c r="AE650" i="35350"/>
  <c r="AF650" i="35350" s="1"/>
  <c r="AC650" i="35350"/>
  <c r="Y650" i="35350"/>
  <c r="AE649" i="35350"/>
  <c r="AC649" i="35350"/>
  <c r="Y649" i="35350"/>
  <c r="AE648" i="35350"/>
  <c r="AF648" i="35350" s="1"/>
  <c r="AC648" i="35350"/>
  <c r="Y648" i="35350"/>
  <c r="AE647" i="35350"/>
  <c r="AF647" i="35350" s="1"/>
  <c r="AC647" i="35350"/>
  <c r="Y647" i="35350"/>
  <c r="AE646" i="35350"/>
  <c r="AF646" i="35350" s="1"/>
  <c r="AC646" i="35350"/>
  <c r="Y646" i="35350"/>
  <c r="AE645" i="35350"/>
  <c r="AF645" i="35350" s="1"/>
  <c r="AC645" i="35350"/>
  <c r="Y645" i="35350"/>
  <c r="AE644" i="35350"/>
  <c r="AF644" i="35350" s="1"/>
  <c r="AC644" i="35350"/>
  <c r="Y644" i="35350"/>
  <c r="AE643" i="35350"/>
  <c r="AF643" i="35350" s="1"/>
  <c r="AC643" i="35350"/>
  <c r="Y643" i="35350"/>
  <c r="AE642" i="35350"/>
  <c r="AF642" i="35350" s="1"/>
  <c r="AC642" i="35350"/>
  <c r="Y642" i="35350"/>
  <c r="AE641" i="35350"/>
  <c r="AF641" i="35350" s="1"/>
  <c r="AC641" i="35350"/>
  <c r="Y641" i="35350"/>
  <c r="AE640" i="35350"/>
  <c r="AF640" i="35350" s="1"/>
  <c r="AC640" i="35350"/>
  <c r="Y640" i="35350"/>
  <c r="AE639" i="35350"/>
  <c r="AF639" i="35350" s="1"/>
  <c r="AC639" i="35350"/>
  <c r="Y639" i="35350"/>
  <c r="AE638" i="35350"/>
  <c r="AF638" i="35350" s="1"/>
  <c r="AC638" i="35350"/>
  <c r="Y638" i="35350"/>
  <c r="AE637" i="35350"/>
  <c r="AF637" i="35350" s="1"/>
  <c r="AC637" i="35350"/>
  <c r="Y637" i="35350"/>
  <c r="AE636" i="35350"/>
  <c r="AF636" i="35350" s="1"/>
  <c r="AC636" i="35350"/>
  <c r="Y636" i="35350"/>
  <c r="AE635" i="35350"/>
  <c r="AF635" i="35350" s="1"/>
  <c r="AC635" i="35350"/>
  <c r="Y635" i="35350"/>
  <c r="AE634" i="35350"/>
  <c r="AF634" i="35350" s="1"/>
  <c r="AC634" i="35350"/>
  <c r="Y634" i="35350"/>
  <c r="AE633" i="35350"/>
  <c r="AF633" i="35350" s="1"/>
  <c r="AC633" i="35350"/>
  <c r="Y633" i="35350"/>
  <c r="AE632" i="35350"/>
  <c r="AF632" i="35350" s="1"/>
  <c r="AC632" i="35350"/>
  <c r="Y632" i="35350"/>
  <c r="AE631" i="35350"/>
  <c r="AF631" i="35350" s="1"/>
  <c r="AC631" i="35350"/>
  <c r="Y631" i="35350"/>
  <c r="AE630" i="35350"/>
  <c r="AF630" i="35350" s="1"/>
  <c r="AC630" i="35350"/>
  <c r="Y630" i="35350"/>
  <c r="AE629" i="35350"/>
  <c r="AF629" i="35350" s="1"/>
  <c r="AC629" i="35350"/>
  <c r="Y629" i="35350"/>
  <c r="AE628" i="35350"/>
  <c r="AF628" i="35350" s="1"/>
  <c r="AC628" i="35350"/>
  <c r="Y628" i="35350"/>
  <c r="AE627" i="35350"/>
  <c r="AF627" i="35350" s="1"/>
  <c r="AC627" i="35350"/>
  <c r="Y627" i="35350"/>
  <c r="AE626" i="35350"/>
  <c r="AF626" i="35350" s="1"/>
  <c r="AC626" i="35350"/>
  <c r="Y626" i="35350"/>
  <c r="AE625" i="35350"/>
  <c r="AF625" i="35350" s="1"/>
  <c r="AC625" i="35350"/>
  <c r="Y625" i="35350"/>
  <c r="AE624" i="35350"/>
  <c r="AF624" i="35350" s="1"/>
  <c r="AC624" i="35350"/>
  <c r="Y624" i="35350"/>
  <c r="AE623" i="35350"/>
  <c r="AF623" i="35350" s="1"/>
  <c r="AC623" i="35350"/>
  <c r="Y623" i="35350"/>
  <c r="AE622" i="35350"/>
  <c r="AF622" i="35350" s="1"/>
  <c r="AC622" i="35350"/>
  <c r="Y622" i="35350"/>
  <c r="AE621" i="35350"/>
  <c r="AF621" i="35350" s="1"/>
  <c r="AC621" i="35350"/>
  <c r="Y621" i="35350"/>
  <c r="AE620" i="35350"/>
  <c r="AF620" i="35350" s="1"/>
  <c r="AC620" i="35350"/>
  <c r="Y620" i="35350"/>
  <c r="AE619" i="35350"/>
  <c r="AF619" i="35350" s="1"/>
  <c r="AC619" i="35350"/>
  <c r="Y619" i="35350"/>
  <c r="AE618" i="35350"/>
  <c r="AF618" i="35350" s="1"/>
  <c r="AC618" i="35350"/>
  <c r="Y618" i="35350"/>
  <c r="AE617" i="35350"/>
  <c r="AF617" i="35350" s="1"/>
  <c r="AC617" i="35350"/>
  <c r="Y617" i="35350"/>
  <c r="AE616" i="35350"/>
  <c r="AF616" i="35350" s="1"/>
  <c r="AC616" i="35350"/>
  <c r="Y616" i="35350"/>
  <c r="AE615" i="35350"/>
  <c r="AF615" i="35350" s="1"/>
  <c r="AC615" i="35350"/>
  <c r="Y615" i="35350"/>
  <c r="AE614" i="35350"/>
  <c r="AF614" i="35350" s="1"/>
  <c r="AC614" i="35350"/>
  <c r="Y614" i="35350"/>
  <c r="AE613" i="35350"/>
  <c r="AF613" i="35350" s="1"/>
  <c r="AC613" i="35350"/>
  <c r="Y613" i="35350"/>
  <c r="AE612" i="35350"/>
  <c r="AF612" i="35350" s="1"/>
  <c r="AC612" i="35350"/>
  <c r="Y612" i="35350"/>
  <c r="AE611" i="35350"/>
  <c r="AF611" i="35350" s="1"/>
  <c r="AC611" i="35350"/>
  <c r="Y611" i="35350"/>
  <c r="AE610" i="35350"/>
  <c r="AF610" i="35350" s="1"/>
  <c r="AC610" i="35350"/>
  <c r="Y610" i="35350"/>
  <c r="AE609" i="35350"/>
  <c r="AF609" i="35350" s="1"/>
  <c r="AC609" i="35350"/>
  <c r="Y609" i="35350"/>
  <c r="AE608" i="35350"/>
  <c r="AF608" i="35350" s="1"/>
  <c r="AC608" i="35350"/>
  <c r="Y608" i="35350"/>
  <c r="AE607" i="35350"/>
  <c r="AF607" i="35350" s="1"/>
  <c r="AC607" i="35350"/>
  <c r="Y607" i="35350"/>
  <c r="AE606" i="35350"/>
  <c r="AF606" i="35350" s="1"/>
  <c r="AC606" i="35350"/>
  <c r="Y606" i="35350"/>
  <c r="AE605" i="35350"/>
  <c r="AF605" i="35350" s="1"/>
  <c r="AC605" i="35350"/>
  <c r="Y605" i="35350"/>
  <c r="AE604" i="35350"/>
  <c r="AF604" i="35350" s="1"/>
  <c r="AC604" i="35350"/>
  <c r="Y604" i="35350"/>
  <c r="AE603" i="35350"/>
  <c r="AF603" i="35350" s="1"/>
  <c r="AC603" i="35350"/>
  <c r="Y603" i="35350"/>
  <c r="AE602" i="35350"/>
  <c r="AF602" i="35350" s="1"/>
  <c r="AC602" i="35350"/>
  <c r="Y602" i="35350"/>
  <c r="AE601" i="35350"/>
  <c r="AF601" i="35350" s="1"/>
  <c r="AC601" i="35350"/>
  <c r="Y601" i="35350"/>
  <c r="AE600" i="35350"/>
  <c r="AF600" i="35350" s="1"/>
  <c r="AC600" i="35350"/>
  <c r="Y600" i="35350"/>
  <c r="AE599" i="35350"/>
  <c r="AF599" i="35350" s="1"/>
  <c r="AC599" i="35350"/>
  <c r="Y599" i="35350"/>
  <c r="AE598" i="35350"/>
  <c r="AF598" i="35350" s="1"/>
  <c r="AC598" i="35350"/>
  <c r="Y598" i="35350"/>
  <c r="AE597" i="35350"/>
  <c r="AF597" i="35350" s="1"/>
  <c r="AC597" i="35350"/>
  <c r="Y597" i="35350"/>
  <c r="AE596" i="35350"/>
  <c r="AC596" i="35350"/>
  <c r="Y596" i="35350"/>
  <c r="AE595" i="35350"/>
  <c r="AF595" i="35350" s="1"/>
  <c r="AC595" i="35350"/>
  <c r="Y595" i="35350"/>
  <c r="AE594" i="35350"/>
  <c r="AF594" i="35350" s="1"/>
  <c r="AC594" i="35350"/>
  <c r="Y594" i="35350"/>
  <c r="AE593" i="35350"/>
  <c r="AF593" i="35350" s="1"/>
  <c r="AC593" i="35350"/>
  <c r="Y593" i="35350"/>
  <c r="AE592" i="35350"/>
  <c r="AF592" i="35350" s="1"/>
  <c r="AC592" i="35350"/>
  <c r="Y592" i="35350"/>
  <c r="AE591" i="35350"/>
  <c r="AF591" i="35350" s="1"/>
  <c r="AC591" i="35350"/>
  <c r="Y591" i="35350"/>
  <c r="AE590" i="35350"/>
  <c r="AF590" i="35350" s="1"/>
  <c r="AC590" i="35350"/>
  <c r="Y590" i="35350"/>
  <c r="AE589" i="35350"/>
  <c r="AF589" i="35350" s="1"/>
  <c r="AC589" i="35350"/>
  <c r="Y589" i="35350"/>
  <c r="AE588" i="35350"/>
  <c r="AF588" i="35350" s="1"/>
  <c r="AC588" i="35350"/>
  <c r="Y588" i="35350"/>
  <c r="AE587" i="35350"/>
  <c r="AF587" i="35350" s="1"/>
  <c r="AC587" i="35350"/>
  <c r="Y587" i="35350"/>
  <c r="AE586" i="35350"/>
  <c r="AF586" i="35350" s="1"/>
  <c r="AC586" i="35350"/>
  <c r="Y586" i="35350"/>
  <c r="AE585" i="35350"/>
  <c r="AF585" i="35350" s="1"/>
  <c r="AC585" i="35350"/>
  <c r="Y585" i="35350"/>
  <c r="AE584" i="35350"/>
  <c r="AF584" i="35350" s="1"/>
  <c r="AC584" i="35350"/>
  <c r="Y584" i="35350"/>
  <c r="AE583" i="35350"/>
  <c r="AF583" i="35350" s="1"/>
  <c r="AC583" i="35350"/>
  <c r="Y583" i="35350"/>
  <c r="AE582" i="35350"/>
  <c r="AF582" i="35350" s="1"/>
  <c r="AC582" i="35350"/>
  <c r="Y582" i="35350"/>
  <c r="AE581" i="35350"/>
  <c r="AF581" i="35350" s="1"/>
  <c r="AC581" i="35350"/>
  <c r="Y581" i="35350"/>
  <c r="AE580" i="35350"/>
  <c r="AF580" i="35350" s="1"/>
  <c r="AC580" i="35350"/>
  <c r="Y580" i="35350"/>
  <c r="AE579" i="35350"/>
  <c r="AF579" i="35350" s="1"/>
  <c r="AC579" i="35350"/>
  <c r="Y579" i="35350"/>
  <c r="AE578" i="35350"/>
  <c r="AF578" i="35350" s="1"/>
  <c r="AC578" i="35350"/>
  <c r="Y578" i="35350"/>
  <c r="AE577" i="35350"/>
  <c r="AF577" i="35350" s="1"/>
  <c r="AC577" i="35350"/>
  <c r="Y577" i="35350"/>
  <c r="AE576" i="35350"/>
  <c r="AF576" i="35350" s="1"/>
  <c r="AC576" i="35350"/>
  <c r="Y576" i="35350"/>
  <c r="AE575" i="35350"/>
  <c r="AF575" i="35350" s="1"/>
  <c r="AC575" i="35350"/>
  <c r="Y575" i="35350"/>
  <c r="AE574" i="35350"/>
  <c r="AF574" i="35350" s="1"/>
  <c r="AC574" i="35350"/>
  <c r="Y574" i="35350"/>
  <c r="AE573" i="35350"/>
  <c r="AC573" i="35350"/>
  <c r="Y573" i="35350"/>
  <c r="AE572" i="35350"/>
  <c r="AF572" i="35350" s="1"/>
  <c r="AC572" i="35350"/>
  <c r="Y572" i="35350"/>
  <c r="AE571" i="35350"/>
  <c r="AF571" i="35350" s="1"/>
  <c r="AC571" i="35350"/>
  <c r="Y571" i="35350"/>
  <c r="AE570" i="35350"/>
  <c r="AF570" i="35350" s="1"/>
  <c r="AC570" i="35350"/>
  <c r="Y570" i="35350"/>
  <c r="AE569" i="35350"/>
  <c r="AF569" i="35350" s="1"/>
  <c r="AC569" i="35350"/>
  <c r="Y569" i="35350"/>
  <c r="AE568" i="35350"/>
  <c r="AF568" i="35350" s="1"/>
  <c r="AC568" i="35350"/>
  <c r="Y568" i="35350"/>
  <c r="AE567" i="35350"/>
  <c r="AF567" i="35350" s="1"/>
  <c r="AC567" i="35350"/>
  <c r="Y567" i="35350"/>
  <c r="AE566" i="35350"/>
  <c r="AF566" i="35350" s="1"/>
  <c r="AC566" i="35350"/>
  <c r="Y566" i="35350"/>
  <c r="AE565" i="35350"/>
  <c r="AF565" i="35350" s="1"/>
  <c r="AC565" i="35350"/>
  <c r="Y565" i="35350"/>
  <c r="AE564" i="35350"/>
  <c r="AF564" i="35350" s="1"/>
  <c r="AC564" i="35350"/>
  <c r="Y564" i="35350"/>
  <c r="AE563" i="35350"/>
  <c r="AF563" i="35350" s="1"/>
  <c r="AC563" i="35350"/>
  <c r="Y563" i="35350"/>
  <c r="AE562" i="35350"/>
  <c r="AF562" i="35350" s="1"/>
  <c r="AC562" i="35350"/>
  <c r="Y562" i="35350"/>
  <c r="AE561" i="35350"/>
  <c r="AF561" i="35350" s="1"/>
  <c r="AC561" i="35350"/>
  <c r="Y561" i="35350"/>
  <c r="AE560" i="35350"/>
  <c r="AF560" i="35350" s="1"/>
  <c r="AC560" i="35350"/>
  <c r="Y560" i="35350"/>
  <c r="AE559" i="35350"/>
  <c r="AF559" i="35350" s="1"/>
  <c r="AC559" i="35350"/>
  <c r="Y559" i="35350"/>
  <c r="AE558" i="35350"/>
  <c r="AF558" i="35350" s="1"/>
  <c r="AC558" i="35350"/>
  <c r="Y558" i="35350"/>
  <c r="AE557" i="35350"/>
  <c r="AF557" i="35350" s="1"/>
  <c r="AC557" i="35350"/>
  <c r="Y557" i="35350"/>
  <c r="AE556" i="35350"/>
  <c r="AF556" i="35350" s="1"/>
  <c r="AC556" i="35350"/>
  <c r="Y556" i="35350"/>
  <c r="AE555" i="35350"/>
  <c r="AF555" i="35350" s="1"/>
  <c r="AC555" i="35350"/>
  <c r="Y555" i="35350"/>
  <c r="AE554" i="35350"/>
  <c r="AF554" i="35350" s="1"/>
  <c r="AC554" i="35350"/>
  <c r="Y554" i="35350"/>
  <c r="AE553" i="35350"/>
  <c r="AF553" i="35350" s="1"/>
  <c r="AC553" i="35350"/>
  <c r="Y553" i="35350"/>
  <c r="AE552" i="35350"/>
  <c r="AF552" i="35350" s="1"/>
  <c r="AC552" i="35350"/>
  <c r="Y552" i="35350"/>
  <c r="AE551" i="35350"/>
  <c r="AF551" i="35350" s="1"/>
  <c r="AC551" i="35350"/>
  <c r="Y551" i="35350"/>
  <c r="AE550" i="35350"/>
  <c r="AF550" i="35350" s="1"/>
  <c r="AC550" i="35350"/>
  <c r="Y550" i="35350"/>
  <c r="AE549" i="35350"/>
  <c r="AF549" i="35350" s="1"/>
  <c r="AC549" i="35350"/>
  <c r="Y549" i="35350"/>
  <c r="AE548" i="35350"/>
  <c r="AF548" i="35350" s="1"/>
  <c r="AC548" i="35350"/>
  <c r="Y548" i="35350"/>
  <c r="AE547" i="35350"/>
  <c r="AF547" i="35350" s="1"/>
  <c r="AC547" i="35350"/>
  <c r="Y547" i="35350"/>
  <c r="AE546" i="35350"/>
  <c r="AF546" i="35350" s="1"/>
  <c r="AC546" i="35350"/>
  <c r="Y546" i="35350"/>
  <c r="AE545" i="35350"/>
  <c r="AF545" i="35350" s="1"/>
  <c r="AC545" i="35350"/>
  <c r="Y545" i="35350"/>
  <c r="AE544" i="35350"/>
  <c r="AF544" i="35350" s="1"/>
  <c r="AC544" i="35350"/>
  <c r="Y544" i="35350"/>
  <c r="AE543" i="35350"/>
  <c r="AF543" i="35350" s="1"/>
  <c r="AC543" i="35350"/>
  <c r="Y543" i="35350"/>
  <c r="AE542" i="35350"/>
  <c r="AF542" i="35350" s="1"/>
  <c r="AC542" i="35350"/>
  <c r="Y542" i="35350"/>
  <c r="AE541" i="35350"/>
  <c r="AF541" i="35350" s="1"/>
  <c r="AC541" i="35350"/>
  <c r="Y541" i="35350"/>
  <c r="AE540" i="35350"/>
  <c r="AF540" i="35350" s="1"/>
  <c r="AC540" i="35350"/>
  <c r="Y540" i="35350"/>
  <c r="AE539" i="35350"/>
  <c r="AF539" i="35350" s="1"/>
  <c r="AC539" i="35350"/>
  <c r="Y539" i="35350"/>
  <c r="AE538" i="35350"/>
  <c r="AF538" i="35350" s="1"/>
  <c r="AC538" i="35350"/>
  <c r="Y538" i="35350"/>
  <c r="AE537" i="35350"/>
  <c r="AF537" i="35350" s="1"/>
  <c r="AC537" i="35350"/>
  <c r="Y537" i="35350"/>
  <c r="AE536" i="35350"/>
  <c r="AF536" i="35350" s="1"/>
  <c r="AC536" i="35350"/>
  <c r="Y536" i="35350"/>
  <c r="AE535" i="35350"/>
  <c r="AF535" i="35350" s="1"/>
  <c r="AC535" i="35350"/>
  <c r="Y535" i="35350"/>
  <c r="AE534" i="35350"/>
  <c r="AF534" i="35350" s="1"/>
  <c r="AC534" i="35350"/>
  <c r="Y534" i="35350"/>
  <c r="AE533" i="35350"/>
  <c r="AF533" i="35350" s="1"/>
  <c r="AC533" i="35350"/>
  <c r="Y533" i="35350"/>
  <c r="AE532" i="35350"/>
  <c r="AF532" i="35350" s="1"/>
  <c r="AC532" i="35350"/>
  <c r="Y532" i="35350"/>
  <c r="AE531" i="35350"/>
  <c r="AF531" i="35350" s="1"/>
  <c r="AC531" i="35350"/>
  <c r="Y531" i="35350"/>
  <c r="AE530" i="35350"/>
  <c r="AF530" i="35350" s="1"/>
  <c r="AC530" i="35350"/>
  <c r="Y530" i="35350"/>
  <c r="AE529" i="35350"/>
  <c r="AF529" i="35350" s="1"/>
  <c r="AC529" i="35350"/>
  <c r="Y529" i="35350"/>
  <c r="AE528" i="35350"/>
  <c r="AF528" i="35350" s="1"/>
  <c r="AC528" i="35350"/>
  <c r="Y528" i="35350"/>
  <c r="AE527" i="35350"/>
  <c r="AF527" i="35350" s="1"/>
  <c r="AC527" i="35350"/>
  <c r="Y527" i="35350"/>
  <c r="AE526" i="35350"/>
  <c r="AF526" i="35350" s="1"/>
  <c r="AC526" i="35350"/>
  <c r="Y526" i="35350"/>
  <c r="AE525" i="35350"/>
  <c r="AF525" i="35350" s="1"/>
  <c r="AC525" i="35350"/>
  <c r="Y525" i="35350"/>
  <c r="AE524" i="35350"/>
  <c r="AF524" i="35350" s="1"/>
  <c r="AC524" i="35350"/>
  <c r="Y524" i="35350"/>
  <c r="AE523" i="35350"/>
  <c r="AF523" i="35350" s="1"/>
  <c r="AC523" i="35350"/>
  <c r="Y523" i="35350"/>
  <c r="AE522" i="35350"/>
  <c r="AF522" i="35350" s="1"/>
  <c r="AC522" i="35350"/>
  <c r="Y522" i="35350"/>
  <c r="AE521" i="35350"/>
  <c r="AF521" i="35350" s="1"/>
  <c r="AC521" i="35350"/>
  <c r="Y521" i="35350"/>
  <c r="AE520" i="35350"/>
  <c r="AF520" i="35350" s="1"/>
  <c r="AC520" i="35350"/>
  <c r="Y520" i="35350"/>
  <c r="AE519" i="35350"/>
  <c r="AF519" i="35350" s="1"/>
  <c r="AC519" i="35350"/>
  <c r="Y519" i="35350"/>
  <c r="AE518" i="35350"/>
  <c r="AF518" i="35350" s="1"/>
  <c r="AC518" i="35350"/>
  <c r="Y518" i="35350"/>
  <c r="AE517" i="35350"/>
  <c r="AF517" i="35350" s="1"/>
  <c r="AC517" i="35350"/>
  <c r="Y517" i="35350"/>
  <c r="AE516" i="35350"/>
  <c r="AF516" i="35350" s="1"/>
  <c r="AC516" i="35350"/>
  <c r="Y516" i="35350"/>
  <c r="AE515" i="35350"/>
  <c r="AF515" i="35350" s="1"/>
  <c r="AC515" i="35350"/>
  <c r="Y515" i="35350"/>
  <c r="AE514" i="35350"/>
  <c r="AF514" i="35350" s="1"/>
  <c r="AC514" i="35350"/>
  <c r="Y514" i="35350"/>
  <c r="AE513" i="35350"/>
  <c r="AF513" i="35350" s="1"/>
  <c r="AC513" i="35350"/>
  <c r="Y513" i="35350"/>
  <c r="AE512" i="35350"/>
  <c r="AF512" i="35350" s="1"/>
  <c r="AC512" i="35350"/>
  <c r="Y512" i="35350"/>
  <c r="AE511" i="35350"/>
  <c r="AF511" i="35350" s="1"/>
  <c r="AC511" i="35350"/>
  <c r="Y511" i="35350"/>
  <c r="AE510" i="35350"/>
  <c r="AF510" i="35350" s="1"/>
  <c r="AC510" i="35350"/>
  <c r="Y510" i="35350"/>
  <c r="AE509" i="35350"/>
  <c r="AF509" i="35350" s="1"/>
  <c r="AC509" i="35350"/>
  <c r="Y509" i="35350"/>
  <c r="AE508" i="35350"/>
  <c r="AF508" i="35350" s="1"/>
  <c r="AC508" i="35350"/>
  <c r="Y508" i="35350"/>
  <c r="AE507" i="35350"/>
  <c r="AF507" i="35350" s="1"/>
  <c r="AC507" i="35350"/>
  <c r="Y507" i="35350"/>
  <c r="AE506" i="35350"/>
  <c r="AF506" i="35350" s="1"/>
  <c r="AC506" i="35350"/>
  <c r="Y506" i="35350"/>
  <c r="AE505" i="35350"/>
  <c r="AF505" i="35350" s="1"/>
  <c r="AC505" i="35350"/>
  <c r="Y505" i="35350"/>
  <c r="AE504" i="35350"/>
  <c r="AF504" i="35350" s="1"/>
  <c r="AC504" i="35350"/>
  <c r="Y504" i="35350"/>
  <c r="AE503" i="35350"/>
  <c r="AF503" i="35350" s="1"/>
  <c r="AC503" i="35350"/>
  <c r="Y503" i="35350"/>
  <c r="AE502" i="35350"/>
  <c r="AF502" i="35350" s="1"/>
  <c r="AC502" i="35350"/>
  <c r="Y502" i="35350"/>
  <c r="AE501" i="35350"/>
  <c r="AF501" i="35350" s="1"/>
  <c r="AC501" i="35350"/>
  <c r="Y501" i="35350"/>
  <c r="AE500" i="35350"/>
  <c r="AF500" i="35350" s="1"/>
  <c r="AC500" i="35350"/>
  <c r="Y500" i="35350"/>
  <c r="AE499" i="35350"/>
  <c r="AF499" i="35350" s="1"/>
  <c r="AC499" i="35350"/>
  <c r="Y499" i="35350"/>
  <c r="AE498" i="35350"/>
  <c r="AF498" i="35350" s="1"/>
  <c r="AC498" i="35350"/>
  <c r="Y498" i="35350"/>
  <c r="AE497" i="35350"/>
  <c r="AF497" i="35350" s="1"/>
  <c r="AC497" i="35350"/>
  <c r="Y497" i="35350"/>
  <c r="AE496" i="35350"/>
  <c r="AF496" i="35350" s="1"/>
  <c r="AC496" i="35350"/>
  <c r="Y496" i="35350"/>
  <c r="AE495" i="35350"/>
  <c r="AF495" i="35350" s="1"/>
  <c r="AC495" i="35350"/>
  <c r="Y495" i="35350"/>
  <c r="AE494" i="35350"/>
  <c r="AF494" i="35350" s="1"/>
  <c r="AC494" i="35350"/>
  <c r="Y494" i="35350"/>
  <c r="AE493" i="35350"/>
  <c r="AF493" i="35350" s="1"/>
  <c r="AC493" i="35350"/>
  <c r="Y493" i="35350"/>
  <c r="AE492" i="35350"/>
  <c r="AF492" i="35350" s="1"/>
  <c r="AC492" i="35350"/>
  <c r="Y492" i="35350"/>
  <c r="AE491" i="35350"/>
  <c r="AF491" i="35350" s="1"/>
  <c r="AC491" i="35350"/>
  <c r="Y491" i="35350"/>
  <c r="AE490" i="35350"/>
  <c r="AF490" i="35350" s="1"/>
  <c r="AC490" i="35350"/>
  <c r="Y490" i="35350"/>
  <c r="AE489" i="35350"/>
  <c r="AF489" i="35350" s="1"/>
  <c r="AC489" i="35350"/>
  <c r="Y489" i="35350"/>
  <c r="AE488" i="35350"/>
  <c r="AF488" i="35350" s="1"/>
  <c r="AC488" i="35350"/>
  <c r="Y488" i="35350"/>
  <c r="AE487" i="35350"/>
  <c r="AF487" i="35350" s="1"/>
  <c r="AC487" i="35350"/>
  <c r="Y487" i="35350"/>
  <c r="AE486" i="35350"/>
  <c r="AF486" i="35350" s="1"/>
  <c r="AC486" i="35350"/>
  <c r="Y486" i="35350"/>
  <c r="AE485" i="35350"/>
  <c r="AF485" i="35350" s="1"/>
  <c r="AC485" i="35350"/>
  <c r="Y485" i="35350"/>
  <c r="AE484" i="35350"/>
  <c r="AF484" i="35350" s="1"/>
  <c r="AC484" i="35350"/>
  <c r="Y484" i="35350"/>
  <c r="AE483" i="35350"/>
  <c r="AF483" i="35350" s="1"/>
  <c r="AC483" i="35350"/>
  <c r="Y483" i="35350"/>
  <c r="AE482" i="35350"/>
  <c r="AF482" i="35350" s="1"/>
  <c r="AC482" i="35350"/>
  <c r="Y482" i="35350"/>
  <c r="AE481" i="35350"/>
  <c r="AF481" i="35350" s="1"/>
  <c r="AC481" i="35350"/>
  <c r="Y481" i="35350"/>
  <c r="AE480" i="35350"/>
  <c r="AF480" i="35350" s="1"/>
  <c r="AC480" i="35350"/>
  <c r="Y480" i="35350"/>
  <c r="AE479" i="35350"/>
  <c r="AF479" i="35350" s="1"/>
  <c r="AC479" i="35350"/>
  <c r="Y479" i="35350"/>
  <c r="AE478" i="35350"/>
  <c r="AF478" i="35350" s="1"/>
  <c r="AC478" i="35350"/>
  <c r="Y478" i="35350"/>
  <c r="AE477" i="35350"/>
  <c r="AF477" i="35350" s="1"/>
  <c r="AC477" i="35350"/>
  <c r="Y477" i="35350"/>
  <c r="AE476" i="35350"/>
  <c r="AF476" i="35350" s="1"/>
  <c r="AC476" i="35350"/>
  <c r="Y476" i="35350"/>
  <c r="AE475" i="35350"/>
  <c r="AF475" i="35350" s="1"/>
  <c r="AC475" i="35350"/>
  <c r="Y475" i="35350"/>
  <c r="AE474" i="35350"/>
  <c r="AF474" i="35350" s="1"/>
  <c r="AC474" i="35350"/>
  <c r="Y474" i="35350"/>
  <c r="AE473" i="35350"/>
  <c r="AF473" i="35350" s="1"/>
  <c r="AC473" i="35350"/>
  <c r="Y473" i="35350"/>
  <c r="AE472" i="35350"/>
  <c r="AF472" i="35350" s="1"/>
  <c r="AC472" i="35350"/>
  <c r="Y472" i="35350"/>
  <c r="AE471" i="35350"/>
  <c r="AF471" i="35350" s="1"/>
  <c r="AC471" i="35350"/>
  <c r="Y471" i="35350"/>
  <c r="AE470" i="35350"/>
  <c r="AF470" i="35350" s="1"/>
  <c r="AC470" i="35350"/>
  <c r="Y470" i="35350"/>
  <c r="AE469" i="35350"/>
  <c r="AF469" i="35350" s="1"/>
  <c r="AC469" i="35350"/>
  <c r="Y469" i="35350"/>
  <c r="AE468" i="35350"/>
  <c r="AF468" i="35350" s="1"/>
  <c r="AC468" i="35350"/>
  <c r="Y468" i="35350"/>
  <c r="AE467" i="35350"/>
  <c r="AF467" i="35350" s="1"/>
  <c r="AC467" i="35350"/>
  <c r="Y467" i="35350"/>
  <c r="AE466" i="35350"/>
  <c r="AF466" i="35350" s="1"/>
  <c r="AC466" i="35350"/>
  <c r="Y466" i="35350"/>
  <c r="AE465" i="35350"/>
  <c r="AF465" i="35350" s="1"/>
  <c r="AC465" i="35350"/>
  <c r="Y465" i="35350"/>
  <c r="AE464" i="35350"/>
  <c r="AF464" i="35350" s="1"/>
  <c r="AC464" i="35350"/>
  <c r="Y464" i="35350"/>
  <c r="AE463" i="35350"/>
  <c r="AF463" i="35350" s="1"/>
  <c r="AC463" i="35350"/>
  <c r="Y463" i="35350"/>
  <c r="AE462" i="35350"/>
  <c r="AF462" i="35350" s="1"/>
  <c r="AC462" i="35350"/>
  <c r="Y462" i="35350"/>
  <c r="AE461" i="35350"/>
  <c r="AF461" i="35350" s="1"/>
  <c r="AC461" i="35350"/>
  <c r="Y461" i="35350"/>
  <c r="AE460" i="35350"/>
  <c r="AF460" i="35350" s="1"/>
  <c r="AC460" i="35350"/>
  <c r="Y460" i="35350"/>
  <c r="AE459" i="35350"/>
  <c r="AF459" i="35350" s="1"/>
  <c r="AC459" i="35350"/>
  <c r="Y459" i="35350"/>
  <c r="AE458" i="35350"/>
  <c r="AF458" i="35350" s="1"/>
  <c r="AC458" i="35350"/>
  <c r="Y458" i="35350"/>
  <c r="AE457" i="35350"/>
  <c r="AF457" i="35350" s="1"/>
  <c r="AC457" i="35350"/>
  <c r="Y457" i="35350"/>
  <c r="AE456" i="35350"/>
  <c r="AF456" i="35350" s="1"/>
  <c r="AC456" i="35350"/>
  <c r="Y456" i="35350"/>
  <c r="AE455" i="35350"/>
  <c r="AF455" i="35350" s="1"/>
  <c r="AC455" i="35350"/>
  <c r="Y455" i="35350"/>
  <c r="AE454" i="35350"/>
  <c r="AF454" i="35350" s="1"/>
  <c r="AC454" i="35350"/>
  <c r="Y454" i="35350"/>
  <c r="AE453" i="35350"/>
  <c r="AF453" i="35350" s="1"/>
  <c r="AC453" i="35350"/>
  <c r="Y453" i="35350"/>
  <c r="AE452" i="35350"/>
  <c r="AF452" i="35350" s="1"/>
  <c r="AC452" i="35350"/>
  <c r="Y452" i="35350"/>
  <c r="AE451" i="35350"/>
  <c r="AF451" i="35350" s="1"/>
  <c r="AC451" i="35350"/>
  <c r="Y451" i="35350"/>
  <c r="AE450" i="35350"/>
  <c r="AF450" i="35350" s="1"/>
  <c r="AC450" i="35350"/>
  <c r="Y450" i="35350"/>
  <c r="AE449" i="35350"/>
  <c r="AF449" i="35350" s="1"/>
  <c r="AC449" i="35350"/>
  <c r="Y449" i="35350"/>
  <c r="AE448" i="35350"/>
  <c r="AF448" i="35350" s="1"/>
  <c r="AC448" i="35350"/>
  <c r="Y448" i="35350"/>
  <c r="AE447" i="35350"/>
  <c r="AF447" i="35350" s="1"/>
  <c r="AC447" i="35350"/>
  <c r="Y447" i="35350"/>
  <c r="AE446" i="35350"/>
  <c r="AF446" i="35350" s="1"/>
  <c r="AC446" i="35350"/>
  <c r="Y446" i="35350"/>
  <c r="AE445" i="35350"/>
  <c r="AF445" i="35350" s="1"/>
  <c r="AC445" i="35350"/>
  <c r="Y445" i="35350"/>
  <c r="AE444" i="35350"/>
  <c r="AF444" i="35350" s="1"/>
  <c r="AC444" i="35350"/>
  <c r="Y444" i="35350"/>
  <c r="AE443" i="35350"/>
  <c r="AF443" i="35350" s="1"/>
  <c r="AC443" i="35350"/>
  <c r="Y443" i="35350"/>
  <c r="AE442" i="35350"/>
  <c r="AF442" i="35350" s="1"/>
  <c r="AC442" i="35350"/>
  <c r="Y442" i="35350"/>
  <c r="AE441" i="35350"/>
  <c r="AF441" i="35350" s="1"/>
  <c r="AC441" i="35350"/>
  <c r="Y441" i="35350"/>
  <c r="AE440" i="35350"/>
  <c r="AF440" i="35350" s="1"/>
  <c r="AC440" i="35350"/>
  <c r="Y440" i="35350"/>
  <c r="AE439" i="35350"/>
  <c r="AF439" i="35350" s="1"/>
  <c r="AC439" i="35350"/>
  <c r="Y439" i="35350"/>
  <c r="AE438" i="35350"/>
  <c r="AF438" i="35350" s="1"/>
  <c r="AC438" i="35350"/>
  <c r="Y438" i="35350"/>
  <c r="AE437" i="35350"/>
  <c r="AF437" i="35350" s="1"/>
  <c r="AC437" i="35350"/>
  <c r="Y437" i="35350"/>
  <c r="AE436" i="35350"/>
  <c r="AF436" i="35350" s="1"/>
  <c r="AC436" i="35350"/>
  <c r="Y436" i="35350"/>
  <c r="AE435" i="35350"/>
  <c r="AF435" i="35350" s="1"/>
  <c r="AC435" i="35350"/>
  <c r="Y435" i="35350"/>
  <c r="AE434" i="35350"/>
  <c r="AF434" i="35350" s="1"/>
  <c r="AC434" i="35350"/>
  <c r="Y434" i="35350"/>
  <c r="AE433" i="35350"/>
  <c r="AF433" i="35350" s="1"/>
  <c r="AC433" i="35350"/>
  <c r="Y433" i="35350"/>
  <c r="AE432" i="35350"/>
  <c r="AF432" i="35350" s="1"/>
  <c r="AC432" i="35350"/>
  <c r="Y432" i="35350"/>
  <c r="AE431" i="35350"/>
  <c r="AC431" i="35350"/>
  <c r="Y431" i="35350"/>
  <c r="AE430" i="35350"/>
  <c r="AF430" i="35350" s="1"/>
  <c r="AC430" i="35350"/>
  <c r="Y430" i="35350"/>
  <c r="AE429" i="35350"/>
  <c r="AF429" i="35350" s="1"/>
  <c r="AC429" i="35350"/>
  <c r="Y429" i="35350"/>
  <c r="AE428" i="35350"/>
  <c r="AF428" i="35350" s="1"/>
  <c r="AC428" i="35350"/>
  <c r="Y428" i="35350"/>
  <c r="AE427" i="35350"/>
  <c r="AF427" i="35350" s="1"/>
  <c r="AC427" i="35350"/>
  <c r="Y427" i="35350"/>
  <c r="AE426" i="35350"/>
  <c r="AF426" i="35350" s="1"/>
  <c r="AC426" i="35350"/>
  <c r="Y426" i="35350"/>
  <c r="AE425" i="35350"/>
  <c r="AF425" i="35350" s="1"/>
  <c r="AC425" i="35350"/>
  <c r="Y425" i="35350"/>
  <c r="AE424" i="35350"/>
  <c r="AF424" i="35350" s="1"/>
  <c r="AC424" i="35350"/>
  <c r="Y424" i="35350"/>
  <c r="AE423" i="35350"/>
  <c r="AF423" i="35350" s="1"/>
  <c r="AC423" i="35350"/>
  <c r="Y423" i="35350"/>
  <c r="AE422" i="35350"/>
  <c r="AF422" i="35350" s="1"/>
  <c r="AC422" i="35350"/>
  <c r="Y422" i="35350"/>
  <c r="AE421" i="35350"/>
  <c r="AF421" i="35350" s="1"/>
  <c r="AC421" i="35350"/>
  <c r="Y421" i="35350"/>
  <c r="AE420" i="35350"/>
  <c r="AF420" i="35350" s="1"/>
  <c r="AC420" i="35350"/>
  <c r="Y420" i="35350"/>
  <c r="AE419" i="35350"/>
  <c r="AF419" i="35350" s="1"/>
  <c r="AC419" i="35350"/>
  <c r="Y419" i="35350"/>
  <c r="AE418" i="35350"/>
  <c r="AF418" i="35350" s="1"/>
  <c r="AC418" i="35350"/>
  <c r="Y418" i="35350"/>
  <c r="AE417" i="35350"/>
  <c r="AF417" i="35350" s="1"/>
  <c r="AC417" i="35350"/>
  <c r="Y417" i="35350"/>
  <c r="AE416" i="35350"/>
  <c r="AF416" i="35350" s="1"/>
  <c r="AC416" i="35350"/>
  <c r="Y416" i="35350"/>
  <c r="AE415" i="35350"/>
  <c r="AF415" i="35350" s="1"/>
  <c r="AC415" i="35350"/>
  <c r="Y415" i="35350"/>
  <c r="AE414" i="35350"/>
  <c r="AF414" i="35350" s="1"/>
  <c r="AC414" i="35350"/>
  <c r="Y414" i="35350"/>
  <c r="AE413" i="35350"/>
  <c r="AF413" i="35350" s="1"/>
  <c r="AC413" i="35350"/>
  <c r="Y413" i="35350"/>
  <c r="AE412" i="35350"/>
  <c r="AF412" i="35350" s="1"/>
  <c r="AC412" i="35350"/>
  <c r="Y412" i="35350"/>
  <c r="AE411" i="35350"/>
  <c r="AF411" i="35350" s="1"/>
  <c r="AC411" i="35350"/>
  <c r="Y411" i="35350"/>
  <c r="AE410" i="35350"/>
  <c r="AF410" i="35350" s="1"/>
  <c r="AC410" i="35350"/>
  <c r="Y410" i="35350"/>
  <c r="AE409" i="35350"/>
  <c r="AF409" i="35350" s="1"/>
  <c r="AC409" i="35350"/>
  <c r="Y409" i="35350"/>
  <c r="AE408" i="35350"/>
  <c r="AF408" i="35350" s="1"/>
  <c r="AC408" i="35350"/>
  <c r="Y408" i="35350"/>
  <c r="AE407" i="35350"/>
  <c r="AF407" i="35350" s="1"/>
  <c r="AC407" i="35350"/>
  <c r="Y407" i="35350"/>
  <c r="AE406" i="35350"/>
  <c r="AF406" i="35350" s="1"/>
  <c r="AC406" i="35350"/>
  <c r="Y406" i="35350"/>
  <c r="AE405" i="35350"/>
  <c r="AF405" i="35350" s="1"/>
  <c r="AC405" i="35350"/>
  <c r="Y405" i="35350"/>
  <c r="AE404" i="35350"/>
  <c r="AF404" i="35350" s="1"/>
  <c r="AC404" i="35350"/>
  <c r="Y404" i="35350"/>
  <c r="AE403" i="35350"/>
  <c r="AF403" i="35350" s="1"/>
  <c r="AC403" i="35350"/>
  <c r="Y403" i="35350"/>
  <c r="AE402" i="35350"/>
  <c r="AF402" i="35350" s="1"/>
  <c r="AC402" i="35350"/>
  <c r="Y402" i="35350"/>
  <c r="AE401" i="35350"/>
  <c r="AF401" i="35350" s="1"/>
  <c r="AC401" i="35350"/>
  <c r="Y401" i="35350"/>
  <c r="AE400" i="35350"/>
  <c r="AF400" i="35350" s="1"/>
  <c r="AC400" i="35350"/>
  <c r="Y400" i="35350"/>
  <c r="AE399" i="35350"/>
  <c r="AF399" i="35350" s="1"/>
  <c r="AC399" i="35350"/>
  <c r="Y399" i="35350"/>
  <c r="AE398" i="35350"/>
  <c r="AF398" i="35350" s="1"/>
  <c r="AC398" i="35350"/>
  <c r="Y398" i="35350"/>
  <c r="AE397" i="35350"/>
  <c r="AF397" i="35350" s="1"/>
  <c r="AC397" i="35350"/>
  <c r="Y397" i="35350"/>
  <c r="AE396" i="35350"/>
  <c r="AF396" i="35350" s="1"/>
  <c r="AC396" i="35350"/>
  <c r="Y396" i="35350"/>
  <c r="AE395" i="35350"/>
  <c r="AF395" i="35350" s="1"/>
  <c r="AC395" i="35350"/>
  <c r="Y395" i="35350"/>
  <c r="AE394" i="35350"/>
  <c r="AF394" i="35350" s="1"/>
  <c r="AC394" i="35350"/>
  <c r="Y394" i="35350"/>
  <c r="AE393" i="35350"/>
  <c r="AF393" i="35350" s="1"/>
  <c r="AC393" i="35350"/>
  <c r="Y393" i="35350"/>
  <c r="AE392" i="35350"/>
  <c r="AF392" i="35350" s="1"/>
  <c r="AC392" i="35350"/>
  <c r="Y392" i="35350"/>
  <c r="AE391" i="35350"/>
  <c r="AF391" i="35350" s="1"/>
  <c r="AC391" i="35350"/>
  <c r="Y391" i="35350"/>
  <c r="AE390" i="35350"/>
  <c r="AF390" i="35350" s="1"/>
  <c r="AC390" i="35350"/>
  <c r="Y390" i="35350"/>
  <c r="AE389" i="35350"/>
  <c r="AC389" i="35350"/>
  <c r="Y389" i="35350"/>
  <c r="AE388" i="35350"/>
  <c r="AF388" i="35350" s="1"/>
  <c r="AC388" i="35350"/>
  <c r="Y388" i="35350"/>
  <c r="AE387" i="35350"/>
  <c r="AF387" i="35350" s="1"/>
  <c r="AC387" i="35350"/>
  <c r="Y387" i="35350"/>
  <c r="AE386" i="35350"/>
  <c r="AF386" i="35350" s="1"/>
  <c r="AC386" i="35350"/>
  <c r="Y386" i="35350"/>
  <c r="AE385" i="35350"/>
  <c r="AF385" i="35350" s="1"/>
  <c r="AC385" i="35350"/>
  <c r="Y385" i="35350"/>
  <c r="AE384" i="35350"/>
  <c r="AF384" i="35350" s="1"/>
  <c r="AC384" i="35350"/>
  <c r="Y384" i="35350"/>
  <c r="AE383" i="35350"/>
  <c r="AF383" i="35350" s="1"/>
  <c r="AC383" i="35350"/>
  <c r="Y383" i="35350"/>
  <c r="AE382" i="35350"/>
  <c r="AF382" i="35350" s="1"/>
  <c r="AC382" i="35350"/>
  <c r="Y382" i="35350"/>
  <c r="AE381" i="35350"/>
  <c r="AF381" i="35350" s="1"/>
  <c r="AC381" i="35350"/>
  <c r="Y381" i="35350"/>
  <c r="AE380" i="35350"/>
  <c r="AF380" i="35350" s="1"/>
  <c r="AC380" i="35350"/>
  <c r="Y380" i="35350"/>
  <c r="AE379" i="35350"/>
  <c r="AF379" i="35350" s="1"/>
  <c r="AC379" i="35350"/>
  <c r="Y379" i="35350"/>
  <c r="AE378" i="35350"/>
  <c r="AF378" i="35350" s="1"/>
  <c r="AC378" i="35350"/>
  <c r="Y378" i="35350"/>
  <c r="AE377" i="35350"/>
  <c r="AF377" i="35350" s="1"/>
  <c r="AC377" i="35350"/>
  <c r="Y377" i="35350"/>
  <c r="AE376" i="35350"/>
  <c r="AF376" i="35350" s="1"/>
  <c r="AC376" i="35350"/>
  <c r="Y376" i="35350"/>
  <c r="AE375" i="35350"/>
  <c r="AF375" i="35350" s="1"/>
  <c r="AC375" i="35350"/>
  <c r="Y375" i="35350"/>
  <c r="AE374" i="35350"/>
  <c r="AF374" i="35350" s="1"/>
  <c r="AC374" i="35350"/>
  <c r="Y374" i="35350"/>
  <c r="AE373" i="35350"/>
  <c r="AF373" i="35350" s="1"/>
  <c r="AC373" i="35350"/>
  <c r="Y373" i="35350"/>
  <c r="AE372" i="35350"/>
  <c r="AF372" i="35350" s="1"/>
  <c r="AC372" i="35350"/>
  <c r="Y372" i="35350"/>
  <c r="AE371" i="35350"/>
  <c r="AC371" i="35350"/>
  <c r="Y371" i="35350"/>
  <c r="AE370" i="35350"/>
  <c r="AF370" i="35350" s="1"/>
  <c r="AC370" i="35350"/>
  <c r="Y370" i="35350"/>
  <c r="AE369" i="35350"/>
  <c r="AF369" i="35350" s="1"/>
  <c r="AC369" i="35350"/>
  <c r="Y369" i="35350"/>
  <c r="AE368" i="35350"/>
  <c r="AF368" i="35350" s="1"/>
  <c r="AC368" i="35350"/>
  <c r="Y368" i="35350"/>
  <c r="AE367" i="35350"/>
  <c r="AF367" i="35350" s="1"/>
  <c r="AC367" i="35350"/>
  <c r="Y367" i="35350"/>
  <c r="AE366" i="35350"/>
  <c r="AF366" i="35350" s="1"/>
  <c r="AC366" i="35350"/>
  <c r="Y366" i="35350"/>
  <c r="AE365" i="35350"/>
  <c r="AF365" i="35350" s="1"/>
  <c r="AC365" i="35350"/>
  <c r="Y365" i="35350"/>
  <c r="AE364" i="35350"/>
  <c r="AC364" i="35350"/>
  <c r="Y364" i="35350"/>
  <c r="AE363" i="35350"/>
  <c r="AF363" i="35350" s="1"/>
  <c r="AC363" i="35350"/>
  <c r="Y363" i="35350"/>
  <c r="AE362" i="35350"/>
  <c r="AF362" i="35350" s="1"/>
  <c r="AC362" i="35350"/>
  <c r="Y362" i="35350"/>
  <c r="AE361" i="35350"/>
  <c r="AF361" i="35350" s="1"/>
  <c r="AC361" i="35350"/>
  <c r="Y361" i="35350"/>
  <c r="AE360" i="35350"/>
  <c r="AF360" i="35350" s="1"/>
  <c r="AC360" i="35350"/>
  <c r="Y360" i="35350"/>
  <c r="AE359" i="35350"/>
  <c r="AF359" i="35350" s="1"/>
  <c r="AC359" i="35350"/>
  <c r="Y359" i="35350"/>
  <c r="AE358" i="35350"/>
  <c r="AF358" i="35350" s="1"/>
  <c r="AC358" i="35350"/>
  <c r="Y358" i="35350"/>
  <c r="AE357" i="35350"/>
  <c r="AF357" i="35350" s="1"/>
  <c r="AC357" i="35350"/>
  <c r="Y357" i="35350"/>
  <c r="AE356" i="35350"/>
  <c r="AF356" i="35350" s="1"/>
  <c r="AC356" i="35350"/>
  <c r="Y356" i="35350"/>
  <c r="AE355" i="35350"/>
  <c r="AF355" i="35350" s="1"/>
  <c r="AC355" i="35350"/>
  <c r="Y355" i="35350"/>
  <c r="AE354" i="35350"/>
  <c r="AF354" i="35350" s="1"/>
  <c r="AC354" i="35350"/>
  <c r="Y354" i="35350"/>
  <c r="AE353" i="35350"/>
  <c r="AF353" i="35350" s="1"/>
  <c r="AC353" i="35350"/>
  <c r="Y353" i="35350"/>
  <c r="AE352" i="35350"/>
  <c r="AF352" i="35350" s="1"/>
  <c r="AC352" i="35350"/>
  <c r="Y352" i="35350"/>
  <c r="AE351" i="35350"/>
  <c r="AF351" i="35350" s="1"/>
  <c r="AC351" i="35350"/>
  <c r="Y351" i="35350"/>
  <c r="AE350" i="35350"/>
  <c r="AF350" i="35350" s="1"/>
  <c r="AC350" i="35350"/>
  <c r="Y350" i="35350"/>
  <c r="AE349" i="35350"/>
  <c r="AF349" i="35350" s="1"/>
  <c r="AC349" i="35350"/>
  <c r="Y349" i="35350"/>
  <c r="AE348" i="35350"/>
  <c r="AF348" i="35350" s="1"/>
  <c r="AC348" i="35350"/>
  <c r="Y348" i="35350"/>
  <c r="AE347" i="35350"/>
  <c r="AF347" i="35350" s="1"/>
  <c r="AC347" i="35350"/>
  <c r="Y347" i="35350"/>
  <c r="AE346" i="35350"/>
  <c r="AF346" i="35350" s="1"/>
  <c r="AC346" i="35350"/>
  <c r="Y346" i="35350"/>
  <c r="AE345" i="35350"/>
  <c r="AF345" i="35350" s="1"/>
  <c r="AC345" i="35350"/>
  <c r="Y345" i="35350"/>
  <c r="AE344" i="35350"/>
  <c r="AF344" i="35350" s="1"/>
  <c r="AC344" i="35350"/>
  <c r="Y344" i="35350"/>
  <c r="AE343" i="35350"/>
  <c r="AF343" i="35350" s="1"/>
  <c r="AC343" i="35350"/>
  <c r="Y343" i="35350"/>
  <c r="AE342" i="35350"/>
  <c r="AF342" i="35350" s="1"/>
  <c r="AC342" i="35350"/>
  <c r="Y342" i="35350"/>
  <c r="AE341" i="35350"/>
  <c r="AF341" i="35350" s="1"/>
  <c r="AC341" i="35350"/>
  <c r="Y341" i="35350"/>
  <c r="AE340" i="35350"/>
  <c r="AF340" i="35350" s="1"/>
  <c r="AC340" i="35350"/>
  <c r="Y340" i="35350"/>
  <c r="AE339" i="35350"/>
  <c r="AF339" i="35350" s="1"/>
  <c r="AC339" i="35350"/>
  <c r="Y339" i="35350"/>
  <c r="AE338" i="35350"/>
  <c r="AF338" i="35350" s="1"/>
  <c r="AC338" i="35350"/>
  <c r="Y338" i="35350"/>
  <c r="AE337" i="35350"/>
  <c r="AF337" i="35350" s="1"/>
  <c r="AC337" i="35350"/>
  <c r="Y337" i="35350"/>
  <c r="AE336" i="35350"/>
  <c r="AF336" i="35350" s="1"/>
  <c r="AC336" i="35350"/>
  <c r="Y336" i="35350"/>
  <c r="AE335" i="35350"/>
  <c r="AF335" i="35350" s="1"/>
  <c r="AC335" i="35350"/>
  <c r="Y335" i="35350"/>
  <c r="AE334" i="35350"/>
  <c r="AF334" i="35350" s="1"/>
  <c r="AC334" i="35350"/>
  <c r="Y334" i="35350"/>
  <c r="AE333" i="35350"/>
  <c r="AF333" i="35350" s="1"/>
  <c r="AC333" i="35350"/>
  <c r="Y333" i="35350"/>
  <c r="AE332" i="35350"/>
  <c r="AF332" i="35350" s="1"/>
  <c r="AC332" i="35350"/>
  <c r="Y332" i="35350"/>
  <c r="AE331" i="35350"/>
  <c r="AF331" i="35350" s="1"/>
  <c r="AC331" i="35350"/>
  <c r="Y331" i="35350"/>
  <c r="AE330" i="35350"/>
  <c r="AF330" i="35350" s="1"/>
  <c r="AC330" i="35350"/>
  <c r="Y330" i="35350"/>
  <c r="AE329" i="35350"/>
  <c r="AF329" i="35350" s="1"/>
  <c r="AC329" i="35350"/>
  <c r="Y329" i="35350"/>
  <c r="AE328" i="35350"/>
  <c r="AF328" i="35350" s="1"/>
  <c r="AC328" i="35350"/>
  <c r="Y328" i="35350"/>
  <c r="AE327" i="35350"/>
  <c r="AF327" i="35350" s="1"/>
  <c r="AC327" i="35350"/>
  <c r="Y327" i="35350"/>
  <c r="AE326" i="35350"/>
  <c r="AF326" i="35350" s="1"/>
  <c r="AC326" i="35350"/>
  <c r="Y326" i="35350"/>
  <c r="AE325" i="35350"/>
  <c r="AF325" i="35350" s="1"/>
  <c r="AC325" i="35350"/>
  <c r="Y325" i="35350"/>
  <c r="AE324" i="35350"/>
  <c r="AF324" i="35350" s="1"/>
  <c r="AC324" i="35350"/>
  <c r="Y324" i="35350"/>
  <c r="AE323" i="35350"/>
  <c r="AF323" i="35350" s="1"/>
  <c r="AC323" i="35350"/>
  <c r="Y323" i="35350"/>
  <c r="AE322" i="35350"/>
  <c r="AF322" i="35350" s="1"/>
  <c r="AC322" i="35350"/>
  <c r="Y322" i="35350"/>
  <c r="AE321" i="35350"/>
  <c r="AF321" i="35350" s="1"/>
  <c r="AC321" i="35350"/>
  <c r="Y321" i="35350"/>
  <c r="AE320" i="35350"/>
  <c r="AF320" i="35350" s="1"/>
  <c r="AC320" i="35350"/>
  <c r="Y320" i="35350"/>
  <c r="AE319" i="35350"/>
  <c r="AF319" i="35350" s="1"/>
  <c r="AC319" i="35350"/>
  <c r="Y319" i="35350"/>
  <c r="AE318" i="35350"/>
  <c r="AF318" i="35350" s="1"/>
  <c r="AC318" i="35350"/>
  <c r="Y318" i="35350"/>
  <c r="AE317" i="35350"/>
  <c r="AF317" i="35350" s="1"/>
  <c r="AC317" i="35350"/>
  <c r="Y317" i="35350"/>
  <c r="AE316" i="35350"/>
  <c r="AF316" i="35350" s="1"/>
  <c r="AC316" i="35350"/>
  <c r="Y316" i="35350"/>
  <c r="AE315" i="35350"/>
  <c r="AF315" i="35350" s="1"/>
  <c r="AC315" i="35350"/>
  <c r="Y315" i="35350"/>
  <c r="AE314" i="35350"/>
  <c r="AF314" i="35350" s="1"/>
  <c r="AC314" i="35350"/>
  <c r="Y314" i="35350"/>
  <c r="AE313" i="35350"/>
  <c r="AF313" i="35350" s="1"/>
  <c r="AC313" i="35350"/>
  <c r="Y313" i="35350"/>
  <c r="AE312" i="35350"/>
  <c r="AF312" i="35350" s="1"/>
  <c r="AC312" i="35350"/>
  <c r="Y312" i="35350"/>
  <c r="AE311" i="35350"/>
  <c r="AF311" i="35350" s="1"/>
  <c r="AC311" i="35350"/>
  <c r="Y311" i="35350"/>
  <c r="AE310" i="35350"/>
  <c r="AF310" i="35350" s="1"/>
  <c r="AC310" i="35350"/>
  <c r="Y310" i="35350"/>
  <c r="AE309" i="35350"/>
  <c r="AF309" i="35350" s="1"/>
  <c r="AC309" i="35350"/>
  <c r="Y309" i="35350"/>
  <c r="AE308" i="35350"/>
  <c r="AF308" i="35350" s="1"/>
  <c r="AC308" i="35350"/>
  <c r="Y308" i="35350"/>
  <c r="AE307" i="35350"/>
  <c r="AF307" i="35350" s="1"/>
  <c r="AC307" i="35350"/>
  <c r="Y307" i="35350"/>
  <c r="AE306" i="35350"/>
  <c r="AF306" i="35350" s="1"/>
  <c r="AC306" i="35350"/>
  <c r="Y306" i="35350"/>
  <c r="AE305" i="35350"/>
  <c r="AF305" i="35350" s="1"/>
  <c r="AC305" i="35350"/>
  <c r="Y305" i="35350"/>
  <c r="AE304" i="35350"/>
  <c r="AC304" i="35350"/>
  <c r="Y304" i="35350"/>
  <c r="AE303" i="35350"/>
  <c r="AF303" i="35350" s="1"/>
  <c r="AC303" i="35350"/>
  <c r="Y303" i="35350"/>
  <c r="AE302" i="35350"/>
  <c r="AF302" i="35350" s="1"/>
  <c r="AC302" i="35350"/>
  <c r="Y302" i="35350"/>
  <c r="AE301" i="35350"/>
  <c r="AF301" i="35350" s="1"/>
  <c r="AC301" i="35350"/>
  <c r="Y301" i="35350"/>
  <c r="AE300" i="35350"/>
  <c r="AF300" i="35350" s="1"/>
  <c r="AC300" i="35350"/>
  <c r="Y300" i="35350"/>
  <c r="AE299" i="35350"/>
  <c r="AF299" i="35350" s="1"/>
  <c r="AC299" i="35350"/>
  <c r="Y299" i="35350"/>
  <c r="AE298" i="35350"/>
  <c r="AF298" i="35350" s="1"/>
  <c r="AC298" i="35350"/>
  <c r="Y298" i="35350"/>
  <c r="AE297" i="35350"/>
  <c r="AF297" i="35350" s="1"/>
  <c r="AC297" i="35350"/>
  <c r="Y297" i="35350"/>
  <c r="AE296" i="35350"/>
  <c r="AF296" i="35350" s="1"/>
  <c r="AC296" i="35350"/>
  <c r="AB296" i="35350" s="1"/>
  <c r="AE295" i="35350"/>
  <c r="AF295" i="35350" s="1"/>
  <c r="AC295" i="35350"/>
  <c r="Y295" i="35350"/>
  <c r="AE294" i="35350"/>
  <c r="AF294" i="35350" s="1"/>
  <c r="AC294" i="35350"/>
  <c r="Y294" i="35350"/>
  <c r="AE293" i="35350"/>
  <c r="AF293" i="35350" s="1"/>
  <c r="AC293" i="35350"/>
  <c r="Y293" i="35350"/>
  <c r="AE292" i="35350"/>
  <c r="AF292" i="35350" s="1"/>
  <c r="AC292" i="35350"/>
  <c r="Y292" i="35350"/>
  <c r="AE291" i="35350"/>
  <c r="AF291" i="35350" s="1"/>
  <c r="AC291" i="35350"/>
  <c r="Y291" i="35350"/>
  <c r="AE290" i="35350"/>
  <c r="AF290" i="35350" s="1"/>
  <c r="AC290" i="35350"/>
  <c r="Y290" i="35350"/>
  <c r="AE289" i="35350"/>
  <c r="AF289" i="35350" s="1"/>
  <c r="AC289" i="35350"/>
  <c r="Y289" i="35350"/>
  <c r="AE288" i="35350"/>
  <c r="AF288" i="35350" s="1"/>
  <c r="AC288" i="35350"/>
  <c r="Y288" i="35350"/>
  <c r="AE287" i="35350"/>
  <c r="AF287" i="35350" s="1"/>
  <c r="AC287" i="35350"/>
  <c r="Y287" i="35350"/>
  <c r="AE286" i="35350"/>
  <c r="AF286" i="35350" s="1"/>
  <c r="AC286" i="35350"/>
  <c r="Y286" i="35350"/>
  <c r="AE285" i="35350"/>
  <c r="AF285" i="35350" s="1"/>
  <c r="AC285" i="35350"/>
  <c r="Y285" i="35350"/>
  <c r="AE284" i="35350"/>
  <c r="AF284" i="35350" s="1"/>
  <c r="AC284" i="35350"/>
  <c r="Y284" i="35350"/>
  <c r="AE283" i="35350"/>
  <c r="AF283" i="35350" s="1"/>
  <c r="AC283" i="35350"/>
  <c r="Y283" i="35350"/>
  <c r="AE282" i="35350"/>
  <c r="AF282" i="35350" s="1"/>
  <c r="AC282" i="35350"/>
  <c r="Y282" i="35350"/>
  <c r="AE281" i="35350"/>
  <c r="AF281" i="35350" s="1"/>
  <c r="AC281" i="35350"/>
  <c r="Y281" i="35350"/>
  <c r="AE280" i="35350"/>
  <c r="AF280" i="35350" s="1"/>
  <c r="AC280" i="35350"/>
  <c r="Y280" i="35350"/>
  <c r="AE279" i="35350"/>
  <c r="AF279" i="35350" s="1"/>
  <c r="AC279" i="35350"/>
  <c r="Y279" i="35350"/>
  <c r="AE278" i="35350"/>
  <c r="AF278" i="35350" s="1"/>
  <c r="AC278" i="35350"/>
  <c r="Y278" i="35350"/>
  <c r="AE277" i="35350"/>
  <c r="AF277" i="35350" s="1"/>
  <c r="AC277" i="35350"/>
  <c r="Y277" i="35350"/>
  <c r="AE276" i="35350"/>
  <c r="AF276" i="35350" s="1"/>
  <c r="AC276" i="35350"/>
  <c r="Y276" i="35350"/>
  <c r="AE275" i="35350"/>
  <c r="AF275" i="35350" s="1"/>
  <c r="AC275" i="35350"/>
  <c r="Y275" i="35350"/>
  <c r="AE274" i="35350"/>
  <c r="AF274" i="35350" s="1"/>
  <c r="AC274" i="35350"/>
  <c r="Y274" i="35350"/>
  <c r="AE273" i="35350"/>
  <c r="AF273" i="35350" s="1"/>
  <c r="AC273" i="35350"/>
  <c r="Y273" i="35350"/>
  <c r="AE272" i="35350"/>
  <c r="AF272" i="35350" s="1"/>
  <c r="AC272" i="35350"/>
  <c r="Y272" i="35350"/>
  <c r="AE271" i="35350"/>
  <c r="AF271" i="35350" s="1"/>
  <c r="AC271" i="35350"/>
  <c r="Y271" i="35350"/>
  <c r="AE270" i="35350"/>
  <c r="AF270" i="35350" s="1"/>
  <c r="AC270" i="35350"/>
  <c r="Y270" i="35350"/>
  <c r="AE269" i="35350"/>
  <c r="AF269" i="35350" s="1"/>
  <c r="AC269" i="35350"/>
  <c r="Y269" i="35350"/>
  <c r="AE268" i="35350"/>
  <c r="AF268" i="35350" s="1"/>
  <c r="AC268" i="35350"/>
  <c r="Y268" i="35350"/>
  <c r="AE267" i="35350"/>
  <c r="AF267" i="35350" s="1"/>
  <c r="AC267" i="35350"/>
  <c r="Y267" i="35350"/>
  <c r="AE266" i="35350"/>
  <c r="AF266" i="35350" s="1"/>
  <c r="AC266" i="35350"/>
  <c r="Y266" i="35350"/>
  <c r="AE265" i="35350"/>
  <c r="AF265" i="35350" s="1"/>
  <c r="AC265" i="35350"/>
  <c r="Y265" i="35350"/>
  <c r="AE264" i="35350"/>
  <c r="AF264" i="35350" s="1"/>
  <c r="AC264" i="35350"/>
  <c r="Y264" i="35350"/>
  <c r="AE263" i="35350"/>
  <c r="AF263" i="35350" s="1"/>
  <c r="AC263" i="35350"/>
  <c r="Y263" i="35350"/>
  <c r="AE262" i="35350"/>
  <c r="AF262" i="35350" s="1"/>
  <c r="AC262" i="35350"/>
  <c r="Y262" i="35350"/>
  <c r="AE261" i="35350"/>
  <c r="AF261" i="35350" s="1"/>
  <c r="AC261" i="35350"/>
  <c r="Y261" i="35350"/>
  <c r="AE260" i="35350"/>
  <c r="AF260" i="35350" s="1"/>
  <c r="AC260" i="35350"/>
  <c r="Y260" i="35350"/>
  <c r="AE259" i="35350"/>
  <c r="AF259" i="35350" s="1"/>
  <c r="AC259" i="35350"/>
  <c r="Y259" i="35350"/>
  <c r="AE258" i="35350"/>
  <c r="AF258" i="35350" s="1"/>
  <c r="AC258" i="35350"/>
  <c r="Y258" i="35350"/>
  <c r="AE257" i="35350"/>
  <c r="AF257" i="35350" s="1"/>
  <c r="AC257" i="35350"/>
  <c r="Y257" i="35350"/>
  <c r="AE256" i="35350"/>
  <c r="AF256" i="35350" s="1"/>
  <c r="AC256" i="35350"/>
  <c r="Y256" i="35350"/>
  <c r="AE255" i="35350"/>
  <c r="AF255" i="35350" s="1"/>
  <c r="AC255" i="35350"/>
  <c r="Y255" i="35350"/>
  <c r="AE254" i="35350"/>
  <c r="AF254" i="35350" s="1"/>
  <c r="AC254" i="35350"/>
  <c r="Y254" i="35350"/>
  <c r="AE253" i="35350"/>
  <c r="AF253" i="35350" s="1"/>
  <c r="AC253" i="35350"/>
  <c r="Y253" i="35350"/>
  <c r="AE252" i="35350"/>
  <c r="AF252" i="35350" s="1"/>
  <c r="AC252" i="35350"/>
  <c r="Y252" i="35350"/>
  <c r="AE251" i="35350"/>
  <c r="AF251" i="35350" s="1"/>
  <c r="AC251" i="35350"/>
  <c r="AB251" i="35350" s="1"/>
  <c r="AE250" i="35350"/>
  <c r="AF250" i="35350" s="1"/>
  <c r="AC250" i="35350"/>
  <c r="Y250" i="35350"/>
  <c r="AE249" i="35350"/>
  <c r="AF249" i="35350" s="1"/>
  <c r="AC249" i="35350"/>
  <c r="Y249" i="35350"/>
  <c r="AE248" i="35350"/>
  <c r="AF248" i="35350" s="1"/>
  <c r="Y248" i="35350"/>
  <c r="AE247" i="35350"/>
  <c r="AF247" i="35350" s="1"/>
  <c r="AC247" i="35350"/>
  <c r="Y247" i="35350"/>
  <c r="AE246" i="35350"/>
  <c r="AF246" i="35350" s="1"/>
  <c r="AC246" i="35350"/>
  <c r="Y246" i="35350"/>
  <c r="AE245" i="35350"/>
  <c r="AF245" i="35350" s="1"/>
  <c r="AC245" i="35350"/>
  <c r="Y245" i="35350"/>
  <c r="AE244" i="35350"/>
  <c r="AF244" i="35350" s="1"/>
  <c r="AC244" i="35350"/>
  <c r="Y244" i="35350"/>
  <c r="AE243" i="35350"/>
  <c r="AF243" i="35350" s="1"/>
  <c r="AC243" i="35350"/>
  <c r="Y243" i="35350"/>
  <c r="AE242" i="35350"/>
  <c r="AF242" i="35350" s="1"/>
  <c r="AC242" i="35350"/>
  <c r="Y242" i="35350"/>
  <c r="AE241" i="35350"/>
  <c r="AF241" i="35350" s="1"/>
  <c r="AC241" i="35350"/>
  <c r="Y241" i="35350"/>
  <c r="AE240" i="35350"/>
  <c r="AF240" i="35350" s="1"/>
  <c r="AC240" i="35350"/>
  <c r="Y240" i="35350"/>
  <c r="AE239" i="35350"/>
  <c r="AF239" i="35350" s="1"/>
  <c r="AC239" i="35350"/>
  <c r="Y239" i="35350"/>
  <c r="AE238" i="35350"/>
  <c r="AF238" i="35350" s="1"/>
  <c r="AC238" i="35350"/>
  <c r="Y238" i="35350"/>
  <c r="AE237" i="35350"/>
  <c r="AF237" i="35350" s="1"/>
  <c r="AC237" i="35350"/>
  <c r="Y237" i="35350"/>
  <c r="AE236" i="35350"/>
  <c r="AF236" i="35350" s="1"/>
  <c r="AC236" i="35350"/>
  <c r="Y236" i="35350"/>
  <c r="AE235" i="35350"/>
  <c r="AF235" i="35350" s="1"/>
  <c r="AC235" i="35350"/>
  <c r="Y235" i="35350"/>
  <c r="AE234" i="35350"/>
  <c r="AF234" i="35350" s="1"/>
  <c r="AC234" i="35350"/>
  <c r="Y234" i="35350"/>
  <c r="AE233" i="35350"/>
  <c r="AF233" i="35350" s="1"/>
  <c r="AC233" i="35350"/>
  <c r="Y233" i="35350"/>
  <c r="AE232" i="35350"/>
  <c r="AF232" i="35350" s="1"/>
  <c r="AC232" i="35350"/>
  <c r="Y232" i="35350"/>
  <c r="AE231" i="35350"/>
  <c r="AF231" i="35350" s="1"/>
  <c r="AC231" i="35350"/>
  <c r="Y231" i="35350"/>
  <c r="AE230" i="35350"/>
  <c r="AF230" i="35350" s="1"/>
  <c r="AC230" i="35350"/>
  <c r="Y230" i="35350"/>
  <c r="AE229" i="35350"/>
  <c r="AF229" i="35350" s="1"/>
  <c r="AC229" i="35350"/>
  <c r="Y229" i="35350"/>
  <c r="AE228" i="35350"/>
  <c r="AF228" i="35350" s="1"/>
  <c r="AC228" i="35350"/>
  <c r="Y228" i="35350"/>
  <c r="AE227" i="35350"/>
  <c r="AF227" i="35350" s="1"/>
  <c r="AC227" i="35350"/>
  <c r="Y227" i="35350"/>
  <c r="AE226" i="35350"/>
  <c r="AF226" i="35350" s="1"/>
  <c r="AC226" i="35350"/>
  <c r="Y226" i="35350"/>
  <c r="AE225" i="35350"/>
  <c r="AF225" i="35350" s="1"/>
  <c r="AC225" i="35350"/>
  <c r="Y225" i="35350"/>
  <c r="AE224" i="35350"/>
  <c r="AF224" i="35350" s="1"/>
  <c r="AC224" i="35350"/>
  <c r="Y224" i="35350"/>
  <c r="AE223" i="35350"/>
  <c r="AF223" i="35350" s="1"/>
  <c r="AC223" i="35350"/>
  <c r="Y223" i="35350"/>
  <c r="AE222" i="35350"/>
  <c r="AF222" i="35350" s="1"/>
  <c r="AC222" i="35350"/>
  <c r="Y222" i="35350"/>
  <c r="AE221" i="35350"/>
  <c r="AF221" i="35350" s="1"/>
  <c r="AC221" i="35350"/>
  <c r="Y221" i="35350"/>
  <c r="AE220" i="35350"/>
  <c r="AF220" i="35350" s="1"/>
  <c r="AC220" i="35350"/>
  <c r="Y220" i="35350"/>
  <c r="AE219" i="35350"/>
  <c r="AF219" i="35350" s="1"/>
  <c r="AC219" i="35350"/>
  <c r="Y219" i="35350"/>
  <c r="AE218" i="35350"/>
  <c r="AF218" i="35350" s="1"/>
  <c r="AC218" i="35350"/>
  <c r="Y218" i="35350"/>
  <c r="AE217" i="35350"/>
  <c r="AF217" i="35350" s="1"/>
  <c r="AC217" i="35350"/>
  <c r="Y217" i="35350"/>
  <c r="AE216" i="35350"/>
  <c r="AF216" i="35350" s="1"/>
  <c r="AC216" i="35350"/>
  <c r="Y216" i="35350"/>
  <c r="AE215" i="35350"/>
  <c r="AF215" i="35350" s="1"/>
  <c r="AC215" i="35350"/>
  <c r="Y215" i="35350"/>
  <c r="AE214" i="35350"/>
  <c r="AF214" i="35350" s="1"/>
  <c r="AC214" i="35350"/>
  <c r="Y214" i="35350"/>
  <c r="AE213" i="35350"/>
  <c r="AF213" i="35350" s="1"/>
  <c r="AC213" i="35350"/>
  <c r="Y213" i="35350"/>
  <c r="AE212" i="35350"/>
  <c r="AF212" i="35350" s="1"/>
  <c r="AC212" i="35350"/>
  <c r="Y212" i="35350"/>
  <c r="AE211" i="35350"/>
  <c r="AF211" i="35350" s="1"/>
  <c r="AC211" i="35350"/>
  <c r="Y211" i="35350"/>
  <c r="AE210" i="35350"/>
  <c r="AF210" i="35350" s="1"/>
  <c r="AC210" i="35350"/>
  <c r="Y210" i="35350"/>
  <c r="AE209" i="35350"/>
  <c r="AF209" i="35350" s="1"/>
  <c r="AC209" i="35350"/>
  <c r="Y209" i="35350"/>
  <c r="AE208" i="35350"/>
  <c r="AF208" i="35350" s="1"/>
  <c r="AC208" i="35350"/>
  <c r="Y208" i="35350"/>
  <c r="AE207" i="35350"/>
  <c r="AF207" i="35350" s="1"/>
  <c r="AC207" i="35350"/>
  <c r="Y207" i="35350"/>
  <c r="AE206" i="35350"/>
  <c r="AF206" i="35350" s="1"/>
  <c r="AC206" i="35350"/>
  <c r="Y206" i="35350"/>
  <c r="AE205" i="35350"/>
  <c r="AF205" i="35350" s="1"/>
  <c r="AC205" i="35350"/>
  <c r="Y205" i="35350"/>
  <c r="AE204" i="35350"/>
  <c r="AF204" i="35350" s="1"/>
  <c r="AC204" i="35350"/>
  <c r="Y204" i="35350"/>
  <c r="AE203" i="35350"/>
  <c r="AF203" i="35350" s="1"/>
  <c r="AC203" i="35350"/>
  <c r="Y203" i="35350"/>
  <c r="AE202" i="35350"/>
  <c r="AF202" i="35350" s="1"/>
  <c r="AC202" i="35350"/>
  <c r="Y202" i="35350"/>
  <c r="AE201" i="35350"/>
  <c r="AF201" i="35350" s="1"/>
  <c r="AC201" i="35350"/>
  <c r="Y201" i="35350"/>
  <c r="AE200" i="35350"/>
  <c r="AF200" i="35350" s="1"/>
  <c r="AC200" i="35350"/>
  <c r="Y200" i="35350"/>
  <c r="AE199" i="35350"/>
  <c r="AF199" i="35350" s="1"/>
  <c r="AC199" i="35350"/>
  <c r="Y199" i="35350"/>
  <c r="AE198" i="35350"/>
  <c r="AF198" i="35350" s="1"/>
  <c r="AC198" i="35350"/>
  <c r="Y198" i="35350"/>
  <c r="AE197" i="35350"/>
  <c r="AF197" i="35350" s="1"/>
  <c r="AC197" i="35350"/>
  <c r="Y197" i="35350"/>
  <c r="AE196" i="35350"/>
  <c r="AF196" i="35350" s="1"/>
  <c r="AC196" i="35350"/>
  <c r="Y196" i="35350"/>
  <c r="AE195" i="35350"/>
  <c r="AF195" i="35350" s="1"/>
  <c r="AC195" i="35350"/>
  <c r="Y195" i="35350"/>
  <c r="AE194" i="35350"/>
  <c r="AF194" i="35350" s="1"/>
  <c r="AC194" i="35350"/>
  <c r="Y194" i="35350"/>
  <c r="AE193" i="35350"/>
  <c r="AF193" i="35350" s="1"/>
  <c r="AC193" i="35350"/>
  <c r="Y193" i="35350"/>
  <c r="AE192" i="35350"/>
  <c r="AF192" i="35350" s="1"/>
  <c r="AC192" i="35350"/>
  <c r="Y192" i="35350"/>
  <c r="AE191" i="35350"/>
  <c r="AF191" i="35350" s="1"/>
  <c r="AC191" i="35350"/>
  <c r="Y191" i="35350"/>
  <c r="AE190" i="35350"/>
  <c r="AF190" i="35350" s="1"/>
  <c r="AC190" i="35350"/>
  <c r="Y190" i="35350"/>
  <c r="AE189" i="35350"/>
  <c r="AF189" i="35350" s="1"/>
  <c r="AC189" i="35350"/>
  <c r="Y189" i="35350"/>
  <c r="AE188" i="35350"/>
  <c r="AF188" i="35350" s="1"/>
  <c r="AC188" i="35350"/>
  <c r="Y188" i="35350"/>
  <c r="AE187" i="35350"/>
  <c r="AF187" i="35350" s="1"/>
  <c r="AC187" i="35350"/>
  <c r="Y187" i="35350"/>
  <c r="AE186" i="35350"/>
  <c r="AF186" i="35350" s="1"/>
  <c r="AC186" i="35350"/>
  <c r="Y186" i="35350"/>
  <c r="AE185" i="35350"/>
  <c r="AF185" i="35350" s="1"/>
  <c r="AC185" i="35350"/>
  <c r="Y185" i="35350"/>
  <c r="AE184" i="35350"/>
  <c r="AF184" i="35350" s="1"/>
  <c r="AC184" i="35350"/>
  <c r="Y184" i="35350"/>
  <c r="AE183" i="35350"/>
  <c r="AF183" i="35350" s="1"/>
  <c r="AC183" i="35350"/>
  <c r="Y183" i="35350"/>
  <c r="AE182" i="35350"/>
  <c r="AF182" i="35350" s="1"/>
  <c r="AC182" i="35350"/>
  <c r="Y182" i="35350"/>
  <c r="AE181" i="35350"/>
  <c r="AF181" i="35350" s="1"/>
  <c r="AC181" i="35350"/>
  <c r="Y181" i="35350"/>
  <c r="AE180" i="35350"/>
  <c r="AF180" i="35350" s="1"/>
  <c r="AC180" i="35350"/>
  <c r="Y180" i="35350"/>
  <c r="AE179" i="35350"/>
  <c r="AF179" i="35350" s="1"/>
  <c r="AC179" i="35350"/>
  <c r="Y179" i="35350"/>
  <c r="AE178" i="35350"/>
  <c r="AF178" i="35350" s="1"/>
  <c r="AC178" i="35350"/>
  <c r="Y178" i="35350"/>
  <c r="AE177" i="35350"/>
  <c r="AF177" i="35350" s="1"/>
  <c r="AC177" i="35350"/>
  <c r="Y177" i="35350"/>
  <c r="AE176" i="35350"/>
  <c r="AF176" i="35350" s="1"/>
  <c r="AC176" i="35350"/>
  <c r="Y176" i="35350"/>
  <c r="AE175" i="35350"/>
  <c r="AF175" i="35350" s="1"/>
  <c r="AC175" i="35350"/>
  <c r="Y175" i="35350"/>
  <c r="AE174" i="35350"/>
  <c r="AF174" i="35350" s="1"/>
  <c r="AC174" i="35350"/>
  <c r="Y174" i="35350"/>
  <c r="AE173" i="35350"/>
  <c r="AF173" i="35350" s="1"/>
  <c r="AC173" i="35350"/>
  <c r="Y173" i="35350"/>
  <c r="AE172" i="35350"/>
  <c r="AF172" i="35350" s="1"/>
  <c r="AC172" i="35350"/>
  <c r="Y172" i="35350"/>
  <c r="AE171" i="35350"/>
  <c r="AF171" i="35350" s="1"/>
  <c r="AC171" i="35350"/>
  <c r="Y171" i="35350"/>
  <c r="AE170" i="35350"/>
  <c r="AF170" i="35350" s="1"/>
  <c r="AC170" i="35350"/>
  <c r="Y170" i="35350"/>
  <c r="AE169" i="35350"/>
  <c r="AF169" i="35350" s="1"/>
  <c r="AC169" i="35350"/>
  <c r="Y169" i="35350"/>
  <c r="AE168" i="35350"/>
  <c r="AF168" i="35350" s="1"/>
  <c r="AC168" i="35350"/>
  <c r="Y168" i="35350"/>
  <c r="AE167" i="35350"/>
  <c r="AF167" i="35350" s="1"/>
  <c r="AC167" i="35350"/>
  <c r="Y167" i="35350"/>
  <c r="AE166" i="35350"/>
  <c r="AF166" i="35350" s="1"/>
  <c r="AC166" i="35350"/>
  <c r="Y166" i="35350"/>
  <c r="AE165" i="35350"/>
  <c r="AF165" i="35350" s="1"/>
  <c r="AC165" i="35350"/>
  <c r="Y165" i="35350"/>
  <c r="AE164" i="35350"/>
  <c r="AF164" i="35350" s="1"/>
  <c r="AC164" i="35350"/>
  <c r="Y164" i="35350"/>
  <c r="AE163" i="35350"/>
  <c r="AF163" i="35350" s="1"/>
  <c r="AC163" i="35350"/>
  <c r="Y163" i="35350"/>
  <c r="AE162" i="35350"/>
  <c r="AF162" i="35350" s="1"/>
  <c r="AC162" i="35350"/>
  <c r="Y162" i="35350"/>
  <c r="AE161" i="35350"/>
  <c r="AF161" i="35350" s="1"/>
  <c r="AC161" i="35350"/>
  <c r="Y161" i="35350"/>
  <c r="AE160" i="35350"/>
  <c r="AF160" i="35350" s="1"/>
  <c r="AC160" i="35350"/>
  <c r="Y160" i="35350"/>
  <c r="AE159" i="35350"/>
  <c r="AF159" i="35350" s="1"/>
  <c r="AC159" i="35350"/>
  <c r="Y159" i="35350"/>
  <c r="AE158" i="35350"/>
  <c r="AF158" i="35350" s="1"/>
  <c r="AC158" i="35350"/>
  <c r="Y158" i="35350"/>
  <c r="AE157" i="35350"/>
  <c r="AF157" i="35350" s="1"/>
  <c r="AC157" i="35350"/>
  <c r="Y157" i="35350"/>
  <c r="AE156" i="35350"/>
  <c r="AF156" i="35350" s="1"/>
  <c r="AC156" i="35350"/>
  <c r="Y156" i="35350"/>
  <c r="AE155" i="35350"/>
  <c r="AF155" i="35350" s="1"/>
  <c r="AC155" i="35350"/>
  <c r="Y155" i="35350"/>
  <c r="AE154" i="35350"/>
  <c r="AF154" i="35350" s="1"/>
  <c r="AC154" i="35350"/>
  <c r="Y154" i="35350"/>
  <c r="AE153" i="35350"/>
  <c r="AF153" i="35350" s="1"/>
  <c r="AC153" i="35350"/>
  <c r="Y153" i="35350"/>
  <c r="AE152" i="35350"/>
  <c r="AF152" i="35350" s="1"/>
  <c r="AC152" i="35350"/>
  <c r="Y152" i="35350"/>
  <c r="AE151" i="35350"/>
  <c r="AF151" i="35350" s="1"/>
  <c r="AC151" i="35350"/>
  <c r="Y151" i="35350"/>
  <c r="AE150" i="35350"/>
  <c r="AF150" i="35350" s="1"/>
  <c r="AC150" i="35350"/>
  <c r="Y150" i="35350"/>
  <c r="AE149" i="35350"/>
  <c r="AF149" i="35350" s="1"/>
  <c r="AC149" i="35350"/>
  <c r="Y149" i="35350"/>
  <c r="AE148" i="35350"/>
  <c r="AF148" i="35350" s="1"/>
  <c r="AC148" i="35350"/>
  <c r="Y148" i="35350"/>
  <c r="AE147" i="35350"/>
  <c r="AF147" i="35350" s="1"/>
  <c r="AC147" i="35350"/>
  <c r="Y147" i="35350"/>
  <c r="AE146" i="35350"/>
  <c r="AF146" i="35350" s="1"/>
  <c r="AC146" i="35350"/>
  <c r="Y146" i="35350"/>
  <c r="AE145" i="35350"/>
  <c r="AF145" i="35350" s="1"/>
  <c r="AC145" i="35350"/>
  <c r="Y145" i="35350"/>
  <c r="AE144" i="35350"/>
  <c r="AF144" i="35350" s="1"/>
  <c r="AC144" i="35350"/>
  <c r="Y144" i="35350"/>
  <c r="AE143" i="35350"/>
  <c r="AF143" i="35350" s="1"/>
  <c r="AC143" i="35350"/>
  <c r="Y143" i="35350"/>
  <c r="AE142" i="35350"/>
  <c r="AF142" i="35350" s="1"/>
  <c r="AC142" i="35350"/>
  <c r="Y142" i="35350"/>
  <c r="AE141" i="35350"/>
  <c r="AF141" i="35350" s="1"/>
  <c r="AC141" i="35350"/>
  <c r="Y141" i="35350"/>
  <c r="AE140" i="35350"/>
  <c r="AF140" i="35350" s="1"/>
  <c r="AC140" i="35350"/>
  <c r="Y140" i="35350"/>
  <c r="AE139" i="35350"/>
  <c r="AF139" i="35350" s="1"/>
  <c r="AC139" i="35350"/>
  <c r="Y139" i="35350"/>
  <c r="AE138" i="35350"/>
  <c r="AF138" i="35350" s="1"/>
  <c r="AC138" i="35350"/>
  <c r="Y138" i="35350"/>
  <c r="AE137" i="35350"/>
  <c r="AF137" i="35350" s="1"/>
  <c r="AC137" i="35350"/>
  <c r="Y137" i="35350"/>
  <c r="AE136" i="35350"/>
  <c r="AF136" i="35350" s="1"/>
  <c r="AC136" i="35350"/>
  <c r="Y136" i="35350"/>
  <c r="AE135" i="35350"/>
  <c r="AF135" i="35350" s="1"/>
  <c r="AC135" i="35350"/>
  <c r="Y135" i="35350"/>
  <c r="AE134" i="35350"/>
  <c r="AF134" i="35350" s="1"/>
  <c r="AC134" i="35350"/>
  <c r="Y134" i="35350"/>
  <c r="AE133" i="35350"/>
  <c r="AF133" i="35350" s="1"/>
  <c r="AC133" i="35350"/>
  <c r="Y133" i="35350"/>
  <c r="AE132" i="35350"/>
  <c r="AF132" i="35350" s="1"/>
  <c r="AC132" i="35350"/>
  <c r="Y132" i="35350"/>
  <c r="AE131" i="35350"/>
  <c r="AF131" i="35350" s="1"/>
  <c r="AC131" i="35350"/>
  <c r="Y131" i="35350"/>
  <c r="AE130" i="35350"/>
  <c r="AF130" i="35350" s="1"/>
  <c r="AC130" i="35350"/>
  <c r="Y130" i="35350"/>
  <c r="AE129" i="35350"/>
  <c r="AF129" i="35350" s="1"/>
  <c r="AC129" i="35350"/>
  <c r="Y129" i="35350"/>
  <c r="AE128" i="35350"/>
  <c r="AF128" i="35350" s="1"/>
  <c r="AC128" i="35350"/>
  <c r="Y128" i="35350"/>
  <c r="AE127" i="35350"/>
  <c r="AF127" i="35350" s="1"/>
  <c r="AC127" i="35350"/>
  <c r="Y127" i="35350"/>
  <c r="AE126" i="35350"/>
  <c r="AF126" i="35350" s="1"/>
  <c r="AC126" i="35350"/>
  <c r="Y126" i="35350"/>
  <c r="AE125" i="35350"/>
  <c r="AF125" i="35350" s="1"/>
  <c r="AC125" i="35350"/>
  <c r="Y125" i="35350"/>
  <c r="AE124" i="35350"/>
  <c r="AF124" i="35350" s="1"/>
  <c r="AC124" i="35350"/>
  <c r="Y124" i="35350"/>
  <c r="AE123" i="35350"/>
  <c r="AF123" i="35350" s="1"/>
  <c r="AC123" i="35350"/>
  <c r="Y123" i="35350"/>
  <c r="AE122" i="35350"/>
  <c r="AF122" i="35350" s="1"/>
  <c r="AC122" i="35350"/>
  <c r="Y122" i="35350"/>
  <c r="AE121" i="35350"/>
  <c r="AF121" i="35350" s="1"/>
  <c r="AC121" i="35350"/>
  <c r="Y121" i="35350"/>
  <c r="AE120" i="35350"/>
  <c r="AF120" i="35350" s="1"/>
  <c r="AC120" i="35350"/>
  <c r="Y120" i="35350"/>
  <c r="AE119" i="35350"/>
  <c r="AF119" i="35350" s="1"/>
  <c r="AC119" i="35350"/>
  <c r="Y119" i="35350"/>
  <c r="AE118" i="35350"/>
  <c r="AF118" i="35350" s="1"/>
  <c r="AC118" i="35350"/>
  <c r="Y118" i="35350"/>
  <c r="AE117" i="35350"/>
  <c r="AF117" i="35350" s="1"/>
  <c r="AC117" i="35350"/>
  <c r="Y117" i="35350"/>
  <c r="AE116" i="35350"/>
  <c r="AF116" i="35350" s="1"/>
  <c r="AC116" i="35350"/>
  <c r="Y116" i="35350"/>
  <c r="AE115" i="35350"/>
  <c r="AF115" i="35350" s="1"/>
  <c r="AC115" i="35350"/>
  <c r="Y115" i="35350"/>
  <c r="AE114" i="35350"/>
  <c r="AF114" i="35350" s="1"/>
  <c r="AC114" i="35350"/>
  <c r="Y114" i="35350"/>
  <c r="AE113" i="35350"/>
  <c r="AF113" i="35350" s="1"/>
  <c r="AC113" i="35350"/>
  <c r="Y113" i="35350"/>
  <c r="AE112" i="35350"/>
  <c r="AF112" i="35350" s="1"/>
  <c r="AC112" i="35350"/>
  <c r="Y112" i="35350"/>
  <c r="AE111" i="35350"/>
  <c r="AF111" i="35350" s="1"/>
  <c r="AC111" i="35350"/>
  <c r="Y111" i="35350"/>
  <c r="AE110" i="35350"/>
  <c r="AF110" i="35350" s="1"/>
  <c r="AC110" i="35350"/>
  <c r="Y110" i="35350"/>
  <c r="AE109" i="35350"/>
  <c r="AF109" i="35350" s="1"/>
  <c r="AC109" i="35350"/>
  <c r="Y109" i="35350"/>
  <c r="AE108" i="35350"/>
  <c r="AF108" i="35350" s="1"/>
  <c r="AC108" i="35350"/>
  <c r="Y108" i="35350"/>
  <c r="AE107" i="35350"/>
  <c r="AF107" i="35350" s="1"/>
  <c r="AC107" i="35350"/>
  <c r="Y107" i="35350"/>
  <c r="AE106" i="35350"/>
  <c r="AF106" i="35350" s="1"/>
  <c r="AC106" i="35350"/>
  <c r="Y106" i="35350"/>
  <c r="AE105" i="35350"/>
  <c r="AF105" i="35350" s="1"/>
  <c r="AC105" i="35350"/>
  <c r="Y105" i="35350"/>
  <c r="AE104" i="35350"/>
  <c r="AF104" i="35350" s="1"/>
  <c r="AC104" i="35350"/>
  <c r="Y104" i="35350"/>
  <c r="AE103" i="35350"/>
  <c r="AF103" i="35350" s="1"/>
  <c r="AC103" i="35350"/>
  <c r="Y103" i="35350"/>
  <c r="AE102" i="35350"/>
  <c r="AF102" i="35350" s="1"/>
  <c r="AC102" i="35350"/>
  <c r="Y102" i="35350"/>
  <c r="AE101" i="35350"/>
  <c r="AF101" i="35350" s="1"/>
  <c r="AC101" i="35350"/>
  <c r="Y101" i="35350"/>
  <c r="AE100" i="35350"/>
  <c r="AF100" i="35350" s="1"/>
  <c r="AC100" i="35350"/>
  <c r="Y100" i="35350"/>
  <c r="AE99" i="35350"/>
  <c r="AF99" i="35350" s="1"/>
  <c r="AC99" i="35350"/>
  <c r="Y99" i="35350"/>
  <c r="AE98" i="35350"/>
  <c r="AF98" i="35350" s="1"/>
  <c r="AC98" i="35350"/>
  <c r="Y98" i="35350"/>
  <c r="AE97" i="35350"/>
  <c r="AF97" i="35350" s="1"/>
  <c r="AC97" i="35350"/>
  <c r="Y97" i="35350"/>
  <c r="AE96" i="35350"/>
  <c r="AF96" i="35350" s="1"/>
  <c r="AC96" i="35350"/>
  <c r="Y96" i="35350"/>
  <c r="AE95" i="35350"/>
  <c r="AF95" i="35350" s="1"/>
  <c r="AC95" i="35350"/>
  <c r="Y95" i="35350"/>
  <c r="AE94" i="35350"/>
  <c r="AF94" i="35350" s="1"/>
  <c r="AC94" i="35350"/>
  <c r="Y94" i="35350"/>
  <c r="AE93" i="35350"/>
  <c r="AF93" i="35350" s="1"/>
  <c r="AC93" i="35350"/>
  <c r="Y93" i="35350"/>
  <c r="AE92" i="35350"/>
  <c r="AF92" i="35350" s="1"/>
  <c r="AC92" i="35350"/>
  <c r="Y92" i="35350"/>
  <c r="AE91" i="35350"/>
  <c r="AF91" i="35350" s="1"/>
  <c r="AC91" i="35350"/>
  <c r="Y91" i="35350"/>
  <c r="AE90" i="35350"/>
  <c r="AF90" i="35350" s="1"/>
  <c r="AC90" i="35350"/>
  <c r="Y90" i="35350"/>
  <c r="AE89" i="35350"/>
  <c r="AF89" i="35350" s="1"/>
  <c r="AC89" i="35350"/>
  <c r="Y89" i="35350"/>
  <c r="AE88" i="35350"/>
  <c r="AF88" i="35350" s="1"/>
  <c r="AC88" i="35350"/>
  <c r="Y88" i="35350"/>
  <c r="AE87" i="35350"/>
  <c r="AF87" i="35350" s="1"/>
  <c r="AC87" i="35350"/>
  <c r="Y87" i="35350"/>
  <c r="AE86" i="35350"/>
  <c r="AF86" i="35350" s="1"/>
  <c r="AC86" i="35350"/>
  <c r="Y86" i="35350"/>
  <c r="AE85" i="35350"/>
  <c r="AF85" i="35350" s="1"/>
  <c r="AC85" i="35350"/>
  <c r="Y85" i="35350"/>
  <c r="AE84" i="35350"/>
  <c r="AF84" i="35350" s="1"/>
  <c r="AC84" i="35350"/>
  <c r="Y84" i="35350"/>
  <c r="AE83" i="35350"/>
  <c r="AF83" i="35350" s="1"/>
  <c r="AC83" i="35350"/>
  <c r="Y83" i="35350"/>
  <c r="AE82" i="35350"/>
  <c r="AF82" i="35350" s="1"/>
  <c r="AC82" i="35350"/>
  <c r="Y82" i="35350"/>
  <c r="AE81" i="35350"/>
  <c r="AF81" i="35350" s="1"/>
  <c r="AC81" i="35350"/>
  <c r="Y81" i="35350"/>
  <c r="AE80" i="35350"/>
  <c r="AF80" i="35350" s="1"/>
  <c r="AC80" i="35350"/>
  <c r="Y80" i="35350"/>
  <c r="AE79" i="35350"/>
  <c r="AF79" i="35350" s="1"/>
  <c r="AC79" i="35350"/>
  <c r="Y79" i="35350"/>
  <c r="AE78" i="35350"/>
  <c r="AF78" i="35350" s="1"/>
  <c r="AC78" i="35350"/>
  <c r="Y78" i="35350"/>
  <c r="AE77" i="35350"/>
  <c r="AF77" i="35350" s="1"/>
  <c r="AC77" i="35350"/>
  <c r="Y77" i="35350"/>
  <c r="AE76" i="35350"/>
  <c r="AF76" i="35350" s="1"/>
  <c r="AC76" i="35350"/>
  <c r="Y76" i="35350"/>
  <c r="AE75" i="35350"/>
  <c r="AF75" i="35350" s="1"/>
  <c r="AC75" i="35350"/>
  <c r="Y75" i="35350"/>
  <c r="AE74" i="35350"/>
  <c r="AF74" i="35350" s="1"/>
  <c r="AC74" i="35350"/>
  <c r="Y74" i="35350"/>
  <c r="AE73" i="35350"/>
  <c r="AF73" i="35350" s="1"/>
  <c r="AC73" i="35350"/>
  <c r="Y73" i="35350"/>
  <c r="AE72" i="35350"/>
  <c r="AF72" i="35350" s="1"/>
  <c r="AC72" i="35350"/>
  <c r="Y72" i="35350"/>
  <c r="AE71" i="35350"/>
  <c r="AF71" i="35350" s="1"/>
  <c r="AC71" i="35350"/>
  <c r="Y71" i="35350"/>
  <c r="AE70" i="35350"/>
  <c r="AF70" i="35350" s="1"/>
  <c r="AC70" i="35350"/>
  <c r="Y70" i="35350"/>
  <c r="AE69" i="35350"/>
  <c r="AF69" i="35350" s="1"/>
  <c r="AC69" i="35350"/>
  <c r="Y69" i="35350"/>
  <c r="AE68" i="35350"/>
  <c r="AF68" i="35350" s="1"/>
  <c r="AC68" i="35350"/>
  <c r="Y68" i="35350"/>
  <c r="AE67" i="35350"/>
  <c r="AF67" i="35350" s="1"/>
  <c r="AC67" i="35350"/>
  <c r="Y67" i="35350"/>
  <c r="AE66" i="35350"/>
  <c r="AF66" i="35350" s="1"/>
  <c r="AC66" i="35350"/>
  <c r="Y66" i="35350"/>
  <c r="AE65" i="35350"/>
  <c r="AF65" i="35350" s="1"/>
  <c r="AC65" i="35350"/>
  <c r="Y65" i="35350"/>
  <c r="AE64" i="35350"/>
  <c r="AF64" i="35350" s="1"/>
  <c r="AC64" i="35350"/>
  <c r="Y64" i="35350"/>
  <c r="AE63" i="35350"/>
  <c r="AF63" i="35350" s="1"/>
  <c r="AC63" i="35350"/>
  <c r="Y63" i="35350"/>
  <c r="AE62" i="35350"/>
  <c r="AF62" i="35350" s="1"/>
  <c r="AC62" i="35350"/>
  <c r="Y62" i="35350"/>
  <c r="AE61" i="35350"/>
  <c r="AF61" i="35350" s="1"/>
  <c r="AC61" i="35350"/>
  <c r="Y61" i="35350"/>
  <c r="AE60" i="35350"/>
  <c r="AF60" i="35350" s="1"/>
  <c r="AC60" i="35350"/>
  <c r="Y60" i="35350"/>
  <c r="AE59" i="35350"/>
  <c r="AF59" i="35350" s="1"/>
  <c r="AC59" i="35350"/>
  <c r="Y59" i="35350"/>
  <c r="AE58" i="35350"/>
  <c r="AF58" i="35350" s="1"/>
  <c r="AC58" i="35350"/>
  <c r="Y58" i="35350"/>
  <c r="AE57" i="35350"/>
  <c r="AF57" i="35350" s="1"/>
  <c r="AC57" i="35350"/>
  <c r="Y57" i="35350"/>
  <c r="AE56" i="35350"/>
  <c r="AF56" i="35350" s="1"/>
  <c r="AC56" i="35350"/>
  <c r="Y56" i="35350"/>
  <c r="AE55" i="35350"/>
  <c r="AF55" i="35350" s="1"/>
  <c r="AC55" i="35350"/>
  <c r="Y55" i="35350"/>
  <c r="AE54" i="35350"/>
  <c r="AF54" i="35350" s="1"/>
  <c r="AC54" i="35350"/>
  <c r="Y54" i="35350"/>
  <c r="AE53" i="35350"/>
  <c r="AF53" i="35350" s="1"/>
  <c r="AC53" i="35350"/>
  <c r="Y53" i="35350"/>
  <c r="AE52" i="35350"/>
  <c r="AF52" i="35350" s="1"/>
  <c r="AC52" i="35350"/>
  <c r="Y52" i="35350"/>
  <c r="AE51" i="35350"/>
  <c r="AF51" i="35350" s="1"/>
  <c r="AC51" i="35350"/>
  <c r="Y51" i="35350"/>
  <c r="AE50" i="35350"/>
  <c r="AF50" i="35350" s="1"/>
  <c r="AC50" i="35350"/>
  <c r="Y50" i="35350"/>
  <c r="AE49" i="35350"/>
  <c r="AF49" i="35350" s="1"/>
  <c r="AC49" i="35350"/>
  <c r="Y49" i="35350"/>
  <c r="AE48" i="35350"/>
  <c r="AF48" i="35350" s="1"/>
  <c r="AC48" i="35350"/>
  <c r="Y48" i="35350"/>
  <c r="AE47" i="35350"/>
  <c r="AF47" i="35350" s="1"/>
  <c r="AC47" i="35350"/>
  <c r="Y47" i="35350"/>
  <c r="AE46" i="35350"/>
  <c r="AF46" i="35350" s="1"/>
  <c r="AC46" i="35350"/>
  <c r="Y46" i="35350"/>
  <c r="AE45" i="35350"/>
  <c r="AF45" i="35350" s="1"/>
  <c r="AC45" i="35350"/>
  <c r="Y45" i="35350"/>
  <c r="AE44" i="35350"/>
  <c r="AF44" i="35350" s="1"/>
  <c r="AC44" i="35350"/>
  <c r="Y44" i="35350"/>
  <c r="AE43" i="35350"/>
  <c r="AF43" i="35350" s="1"/>
  <c r="AC43" i="35350"/>
  <c r="Y43" i="35350"/>
  <c r="AE42" i="35350"/>
  <c r="AF42" i="35350" s="1"/>
  <c r="AC42" i="35350"/>
  <c r="Y42" i="35350"/>
  <c r="AE41" i="35350"/>
  <c r="AF41" i="35350" s="1"/>
  <c r="AC41" i="35350"/>
  <c r="Y41" i="35350"/>
  <c r="AE40" i="35350"/>
  <c r="AF40" i="35350" s="1"/>
  <c r="AC40" i="35350"/>
  <c r="Y40" i="35350"/>
  <c r="AE39" i="35350"/>
  <c r="AF39" i="35350" s="1"/>
  <c r="AC39" i="35350"/>
  <c r="Y39" i="35350"/>
  <c r="AE38" i="35350"/>
  <c r="AF38" i="35350" s="1"/>
  <c r="AC38" i="35350"/>
  <c r="Y38" i="35350"/>
  <c r="AE37" i="35350"/>
  <c r="AF37" i="35350" s="1"/>
  <c r="AC37" i="35350"/>
  <c r="Y37" i="35350"/>
  <c r="AE36" i="35350"/>
  <c r="AF36" i="35350" s="1"/>
  <c r="AC36" i="35350"/>
  <c r="Y36" i="35350"/>
  <c r="AE35" i="35350"/>
  <c r="AF35" i="35350" s="1"/>
  <c r="AC35" i="35350"/>
  <c r="Y35" i="35350"/>
  <c r="AE34" i="35350"/>
  <c r="AF34" i="35350" s="1"/>
  <c r="AC34" i="35350"/>
  <c r="Y34" i="35350"/>
  <c r="AE33" i="35350"/>
  <c r="AF33" i="35350" s="1"/>
  <c r="AC33" i="35350"/>
  <c r="Y33" i="35350"/>
  <c r="AE32" i="35350"/>
  <c r="AF32" i="35350" s="1"/>
  <c r="AC32" i="35350"/>
  <c r="Y32" i="35350"/>
  <c r="AE31" i="35350"/>
  <c r="AF31" i="35350" s="1"/>
  <c r="AC31" i="35350"/>
  <c r="Y31" i="35350"/>
  <c r="AE30" i="35350"/>
  <c r="AF30" i="35350" s="1"/>
  <c r="AC30" i="35350"/>
  <c r="Y30" i="35350"/>
  <c r="AE29" i="35350"/>
  <c r="AF29" i="35350" s="1"/>
  <c r="AC29" i="35350"/>
  <c r="Y29" i="35350"/>
  <c r="AE28" i="35350"/>
  <c r="AF28" i="35350" s="1"/>
  <c r="AC28" i="35350"/>
  <c r="Y28" i="35350"/>
  <c r="AE27" i="35350"/>
  <c r="AF27" i="35350" s="1"/>
  <c r="AC27" i="35350"/>
  <c r="Y27" i="35350"/>
  <c r="AE26" i="35350"/>
  <c r="AF26" i="35350" s="1"/>
  <c r="AC26" i="35350"/>
  <c r="Y26" i="35350"/>
  <c r="AE25" i="35350"/>
  <c r="AF25" i="35350" s="1"/>
  <c r="AC25" i="35350"/>
  <c r="Y25" i="35350"/>
  <c r="AE24" i="35350"/>
  <c r="AF24" i="35350" s="1"/>
  <c r="AC24" i="35350"/>
  <c r="Y24" i="35350"/>
  <c r="AE23" i="35350"/>
  <c r="AF23" i="35350" s="1"/>
  <c r="AC23" i="35350"/>
  <c r="Y23" i="35350"/>
  <c r="AE22" i="35350"/>
  <c r="AC22" i="35350"/>
  <c r="Y22" i="35350"/>
  <c r="AE21" i="35350"/>
  <c r="AF21" i="35350" s="1"/>
  <c r="AC21" i="35350"/>
  <c r="Y21" i="35350"/>
  <c r="AE20" i="35350"/>
  <c r="AF20" i="35350" s="1"/>
  <c r="AC20" i="35350"/>
  <c r="Y20" i="35350"/>
  <c r="AE19" i="35350"/>
  <c r="AF19" i="35350" s="1"/>
  <c r="AC19" i="35350"/>
  <c r="Y19" i="35350"/>
  <c r="AE18" i="35350"/>
  <c r="AF18" i="35350" s="1"/>
  <c r="AC18" i="35350"/>
  <c r="Y18" i="35350"/>
  <c r="AE17" i="35350"/>
  <c r="AF17" i="35350" s="1"/>
  <c r="AC17" i="35350"/>
  <c r="Y17" i="35350"/>
  <c r="AE16" i="35350"/>
  <c r="AF16" i="35350" s="1"/>
  <c r="AC16" i="35350"/>
  <c r="Y16" i="35350"/>
  <c r="AE15" i="35350"/>
  <c r="AF15" i="35350" s="1"/>
  <c r="AC15" i="35350"/>
  <c r="Y15" i="35350"/>
  <c r="AE14" i="35350"/>
  <c r="AF14" i="35350" s="1"/>
  <c r="AC14" i="35350"/>
  <c r="Y14" i="35350"/>
  <c r="AE13" i="35350"/>
  <c r="AF13" i="35350" s="1"/>
  <c r="AC13" i="35350"/>
  <c r="Y13" i="35350"/>
  <c r="AE12" i="35350"/>
  <c r="AF12" i="35350" s="1"/>
  <c r="AC12" i="35350"/>
  <c r="Y12" i="35350"/>
  <c r="AE11" i="35350"/>
  <c r="AF11" i="35350" s="1"/>
  <c r="AC11" i="35350"/>
  <c r="Y11" i="35350"/>
  <c r="AE10" i="35350"/>
  <c r="AC10" i="35350"/>
  <c r="Y10" i="35350"/>
  <c r="AE9" i="35350"/>
  <c r="AF9" i="35350" s="1"/>
  <c r="AC9" i="35350"/>
  <c r="Y9" i="35350"/>
  <c r="AE8" i="35350"/>
  <c r="AF8" i="35350" s="1"/>
  <c r="AC8" i="35350"/>
  <c r="Y8" i="35350"/>
  <c r="AE7" i="35350"/>
  <c r="AF7" i="35350" s="1"/>
  <c r="AC7" i="35350"/>
  <c r="Y7" i="35350"/>
  <c r="AE6" i="35350"/>
  <c r="AF6" i="35350" s="1"/>
  <c r="AC6" i="35350"/>
  <c r="Y6" i="35350"/>
  <c r="AE5" i="35350"/>
  <c r="AF5" i="35350" s="1"/>
  <c r="AC5" i="35350"/>
  <c r="Y5" i="35350"/>
  <c r="AE4" i="35350"/>
  <c r="AF4" i="35350" s="1"/>
  <c r="AC4" i="35350"/>
  <c r="Y4" i="35350"/>
  <c r="AY2" i="35350"/>
  <c r="BG2" i="35350"/>
  <c r="AY4" i="35350"/>
  <c r="BA4" i="35350" s="1"/>
  <c r="BB4" i="35350" s="1"/>
  <c r="AZ4" i="35350" s="1"/>
  <c r="AB868" i="35350" l="1"/>
  <c r="AU534" i="35350"/>
  <c r="AU537" i="35350"/>
  <c r="AU304" i="35350"/>
  <c r="AU10" i="35350"/>
  <c r="AU19" i="35350"/>
  <c r="AU331" i="35350"/>
  <c r="AX4" i="35350"/>
  <c r="AU339" i="35350"/>
  <c r="AB32" i="35350"/>
  <c r="AD32" i="35350" s="1"/>
  <c r="AB68" i="35350"/>
  <c r="AD68" i="35350" s="1"/>
  <c r="AB72" i="35350"/>
  <c r="AD72" i="35350" s="1"/>
  <c r="AB76" i="35350"/>
  <c r="AD76" i="35350" s="1"/>
  <c r="AB120" i="35350"/>
  <c r="AD120" i="35350" s="1"/>
  <c r="AB132" i="35350"/>
  <c r="AD132" i="35350" s="1"/>
  <c r="AB152" i="35350"/>
  <c r="AD152" i="35350" s="1"/>
  <c r="AB164" i="35350"/>
  <c r="AD164" i="35350" s="1"/>
  <c r="AB204" i="35350"/>
  <c r="AD204" i="35350" s="1"/>
  <c r="AB216" i="35350"/>
  <c r="AD216" i="35350" s="1"/>
  <c r="AB232" i="35350"/>
  <c r="AD232" i="35350" s="1"/>
  <c r="AU585" i="35350"/>
  <c r="AB872" i="35350"/>
  <c r="AD872" i="35350" s="1"/>
  <c r="AB9" i="35350"/>
  <c r="W9" i="35350" s="1"/>
  <c r="AB29" i="35350"/>
  <c r="AD29" i="35350" s="1"/>
  <c r="AB722" i="35350"/>
  <c r="W722" i="35350" s="1"/>
  <c r="AB730" i="35350"/>
  <c r="AD730" i="35350" s="1"/>
  <c r="AB734" i="35350"/>
  <c r="AD734" i="35350" s="1"/>
  <c r="AB738" i="35350"/>
  <c r="AD738" i="35350" s="1"/>
  <c r="AB742" i="35350"/>
  <c r="AD742" i="35350" s="1"/>
  <c r="AB750" i="35350"/>
  <c r="AD750" i="35350" s="1"/>
  <c r="AB855" i="35350"/>
  <c r="AD855" i="35350" s="1"/>
  <c r="AB490" i="35350"/>
  <c r="AD490" i="35350" s="1"/>
  <c r="AB526" i="35350"/>
  <c r="AD526" i="35350" s="1"/>
  <c r="AB534" i="35350"/>
  <c r="AD534" i="35350" s="1"/>
  <c r="AB538" i="35350"/>
  <c r="AD538" i="35350" s="1"/>
  <c r="AB558" i="35350"/>
  <c r="AD558" i="35350" s="1"/>
  <c r="AB574" i="35350"/>
  <c r="AD574" i="35350" s="1"/>
  <c r="AB11" i="35350"/>
  <c r="AD11" i="35350" s="1"/>
  <c r="AB728" i="35350"/>
  <c r="AD728" i="35350" s="1"/>
  <c r="AB455" i="35350"/>
  <c r="AD455" i="35350" s="1"/>
  <c r="AB476" i="35350"/>
  <c r="AD476" i="35350" s="1"/>
  <c r="AB480" i="35350"/>
  <c r="AD480" i="35350" s="1"/>
  <c r="AB496" i="35350"/>
  <c r="AD496" i="35350" s="1"/>
  <c r="AB520" i="35350"/>
  <c r="AD520" i="35350" s="1"/>
  <c r="AB528" i="35350"/>
  <c r="AD528" i="35350" s="1"/>
  <c r="AB536" i="35350"/>
  <c r="AD536" i="35350" s="1"/>
  <c r="AB564" i="35350"/>
  <c r="AD564" i="35350" s="1"/>
  <c r="AB568" i="35350"/>
  <c r="AD568" i="35350" s="1"/>
  <c r="AB576" i="35350"/>
  <c r="AD576" i="35350" s="1"/>
  <c r="AB596" i="35350"/>
  <c r="AD596" i="35350" s="1"/>
  <c r="AB624" i="35350"/>
  <c r="AD624" i="35350" s="1"/>
  <c r="AB656" i="35350"/>
  <c r="W656" i="35350" s="1"/>
  <c r="AB704" i="35350"/>
  <c r="AD704" i="35350" s="1"/>
  <c r="AB665" i="35350"/>
  <c r="AD665" i="35350" s="1"/>
  <c r="AB669" i="35350"/>
  <c r="AD669" i="35350" s="1"/>
  <c r="AB677" i="35350"/>
  <c r="AD677" i="35350" s="1"/>
  <c r="AB681" i="35350"/>
  <c r="AD681" i="35350" s="1"/>
  <c r="AB689" i="35350"/>
  <c r="AD689" i="35350" s="1"/>
  <c r="AB887" i="35350"/>
  <c r="AD887" i="35350" s="1"/>
  <c r="AB282" i="35350"/>
  <c r="AD282" i="35350" s="1"/>
  <c r="AB851" i="35350"/>
  <c r="AD851" i="35350" s="1"/>
  <c r="AB30" i="35350"/>
  <c r="AD30" i="35350" s="1"/>
  <c r="AB735" i="35350"/>
  <c r="AD735" i="35350" s="1"/>
  <c r="AB743" i="35350"/>
  <c r="AD743" i="35350" s="1"/>
  <c r="AN449" i="35350"/>
  <c r="AB291" i="35350"/>
  <c r="AD291" i="35350" s="1"/>
  <c r="AB264" i="35350"/>
  <c r="AD264" i="35350" s="1"/>
  <c r="AB272" i="35350"/>
  <c r="AD272" i="35350" s="1"/>
  <c r="AB284" i="35350"/>
  <c r="AD284" i="35350" s="1"/>
  <c r="AB304" i="35350"/>
  <c r="AD304" i="35350" s="1"/>
  <c r="AB320" i="35350"/>
  <c r="AD320" i="35350" s="1"/>
  <c r="AB388" i="35350"/>
  <c r="AD388" i="35350" s="1"/>
  <c r="AB392" i="35350"/>
  <c r="AD392" i="35350" s="1"/>
  <c r="AB396" i="35350"/>
  <c r="AD396" i="35350" s="1"/>
  <c r="AB404" i="35350"/>
  <c r="AD404" i="35350" s="1"/>
  <c r="AB448" i="35350"/>
  <c r="AD448" i="35350" s="1"/>
  <c r="AB452" i="35350"/>
  <c r="AD452" i="35350" s="1"/>
  <c r="AB761" i="35350"/>
  <c r="AD761" i="35350" s="1"/>
  <c r="AI750" i="35350"/>
  <c r="AH750" i="35350" s="1"/>
  <c r="AI832" i="35350"/>
  <c r="T832" i="35350" s="1"/>
  <c r="AN318" i="35350"/>
  <c r="AB293" i="35350"/>
  <c r="AD293" i="35350" s="1"/>
  <c r="AB457" i="35350"/>
  <c r="AD457" i="35350" s="1"/>
  <c r="AB461" i="35350"/>
  <c r="AD461" i="35350" s="1"/>
  <c r="AB465" i="35350"/>
  <c r="AD465" i="35350" s="1"/>
  <c r="AB469" i="35350"/>
  <c r="AD469" i="35350" s="1"/>
  <c r="AB589" i="35350"/>
  <c r="AD589" i="35350" s="1"/>
  <c r="AB601" i="35350"/>
  <c r="AD601" i="35350" s="1"/>
  <c r="AB874" i="35350"/>
  <c r="AD874" i="35350" s="1"/>
  <c r="AM611" i="35350"/>
  <c r="AB39" i="35350"/>
  <c r="AD39" i="35350" s="1"/>
  <c r="AB51" i="35350"/>
  <c r="AD51" i="35350" s="1"/>
  <c r="AB59" i="35350"/>
  <c r="AD59" i="35350" s="1"/>
  <c r="AB63" i="35350"/>
  <c r="AD63" i="35350" s="1"/>
  <c r="AB83" i="35350"/>
  <c r="AD83" i="35350" s="1"/>
  <c r="AB87" i="35350"/>
  <c r="AD87" i="35350" s="1"/>
  <c r="AB95" i="35350"/>
  <c r="AD95" i="35350" s="1"/>
  <c r="AB119" i="35350"/>
  <c r="AD119" i="35350" s="1"/>
  <c r="AB611" i="35350"/>
  <c r="AD611" i="35350" s="1"/>
  <c r="AB619" i="35350"/>
  <c r="AD619" i="35350" s="1"/>
  <c r="AB627" i="35350"/>
  <c r="AD627" i="35350" s="1"/>
  <c r="AB643" i="35350"/>
  <c r="AD643" i="35350" s="1"/>
  <c r="AB651" i="35350"/>
  <c r="AD651" i="35350" s="1"/>
  <c r="AB655" i="35350"/>
  <c r="AD655" i="35350" s="1"/>
  <c r="AB659" i="35350"/>
  <c r="AD659" i="35350" s="1"/>
  <c r="AB675" i="35350"/>
  <c r="AD675" i="35350" s="1"/>
  <c r="AB703" i="35350"/>
  <c r="AD703" i="35350" s="1"/>
  <c r="AL294" i="35350"/>
  <c r="AB876" i="35350"/>
  <c r="AD876" i="35350" s="1"/>
  <c r="AB389" i="35350"/>
  <c r="AD389" i="35350" s="1"/>
  <c r="AB393" i="35350"/>
  <c r="AD393" i="35350" s="1"/>
  <c r="AB413" i="35350"/>
  <c r="AD413" i="35350" s="1"/>
  <c r="AB429" i="35350"/>
  <c r="AD429" i="35350" s="1"/>
  <c r="AB782" i="35350"/>
  <c r="AD782" i="35350" s="1"/>
  <c r="AB790" i="35350"/>
  <c r="AD790" i="35350" s="1"/>
  <c r="AB818" i="35350"/>
  <c r="AD818" i="35350" s="1"/>
  <c r="AB830" i="35350"/>
  <c r="AD830" i="35350" s="1"/>
  <c r="AB875" i="35350"/>
  <c r="AD875" i="35350" s="1"/>
  <c r="AB233" i="35350"/>
  <c r="AD233" i="35350" s="1"/>
  <c r="AB314" i="35350"/>
  <c r="AD314" i="35350" s="1"/>
  <c r="AB318" i="35350"/>
  <c r="AD318" i="35350" s="1"/>
  <c r="AB342" i="35350"/>
  <c r="AD342" i="35350" s="1"/>
  <c r="AB350" i="35350"/>
  <c r="AD350" i="35350" s="1"/>
  <c r="AB354" i="35350"/>
  <c r="AD354" i="35350" s="1"/>
  <c r="AB410" i="35350"/>
  <c r="AD410" i="35350" s="1"/>
  <c r="AB438" i="35350"/>
  <c r="AD438" i="35350" s="1"/>
  <c r="AB442" i="35350"/>
  <c r="AD442" i="35350" s="1"/>
  <c r="AB763" i="35350"/>
  <c r="AB871" i="35350"/>
  <c r="AD871" i="35350" s="1"/>
  <c r="AB42" i="35350"/>
  <c r="AD42" i="35350" s="1"/>
  <c r="AB54" i="35350"/>
  <c r="AD54" i="35350" s="1"/>
  <c r="AB58" i="35350"/>
  <c r="AD58" i="35350" s="1"/>
  <c r="AB66" i="35350"/>
  <c r="AD66" i="35350" s="1"/>
  <c r="AB70" i="35350"/>
  <c r="AD70" i="35350" s="1"/>
  <c r="AB86" i="35350"/>
  <c r="AD86" i="35350" s="1"/>
  <c r="AB118" i="35350"/>
  <c r="AD118" i="35350" s="1"/>
  <c r="AB134" i="35350"/>
  <c r="AD134" i="35350" s="1"/>
  <c r="AB138" i="35350"/>
  <c r="AD138" i="35350" s="1"/>
  <c r="AB150" i="35350"/>
  <c r="AD150" i="35350" s="1"/>
  <c r="AB206" i="35350"/>
  <c r="AD206" i="35350" s="1"/>
  <c r="AB210" i="35350"/>
  <c r="AD210" i="35350" s="1"/>
  <c r="AB214" i="35350"/>
  <c r="AD214" i="35350" s="1"/>
  <c r="AB218" i="35350"/>
  <c r="AD218" i="35350" s="1"/>
  <c r="AB238" i="35350"/>
  <c r="AD238" i="35350" s="1"/>
  <c r="AB606" i="35350"/>
  <c r="AD606" i="35350" s="1"/>
  <c r="AB618" i="35350"/>
  <c r="AD618" i="35350" s="1"/>
  <c r="AB706" i="35350"/>
  <c r="AD706" i="35350" s="1"/>
  <c r="AB367" i="35350"/>
  <c r="AD367" i="35350" s="1"/>
  <c r="AB371" i="35350"/>
  <c r="AD371" i="35350" s="1"/>
  <c r="AB415" i="35350"/>
  <c r="AD415" i="35350" s="1"/>
  <c r="AB419" i="35350"/>
  <c r="AD419" i="35350" s="1"/>
  <c r="AB764" i="35350"/>
  <c r="AD764" i="35350" s="1"/>
  <c r="AB768" i="35350"/>
  <c r="AD768" i="35350" s="1"/>
  <c r="AB812" i="35350"/>
  <c r="AD812" i="35350" s="1"/>
  <c r="AB824" i="35350"/>
  <c r="AD824" i="35350" s="1"/>
  <c r="AB836" i="35350"/>
  <c r="AD836" i="35350" s="1"/>
  <c r="AB840" i="35350"/>
  <c r="AD840" i="35350" s="1"/>
  <c r="AB870" i="35350"/>
  <c r="AD870" i="35350" s="1"/>
  <c r="AB126" i="35350"/>
  <c r="AD126" i="35350" s="1"/>
  <c r="AB165" i="35350"/>
  <c r="AD165" i="35350" s="1"/>
  <c r="AB181" i="35350"/>
  <c r="AD181" i="35350" s="1"/>
  <c r="AB189" i="35350"/>
  <c r="AD189" i="35350" s="1"/>
  <c r="AB241" i="35350"/>
  <c r="AD241" i="35350" s="1"/>
  <c r="AB245" i="35350"/>
  <c r="AD245" i="35350" s="1"/>
  <c r="AB297" i="35350"/>
  <c r="AD297" i="35350" s="1"/>
  <c r="AB329" i="35350"/>
  <c r="AD329" i="35350" s="1"/>
  <c r="AB341" i="35350"/>
  <c r="AD341" i="35350" s="1"/>
  <c r="AB353" i="35350"/>
  <c r="AD353" i="35350" s="1"/>
  <c r="AB357" i="35350"/>
  <c r="AD357" i="35350" s="1"/>
  <c r="AB483" i="35350"/>
  <c r="AD483" i="35350" s="1"/>
  <c r="AB515" i="35350"/>
  <c r="AD515" i="35350" s="1"/>
  <c r="AB523" i="35350"/>
  <c r="AD523" i="35350" s="1"/>
  <c r="AB527" i="35350"/>
  <c r="AD527" i="35350" s="1"/>
  <c r="AB539" i="35350"/>
  <c r="AD539" i="35350" s="1"/>
  <c r="AB543" i="35350"/>
  <c r="AD543" i="35350" s="1"/>
  <c r="AB547" i="35350"/>
  <c r="AD547" i="35350" s="1"/>
  <c r="AB551" i="35350"/>
  <c r="AD551" i="35350" s="1"/>
  <c r="AB555" i="35350"/>
  <c r="AD555" i="35350" s="1"/>
  <c r="AB559" i="35350"/>
  <c r="AD559" i="35350" s="1"/>
  <c r="AB682" i="35350"/>
  <c r="AD682" i="35350" s="1"/>
  <c r="AB694" i="35350"/>
  <c r="AD694" i="35350" s="1"/>
  <c r="AB801" i="35350"/>
  <c r="AD801" i="35350" s="1"/>
  <c r="AB809" i="35350"/>
  <c r="AD809" i="35350" s="1"/>
  <c r="AB817" i="35350"/>
  <c r="AD817" i="35350" s="1"/>
  <c r="AB833" i="35350"/>
  <c r="AD833" i="35350" s="1"/>
  <c r="AB837" i="35350"/>
  <c r="AD837" i="35350" s="1"/>
  <c r="AL401" i="35350"/>
  <c r="AB873" i="35350"/>
  <c r="AD873" i="35350" s="1"/>
  <c r="BA871" i="35350"/>
  <c r="BB871" i="35350" s="1"/>
  <c r="AZ871" i="35350" s="1"/>
  <c r="AX871" i="35350" s="1"/>
  <c r="AB183" i="35350"/>
  <c r="AD183" i="35350" s="1"/>
  <c r="AB191" i="35350"/>
  <c r="AD191" i="35350" s="1"/>
  <c r="AB211" i="35350"/>
  <c r="AD211" i="35350" s="1"/>
  <c r="AB223" i="35350"/>
  <c r="AD223" i="35350" s="1"/>
  <c r="AB243" i="35350"/>
  <c r="AD243" i="35350" s="1"/>
  <c r="AD251" i="35350"/>
  <c r="AB279" i="35350"/>
  <c r="AD279" i="35350" s="1"/>
  <c r="AB299" i="35350"/>
  <c r="AD299" i="35350" s="1"/>
  <c r="AB335" i="35350"/>
  <c r="AD335" i="35350" s="1"/>
  <c r="AB339" i="35350"/>
  <c r="AD339" i="35350" s="1"/>
  <c r="AB386" i="35350"/>
  <c r="AD386" i="35350" s="1"/>
  <c r="AB481" i="35350"/>
  <c r="AD481" i="35350" s="1"/>
  <c r="AB485" i="35350"/>
  <c r="AD485" i="35350" s="1"/>
  <c r="AB489" i="35350"/>
  <c r="AD489" i="35350" s="1"/>
  <c r="AB513" i="35350"/>
  <c r="AD513" i="35350" s="1"/>
  <c r="AB565" i="35350"/>
  <c r="AD565" i="35350" s="1"/>
  <c r="AB700" i="35350"/>
  <c r="AD700" i="35350" s="1"/>
  <c r="AB783" i="35350"/>
  <c r="AD783" i="35350" s="1"/>
  <c r="AB787" i="35350"/>
  <c r="AD787" i="35350" s="1"/>
  <c r="AB795" i="35350"/>
  <c r="AD795" i="35350" s="1"/>
  <c r="AB815" i="35350"/>
  <c r="AD815" i="35350" s="1"/>
  <c r="AB843" i="35350"/>
  <c r="AD843" i="35350" s="1"/>
  <c r="BA870" i="35350"/>
  <c r="BB870" i="35350" s="1"/>
  <c r="AZ870" i="35350" s="1"/>
  <c r="AX870" i="35350" s="1"/>
  <c r="AN164" i="35350"/>
  <c r="AB37" i="35350"/>
  <c r="AD37" i="35350" s="1"/>
  <c r="AB41" i="35350"/>
  <c r="AD41" i="35350" s="1"/>
  <c r="AB81" i="35350"/>
  <c r="AD81" i="35350" s="1"/>
  <c r="AB93" i="35350"/>
  <c r="AD93" i="35350" s="1"/>
  <c r="AB256" i="35350"/>
  <c r="AD256" i="35350" s="1"/>
  <c r="AB379" i="35350"/>
  <c r="AD379" i="35350" s="1"/>
  <c r="AB383" i="35350"/>
  <c r="AD383" i="35350" s="1"/>
  <c r="AB395" i="35350"/>
  <c r="AD395" i="35350" s="1"/>
  <c r="AB407" i="35350"/>
  <c r="AD407" i="35350" s="1"/>
  <c r="AB458" i="35350"/>
  <c r="AD458" i="35350" s="1"/>
  <c r="AB462" i="35350"/>
  <c r="AD462" i="35350" s="1"/>
  <c r="AB466" i="35350"/>
  <c r="AD466" i="35350" s="1"/>
  <c r="AB470" i="35350"/>
  <c r="AD470" i="35350" s="1"/>
  <c r="AB474" i="35350"/>
  <c r="AD474" i="35350" s="1"/>
  <c r="AB661" i="35350"/>
  <c r="AD661" i="35350" s="1"/>
  <c r="AB863" i="35350"/>
  <c r="AD863" i="35350" s="1"/>
  <c r="AN772" i="35350"/>
  <c r="AL237" i="35350"/>
  <c r="AM463" i="35350"/>
  <c r="AB869" i="35350"/>
  <c r="AD869" i="35350" s="1"/>
  <c r="AB18" i="35350"/>
  <c r="AD18" i="35350" s="1"/>
  <c r="AB22" i="35350"/>
  <c r="AD22" i="35350" s="1"/>
  <c r="AB288" i="35350"/>
  <c r="AD288" i="35350" s="1"/>
  <c r="AD296" i="35350"/>
  <c r="AB364" i="35350"/>
  <c r="AD364" i="35350" s="1"/>
  <c r="AB372" i="35350"/>
  <c r="AD372" i="35350" s="1"/>
  <c r="AB431" i="35350"/>
  <c r="AD431" i="35350" s="1"/>
  <c r="AB439" i="35350"/>
  <c r="AD439" i="35350" s="1"/>
  <c r="AB582" i="35350"/>
  <c r="AD582" i="35350" s="1"/>
  <c r="AB586" i="35350"/>
  <c r="AD586" i="35350" s="1"/>
  <c r="AB705" i="35350"/>
  <c r="AD705" i="35350" s="1"/>
  <c r="AB721" i="35350"/>
  <c r="AD721" i="35350" s="1"/>
  <c r="AZ873" i="35350"/>
  <c r="AX873" i="35350" s="1"/>
  <c r="AW873" i="35350" s="1"/>
  <c r="AN873" i="35350" s="1"/>
  <c r="AZ867" i="35350"/>
  <c r="AX867" i="35350" s="1"/>
  <c r="AV867" i="35350" s="1"/>
  <c r="AU867" i="35350" s="1"/>
  <c r="AZ869" i="35350"/>
  <c r="AX869" i="35350" s="1"/>
  <c r="AV869" i="35350" s="1"/>
  <c r="AU869" i="35350" s="1"/>
  <c r="AZ875" i="35350"/>
  <c r="AX875" i="35350" s="1"/>
  <c r="AV875" i="35350" s="1"/>
  <c r="AU875" i="35350" s="1"/>
  <c r="AV872" i="35350"/>
  <c r="AI872" i="35350" s="1"/>
  <c r="AR872" i="35350" s="1"/>
  <c r="AU876" i="35350"/>
  <c r="AI876" i="35350"/>
  <c r="AJ872" i="35350"/>
  <c r="AK872" i="35350"/>
  <c r="AL872" i="35350"/>
  <c r="AW874" i="35350"/>
  <c r="AL874" i="35350" s="1"/>
  <c r="AM872" i="35350"/>
  <c r="AI874" i="35350"/>
  <c r="AH874" i="35350" s="1"/>
  <c r="AW876" i="35350"/>
  <c r="AN876" i="35350" s="1"/>
  <c r="AD868" i="35350"/>
  <c r="AN872" i="35350"/>
  <c r="AI305" i="35350"/>
  <c r="AQ305" i="35350" s="1"/>
  <c r="AB16" i="35350"/>
  <c r="AD16" i="35350" s="1"/>
  <c r="AB31" i="35350"/>
  <c r="AD31" i="35350" s="1"/>
  <c r="AB53" i="35350"/>
  <c r="AD53" i="35350" s="1"/>
  <c r="AB61" i="35350"/>
  <c r="AD61" i="35350" s="1"/>
  <c r="AB77" i="35350"/>
  <c r="AD77" i="35350" s="1"/>
  <c r="AB250" i="35350"/>
  <c r="AD250" i="35350" s="1"/>
  <c r="AB312" i="35350"/>
  <c r="AD312" i="35350" s="1"/>
  <c r="AB336" i="35350"/>
  <c r="AD336" i="35350" s="1"/>
  <c r="AB348" i="35350"/>
  <c r="AD348" i="35350" s="1"/>
  <c r="AB356" i="35350"/>
  <c r="AD356" i="35350" s="1"/>
  <c r="AB394" i="35350"/>
  <c r="AD394" i="35350" s="1"/>
  <c r="AB414" i="35350"/>
  <c r="AD414" i="35350" s="1"/>
  <c r="AB425" i="35350"/>
  <c r="AD425" i="35350" s="1"/>
  <c r="AB460" i="35350"/>
  <c r="AD460" i="35350" s="1"/>
  <c r="AB464" i="35350"/>
  <c r="AD464" i="35350" s="1"/>
  <c r="AB491" i="35350"/>
  <c r="AD491" i="35350" s="1"/>
  <c r="AB550" i="35350"/>
  <c r="AD550" i="35350" s="1"/>
  <c r="AB554" i="35350"/>
  <c r="AD554" i="35350" s="1"/>
  <c r="AB561" i="35350"/>
  <c r="AD561" i="35350" s="1"/>
  <c r="AB591" i="35350"/>
  <c r="AD591" i="35350" s="1"/>
  <c r="AB668" i="35350"/>
  <c r="AB832" i="35350"/>
  <c r="AD832" i="35350" s="1"/>
  <c r="AB866" i="35350"/>
  <c r="AD866" i="35350" s="1"/>
  <c r="AB317" i="35350"/>
  <c r="AD317" i="35350" s="1"/>
  <c r="AB844" i="35350"/>
  <c r="AD844" i="35350" s="1"/>
  <c r="AB878" i="35350"/>
  <c r="AD878" i="35350" s="1"/>
  <c r="AB294" i="35350"/>
  <c r="W294" i="35350" s="1"/>
  <c r="AB760" i="35350"/>
  <c r="AD760" i="35350" s="1"/>
  <c r="AB287" i="35350"/>
  <c r="AD287" i="35350" s="1"/>
  <c r="AB597" i="35350"/>
  <c r="AD597" i="35350" s="1"/>
  <c r="AB628" i="35350"/>
  <c r="AD628" i="35350" s="1"/>
  <c r="AB678" i="35350"/>
  <c r="AD678" i="35350" s="1"/>
  <c r="AB811" i="35350"/>
  <c r="AD811" i="35350" s="1"/>
  <c r="AI312" i="35350"/>
  <c r="T312" i="35350" s="1"/>
  <c r="AI569" i="35350"/>
  <c r="AH569" i="35350" s="1"/>
  <c r="AB121" i="35350"/>
  <c r="AD121" i="35350" s="1"/>
  <c r="AB701" i="35350"/>
  <c r="AD701" i="35350" s="1"/>
  <c r="AB620" i="35350"/>
  <c r="AD620" i="35350" s="1"/>
  <c r="AB26" i="35350"/>
  <c r="AD26" i="35350" s="1"/>
  <c r="AB48" i="35350"/>
  <c r="AD48" i="35350" s="1"/>
  <c r="AB52" i="35350"/>
  <c r="AD52" i="35350" s="1"/>
  <c r="AB123" i="35350"/>
  <c r="AD123" i="35350" s="1"/>
  <c r="AB142" i="35350"/>
  <c r="AD142" i="35350" s="1"/>
  <c r="AB197" i="35350"/>
  <c r="AD197" i="35350" s="1"/>
  <c r="AB201" i="35350"/>
  <c r="AD201" i="35350" s="1"/>
  <c r="AB303" i="35350"/>
  <c r="AB362" i="35350"/>
  <c r="AD362" i="35350" s="1"/>
  <c r="AB447" i="35350"/>
  <c r="AD447" i="35350" s="1"/>
  <c r="AB486" i="35350"/>
  <c r="AD486" i="35350" s="1"/>
  <c r="AB525" i="35350"/>
  <c r="AD525" i="35350" s="1"/>
  <c r="AB529" i="35350"/>
  <c r="AD529" i="35350" s="1"/>
  <c r="AB533" i="35350"/>
  <c r="AD533" i="35350" s="1"/>
  <c r="AB644" i="35350"/>
  <c r="AD644" i="35350" s="1"/>
  <c r="AB725" i="35350"/>
  <c r="AD725" i="35350" s="1"/>
  <c r="AB744" i="35350"/>
  <c r="AD744" i="35350" s="1"/>
  <c r="AB772" i="35350"/>
  <c r="AD772" i="35350" s="1"/>
  <c r="AB780" i="35350"/>
  <c r="AD780" i="35350" s="1"/>
  <c r="AB788" i="35350"/>
  <c r="AD788" i="35350" s="1"/>
  <c r="AB800" i="35350"/>
  <c r="AD800" i="35350" s="1"/>
  <c r="AB808" i="35350"/>
  <c r="AD808" i="35350" s="1"/>
  <c r="AB819" i="35350"/>
  <c r="AD819" i="35350" s="1"/>
  <c r="AB823" i="35350"/>
  <c r="AD823" i="35350" s="1"/>
  <c r="AB838" i="35350"/>
  <c r="AD838" i="35350" s="1"/>
  <c r="AB842" i="35350"/>
  <c r="AD842" i="35350" s="1"/>
  <c r="AB305" i="35350"/>
  <c r="AD305" i="35350" s="1"/>
  <c r="AB723" i="35350"/>
  <c r="AD723" i="35350" s="1"/>
  <c r="AB770" i="35350"/>
  <c r="AD770" i="35350" s="1"/>
  <c r="AB10" i="35350"/>
  <c r="AD10" i="35350" s="1"/>
  <c r="AJ439" i="35350"/>
  <c r="AB4" i="35350"/>
  <c r="AB88" i="35350"/>
  <c r="AD88" i="35350" s="1"/>
  <c r="AB100" i="35350"/>
  <c r="AD100" i="35350" s="1"/>
  <c r="AB104" i="35350"/>
  <c r="AD104" i="35350" s="1"/>
  <c r="AB108" i="35350"/>
  <c r="AD108" i="35350" s="1"/>
  <c r="AB190" i="35350"/>
  <c r="AD190" i="35350" s="1"/>
  <c r="AB273" i="35350"/>
  <c r="AD273" i="35350" s="1"/>
  <c r="AB300" i="35350"/>
  <c r="AD300" i="35350" s="1"/>
  <c r="AB359" i="35350"/>
  <c r="AD359" i="35350" s="1"/>
  <c r="AB374" i="35350"/>
  <c r="AD374" i="35350" s="1"/>
  <c r="AB378" i="35350"/>
  <c r="AD378" i="35350" s="1"/>
  <c r="AB382" i="35350"/>
  <c r="AD382" i="35350" s="1"/>
  <c r="AB432" i="35350"/>
  <c r="AD432" i="35350" s="1"/>
  <c r="AB436" i="35350"/>
  <c r="AD436" i="35350" s="1"/>
  <c r="AB475" i="35350"/>
  <c r="AD475" i="35350" s="1"/>
  <c r="AB498" i="35350"/>
  <c r="AD498" i="35350" s="1"/>
  <c r="AB522" i="35350"/>
  <c r="AD522" i="35350" s="1"/>
  <c r="AB633" i="35350"/>
  <c r="AD633" i="35350" s="1"/>
  <c r="AB637" i="35350"/>
  <c r="AD637" i="35350" s="1"/>
  <c r="AB641" i="35350"/>
  <c r="AD641" i="35350" s="1"/>
  <c r="AB679" i="35350"/>
  <c r="AD679" i="35350" s="1"/>
  <c r="AB683" i="35350"/>
  <c r="AD683" i="35350" s="1"/>
  <c r="AB691" i="35350"/>
  <c r="AD691" i="35350" s="1"/>
  <c r="AB695" i="35350"/>
  <c r="AD695" i="35350" s="1"/>
  <c r="AB769" i="35350"/>
  <c r="AD769" i="35350" s="1"/>
  <c r="AB835" i="35350"/>
  <c r="AD835" i="35350" s="1"/>
  <c r="AB880" i="35350"/>
  <c r="AD880" i="35350" s="1"/>
  <c r="AB884" i="35350"/>
  <c r="AD884" i="35350" s="1"/>
  <c r="AB47" i="35350"/>
  <c r="AD47" i="35350" s="1"/>
  <c r="AB147" i="35350"/>
  <c r="AD147" i="35350" s="1"/>
  <c r="AB166" i="35350"/>
  <c r="AD166" i="35350" s="1"/>
  <c r="AB508" i="35350"/>
  <c r="AD508" i="35350" s="1"/>
  <c r="AB640" i="35350"/>
  <c r="AD640" i="35350" s="1"/>
  <c r="AL570" i="35350"/>
  <c r="AB27" i="35350"/>
  <c r="AD27" i="35350" s="1"/>
  <c r="AB144" i="35350"/>
  <c r="AD144" i="35350" s="1"/>
  <c r="AB226" i="35350"/>
  <c r="AD226" i="35350" s="1"/>
  <c r="AB234" i="35350"/>
  <c r="AD234" i="35350" s="1"/>
  <c r="AB338" i="35350"/>
  <c r="AD338" i="35350" s="1"/>
  <c r="AB478" i="35350"/>
  <c r="AD478" i="35350" s="1"/>
  <c r="AB493" i="35350"/>
  <c r="AD493" i="35350" s="1"/>
  <c r="AB501" i="35350"/>
  <c r="AD501" i="35350" s="1"/>
  <c r="AB505" i="35350"/>
  <c r="AD505" i="35350" s="1"/>
  <c r="AB595" i="35350"/>
  <c r="AD595" i="35350" s="1"/>
  <c r="AD715" i="35350"/>
  <c r="AB886" i="35350"/>
  <c r="AD886" i="35350" s="1"/>
  <c r="AN496" i="35350"/>
  <c r="AB17" i="35350"/>
  <c r="AD17" i="35350" s="1"/>
  <c r="AB28" i="35350"/>
  <c r="AD28" i="35350" s="1"/>
  <c r="AB57" i="35350"/>
  <c r="AD57" i="35350" s="1"/>
  <c r="AB91" i="35350"/>
  <c r="AD91" i="35350" s="1"/>
  <c r="AB107" i="35350"/>
  <c r="AD107" i="35350" s="1"/>
  <c r="AB203" i="35350"/>
  <c r="AD203" i="35350" s="1"/>
  <c r="AB215" i="35350"/>
  <c r="AD215" i="35350" s="1"/>
  <c r="AB227" i="35350"/>
  <c r="AD227" i="35350" s="1"/>
  <c r="AB377" i="35350"/>
  <c r="AD377" i="35350" s="1"/>
  <c r="AB567" i="35350"/>
  <c r="AD567" i="35350" s="1"/>
  <c r="AB581" i="35350"/>
  <c r="AD581" i="35350" s="1"/>
  <c r="AB137" i="35350"/>
  <c r="AD137" i="35350" s="1"/>
  <c r="AB385" i="35350"/>
  <c r="AD385" i="35350" s="1"/>
  <c r="AB453" i="35350"/>
  <c r="AB545" i="35350"/>
  <c r="AD545" i="35350" s="1"/>
  <c r="AB549" i="35350"/>
  <c r="AD549" i="35350" s="1"/>
  <c r="AB560" i="35350"/>
  <c r="AD560" i="35350" s="1"/>
  <c r="AB771" i="35350"/>
  <c r="AD771" i="35350" s="1"/>
  <c r="AB847" i="35350"/>
  <c r="AD847" i="35350" s="1"/>
  <c r="AI744" i="35350"/>
  <c r="T744" i="35350" s="1"/>
  <c r="AB712" i="35350"/>
  <c r="W712" i="35350" s="1"/>
  <c r="AB664" i="35350"/>
  <c r="AB755" i="35350"/>
  <c r="AD755" i="35350" s="1"/>
  <c r="AB416" i="35350"/>
  <c r="AD416" i="35350" s="1"/>
  <c r="AB427" i="35350"/>
  <c r="AD427" i="35350" s="1"/>
  <c r="AB546" i="35350"/>
  <c r="AD546" i="35350" s="1"/>
  <c r="AB632" i="35350"/>
  <c r="W632" i="35350" s="1"/>
  <c r="AB636" i="35350"/>
  <c r="AB658" i="35350"/>
  <c r="AD658" i="35350" s="1"/>
  <c r="AB737" i="35350"/>
  <c r="AD737" i="35350" s="1"/>
  <c r="AB848" i="35350"/>
  <c r="AD848" i="35350" s="1"/>
  <c r="AB852" i="35350"/>
  <c r="AD852" i="35350" s="1"/>
  <c r="AB6" i="35350"/>
  <c r="AD6" i="35350" s="1"/>
  <c r="AB20" i="35350"/>
  <c r="AD20" i="35350" s="1"/>
  <c r="AB60" i="35350"/>
  <c r="AD60" i="35350" s="1"/>
  <c r="AB94" i="35350"/>
  <c r="AD94" i="35350" s="1"/>
  <c r="AB173" i="35350"/>
  <c r="AD173" i="35350" s="1"/>
  <c r="AB199" i="35350"/>
  <c r="AD199" i="35350" s="1"/>
  <c r="AB230" i="35350"/>
  <c r="AD230" i="35350" s="1"/>
  <c r="AB249" i="35350"/>
  <c r="AD249" i="35350" s="1"/>
  <c r="AB337" i="35350"/>
  <c r="AD337" i="35350" s="1"/>
  <c r="AB358" i="35350"/>
  <c r="AD358" i="35350" s="1"/>
  <c r="AB376" i="35350"/>
  <c r="AD376" i="35350" s="1"/>
  <c r="AB380" i="35350"/>
  <c r="AD380" i="35350" s="1"/>
  <c r="AB384" i="35350"/>
  <c r="AD384" i="35350" s="1"/>
  <c r="AB467" i="35350"/>
  <c r="AD467" i="35350" s="1"/>
  <c r="AB519" i="35350"/>
  <c r="AD519" i="35350" s="1"/>
  <c r="AB541" i="35350"/>
  <c r="AD541" i="35350" s="1"/>
  <c r="AB552" i="35350"/>
  <c r="AD552" i="35350" s="1"/>
  <c r="AB570" i="35350"/>
  <c r="AD570" i="35350" s="1"/>
  <c r="AB580" i="35350"/>
  <c r="AD580" i="35350" s="1"/>
  <c r="AB635" i="35350"/>
  <c r="AD635" i="35350" s="1"/>
  <c r="AB646" i="35350"/>
  <c r="AD646" i="35350" s="1"/>
  <c r="AB663" i="35350"/>
  <c r="AD663" i="35350" s="1"/>
  <c r="AB693" i="35350"/>
  <c r="AB718" i="35350"/>
  <c r="AD718" i="35350" s="1"/>
  <c r="AB792" i="35350"/>
  <c r="AD792" i="35350" s="1"/>
  <c r="AB858" i="35350"/>
  <c r="AD858" i="35350" s="1"/>
  <c r="AB879" i="35350"/>
  <c r="AD879" i="35350" s="1"/>
  <c r="AB220" i="35350"/>
  <c r="AD220" i="35350" s="1"/>
  <c r="AB797" i="35350"/>
  <c r="AD797" i="35350" s="1"/>
  <c r="AB179" i="35350"/>
  <c r="AD179" i="35350" s="1"/>
  <c r="AN396" i="35350"/>
  <c r="AI68" i="35350"/>
  <c r="T68" i="35350" s="1"/>
  <c r="AB532" i="35350"/>
  <c r="AD532" i="35350" s="1"/>
  <c r="AI515" i="35350"/>
  <c r="AP515" i="35350" s="1"/>
  <c r="AB85" i="35350"/>
  <c r="AD85" i="35350" s="1"/>
  <c r="AB131" i="35350"/>
  <c r="AD131" i="35350" s="1"/>
  <c r="AB168" i="35350"/>
  <c r="AD168" i="35350" s="1"/>
  <c r="AB180" i="35350"/>
  <c r="AD180" i="35350" s="1"/>
  <c r="AB244" i="35350"/>
  <c r="AD244" i="35350" s="1"/>
  <c r="AB248" i="35350"/>
  <c r="AB267" i="35350"/>
  <c r="AD267" i="35350" s="1"/>
  <c r="AB321" i="35350"/>
  <c r="AD321" i="35350" s="1"/>
  <c r="AB451" i="35350"/>
  <c r="W451" i="35350" s="1"/>
  <c r="AB495" i="35350"/>
  <c r="AD495" i="35350" s="1"/>
  <c r="AB510" i="35350"/>
  <c r="AB514" i="35350"/>
  <c r="AD514" i="35350" s="1"/>
  <c r="AB638" i="35350"/>
  <c r="AD638" i="35350" s="1"/>
  <c r="AB662" i="35350"/>
  <c r="AB710" i="35350"/>
  <c r="AD710" i="35350" s="1"/>
  <c r="AB739" i="35350"/>
  <c r="AD739" i="35350" s="1"/>
  <c r="AB746" i="35350"/>
  <c r="AD746" i="35350" s="1"/>
  <c r="AB766" i="35350"/>
  <c r="W766" i="35350" s="1"/>
  <c r="AB794" i="35350"/>
  <c r="AB802" i="35350"/>
  <c r="AD802" i="35350" s="1"/>
  <c r="AB806" i="35350"/>
  <c r="AD806" i="35350" s="1"/>
  <c r="AB820" i="35350"/>
  <c r="AD820" i="35350" s="1"/>
  <c r="AB827" i="35350"/>
  <c r="AD827" i="35350" s="1"/>
  <c r="AB831" i="35350"/>
  <c r="AD831" i="35350" s="1"/>
  <c r="AB857" i="35350"/>
  <c r="AD857" i="35350" s="1"/>
  <c r="AB888" i="35350"/>
  <c r="AD888" i="35350" s="1"/>
  <c r="AB208" i="35350"/>
  <c r="AD208" i="35350" s="1"/>
  <c r="AB575" i="35350"/>
  <c r="AD575" i="35350" s="1"/>
  <c r="AB23" i="35350"/>
  <c r="AD23" i="35350" s="1"/>
  <c r="AB82" i="35350"/>
  <c r="AD82" i="35350" s="1"/>
  <c r="AB105" i="35350"/>
  <c r="AD105" i="35350" s="1"/>
  <c r="AB157" i="35350"/>
  <c r="AD157" i="35350" s="1"/>
  <c r="AB260" i="35350"/>
  <c r="W260" i="35350" s="1"/>
  <c r="AB347" i="35350"/>
  <c r="AD347" i="35350" s="1"/>
  <c r="AB351" i="35350"/>
  <c r="AD351" i="35350" s="1"/>
  <c r="AB365" i="35350"/>
  <c r="AD365" i="35350" s="1"/>
  <c r="AB390" i="35350"/>
  <c r="AD390" i="35350" s="1"/>
  <c r="AB401" i="35350"/>
  <c r="AD401" i="35350" s="1"/>
  <c r="AB422" i="35350"/>
  <c r="AD422" i="35350" s="1"/>
  <c r="AB507" i="35350"/>
  <c r="AD507" i="35350" s="1"/>
  <c r="AB590" i="35350"/>
  <c r="AD590" i="35350" s="1"/>
  <c r="AB649" i="35350"/>
  <c r="AD649" i="35350" s="1"/>
  <c r="AB660" i="35350"/>
  <c r="AD660" i="35350" s="1"/>
  <c r="AB740" i="35350"/>
  <c r="AD740" i="35350" s="1"/>
  <c r="AB754" i="35350"/>
  <c r="AD754" i="35350" s="1"/>
  <c r="AB846" i="35350"/>
  <c r="AD846" i="35350" s="1"/>
  <c r="AB850" i="35350"/>
  <c r="AD850" i="35350" s="1"/>
  <c r="AB854" i="35350"/>
  <c r="AD854" i="35350" s="1"/>
  <c r="AB209" i="35350"/>
  <c r="AD209" i="35350" s="1"/>
  <c r="AB221" i="35350"/>
  <c r="AD221" i="35350" s="1"/>
  <c r="AB506" i="35350"/>
  <c r="AD506" i="35350" s="1"/>
  <c r="AI239" i="35350"/>
  <c r="T239" i="35350" s="1"/>
  <c r="AB25" i="35350"/>
  <c r="AD25" i="35350" s="1"/>
  <c r="AB33" i="35350"/>
  <c r="AD33" i="35350" s="1"/>
  <c r="AB79" i="35350"/>
  <c r="AD79" i="35350" s="1"/>
  <c r="AB109" i="35350"/>
  <c r="AD109" i="35350" s="1"/>
  <c r="AB172" i="35350"/>
  <c r="AD172" i="35350" s="1"/>
  <c r="AB228" i="35350"/>
  <c r="AD228" i="35350" s="1"/>
  <c r="AB268" i="35350"/>
  <c r="AD268" i="35350" s="1"/>
  <c r="AB313" i="35350"/>
  <c r="AD313" i="35350" s="1"/>
  <c r="AB642" i="35350"/>
  <c r="AD642" i="35350" s="1"/>
  <c r="AB698" i="35350"/>
  <c r="AD698" i="35350" s="1"/>
  <c r="AB711" i="35350"/>
  <c r="AD711" i="35350" s="1"/>
  <c r="AB714" i="35350"/>
  <c r="AB731" i="35350"/>
  <c r="AD731" i="35350" s="1"/>
  <c r="AB748" i="35350"/>
  <c r="AD748" i="35350" s="1"/>
  <c r="AB805" i="35350"/>
  <c r="AD805" i="35350" s="1"/>
  <c r="AB73" i="35350"/>
  <c r="AD73" i="35350" s="1"/>
  <c r="AB127" i="35350"/>
  <c r="AD127" i="35350" s="1"/>
  <c r="AB202" i="35350"/>
  <c r="AD202" i="35350" s="1"/>
  <c r="AB159" i="35350"/>
  <c r="AD159" i="35350" s="1"/>
  <c r="AB402" i="35350"/>
  <c r="AD402" i="35350" s="1"/>
  <c r="AB409" i="35350"/>
  <c r="AD409" i="35350" s="1"/>
  <c r="AB446" i="35350"/>
  <c r="AB459" i="35350"/>
  <c r="AD459" i="35350" s="1"/>
  <c r="AB623" i="35350"/>
  <c r="AD623" i="35350" s="1"/>
  <c r="AB650" i="35350"/>
  <c r="AD650" i="35350" s="1"/>
  <c r="AB686" i="35350"/>
  <c r="AD686" i="35350" s="1"/>
  <c r="AB785" i="35350"/>
  <c r="AD785" i="35350" s="1"/>
  <c r="AB799" i="35350"/>
  <c r="AD799" i="35350" s="1"/>
  <c r="AB882" i="35350"/>
  <c r="AD882" i="35350" s="1"/>
  <c r="AB258" i="35350"/>
  <c r="AN727" i="35350"/>
  <c r="AB607" i="35350"/>
  <c r="AD607" i="35350" s="1"/>
  <c r="AB845" i="35350"/>
  <c r="AD845" i="35350" s="1"/>
  <c r="AF761" i="35350"/>
  <c r="AI574" i="35350"/>
  <c r="AP574" i="35350" s="1"/>
  <c r="AB239" i="35350"/>
  <c r="AD239" i="35350" s="1"/>
  <c r="AN257" i="35350"/>
  <c r="AB55" i="35350"/>
  <c r="AD55" i="35350" s="1"/>
  <c r="AB96" i="35350"/>
  <c r="AD96" i="35350" s="1"/>
  <c r="AB629" i="35350"/>
  <c r="AD629" i="35350" s="1"/>
  <c r="AB499" i="35350"/>
  <c r="AD499" i="35350" s="1"/>
  <c r="AB885" i="35350"/>
  <c r="AD885" i="35350" s="1"/>
  <c r="AB13" i="35350"/>
  <c r="AD13" i="35350" s="1"/>
  <c r="AB43" i="35350"/>
  <c r="AD43" i="35350" s="1"/>
  <c r="AB50" i="35350"/>
  <c r="AB139" i="35350"/>
  <c r="AD139" i="35350" s="1"/>
  <c r="AB171" i="35350"/>
  <c r="AD171" i="35350" s="1"/>
  <c r="AB175" i="35350"/>
  <c r="AD175" i="35350" s="1"/>
  <c r="AB298" i="35350"/>
  <c r="AD298" i="35350" s="1"/>
  <c r="AF364" i="35350"/>
  <c r="AB608" i="35350"/>
  <c r="AD608" i="35350" s="1"/>
  <c r="AB612" i="35350"/>
  <c r="AD612" i="35350" s="1"/>
  <c r="AB779" i="35350"/>
  <c r="W779" i="35350" s="1"/>
  <c r="AB789" i="35350"/>
  <c r="AD789" i="35350" s="1"/>
  <c r="AB702" i="35350"/>
  <c r="AD702" i="35350" s="1"/>
  <c r="AB67" i="35350"/>
  <c r="AD67" i="35350" s="1"/>
  <c r="AB145" i="35350"/>
  <c r="AD145" i="35350" s="1"/>
  <c r="AB503" i="35350"/>
  <c r="AD503" i="35350" s="1"/>
  <c r="AM718" i="35350"/>
  <c r="AK57" i="35350"/>
  <c r="AD759" i="35350"/>
  <c r="AB864" i="35350"/>
  <c r="AD864" i="35350" s="1"/>
  <c r="AB557" i="35350"/>
  <c r="AD557" i="35350" s="1"/>
  <c r="AB103" i="35350"/>
  <c r="AD103" i="35350" s="1"/>
  <c r="AB653" i="35350"/>
  <c r="AD653" i="35350" s="1"/>
  <c r="AB49" i="35350"/>
  <c r="AD49" i="35350" s="1"/>
  <c r="AB114" i="35350"/>
  <c r="AD114" i="35350" s="1"/>
  <c r="AB255" i="35350"/>
  <c r="AD255" i="35350" s="1"/>
  <c r="AI717" i="35350"/>
  <c r="T717" i="35350" s="1"/>
  <c r="AN77" i="35350"/>
  <c r="AB98" i="35350"/>
  <c r="AD98" i="35350" s="1"/>
  <c r="AB116" i="35350"/>
  <c r="AD116" i="35350" s="1"/>
  <c r="AB187" i="35350"/>
  <c r="AD187" i="35350" s="1"/>
  <c r="AB271" i="35350"/>
  <c r="AD271" i="35350" s="1"/>
  <c r="AB274" i="35350"/>
  <c r="AD274" i="35350" s="1"/>
  <c r="AB289" i="35350"/>
  <c r="AD289" i="35350" s="1"/>
  <c r="AB295" i="35350"/>
  <c r="W295" i="35350" s="1"/>
  <c r="AB319" i="35350"/>
  <c r="AD319" i="35350" s="1"/>
  <c r="AB399" i="35350"/>
  <c r="AD399" i="35350" s="1"/>
  <c r="AB423" i="35350"/>
  <c r="AD423" i="35350" s="1"/>
  <c r="AB598" i="35350"/>
  <c r="AD598" i="35350" s="1"/>
  <c r="AB670" i="35350"/>
  <c r="AD670" i="35350" s="1"/>
  <c r="AB727" i="35350"/>
  <c r="AD727" i="35350" s="1"/>
  <c r="AB751" i="35350"/>
  <c r="AD751" i="35350" s="1"/>
  <c r="AF836" i="35350"/>
  <c r="AN836" i="35350" s="1"/>
  <c r="AB89" i="35350"/>
  <c r="AD89" i="35350" s="1"/>
  <c r="AB102" i="35350"/>
  <c r="AD102" i="35350" s="1"/>
  <c r="AB115" i="35350"/>
  <c r="AD115" i="35350" s="1"/>
  <c r="AB135" i="35350"/>
  <c r="AD135" i="35350" s="1"/>
  <c r="AB148" i="35350"/>
  <c r="AD148" i="35350" s="1"/>
  <c r="AB178" i="35350"/>
  <c r="AD178" i="35350" s="1"/>
  <c r="AB235" i="35350"/>
  <c r="AD235" i="35350" s="1"/>
  <c r="AB257" i="35350"/>
  <c r="W257" i="35350" s="1"/>
  <c r="AB280" i="35350"/>
  <c r="AD280" i="35350" s="1"/>
  <c r="AB325" i="35350"/>
  <c r="AD325" i="35350" s="1"/>
  <c r="AB408" i="35350"/>
  <c r="AD408" i="35350" s="1"/>
  <c r="AB411" i="35350"/>
  <c r="AD411" i="35350" s="1"/>
  <c r="AB420" i="35350"/>
  <c r="AD420" i="35350" s="1"/>
  <c r="AB426" i="35350"/>
  <c r="AD426" i="35350" s="1"/>
  <c r="AB450" i="35350"/>
  <c r="AD450" i="35350" s="1"/>
  <c r="AB542" i="35350"/>
  <c r="AD542" i="35350" s="1"/>
  <c r="AB548" i="35350"/>
  <c r="AD548" i="35350" s="1"/>
  <c r="AB593" i="35350"/>
  <c r="AD593" i="35350" s="1"/>
  <c r="AB614" i="35350"/>
  <c r="AD614" i="35350" s="1"/>
  <c r="AB692" i="35350"/>
  <c r="AD692" i="35350" s="1"/>
  <c r="AB716" i="35350"/>
  <c r="AB733" i="35350"/>
  <c r="AD733" i="35350" s="1"/>
  <c r="AB745" i="35350"/>
  <c r="AD745" i="35350" s="1"/>
  <c r="AB778" i="35350"/>
  <c r="AD778" i="35350" s="1"/>
  <c r="AB814" i="35350"/>
  <c r="AD814" i="35350" s="1"/>
  <c r="AB881" i="35350"/>
  <c r="AD881" i="35350" s="1"/>
  <c r="AB890" i="35350"/>
  <c r="AD890" i="35350" s="1"/>
  <c r="AB97" i="35350"/>
  <c r="AD97" i="35350" s="1"/>
  <c r="AB117" i="35350"/>
  <c r="AD117" i="35350" s="1"/>
  <c r="AB133" i="35350"/>
  <c r="AD133" i="35350" s="1"/>
  <c r="AB140" i="35350"/>
  <c r="AD140" i="35350" s="1"/>
  <c r="AB146" i="35350"/>
  <c r="AD146" i="35350" s="1"/>
  <c r="AB156" i="35350"/>
  <c r="AD156" i="35350" s="1"/>
  <c r="AB193" i="35350"/>
  <c r="AD193" i="35350" s="1"/>
  <c r="AB222" i="35350"/>
  <c r="AD222" i="35350" s="1"/>
  <c r="AB262" i="35350"/>
  <c r="AD262" i="35350" s="1"/>
  <c r="AB269" i="35350"/>
  <c r="AD269" i="35350" s="1"/>
  <c r="AB275" i="35350"/>
  <c r="AD275" i="35350" s="1"/>
  <c r="AB323" i="35350"/>
  <c r="AD323" i="35350" s="1"/>
  <c r="AB330" i="35350"/>
  <c r="AD330" i="35350" s="1"/>
  <c r="AB360" i="35350"/>
  <c r="AD360" i="35350" s="1"/>
  <c r="AB366" i="35350"/>
  <c r="AD366" i="35350" s="1"/>
  <c r="AB397" i="35350"/>
  <c r="AD397" i="35350" s="1"/>
  <c r="AB440" i="35350"/>
  <c r="AD440" i="35350" s="1"/>
  <c r="AB449" i="35350"/>
  <c r="AB484" i="35350"/>
  <c r="AD484" i="35350" s="1"/>
  <c r="AB540" i="35350"/>
  <c r="AD540" i="35350" s="1"/>
  <c r="AB569" i="35350"/>
  <c r="AD569" i="35350" s="1"/>
  <c r="AB583" i="35350"/>
  <c r="AD583" i="35350" s="1"/>
  <c r="AB776" i="35350"/>
  <c r="W776" i="35350" s="1"/>
  <c r="AB825" i="35350"/>
  <c r="AD825" i="35350" s="1"/>
  <c r="AB153" i="35350"/>
  <c r="AD153" i="35350" s="1"/>
  <c r="AB237" i="35350"/>
  <c r="AD237" i="35350" s="1"/>
  <c r="AB259" i="35350"/>
  <c r="AD259" i="35350" s="1"/>
  <c r="AB286" i="35350"/>
  <c r="AD286" i="35350" s="1"/>
  <c r="AB290" i="35350"/>
  <c r="AD290" i="35350" s="1"/>
  <c r="AB324" i="35350"/>
  <c r="AD324" i="35350" s="1"/>
  <c r="AB327" i="35350"/>
  <c r="AD327" i="35350" s="1"/>
  <c r="AB434" i="35350"/>
  <c r="AD434" i="35350" s="1"/>
  <c r="AB719" i="35350"/>
  <c r="AD719" i="35350" s="1"/>
  <c r="AB753" i="35350"/>
  <c r="AD753" i="35350" s="1"/>
  <c r="AB773" i="35350"/>
  <c r="AD773" i="35350" s="1"/>
  <c r="AB816" i="35350"/>
  <c r="AD816" i="35350" s="1"/>
  <c r="AB883" i="35350"/>
  <c r="AD883" i="35350" s="1"/>
  <c r="AB889" i="35350"/>
  <c r="AD889" i="35350" s="1"/>
  <c r="AB697" i="35350"/>
  <c r="AB160" i="35350"/>
  <c r="AD160" i="35350" s="1"/>
  <c r="AB167" i="35350"/>
  <c r="AD167" i="35350" s="1"/>
  <c r="AB174" i="35350"/>
  <c r="AD174" i="35350" s="1"/>
  <c r="AB194" i="35350"/>
  <c r="AD194" i="35350" s="1"/>
  <c r="AB266" i="35350"/>
  <c r="AD266" i="35350" s="1"/>
  <c r="AB308" i="35350"/>
  <c r="AD308" i="35350" s="1"/>
  <c r="AB311" i="35350"/>
  <c r="AD311" i="35350" s="1"/>
  <c r="AB343" i="35350"/>
  <c r="AD343" i="35350" s="1"/>
  <c r="AB355" i="35350"/>
  <c r="AD355" i="35350" s="1"/>
  <c r="AB435" i="35350"/>
  <c r="AD435" i="35350" s="1"/>
  <c r="AB444" i="35350"/>
  <c r="AD444" i="35350" s="1"/>
  <c r="AB573" i="35350"/>
  <c r="AB587" i="35350"/>
  <c r="AD587" i="35350" s="1"/>
  <c r="AB634" i="35350"/>
  <c r="AD634" i="35350" s="1"/>
  <c r="AB652" i="35350"/>
  <c r="AD652" i="35350" s="1"/>
  <c r="AB672" i="35350"/>
  <c r="AD672" i="35350" s="1"/>
  <c r="AB758" i="35350"/>
  <c r="AB793" i="35350"/>
  <c r="AB826" i="35350"/>
  <c r="AD826" i="35350" s="1"/>
  <c r="AB829" i="35350"/>
  <c r="AD829" i="35350" s="1"/>
  <c r="AB859" i="35350"/>
  <c r="AD859" i="35350" s="1"/>
  <c r="AW717" i="35350"/>
  <c r="AK717" i="35350" s="1"/>
  <c r="AW414" i="35350"/>
  <c r="AM414" i="35350" s="1"/>
  <c r="AV414" i="35350"/>
  <c r="AI414" i="35350" s="1"/>
  <c r="T414" i="35350" s="1"/>
  <c r="AW101" i="35350"/>
  <c r="AN101" i="35350" s="1"/>
  <c r="AU717" i="35350"/>
  <c r="AJ570" i="35350"/>
  <c r="AW21" i="35350"/>
  <c r="AK21" i="35350" s="1"/>
  <c r="AI53" i="35350"/>
  <c r="AV439" i="35350"/>
  <c r="AI439" i="35350" s="1"/>
  <c r="T439" i="35350" s="1"/>
  <c r="AW305" i="35350"/>
  <c r="AM305" i="35350" s="1"/>
  <c r="AV164" i="35350"/>
  <c r="AU164" i="35350" s="1"/>
  <c r="AU893" i="35350"/>
  <c r="AI893" i="35350"/>
  <c r="AH893" i="35350" s="1"/>
  <c r="AW893" i="35350"/>
  <c r="AW892" i="35350"/>
  <c r="AW531" i="35350"/>
  <c r="AK531" i="35350" s="1"/>
  <c r="AV531" i="35350"/>
  <c r="AU531" i="35350" s="1"/>
  <c r="AU110" i="35350"/>
  <c r="AI110" i="35350"/>
  <c r="AH110" i="35350" s="1"/>
  <c r="AW661" i="35350"/>
  <c r="AL661" i="35350" s="1"/>
  <c r="AV661" i="35350"/>
  <c r="AU661" i="35350" s="1"/>
  <c r="AV50" i="35350"/>
  <c r="AW50" i="35350"/>
  <c r="AL50" i="35350" s="1"/>
  <c r="AV608" i="35350"/>
  <c r="AU608" i="35350" s="1"/>
  <c r="AW608" i="35350"/>
  <c r="AL608" i="35350" s="1"/>
  <c r="AW339" i="35350"/>
  <c r="AN339" i="35350" s="1"/>
  <c r="AV297" i="35350"/>
  <c r="AU297" i="35350" s="1"/>
  <c r="AW297" i="35350"/>
  <c r="AN297" i="35350" s="1"/>
  <c r="AV209" i="35350"/>
  <c r="AI209" i="35350" s="1"/>
  <c r="AH209" i="35350" s="1"/>
  <c r="AV603" i="35350"/>
  <c r="AU603" i="35350" s="1"/>
  <c r="AW603" i="35350"/>
  <c r="AK603" i="35350" s="1"/>
  <c r="AW302" i="35350"/>
  <c r="AK302" i="35350" s="1"/>
  <c r="AV302" i="35350"/>
  <c r="AU302" i="35350" s="1"/>
  <c r="AW14" i="35350"/>
  <c r="AM14" i="35350" s="1"/>
  <c r="AV14" i="35350"/>
  <c r="AU14" i="35350" s="1"/>
  <c r="AU41" i="35350"/>
  <c r="AI41" i="35350"/>
  <c r="AV727" i="35350"/>
  <c r="AI727" i="35350" s="1"/>
  <c r="AW562" i="35350"/>
  <c r="AN562" i="35350" s="1"/>
  <c r="AW208" i="35350"/>
  <c r="AL208" i="35350" s="1"/>
  <c r="AV208" i="35350"/>
  <c r="AI208" i="35350" s="1"/>
  <c r="AV181" i="35350"/>
  <c r="AW181" i="35350"/>
  <c r="AL181" i="35350" s="1"/>
  <c r="AZ868" i="35350"/>
  <c r="AX868" i="35350" s="1"/>
  <c r="AW868" i="35350" s="1"/>
  <c r="AM868" i="35350" s="1"/>
  <c r="AV730" i="35350"/>
  <c r="AU730" i="35350" s="1"/>
  <c r="AW730" i="35350"/>
  <c r="AJ730" i="35350" s="1"/>
  <c r="AI21" i="35350"/>
  <c r="AH21" i="35350" s="1"/>
  <c r="AV154" i="35350"/>
  <c r="AI154" i="35350" s="1"/>
  <c r="AH154" i="35350" s="1"/>
  <c r="AW154" i="35350"/>
  <c r="AN154" i="35350" s="1"/>
  <c r="AW640" i="35350"/>
  <c r="AJ640" i="35350" s="1"/>
  <c r="AV640" i="35350"/>
  <c r="AI640" i="35350" s="1"/>
  <c r="AS640" i="35350" s="1"/>
  <c r="AW744" i="35350"/>
  <c r="AL744" i="35350" s="1"/>
  <c r="AV669" i="35350"/>
  <c r="AU669" i="35350" s="1"/>
  <c r="AV204" i="35350"/>
  <c r="AW204" i="35350"/>
  <c r="AM204" i="35350" s="1"/>
  <c r="AW599" i="35350"/>
  <c r="AK599" i="35350" s="1"/>
  <c r="AV599" i="35350"/>
  <c r="AI599" i="35350" s="1"/>
  <c r="AW585" i="35350"/>
  <c r="AN585" i="35350" s="1"/>
  <c r="AK439" i="35350"/>
  <c r="AU122" i="35350"/>
  <c r="AI122" i="35350"/>
  <c r="AR122" i="35350" s="1"/>
  <c r="AW815" i="35350"/>
  <c r="AN815" i="35350" s="1"/>
  <c r="AV815" i="35350"/>
  <c r="AU815" i="35350" s="1"/>
  <c r="AI10" i="35350"/>
  <c r="AW68" i="35350"/>
  <c r="AL68" i="35350" s="1"/>
  <c r="AW825" i="35350"/>
  <c r="AJ825" i="35350" s="1"/>
  <c r="AV573" i="35350"/>
  <c r="AI573" i="35350" s="1"/>
  <c r="T573" i="35350" s="1"/>
  <c r="AV284" i="35350"/>
  <c r="AU284" i="35350" s="1"/>
  <c r="AM155" i="35350"/>
  <c r="AU68" i="35350"/>
  <c r="AI28" i="35350"/>
  <c r="AH28" i="35350" s="1"/>
  <c r="AW739" i="35350"/>
  <c r="AN739" i="35350" s="1"/>
  <c r="AW619" i="35350"/>
  <c r="AM619" i="35350" s="1"/>
  <c r="AV587" i="35350"/>
  <c r="AI587" i="35350" s="1"/>
  <c r="AU515" i="35350"/>
  <c r="AK284" i="35350"/>
  <c r="AI619" i="35350"/>
  <c r="T619" i="35350" s="1"/>
  <c r="AV399" i="35350"/>
  <c r="AU399" i="35350" s="1"/>
  <c r="AW399" i="35350"/>
  <c r="AK399" i="35350" s="1"/>
  <c r="AW460" i="35350"/>
  <c r="AL460" i="35350" s="1"/>
  <c r="AV460" i="35350"/>
  <c r="AV854" i="35350"/>
  <c r="AU854" i="35350" s="1"/>
  <c r="AW854" i="35350"/>
  <c r="AJ854" i="35350" s="1"/>
  <c r="AW584" i="35350"/>
  <c r="AK584" i="35350" s="1"/>
  <c r="AV584" i="35350"/>
  <c r="AI584" i="35350" s="1"/>
  <c r="AV37" i="35350"/>
  <c r="AU37" i="35350" s="1"/>
  <c r="AW37" i="35350"/>
  <c r="AK37" i="35350" s="1"/>
  <c r="AV752" i="35350"/>
  <c r="AU752" i="35350" s="1"/>
  <c r="AW752" i="35350"/>
  <c r="AJ752" i="35350" s="1"/>
  <c r="AW575" i="35350"/>
  <c r="AK575" i="35350" s="1"/>
  <c r="AV575" i="35350"/>
  <c r="AV283" i="35350"/>
  <c r="AU283" i="35350" s="1"/>
  <c r="AW283" i="35350"/>
  <c r="AJ283" i="35350" s="1"/>
  <c r="AU153" i="35350"/>
  <c r="AI153" i="35350"/>
  <c r="AV245" i="35350"/>
  <c r="AW245" i="35350"/>
  <c r="AM245" i="35350" s="1"/>
  <c r="AW526" i="35350"/>
  <c r="AN526" i="35350" s="1"/>
  <c r="AV526" i="35350"/>
  <c r="AI526" i="35350" s="1"/>
  <c r="AS526" i="35350" s="1"/>
  <c r="AW878" i="35350"/>
  <c r="AJ878" i="35350" s="1"/>
  <c r="AV878" i="35350"/>
  <c r="AU878" i="35350" s="1"/>
  <c r="AU691" i="35350"/>
  <c r="AI691" i="35350"/>
  <c r="AW458" i="35350"/>
  <c r="AK458" i="35350" s="1"/>
  <c r="AV458" i="35350"/>
  <c r="AI458" i="35350" s="1"/>
  <c r="AW179" i="35350"/>
  <c r="AJ179" i="35350" s="1"/>
  <c r="AV179" i="35350"/>
  <c r="AW564" i="35350"/>
  <c r="AK564" i="35350" s="1"/>
  <c r="AV564" i="35350"/>
  <c r="AU564" i="35350" s="1"/>
  <c r="AW866" i="35350"/>
  <c r="AM866" i="35350" s="1"/>
  <c r="AV866" i="35350"/>
  <c r="AV628" i="35350"/>
  <c r="AU628" i="35350" s="1"/>
  <c r="AW628" i="35350"/>
  <c r="AN628" i="35350" s="1"/>
  <c r="AV778" i="35350"/>
  <c r="AI778" i="35350" s="1"/>
  <c r="AW778" i="35350"/>
  <c r="AN778" i="35350" s="1"/>
  <c r="AU543" i="35350"/>
  <c r="AI543" i="35350"/>
  <c r="AP543" i="35350" s="1"/>
  <c r="AV43" i="35350"/>
  <c r="AW43" i="35350"/>
  <c r="AN43" i="35350" s="1"/>
  <c r="AJ611" i="35350"/>
  <c r="AK611" i="35350"/>
  <c r="AU498" i="35350"/>
  <c r="AI498" i="35350"/>
  <c r="AV350" i="35350"/>
  <c r="AW350" i="35350"/>
  <c r="AJ350" i="35350" s="1"/>
  <c r="AW344" i="35350"/>
  <c r="AJ344" i="35350" s="1"/>
  <c r="AV344" i="35350"/>
  <c r="AU344" i="35350" s="1"/>
  <c r="AV184" i="35350"/>
  <c r="AU184" i="35350" s="1"/>
  <c r="AW184" i="35350"/>
  <c r="AL184" i="35350" s="1"/>
  <c r="AB34" i="35350"/>
  <c r="AU716" i="35350"/>
  <c r="AI716" i="35350"/>
  <c r="AV611" i="35350"/>
  <c r="AV528" i="35350"/>
  <c r="AW528" i="35350"/>
  <c r="AN528" i="35350" s="1"/>
  <c r="AV617" i="35350"/>
  <c r="AU617" i="35350" s="1"/>
  <c r="AW617" i="35350"/>
  <c r="AM617" i="35350" s="1"/>
  <c r="AV496" i="35350"/>
  <c r="AI496" i="35350" s="1"/>
  <c r="AB24" i="35350"/>
  <c r="AW348" i="35350"/>
  <c r="AN348" i="35350" s="1"/>
  <c r="AV348" i="35350"/>
  <c r="AW274" i="35350"/>
  <c r="AJ274" i="35350" s="1"/>
  <c r="AV274" i="35350"/>
  <c r="AV168" i="35350"/>
  <c r="AI168" i="35350" s="1"/>
  <c r="AW81" i="35350"/>
  <c r="AL81" i="35350" s="1"/>
  <c r="AV81" i="35350"/>
  <c r="AI252" i="35350"/>
  <c r="AB252" i="35350"/>
  <c r="AU714" i="35350"/>
  <c r="AI714" i="35350"/>
  <c r="AW541" i="35350"/>
  <c r="AM541" i="35350" s="1"/>
  <c r="AV541" i="35350"/>
  <c r="AI533" i="35350"/>
  <c r="AU533" i="35350"/>
  <c r="AU450" i="35350"/>
  <c r="AI450" i="35350"/>
  <c r="AV327" i="35350"/>
  <c r="AU327" i="35350" s="1"/>
  <c r="AW327" i="35350"/>
  <c r="AN327" i="35350" s="1"/>
  <c r="AV320" i="35350"/>
  <c r="AI320" i="35350" s="1"/>
  <c r="AW161" i="35350"/>
  <c r="AK161" i="35350" s="1"/>
  <c r="AV161" i="35350"/>
  <c r="AB38" i="35350"/>
  <c r="AB65" i="35350"/>
  <c r="AU770" i="35350"/>
  <c r="AI770" i="35350"/>
  <c r="AU644" i="35350"/>
  <c r="AI644" i="35350"/>
  <c r="AU514" i="35350"/>
  <c r="AI514" i="35350"/>
  <c r="AW430" i="35350"/>
  <c r="AN430" i="35350" s="1"/>
  <c r="AV430" i="35350"/>
  <c r="AU430" i="35350" s="1"/>
  <c r="AW651" i="35350"/>
  <c r="AK651" i="35350" s="1"/>
  <c r="AV651" i="35350"/>
  <c r="AI651" i="35350" s="1"/>
  <c r="AQ651" i="35350" s="1"/>
  <c r="AU601" i="35350"/>
  <c r="AI601" i="35350"/>
  <c r="AB285" i="35350"/>
  <c r="AW713" i="35350"/>
  <c r="AK713" i="35350" s="1"/>
  <c r="AV713" i="35350"/>
  <c r="AU713" i="35350" s="1"/>
  <c r="AW601" i="35350"/>
  <c r="AK601" i="35350" s="1"/>
  <c r="AV435" i="35350"/>
  <c r="AI435" i="35350" s="1"/>
  <c r="AQ435" i="35350" s="1"/>
  <c r="AW435" i="35350"/>
  <c r="AJ435" i="35350" s="1"/>
  <c r="AI55" i="35350"/>
  <c r="AQ55" i="35350" s="1"/>
  <c r="AU55" i="35350"/>
  <c r="AV31" i="35350"/>
  <c r="AW31" i="35350"/>
  <c r="AF22" i="35350"/>
  <c r="AB36" i="35350"/>
  <c r="AV856" i="35350"/>
  <c r="AU856" i="35350" s="1"/>
  <c r="AW856" i="35350"/>
  <c r="AJ856" i="35350" s="1"/>
  <c r="AV836" i="35350"/>
  <c r="AI836" i="35350" s="1"/>
  <c r="AV810" i="35350"/>
  <c r="AU810" i="35350" s="1"/>
  <c r="AW706" i="35350"/>
  <c r="AW613" i="35350"/>
  <c r="AN613" i="35350" s="1"/>
  <c r="AW600" i="35350"/>
  <c r="AM600" i="35350" s="1"/>
  <c r="AV600" i="35350"/>
  <c r="AU600" i="35350" s="1"/>
  <c r="AV510" i="35350"/>
  <c r="AW510" i="35350"/>
  <c r="AJ510" i="35350" s="1"/>
  <c r="AV492" i="35350"/>
  <c r="AW492" i="35350"/>
  <c r="AM492" i="35350" s="1"/>
  <c r="AW55" i="35350"/>
  <c r="AK55" i="35350" s="1"/>
  <c r="AB5" i="35350"/>
  <c r="AF10" i="35350"/>
  <c r="AI106" i="35350"/>
  <c r="AP106" i="35350" s="1"/>
  <c r="AB106" i="35350"/>
  <c r="AI126" i="35350"/>
  <c r="AV639" i="35350"/>
  <c r="AU639" i="35350" s="1"/>
  <c r="AW639" i="35350"/>
  <c r="AJ639" i="35350" s="1"/>
  <c r="AV343" i="35350"/>
  <c r="AI343" i="35350" s="1"/>
  <c r="AW343" i="35350"/>
  <c r="AM343" i="35350" s="1"/>
  <c r="AI19" i="35350"/>
  <c r="AB19" i="35350"/>
  <c r="AV579" i="35350"/>
  <c r="AU579" i="35350" s="1"/>
  <c r="AW579" i="35350"/>
  <c r="AN579" i="35350" s="1"/>
  <c r="AW534" i="35350"/>
  <c r="AN534" i="35350" s="1"/>
  <c r="AV472" i="35350"/>
  <c r="AU472" i="35350" s="1"/>
  <c r="AU825" i="35350"/>
  <c r="AI825" i="35350"/>
  <c r="AO825" i="35350" s="1"/>
  <c r="AI706" i="35350"/>
  <c r="AU706" i="35350"/>
  <c r="AB12" i="35350"/>
  <c r="AV881" i="35350"/>
  <c r="AI881" i="35350" s="1"/>
  <c r="AQ881" i="35350" s="1"/>
  <c r="AW881" i="35350"/>
  <c r="AK881" i="35350" s="1"/>
  <c r="AV97" i="35350"/>
  <c r="AW97" i="35350"/>
  <c r="AJ97" i="35350" s="1"/>
  <c r="AV88" i="35350"/>
  <c r="AI88" i="35350" s="1"/>
  <c r="AW88" i="35350"/>
  <c r="AM88" i="35350" s="1"/>
  <c r="AN400" i="35350"/>
  <c r="AK400" i="35350"/>
  <c r="AM400" i="35350"/>
  <c r="AI338" i="35350"/>
  <c r="AU338" i="35350"/>
  <c r="AV171" i="35350"/>
  <c r="AU171" i="35350" s="1"/>
  <c r="AW171" i="35350"/>
  <c r="AL171" i="35350" s="1"/>
  <c r="AV159" i="35350"/>
  <c r="AU159" i="35350" s="1"/>
  <c r="AW159" i="35350"/>
  <c r="AK159" i="35350" s="1"/>
  <c r="AW87" i="35350"/>
  <c r="AN87" i="35350" s="1"/>
  <c r="AV87" i="35350"/>
  <c r="AI87" i="35350" s="1"/>
  <c r="AJ29" i="35350"/>
  <c r="AV29" i="35350"/>
  <c r="AI29" i="35350" s="1"/>
  <c r="AB69" i="35350"/>
  <c r="AI69" i="35350"/>
  <c r="AB207" i="35350"/>
  <c r="AB225" i="35350"/>
  <c r="AU624" i="35350"/>
  <c r="AI624" i="35350"/>
  <c r="AB40" i="35350"/>
  <c r="AV883" i="35350"/>
  <c r="AW882" i="35350"/>
  <c r="AK882" i="35350" s="1"/>
  <c r="AV882" i="35350"/>
  <c r="AU519" i="35350"/>
  <c r="AI519" i="35350"/>
  <c r="AQ519" i="35350" s="1"/>
  <c r="AW572" i="35350"/>
  <c r="AK572" i="35350" s="1"/>
  <c r="AV572" i="35350"/>
  <c r="AI572" i="35350" s="1"/>
  <c r="AW561" i="35350"/>
  <c r="AN561" i="35350" s="1"/>
  <c r="AV561" i="35350"/>
  <c r="AW525" i="35350"/>
  <c r="AN525" i="35350" s="1"/>
  <c r="AV525" i="35350"/>
  <c r="AI525" i="35350" s="1"/>
  <c r="AV887" i="35350"/>
  <c r="AW887" i="35350"/>
  <c r="AK887" i="35350" s="1"/>
  <c r="AV704" i="35350"/>
  <c r="AI704" i="35350" s="1"/>
  <c r="AW704" i="35350"/>
  <c r="AM704" i="35350" s="1"/>
  <c r="AW691" i="35350"/>
  <c r="AJ691" i="35350" s="1"/>
  <c r="AW576" i="35350"/>
  <c r="AM576" i="35350" s="1"/>
  <c r="AV576" i="35350"/>
  <c r="AW285" i="35350"/>
  <c r="AN285" i="35350" s="1"/>
  <c r="AV285" i="35350"/>
  <c r="AU285" i="35350" s="1"/>
  <c r="AV127" i="35350"/>
  <c r="AW127" i="35350"/>
  <c r="AK127" i="35350" s="1"/>
  <c r="AB283" i="35350"/>
  <c r="AB405" i="35350"/>
  <c r="AI794" i="35350"/>
  <c r="AP794" i="35350" s="1"/>
  <c r="AU794" i="35350"/>
  <c r="AU812" i="35350"/>
  <c r="AI812" i="35350"/>
  <c r="AV753" i="35350"/>
  <c r="AU753" i="35350" s="1"/>
  <c r="AW753" i="35350"/>
  <c r="AM753" i="35350" s="1"/>
  <c r="AV378" i="35350"/>
  <c r="AW378" i="35350"/>
  <c r="AJ378" i="35350" s="1"/>
  <c r="AV532" i="35350"/>
  <c r="AW532" i="35350"/>
  <c r="AM532" i="35350" s="1"/>
  <c r="AW408" i="35350"/>
  <c r="AN408" i="35350" s="1"/>
  <c r="AV408" i="35350"/>
  <c r="AI408" i="35350" s="1"/>
  <c r="AW822" i="35350"/>
  <c r="AN822" i="35350" s="1"/>
  <c r="AV822" i="35350"/>
  <c r="AW507" i="35350"/>
  <c r="AL507" i="35350" s="1"/>
  <c r="AV507" i="35350"/>
  <c r="AV368" i="35350"/>
  <c r="AI368" i="35350" s="1"/>
  <c r="AU636" i="35350"/>
  <c r="AI636" i="35350"/>
  <c r="AV198" i="35350"/>
  <c r="AW198" i="35350"/>
  <c r="AM198" i="35350" s="1"/>
  <c r="AB169" i="35350"/>
  <c r="AB276" i="35350"/>
  <c r="AF371" i="35350"/>
  <c r="AB391" i="35350"/>
  <c r="AB477" i="35350"/>
  <c r="AV889" i="35350"/>
  <c r="AI889" i="35350" s="1"/>
  <c r="AW796" i="35350"/>
  <c r="AV749" i="35350"/>
  <c r="AU749" i="35350" s="1"/>
  <c r="AW461" i="35350"/>
  <c r="AK461" i="35350" s="1"/>
  <c r="AV38" i="35350"/>
  <c r="AU38" i="35350" s="1"/>
  <c r="AB46" i="35350"/>
  <c r="AB71" i="35350"/>
  <c r="AB75" i="35350"/>
  <c r="AI101" i="35350"/>
  <c r="AB101" i="35350"/>
  <c r="AB162" i="35350"/>
  <c r="AI162" i="35350"/>
  <c r="AB265" i="35350"/>
  <c r="AI416" i="35350"/>
  <c r="AB622" i="35350"/>
  <c r="AW157" i="35350"/>
  <c r="AL157" i="35350" s="1"/>
  <c r="AW328" i="35350"/>
  <c r="AM328" i="35350" s="1"/>
  <c r="AW196" i="35350"/>
  <c r="AM196" i="35350" s="1"/>
  <c r="AB403" i="35350"/>
  <c r="AB579" i="35350"/>
  <c r="AW574" i="35350"/>
  <c r="AM574" i="35350" s="1"/>
  <c r="AU451" i="35350"/>
  <c r="AI451" i="35350"/>
  <c r="AV294" i="35350"/>
  <c r="AU294" i="35350" s="1"/>
  <c r="AV201" i="35350"/>
  <c r="AU201" i="35350" s="1"/>
  <c r="AW201" i="35350"/>
  <c r="AJ201" i="35350" s="1"/>
  <c r="AV129" i="35350"/>
  <c r="AU129" i="35350" s="1"/>
  <c r="AV123" i="35350"/>
  <c r="AI123" i="35350" s="1"/>
  <c r="AW123" i="35350"/>
  <c r="AJ123" i="35350" s="1"/>
  <c r="AW41" i="35350"/>
  <c r="AL41" i="35350" s="1"/>
  <c r="AV30" i="35350"/>
  <c r="AV9" i="35350"/>
  <c r="AW9" i="35350"/>
  <c r="AK9" i="35350" s="1"/>
  <c r="AB111" i="35350"/>
  <c r="AB124" i="35350"/>
  <c r="AB205" i="35350"/>
  <c r="AB229" i="35350"/>
  <c r="AB456" i="35350"/>
  <c r="AB219" i="35350"/>
  <c r="AU269" i="35350"/>
  <c r="AI269" i="35350"/>
  <c r="AQ269" i="35350" s="1"/>
  <c r="AV156" i="35350"/>
  <c r="AI156" i="35350" s="1"/>
  <c r="AW156" i="35350"/>
  <c r="AN156" i="35350" s="1"/>
  <c r="AU751" i="35350"/>
  <c r="AI751" i="35350"/>
  <c r="AV705" i="35350"/>
  <c r="AU689" i="35350"/>
  <c r="AI689" i="35350"/>
  <c r="AV563" i="35350"/>
  <c r="AU563" i="35350" s="1"/>
  <c r="AW751" i="35350"/>
  <c r="AJ751" i="35350" s="1"/>
  <c r="AU574" i="35350"/>
  <c r="AL463" i="35350"/>
  <c r="AW416" i="35350"/>
  <c r="AL416" i="35350" s="1"/>
  <c r="AW376" i="35350"/>
  <c r="AN376" i="35350" s="1"/>
  <c r="AW254" i="35350"/>
  <c r="AJ254" i="35350" s="1"/>
  <c r="AM237" i="35350"/>
  <c r="AW182" i="35350"/>
  <c r="AK182" i="35350" s="1"/>
  <c r="AV182" i="35350"/>
  <c r="AI182" i="35350" s="1"/>
  <c r="AW170" i="35350"/>
  <c r="AN170" i="35350" s="1"/>
  <c r="AB129" i="35350"/>
  <c r="AB143" i="35350"/>
  <c r="AB217" i="35350"/>
  <c r="AB278" i="35350"/>
  <c r="AB398" i="35350"/>
  <c r="AF431" i="35350"/>
  <c r="AB151" i="35350"/>
  <c r="AI247" i="35350"/>
  <c r="AB247" i="35350"/>
  <c r="AB331" i="35350"/>
  <c r="AI331" i="35350"/>
  <c r="AR331" i="35350" s="1"/>
  <c r="AU670" i="35350"/>
  <c r="AI670" i="35350"/>
  <c r="AB7" i="35350"/>
  <c r="AB21" i="35350"/>
  <c r="AW162" i="35350"/>
  <c r="AK162" i="35350" s="1"/>
  <c r="AB14" i="35350"/>
  <c r="AB149" i="35350"/>
  <c r="AI149" i="35350"/>
  <c r="AK463" i="35350"/>
  <c r="AV456" i="35350"/>
  <c r="AI456" i="35350" s="1"/>
  <c r="AW451" i="35350"/>
  <c r="AK451" i="35350" s="1"/>
  <c r="AV210" i="35350"/>
  <c r="AW210" i="35350"/>
  <c r="AN210" i="35350" s="1"/>
  <c r="AB44" i="35350"/>
  <c r="AI76" i="35350"/>
  <c r="AB136" i="35350"/>
  <c r="AB154" i="35350"/>
  <c r="AI187" i="35350"/>
  <c r="AS187" i="35350" s="1"/>
  <c r="AB195" i="35350"/>
  <c r="AB270" i="35350"/>
  <c r="AB332" i="35350"/>
  <c r="AB99" i="35350"/>
  <c r="AB182" i="35350"/>
  <c r="AB45" i="35350"/>
  <c r="AU422" i="35350"/>
  <c r="AI422" i="35350"/>
  <c r="AV218" i="35350"/>
  <c r="AB78" i="35350"/>
  <c r="AV817" i="35350"/>
  <c r="AU817" i="35350" s="1"/>
  <c r="AU791" i="35350"/>
  <c r="AI791" i="35350"/>
  <c r="AV230" i="35350"/>
  <c r="AU230" i="35350" s="1"/>
  <c r="AW230" i="35350"/>
  <c r="AM230" i="35350" s="1"/>
  <c r="AW222" i="35350"/>
  <c r="AK222" i="35350" s="1"/>
  <c r="AV222" i="35350"/>
  <c r="AI222" i="35350" s="1"/>
  <c r="AL164" i="35350"/>
  <c r="AM164" i="35350"/>
  <c r="AI6" i="35350"/>
  <c r="AB64" i="35350"/>
  <c r="AB141" i="35350"/>
  <c r="AB200" i="35350"/>
  <c r="AB302" i="35350"/>
  <c r="AB310" i="35350"/>
  <c r="AW118" i="35350"/>
  <c r="AM118" i="35350" s="1"/>
  <c r="AV118" i="35350"/>
  <c r="AU118" i="35350" s="1"/>
  <c r="AB263" i="35350"/>
  <c r="AB654" i="35350"/>
  <c r="AW333" i="35350"/>
  <c r="AK333" i="35350" s="1"/>
  <c r="AB584" i="35350"/>
  <c r="AW670" i="35350"/>
  <c r="AJ670" i="35350" s="1"/>
  <c r="AW232" i="35350"/>
  <c r="AJ232" i="35350" s="1"/>
  <c r="AI473" i="35350"/>
  <c r="AP473" i="35350" s="1"/>
  <c r="AB473" i="35350"/>
  <c r="AU739" i="35350"/>
  <c r="AI739" i="35350"/>
  <c r="AU641" i="35350"/>
  <c r="AI641" i="35350"/>
  <c r="AW641" i="35350"/>
  <c r="AL641" i="35350" s="1"/>
  <c r="AW515" i="35350"/>
  <c r="AM515" i="35350" s="1"/>
  <c r="AU440" i="35350"/>
  <c r="AI440" i="35350"/>
  <c r="AW315" i="35350"/>
  <c r="AN315" i="35350" s="1"/>
  <c r="AV315" i="35350"/>
  <c r="AU315" i="35350" s="1"/>
  <c r="AU305" i="35350"/>
  <c r="AM284" i="35350"/>
  <c r="AW187" i="35350"/>
  <c r="AN187" i="35350" s="1"/>
  <c r="AW138" i="35350"/>
  <c r="AL138" i="35350" s="1"/>
  <c r="AV138" i="35350"/>
  <c r="AU138" i="35350" s="1"/>
  <c r="AV113" i="35350"/>
  <c r="AW113" i="35350"/>
  <c r="AM113" i="35350" s="1"/>
  <c r="AB8" i="35350"/>
  <c r="AB15" i="35350"/>
  <c r="AB35" i="35350"/>
  <c r="AB112" i="35350"/>
  <c r="AI157" i="35350"/>
  <c r="AB186" i="35350"/>
  <c r="AI212" i="35350"/>
  <c r="AB212" i="35350"/>
  <c r="AB224" i="35350"/>
  <c r="AF304" i="35350"/>
  <c r="AB454" i="35350"/>
  <c r="AB62" i="35350"/>
  <c r="AB122" i="35350"/>
  <c r="AB155" i="35350"/>
  <c r="AB176" i="35350"/>
  <c r="AB231" i="35350"/>
  <c r="AB236" i="35350"/>
  <c r="AB242" i="35350"/>
  <c r="AB544" i="35350"/>
  <c r="AI562" i="35350"/>
  <c r="AS562" i="35350" s="1"/>
  <c r="AB562" i="35350"/>
  <c r="AB604" i="35350"/>
  <c r="AI84" i="35350"/>
  <c r="AI213" i="35350"/>
  <c r="AO213" i="35350" s="1"/>
  <c r="AB363" i="35350"/>
  <c r="AB368" i="35350"/>
  <c r="AB511" i="35350"/>
  <c r="AI511" i="35350"/>
  <c r="AB566" i="35350"/>
  <c r="AI582" i="35350"/>
  <c r="AB56" i="35350"/>
  <c r="AB74" i="35350"/>
  <c r="AB128" i="35350"/>
  <c r="AB161" i="35350"/>
  <c r="AB188" i="35350"/>
  <c r="AB192" i="35350"/>
  <c r="AB213" i="35350"/>
  <c r="AB84" i="35350"/>
  <c r="AB90" i="35350"/>
  <c r="AB113" i="35350"/>
  <c r="AI170" i="35350"/>
  <c r="AB177" i="35350"/>
  <c r="AB346" i="35350"/>
  <c r="AB373" i="35350"/>
  <c r="AB468" i="35350"/>
  <c r="AW122" i="35350"/>
  <c r="AM122" i="35350" s="1"/>
  <c r="AW10" i="35350"/>
  <c r="AB80" i="35350"/>
  <c r="AI183" i="35350"/>
  <c r="AS183" i="35350" s="1"/>
  <c r="AI186" i="35350"/>
  <c r="AB253" i="35350"/>
  <c r="AB418" i="35350"/>
  <c r="AI461" i="35350"/>
  <c r="AB572" i="35350"/>
  <c r="AV155" i="35350"/>
  <c r="AI155" i="35350" s="1"/>
  <c r="AV77" i="35350"/>
  <c r="AU77" i="35350" s="1"/>
  <c r="AV16" i="35350"/>
  <c r="AB92" i="35350"/>
  <c r="AB110" i="35350"/>
  <c r="AB125" i="35350"/>
  <c r="AB130" i="35350"/>
  <c r="AB158" i="35350"/>
  <c r="AB163" i="35350"/>
  <c r="AB170" i="35350"/>
  <c r="AB185" i="35350"/>
  <c r="AI328" i="35350"/>
  <c r="AB328" i="35350"/>
  <c r="AB369" i="35350"/>
  <c r="AF389" i="35350"/>
  <c r="AB400" i="35350"/>
  <c r="AB184" i="35350"/>
  <c r="AB198" i="35350"/>
  <c r="AI232" i="35350"/>
  <c r="AB261" i="35350"/>
  <c r="AB281" i="35350"/>
  <c r="AB306" i="35350"/>
  <c r="AB315" i="35350"/>
  <c r="AB334" i="35350"/>
  <c r="AB349" i="35350"/>
  <c r="AI349" i="35350"/>
  <c r="AR349" i="35350" s="1"/>
  <c r="AB433" i="35350"/>
  <c r="AB463" i="35350"/>
  <c r="AB518" i="35350"/>
  <c r="AI202" i="35350"/>
  <c r="AI254" i="35350"/>
  <c r="AB406" i="35350"/>
  <c r="AB421" i="35350"/>
  <c r="AB482" i="35350"/>
  <c r="AB512" i="35350"/>
  <c r="AF659" i="35350"/>
  <c r="AB307" i="35350"/>
  <c r="AB361" i="35350"/>
  <c r="AB370" i="35350"/>
  <c r="AB430" i="35350"/>
  <c r="AI196" i="35350"/>
  <c r="AB254" i="35350"/>
  <c r="AB309" i="35350"/>
  <c r="AB326" i="35350"/>
  <c r="AB443" i="35350"/>
  <c r="AB674" i="35350"/>
  <c r="AB277" i="35350"/>
  <c r="AI304" i="35350"/>
  <c r="AB316" i="35350"/>
  <c r="AB322" i="35350"/>
  <c r="AI333" i="35350"/>
  <c r="AB333" i="35350"/>
  <c r="AB381" i="35350"/>
  <c r="AB441" i="35350"/>
  <c r="AB471" i="35350"/>
  <c r="AF596" i="35350"/>
  <c r="AB196" i="35350"/>
  <c r="AB240" i="35350"/>
  <c r="AB246" i="35350"/>
  <c r="AB292" i="35350"/>
  <c r="AB301" i="35350"/>
  <c r="AB344" i="35350"/>
  <c r="AB428" i="35350"/>
  <c r="AB487" i="35350"/>
  <c r="AB530" i="35350"/>
  <c r="AI339" i="35350"/>
  <c r="AI376" i="35350"/>
  <c r="AP376" i="35350" s="1"/>
  <c r="AB497" i="35350"/>
  <c r="AB521" i="35350"/>
  <c r="AI437" i="35350"/>
  <c r="AB556" i="35350"/>
  <c r="AB599" i="35350"/>
  <c r="AB631" i="35350"/>
  <c r="AF649" i="35350"/>
  <c r="AB709" i="35350"/>
  <c r="AB340" i="35350"/>
  <c r="AB412" i="35350"/>
  <c r="AB437" i="35350"/>
  <c r="AB479" i="35350"/>
  <c r="AB494" i="35350"/>
  <c r="AB502" i="35350"/>
  <c r="AI502" i="35350"/>
  <c r="AB524" i="35350"/>
  <c r="AB375" i="35350"/>
  <c r="AB445" i="35350"/>
  <c r="AB472" i="35350"/>
  <c r="AB535" i="35350"/>
  <c r="AB610" i="35350"/>
  <c r="AB345" i="35350"/>
  <c r="AB352" i="35350"/>
  <c r="AB417" i="35350"/>
  <c r="AB424" i="35350"/>
  <c r="AB488" i="35350"/>
  <c r="AB577" i="35350"/>
  <c r="AB600" i="35350"/>
  <c r="AB687" i="35350"/>
  <c r="AI364" i="35350"/>
  <c r="AB387" i="35350"/>
  <c r="AF573" i="35350"/>
  <c r="AJ573" i="35350" s="1"/>
  <c r="AB707" i="35350"/>
  <c r="AB492" i="35350"/>
  <c r="AB509" i="35350"/>
  <c r="AB516" i="35350"/>
  <c r="AI534" i="35350"/>
  <c r="AB621" i="35350"/>
  <c r="AB639" i="35350"/>
  <c r="AB666" i="35350"/>
  <c r="AB676" i="35350"/>
  <c r="AB588" i="35350"/>
  <c r="AB645" i="35350"/>
  <c r="AB657" i="35350"/>
  <c r="AB680" i="35350"/>
  <c r="AB749" i="35350"/>
  <c r="AB765" i="35350"/>
  <c r="AB685" i="35350"/>
  <c r="AB500" i="35350"/>
  <c r="AB504" i="35350"/>
  <c r="AB517" i="35350"/>
  <c r="AI537" i="35350"/>
  <c r="AB537" i="35350"/>
  <c r="AB563" i="35350"/>
  <c r="AB571" i="35350"/>
  <c r="AB605" i="35350"/>
  <c r="AF818" i="35350"/>
  <c r="AB531" i="35350"/>
  <c r="AB594" i="35350"/>
  <c r="AB648" i="35350"/>
  <c r="AB861" i="35350"/>
  <c r="AB553" i="35350"/>
  <c r="AB578" i="35350"/>
  <c r="AI585" i="35350"/>
  <c r="AR585" i="35350" s="1"/>
  <c r="AB585" i="35350"/>
  <c r="AB592" i="35350"/>
  <c r="AB626" i="35350"/>
  <c r="AB752" i="35350"/>
  <c r="AB813" i="35350"/>
  <c r="AF863" i="35350"/>
  <c r="AB603" i="35350"/>
  <c r="AB617" i="35350"/>
  <c r="AB630" i="35350"/>
  <c r="AF799" i="35350"/>
  <c r="AB892" i="35350"/>
  <c r="AI892" i="35350"/>
  <c r="AB729" i="35350"/>
  <c r="AB667" i="35350"/>
  <c r="AB673" i="35350"/>
  <c r="AB616" i="35350"/>
  <c r="AI616" i="35350"/>
  <c r="AB671" i="35350"/>
  <c r="AB696" i="35350"/>
  <c r="AB708" i="35350"/>
  <c r="AI720" i="35350"/>
  <c r="AB720" i="35350"/>
  <c r="AB732" i="35350"/>
  <c r="AB609" i="35350"/>
  <c r="AB647" i="35350"/>
  <c r="AB713" i="35350"/>
  <c r="AB807" i="35350"/>
  <c r="AB821" i="35350"/>
  <c r="AI613" i="35350"/>
  <c r="AO613" i="35350" s="1"/>
  <c r="AB613" i="35350"/>
  <c r="AB625" i="35350"/>
  <c r="AI655" i="35350"/>
  <c r="AP655" i="35350" s="1"/>
  <c r="AB853" i="35350"/>
  <c r="AI740" i="35350"/>
  <c r="AB684" i="35350"/>
  <c r="AB688" i="35350"/>
  <c r="AB690" i="35350"/>
  <c r="AB767" i="35350"/>
  <c r="AB856" i="35350"/>
  <c r="AB757" i="35350"/>
  <c r="AB774" i="35350"/>
  <c r="AB602" i="35350"/>
  <c r="AB615" i="35350"/>
  <c r="AB699" i="35350"/>
  <c r="AB726" i="35350"/>
  <c r="AB867" i="35350"/>
  <c r="AB803" i="35350"/>
  <c r="AB849" i="35350"/>
  <c r="AB741" i="35350"/>
  <c r="AB747" i="35350"/>
  <c r="AB798" i="35350"/>
  <c r="AB860" i="35350"/>
  <c r="AI796" i="35350"/>
  <c r="AB796" i="35350"/>
  <c r="AB877" i="35350"/>
  <c r="AB717" i="35350"/>
  <c r="AF824" i="35350"/>
  <c r="AB724" i="35350"/>
  <c r="AB736" i="35350"/>
  <c r="AI766" i="35350"/>
  <c r="AB841" i="35350"/>
  <c r="AB865" i="35350"/>
  <c r="AI865" i="35350"/>
  <c r="AB777" i="35350"/>
  <c r="AB786" i="35350"/>
  <c r="AB804" i="35350"/>
  <c r="AB839" i="35350"/>
  <c r="AB775" i="35350"/>
  <c r="AB781" i="35350"/>
  <c r="AB810" i="35350"/>
  <c r="AB822" i="35350"/>
  <c r="AB828" i="35350"/>
  <c r="AB862" i="35350"/>
  <c r="AB891" i="35350"/>
  <c r="AB762" i="35350"/>
  <c r="AB784" i="35350"/>
  <c r="AB791" i="35350"/>
  <c r="AI855" i="35350"/>
  <c r="AB834" i="35350"/>
  <c r="AB893" i="35350"/>
  <c r="AL889" i="35350"/>
  <c r="AM889" i="35350"/>
  <c r="AN889" i="35350"/>
  <c r="AJ889" i="35350"/>
  <c r="AK889" i="35350"/>
  <c r="AV857" i="35350"/>
  <c r="AI857" i="35350" s="1"/>
  <c r="AW857" i="35350"/>
  <c r="AW849" i="35350"/>
  <c r="AV849" i="35350"/>
  <c r="AI849" i="35350" s="1"/>
  <c r="AV847" i="35350"/>
  <c r="AI847" i="35350" s="1"/>
  <c r="AW847" i="35350"/>
  <c r="AW802" i="35350"/>
  <c r="AV802" i="35350"/>
  <c r="AV880" i="35350"/>
  <c r="AW880" i="35350"/>
  <c r="AV771" i="35350"/>
  <c r="AI771" i="35350" s="1"/>
  <c r="AW771" i="35350"/>
  <c r="AW666" i="35350"/>
  <c r="AV666" i="35350"/>
  <c r="AI666" i="35350" s="1"/>
  <c r="AW649" i="35350"/>
  <c r="AV649" i="35350"/>
  <c r="AI649" i="35350" s="1"/>
  <c r="AW610" i="35350"/>
  <c r="AV610" i="35350"/>
  <c r="AI610" i="35350" s="1"/>
  <c r="AV565" i="35350"/>
  <c r="AW565" i="35350"/>
  <c r="AW840" i="35350"/>
  <c r="AV840" i="35350"/>
  <c r="AU840" i="35350" s="1"/>
  <c r="AV683" i="35350"/>
  <c r="AI683" i="35350" s="1"/>
  <c r="AW683" i="35350"/>
  <c r="AW884" i="35350"/>
  <c r="AV884" i="35350"/>
  <c r="AI884" i="35350" s="1"/>
  <c r="AV837" i="35350"/>
  <c r="AI837" i="35350" s="1"/>
  <c r="AW837" i="35350"/>
  <c r="AV885" i="35350"/>
  <c r="AI885" i="35350" s="1"/>
  <c r="AW885" i="35350"/>
  <c r="AV858" i="35350"/>
  <c r="AW858" i="35350"/>
  <c r="AV888" i="35350"/>
  <c r="AI888" i="35350" s="1"/>
  <c r="AW888" i="35350"/>
  <c r="AV667" i="35350"/>
  <c r="AU667" i="35350" s="1"/>
  <c r="AW667" i="35350"/>
  <c r="AW622" i="35350"/>
  <c r="AV622" i="35350"/>
  <c r="AI622" i="35350" s="1"/>
  <c r="AV761" i="35350"/>
  <c r="AU761" i="35350" s="1"/>
  <c r="AW761" i="35350"/>
  <c r="AV823" i="35350"/>
  <c r="AI823" i="35350" s="1"/>
  <c r="AW823" i="35350"/>
  <c r="AV768" i="35350"/>
  <c r="AI768" i="35350" s="1"/>
  <c r="AW768" i="35350"/>
  <c r="AV743" i="35350"/>
  <c r="AW743" i="35350"/>
  <c r="AU832" i="35350"/>
  <c r="AV797" i="35350"/>
  <c r="AI797" i="35350" s="1"/>
  <c r="AW797" i="35350"/>
  <c r="AV678" i="35350"/>
  <c r="AW678" i="35350"/>
  <c r="AW844" i="35350"/>
  <c r="AV844" i="35350"/>
  <c r="AV848" i="35350"/>
  <c r="AI848" i="35350" s="1"/>
  <c r="AW848" i="35350"/>
  <c r="AW820" i="35350"/>
  <c r="AV820" i="35350"/>
  <c r="AI820" i="35350" s="1"/>
  <c r="AV648" i="35350"/>
  <c r="AW648" i="35350"/>
  <c r="AV886" i="35350"/>
  <c r="AI886" i="35350" s="1"/>
  <c r="AW886" i="35350"/>
  <c r="AV859" i="35350"/>
  <c r="AI859" i="35350" s="1"/>
  <c r="AW859" i="35350"/>
  <c r="AV843" i="35350"/>
  <c r="AI843" i="35350" s="1"/>
  <c r="AW843" i="35350"/>
  <c r="AV657" i="35350"/>
  <c r="AI657" i="35350" s="1"/>
  <c r="AW657" i="35350"/>
  <c r="AV742" i="35350"/>
  <c r="AI742" i="35350" s="1"/>
  <c r="AW742" i="35350"/>
  <c r="AV694" i="35350"/>
  <c r="AI694" i="35350" s="1"/>
  <c r="AW694" i="35350"/>
  <c r="AV833" i="35350"/>
  <c r="AI833" i="35350" s="1"/>
  <c r="AW833" i="35350"/>
  <c r="AV826" i="35350"/>
  <c r="AI826" i="35350" s="1"/>
  <c r="AW826" i="35350"/>
  <c r="AW818" i="35350"/>
  <c r="AV818" i="35350"/>
  <c r="AI818" i="35350" s="1"/>
  <c r="AW808" i="35350"/>
  <c r="AV808" i="35350"/>
  <c r="AI808" i="35350" s="1"/>
  <c r="AV790" i="35350"/>
  <c r="AI790" i="35350" s="1"/>
  <c r="AW790" i="35350"/>
  <c r="AW786" i="35350"/>
  <c r="AV786" i="35350"/>
  <c r="AI786" i="35350" s="1"/>
  <c r="AV783" i="35350"/>
  <c r="AW783" i="35350"/>
  <c r="AV757" i="35350"/>
  <c r="AI757" i="35350" s="1"/>
  <c r="AW757" i="35350"/>
  <c r="AV747" i="35350"/>
  <c r="AI747" i="35350" s="1"/>
  <c r="AW747" i="35350"/>
  <c r="AV734" i="35350"/>
  <c r="AI734" i="35350" s="1"/>
  <c r="AW734" i="35350"/>
  <c r="AU720" i="35350"/>
  <c r="AV707" i="35350"/>
  <c r="AI707" i="35350" s="1"/>
  <c r="AW707" i="35350"/>
  <c r="AV696" i="35350"/>
  <c r="AI696" i="35350" s="1"/>
  <c r="AW696" i="35350"/>
  <c r="AV681" i="35350"/>
  <c r="AI681" i="35350" s="1"/>
  <c r="AW681" i="35350"/>
  <c r="AW637" i="35350"/>
  <c r="AV637" i="35350"/>
  <c r="AI637" i="35350" s="1"/>
  <c r="AW633" i="35350"/>
  <c r="AV633" i="35350"/>
  <c r="AV631" i="35350"/>
  <c r="AI631" i="35350" s="1"/>
  <c r="AW631" i="35350"/>
  <c r="AV618" i="35350"/>
  <c r="AI618" i="35350" s="1"/>
  <c r="AW618" i="35350"/>
  <c r="AV581" i="35350"/>
  <c r="AI581" i="35350" s="1"/>
  <c r="AW581" i="35350"/>
  <c r="AV556" i="35350"/>
  <c r="AI556" i="35350" s="1"/>
  <c r="AW556" i="35350"/>
  <c r="AV530" i="35350"/>
  <c r="AU530" i="35350" s="1"/>
  <c r="AW530" i="35350"/>
  <c r="AV877" i="35350"/>
  <c r="AU877" i="35350" s="1"/>
  <c r="AW877" i="35350"/>
  <c r="AW865" i="35350"/>
  <c r="AV861" i="35350"/>
  <c r="AI861" i="35350" s="1"/>
  <c r="AW861" i="35350"/>
  <c r="AV853" i="35350"/>
  <c r="AW853" i="35350"/>
  <c r="AW834" i="35350"/>
  <c r="AV834" i="35350"/>
  <c r="AU834" i="35350" s="1"/>
  <c r="AW819" i="35350"/>
  <c r="AV819" i="35350"/>
  <c r="AI819" i="35350" s="1"/>
  <c r="AV774" i="35350"/>
  <c r="AI774" i="35350" s="1"/>
  <c r="AW774" i="35350"/>
  <c r="AV760" i="35350"/>
  <c r="AI760" i="35350" s="1"/>
  <c r="AW760" i="35350"/>
  <c r="AV754" i="35350"/>
  <c r="AI754" i="35350" s="1"/>
  <c r="AW754" i="35350"/>
  <c r="AU744" i="35350"/>
  <c r="AV699" i="35350"/>
  <c r="AI699" i="35350" s="1"/>
  <c r="T699" i="35350" s="1"/>
  <c r="AW699" i="35350"/>
  <c r="AV684" i="35350"/>
  <c r="AI684" i="35350" s="1"/>
  <c r="AW684" i="35350"/>
  <c r="AV621" i="35350"/>
  <c r="AU621" i="35350" s="1"/>
  <c r="AW621" i="35350"/>
  <c r="AV589" i="35350"/>
  <c r="AI589" i="35350" s="1"/>
  <c r="AW589" i="35350"/>
  <c r="AV549" i="35350"/>
  <c r="AI549" i="35350" s="1"/>
  <c r="AW549" i="35350"/>
  <c r="AV485" i="35350"/>
  <c r="AI485" i="35350" s="1"/>
  <c r="AW485" i="35350"/>
  <c r="AV464" i="35350"/>
  <c r="AI464" i="35350" s="1"/>
  <c r="AW464" i="35350"/>
  <c r="AW366" i="35350"/>
  <c r="AV366" i="35350"/>
  <c r="AI366" i="35350" s="1"/>
  <c r="AV839" i="35350"/>
  <c r="AU839" i="35350" s="1"/>
  <c r="AW839" i="35350"/>
  <c r="AK830" i="35350"/>
  <c r="AM830" i="35350"/>
  <c r="AJ830" i="35350"/>
  <c r="AL830" i="35350"/>
  <c r="AN830" i="35350"/>
  <c r="AV795" i="35350"/>
  <c r="AW795" i="35350"/>
  <c r="AV765" i="35350"/>
  <c r="AU765" i="35350" s="1"/>
  <c r="AW765" i="35350"/>
  <c r="AV722" i="35350"/>
  <c r="AU722" i="35350" s="1"/>
  <c r="AW722" i="35350"/>
  <c r="AW596" i="35350"/>
  <c r="AV596" i="35350"/>
  <c r="AI596" i="35350" s="1"/>
  <c r="AV455" i="35350"/>
  <c r="AI455" i="35350" s="1"/>
  <c r="AW455" i="35350"/>
  <c r="AW453" i="35350"/>
  <c r="AV453" i="35350"/>
  <c r="AV388" i="35350"/>
  <c r="AW388" i="35350"/>
  <c r="AW656" i="35350"/>
  <c r="AV656" i="35350"/>
  <c r="AI656" i="35350" s="1"/>
  <c r="AV623" i="35350"/>
  <c r="AI623" i="35350" s="1"/>
  <c r="AW623" i="35350"/>
  <c r="AV831" i="35350"/>
  <c r="AW831" i="35350"/>
  <c r="AV805" i="35350"/>
  <c r="AI805" i="35350" s="1"/>
  <c r="AW805" i="35350"/>
  <c r="AV772" i="35350"/>
  <c r="AV732" i="35350"/>
  <c r="AI732" i="35350" s="1"/>
  <c r="AW732" i="35350"/>
  <c r="AV609" i="35350"/>
  <c r="AW609" i="35350"/>
  <c r="BB891" i="35350"/>
  <c r="AW855" i="35350"/>
  <c r="AV845" i="35350"/>
  <c r="AI845" i="35350" s="1"/>
  <c r="AW845" i="35350"/>
  <c r="AV775" i="35350"/>
  <c r="AW775" i="35350"/>
  <c r="AK602" i="35350"/>
  <c r="AL602" i="35350"/>
  <c r="AM602" i="35350"/>
  <c r="AN602" i="35350"/>
  <c r="AJ602" i="35350"/>
  <c r="AV594" i="35350"/>
  <c r="AI594" i="35350" s="1"/>
  <c r="AW594" i="35350"/>
  <c r="AV49" i="35350"/>
  <c r="AW49" i="35350"/>
  <c r="AW773" i="35350"/>
  <c r="AV773" i="35350"/>
  <c r="AI773" i="35350" s="1"/>
  <c r="AV767" i="35350"/>
  <c r="AI767" i="35350" s="1"/>
  <c r="AW767" i="35350"/>
  <c r="AW766" i="35350"/>
  <c r="AV746" i="35350"/>
  <c r="AW746" i="35350"/>
  <c r="AV729" i="35350"/>
  <c r="AI729" i="35350" s="1"/>
  <c r="AW729" i="35350"/>
  <c r="AV723" i="35350"/>
  <c r="AI723" i="35350" s="1"/>
  <c r="AV721" i="35350"/>
  <c r="AI721" i="35350" s="1"/>
  <c r="AW721" i="35350"/>
  <c r="AW703" i="35350"/>
  <c r="AV703" i="35350"/>
  <c r="AW689" i="35350"/>
  <c r="AW652" i="35350"/>
  <c r="AV652" i="35350"/>
  <c r="AI652" i="35350" s="1"/>
  <c r="AW630" i="35350"/>
  <c r="AV630" i="35350"/>
  <c r="AI630" i="35350" s="1"/>
  <c r="AV602" i="35350"/>
  <c r="AI602" i="35350" s="1"/>
  <c r="AW590" i="35350"/>
  <c r="AV590" i="35350"/>
  <c r="AW580" i="35350"/>
  <c r="AV580" i="35350"/>
  <c r="AI580" i="35350" s="1"/>
  <c r="AV571" i="35350"/>
  <c r="AI571" i="35350" s="1"/>
  <c r="AW571" i="35350"/>
  <c r="AV513" i="35350"/>
  <c r="AI513" i="35350" s="1"/>
  <c r="AW513" i="35350"/>
  <c r="AW484" i="35350"/>
  <c r="AV484" i="35350"/>
  <c r="AL456" i="35350"/>
  <c r="AJ456" i="35350"/>
  <c r="AN456" i="35350"/>
  <c r="AK456" i="35350"/>
  <c r="AM456" i="35350"/>
  <c r="AV777" i="35350"/>
  <c r="AI777" i="35350" s="1"/>
  <c r="AW777" i="35350"/>
  <c r="AN890" i="35350"/>
  <c r="AV830" i="35350"/>
  <c r="AI830" i="35350" s="1"/>
  <c r="AV809" i="35350"/>
  <c r="AI809" i="35350" s="1"/>
  <c r="AW809" i="35350"/>
  <c r="AV758" i="35350"/>
  <c r="AI758" i="35350" s="1"/>
  <c r="AW758" i="35350"/>
  <c r="AV726" i="35350"/>
  <c r="AW726" i="35350"/>
  <c r="AL723" i="35350"/>
  <c r="AM723" i="35350"/>
  <c r="AJ723" i="35350"/>
  <c r="AK723" i="35350"/>
  <c r="AV719" i="35350"/>
  <c r="AI719" i="35350" s="1"/>
  <c r="AW719" i="35350"/>
  <c r="AN679" i="35350"/>
  <c r="AK679" i="35350"/>
  <c r="AL679" i="35350"/>
  <c r="AM679" i="35350"/>
  <c r="AJ679" i="35350"/>
  <c r="AW638" i="35350"/>
  <c r="AV638" i="35350"/>
  <c r="AW616" i="35350"/>
  <c r="AV517" i="35350"/>
  <c r="AI517" i="35350" s="1"/>
  <c r="AW517" i="35350"/>
  <c r="AV500" i="35350"/>
  <c r="AI500" i="35350" s="1"/>
  <c r="AW500" i="35350"/>
  <c r="AW67" i="35350"/>
  <c r="AV67" i="35350"/>
  <c r="AW850" i="35350"/>
  <c r="AV850" i="35350"/>
  <c r="AI850" i="35350" s="1"/>
  <c r="AV841" i="35350"/>
  <c r="AI841" i="35350" s="1"/>
  <c r="AW841" i="35350"/>
  <c r="AV828" i="35350"/>
  <c r="AW828" i="35350"/>
  <c r="AL890" i="35350"/>
  <c r="AW864" i="35350"/>
  <c r="AV864" i="35350"/>
  <c r="AV851" i="35350"/>
  <c r="AW851" i="35350"/>
  <c r="AW832" i="35350"/>
  <c r="AN817" i="35350"/>
  <c r="AJ817" i="35350"/>
  <c r="AK817" i="35350"/>
  <c r="AM817" i="35350"/>
  <c r="AL817" i="35350"/>
  <c r="AV814" i="35350"/>
  <c r="AI814" i="35350" s="1"/>
  <c r="AW814" i="35350"/>
  <c r="AM810" i="35350"/>
  <c r="AN810" i="35350"/>
  <c r="AK810" i="35350"/>
  <c r="AJ810" i="35350"/>
  <c r="AL810" i="35350"/>
  <c r="AW803" i="35350"/>
  <c r="AV803" i="35350"/>
  <c r="AI803" i="35350" s="1"/>
  <c r="AW798" i="35350"/>
  <c r="AV798" i="35350"/>
  <c r="AU798" i="35350" s="1"/>
  <c r="AV741" i="35350"/>
  <c r="AU741" i="35350" s="1"/>
  <c r="AW741" i="35350"/>
  <c r="AN723" i="35350"/>
  <c r="AW716" i="35350"/>
  <c r="AV680" i="35350"/>
  <c r="AW680" i="35350"/>
  <c r="AV679" i="35350"/>
  <c r="AI679" i="35350" s="1"/>
  <c r="AW677" i="35350"/>
  <c r="AV677" i="35350"/>
  <c r="AW665" i="35350"/>
  <c r="AV665" i="35350"/>
  <c r="AI665" i="35350" s="1"/>
  <c r="AV663" i="35350"/>
  <c r="AI663" i="35350" s="1"/>
  <c r="AW663" i="35350"/>
  <c r="AV647" i="35350"/>
  <c r="AW647" i="35350"/>
  <c r="AW578" i="35350"/>
  <c r="AV578" i="35350"/>
  <c r="AU578" i="35350" s="1"/>
  <c r="AW560" i="35350"/>
  <c r="AV560" i="35350"/>
  <c r="AI560" i="35350" s="1"/>
  <c r="AV558" i="35350"/>
  <c r="AW558" i="35350"/>
  <c r="AV553" i="35350"/>
  <c r="AI553" i="35350" s="1"/>
  <c r="AW553" i="35350"/>
  <c r="AV672" i="35350"/>
  <c r="AI672" i="35350" s="1"/>
  <c r="AW672" i="35350"/>
  <c r="AV612" i="35350"/>
  <c r="AI612" i="35350" s="1"/>
  <c r="AW612" i="35350"/>
  <c r="AV827" i="35350"/>
  <c r="AW827" i="35350"/>
  <c r="AV879" i="35350"/>
  <c r="AW879" i="35350"/>
  <c r="AW863" i="35350"/>
  <c r="AV863" i="35350"/>
  <c r="AI863" i="35350" s="1"/>
  <c r="AV813" i="35350"/>
  <c r="AW813" i="35350"/>
  <c r="AV787" i="35350"/>
  <c r="AV755" i="35350"/>
  <c r="AI755" i="35350" s="1"/>
  <c r="AW755" i="35350"/>
  <c r="AV700" i="35350"/>
  <c r="AW700" i="35350"/>
  <c r="AV687" i="35350"/>
  <c r="AI687" i="35350" s="1"/>
  <c r="AW687" i="35350"/>
  <c r="AV634" i="35350"/>
  <c r="AI634" i="35350" s="1"/>
  <c r="AW634" i="35350"/>
  <c r="AV627" i="35350"/>
  <c r="AI627" i="35350" s="1"/>
  <c r="AW627" i="35350"/>
  <c r="AW604" i="35350"/>
  <c r="AV604" i="35350"/>
  <c r="AI604" i="35350" s="1"/>
  <c r="AV821" i="35350"/>
  <c r="AI821" i="35350" s="1"/>
  <c r="AW821" i="35350"/>
  <c r="AW806" i="35350"/>
  <c r="AV806" i="35350"/>
  <c r="AI806" i="35350" s="1"/>
  <c r="AV800" i="35350"/>
  <c r="AI800" i="35350" s="1"/>
  <c r="AW800" i="35350"/>
  <c r="AW792" i="35350"/>
  <c r="AV792" i="35350"/>
  <c r="AI792" i="35350" s="1"/>
  <c r="AW791" i="35350"/>
  <c r="AW788" i="35350"/>
  <c r="AV788" i="35350"/>
  <c r="AI788" i="35350" s="1"/>
  <c r="AW784" i="35350"/>
  <c r="AV784" i="35350"/>
  <c r="AK846" i="35350"/>
  <c r="AJ846" i="35350"/>
  <c r="AL846" i="35350"/>
  <c r="AN846" i="35350"/>
  <c r="AM846" i="35350"/>
  <c r="AV842" i="35350"/>
  <c r="AW842" i="35350"/>
  <c r="AV829" i="35350"/>
  <c r="AW829" i="35350"/>
  <c r="AW801" i="35350"/>
  <c r="AV801" i="35350"/>
  <c r="AI801" i="35350" s="1"/>
  <c r="AV789" i="35350"/>
  <c r="AU789" i="35350" s="1"/>
  <c r="AW789" i="35350"/>
  <c r="AW785" i="35350"/>
  <c r="AV785" i="35350"/>
  <c r="AI785" i="35350" s="1"/>
  <c r="AW782" i="35350"/>
  <c r="AV782" i="35350"/>
  <c r="AV759" i="35350"/>
  <c r="AI759" i="35350" s="1"/>
  <c r="AW759" i="35350"/>
  <c r="AW695" i="35350"/>
  <c r="AV695" i="35350"/>
  <c r="AI695" i="35350" s="1"/>
  <c r="AV671" i="35350"/>
  <c r="AI671" i="35350" s="1"/>
  <c r="AW671" i="35350"/>
  <c r="AV620" i="35350"/>
  <c r="AI620" i="35350" s="1"/>
  <c r="AW620" i="35350"/>
  <c r="AV546" i="35350"/>
  <c r="AW546" i="35350"/>
  <c r="AW505" i="35350"/>
  <c r="AV505" i="35350"/>
  <c r="AU505" i="35350" s="1"/>
  <c r="AV862" i="35350"/>
  <c r="AI862" i="35350" s="1"/>
  <c r="AW862" i="35350"/>
  <c r="AJ787" i="35350"/>
  <c r="AK787" i="35350"/>
  <c r="AL787" i="35350"/>
  <c r="AN787" i="35350"/>
  <c r="AM787" i="35350"/>
  <c r="AM772" i="35350"/>
  <c r="AJ772" i="35350"/>
  <c r="AK772" i="35350"/>
  <c r="AL772" i="35350"/>
  <c r="AV763" i="35350"/>
  <c r="AW763" i="35350"/>
  <c r="AW728" i="35350"/>
  <c r="AV728" i="35350"/>
  <c r="AN718" i="35350"/>
  <c r="AL718" i="35350"/>
  <c r="AJ718" i="35350"/>
  <c r="AK718" i="35350"/>
  <c r="AK705" i="35350"/>
  <c r="AL705" i="35350"/>
  <c r="AM705" i="35350"/>
  <c r="AN705" i="35350"/>
  <c r="AJ705" i="35350"/>
  <c r="AV692" i="35350"/>
  <c r="AI692" i="35350" s="1"/>
  <c r="AW692" i="35350"/>
  <c r="AV835" i="35350"/>
  <c r="AI835" i="35350" s="1"/>
  <c r="AW835" i="35350"/>
  <c r="AV816" i="35350"/>
  <c r="AI816" i="35350" s="1"/>
  <c r="AW816" i="35350"/>
  <c r="AW812" i="35350"/>
  <c r="AV780" i="35350"/>
  <c r="AU780" i="35350" s="1"/>
  <c r="AW780" i="35350"/>
  <c r="AV735" i="35350"/>
  <c r="AI735" i="35350" s="1"/>
  <c r="AW735" i="35350"/>
  <c r="AV718" i="35350"/>
  <c r="AU718" i="35350" s="1"/>
  <c r="AV710" i="35350"/>
  <c r="AW710" i="35350"/>
  <c r="AV708" i="35350"/>
  <c r="AI708" i="35350" s="1"/>
  <c r="AW708" i="35350"/>
  <c r="AW682" i="35350"/>
  <c r="AV682" i="35350"/>
  <c r="AI682" i="35350" s="1"/>
  <c r="AV545" i="35350"/>
  <c r="AI545" i="35350" s="1"/>
  <c r="AW545" i="35350"/>
  <c r="AV685" i="35350"/>
  <c r="AW685" i="35350"/>
  <c r="AV568" i="35350"/>
  <c r="AW568" i="35350"/>
  <c r="AV474" i="35350"/>
  <c r="AI474" i="35350" s="1"/>
  <c r="AW474" i="35350"/>
  <c r="AW852" i="35350"/>
  <c r="AV852" i="35350"/>
  <c r="AV846" i="35350"/>
  <c r="AV838" i="35350"/>
  <c r="AI838" i="35350" s="1"/>
  <c r="AW838" i="35350"/>
  <c r="AW811" i="35350"/>
  <c r="AV811" i="35350"/>
  <c r="AI811" i="35350" s="1"/>
  <c r="AV807" i="35350"/>
  <c r="AU807" i="35350" s="1"/>
  <c r="AW807" i="35350"/>
  <c r="AV793" i="35350"/>
  <c r="AI793" i="35350" s="1"/>
  <c r="AW793" i="35350"/>
  <c r="AV762" i="35350"/>
  <c r="AI762" i="35350" s="1"/>
  <c r="AW762" i="35350"/>
  <c r="AW731" i="35350"/>
  <c r="AV731" i="35350"/>
  <c r="AI731" i="35350" s="1"/>
  <c r="AV709" i="35350"/>
  <c r="AU709" i="35350" s="1"/>
  <c r="AW709" i="35350"/>
  <c r="AW693" i="35350"/>
  <c r="AV693" i="35350"/>
  <c r="AI693" i="35350" s="1"/>
  <c r="AL690" i="35350"/>
  <c r="AM690" i="35350"/>
  <c r="AN690" i="35350"/>
  <c r="AJ690" i="35350"/>
  <c r="AK690" i="35350"/>
  <c r="AV645" i="35350"/>
  <c r="AI645" i="35350" s="1"/>
  <c r="AW645" i="35350"/>
  <c r="AV607" i="35350"/>
  <c r="AI607" i="35350" s="1"/>
  <c r="AW607" i="35350"/>
  <c r="AV499" i="35350"/>
  <c r="AI499" i="35350" s="1"/>
  <c r="AW499" i="35350"/>
  <c r="AV324" i="35350"/>
  <c r="AI324" i="35350" s="1"/>
  <c r="AW324" i="35350"/>
  <c r="AV799" i="35350"/>
  <c r="AI799" i="35350" s="1"/>
  <c r="AW799" i="35350"/>
  <c r="AV737" i="35350"/>
  <c r="AW737" i="35350"/>
  <c r="AV662" i="35350"/>
  <c r="AI662" i="35350" s="1"/>
  <c r="AW662" i="35350"/>
  <c r="AV824" i="35350"/>
  <c r="AW824" i="35350"/>
  <c r="AW804" i="35350"/>
  <c r="AV804" i="35350"/>
  <c r="AI804" i="35350" s="1"/>
  <c r="AV557" i="35350"/>
  <c r="AI557" i="35350" s="1"/>
  <c r="AW557" i="35350"/>
  <c r="AV438" i="35350"/>
  <c r="AW438" i="35350"/>
  <c r="AV890" i="35350"/>
  <c r="AI890" i="35350" s="1"/>
  <c r="AV529" i="35350"/>
  <c r="AI529" i="35350" s="1"/>
  <c r="AW529" i="35350"/>
  <c r="AU616" i="35350"/>
  <c r="AV592" i="35350"/>
  <c r="AI592" i="35350" s="1"/>
  <c r="AW592" i="35350"/>
  <c r="AW511" i="35350"/>
  <c r="AL883" i="35350"/>
  <c r="AM883" i="35350"/>
  <c r="AJ883" i="35350"/>
  <c r="AK883" i="35350"/>
  <c r="AN883" i="35350"/>
  <c r="AW860" i="35350"/>
  <c r="AV860" i="35350"/>
  <c r="AI860" i="35350" s="1"/>
  <c r="AW779" i="35350"/>
  <c r="AV779" i="35350"/>
  <c r="AI779" i="35350" s="1"/>
  <c r="AJ749" i="35350"/>
  <c r="AK749" i="35350"/>
  <c r="AL749" i="35350"/>
  <c r="AM749" i="35350"/>
  <c r="AN749" i="35350"/>
  <c r="AV733" i="35350"/>
  <c r="AI733" i="35350" s="1"/>
  <c r="AW733" i="35350"/>
  <c r="AV690" i="35350"/>
  <c r="AI690" i="35350" s="1"/>
  <c r="AW688" i="35350"/>
  <c r="AV688" i="35350"/>
  <c r="AI688" i="35350" s="1"/>
  <c r="AV674" i="35350"/>
  <c r="AI674" i="35350" s="1"/>
  <c r="AW674" i="35350"/>
  <c r="AV653" i="35350"/>
  <c r="AW653" i="35350"/>
  <c r="AJ588" i="35350"/>
  <c r="AN588" i="35350"/>
  <c r="AV540" i="35350"/>
  <c r="AI540" i="35350" s="1"/>
  <c r="AW540" i="35350"/>
  <c r="AW483" i="35350"/>
  <c r="AV483" i="35350"/>
  <c r="AI483" i="35350" s="1"/>
  <c r="AW475" i="35350"/>
  <c r="AV475" i="35350"/>
  <c r="AI475" i="35350" s="1"/>
  <c r="AV326" i="35350"/>
  <c r="AU326" i="35350" s="1"/>
  <c r="AW326" i="35350"/>
  <c r="AV698" i="35350"/>
  <c r="AW698" i="35350"/>
  <c r="AV593" i="35350"/>
  <c r="AI593" i="35350" s="1"/>
  <c r="AW593" i="35350"/>
  <c r="AW459" i="35350"/>
  <c r="AV459" i="35350"/>
  <c r="AI459" i="35350" s="1"/>
  <c r="AN781" i="35350"/>
  <c r="AK781" i="35350"/>
  <c r="AM781" i="35350"/>
  <c r="AJ781" i="35350"/>
  <c r="AM769" i="35350"/>
  <c r="AK769" i="35350"/>
  <c r="AL769" i="35350"/>
  <c r="AN769" i="35350"/>
  <c r="AW745" i="35350"/>
  <c r="AV745" i="35350"/>
  <c r="AI745" i="35350" s="1"/>
  <c r="AV711" i="35350"/>
  <c r="AI711" i="35350" s="1"/>
  <c r="AW711" i="35350"/>
  <c r="AV658" i="35350"/>
  <c r="AI658" i="35350" s="1"/>
  <c r="AW658" i="35350"/>
  <c r="AV650" i="35350"/>
  <c r="AI650" i="35350" s="1"/>
  <c r="AW650" i="35350"/>
  <c r="AV586" i="35350"/>
  <c r="AI586" i="35350" s="1"/>
  <c r="AW586" i="35350"/>
  <c r="AK563" i="35350"/>
  <c r="AV555" i="35350"/>
  <c r="AW555" i="35350"/>
  <c r="AV544" i="35350"/>
  <c r="AI544" i="35350" s="1"/>
  <c r="AW544" i="35350"/>
  <c r="AW524" i="35350"/>
  <c r="AV524" i="35350"/>
  <c r="AI524" i="35350" s="1"/>
  <c r="AV521" i="35350"/>
  <c r="AW521" i="35350"/>
  <c r="AW518" i="35350"/>
  <c r="AV518" i="35350"/>
  <c r="AI518" i="35350" s="1"/>
  <c r="AN501" i="35350"/>
  <c r="AJ501" i="35350"/>
  <c r="AM501" i="35350"/>
  <c r="AK501" i="35350"/>
  <c r="AL501" i="35350"/>
  <c r="AW488" i="35350"/>
  <c r="AV488" i="35350"/>
  <c r="AV466" i="35350"/>
  <c r="AI466" i="35350" s="1"/>
  <c r="AW466" i="35350"/>
  <c r="AW794" i="35350"/>
  <c r="AV781" i="35350"/>
  <c r="AI781" i="35350" s="1"/>
  <c r="AV769" i="35350"/>
  <c r="AI769" i="35350" s="1"/>
  <c r="AW750" i="35350"/>
  <c r="AJ727" i="35350"/>
  <c r="AK727" i="35350"/>
  <c r="AL727" i="35350"/>
  <c r="AV535" i="35350"/>
  <c r="AI535" i="35350" s="1"/>
  <c r="AW535" i="35350"/>
  <c r="AV516" i="35350"/>
  <c r="AI516" i="35350" s="1"/>
  <c r="AW516" i="35350"/>
  <c r="AV501" i="35350"/>
  <c r="AW480" i="35350"/>
  <c r="AV480" i="35350"/>
  <c r="AV445" i="35350"/>
  <c r="AI445" i="35350" s="1"/>
  <c r="AW445" i="35350"/>
  <c r="AW342" i="35350"/>
  <c r="AV342" i="35350"/>
  <c r="AV676" i="35350"/>
  <c r="AW676" i="35350"/>
  <c r="AJ626" i="35350"/>
  <c r="AK626" i="35350"/>
  <c r="AL626" i="35350"/>
  <c r="AV467" i="35350"/>
  <c r="AW467" i="35350"/>
  <c r="AV443" i="35350"/>
  <c r="AI443" i="35350" s="1"/>
  <c r="AW443" i="35350"/>
  <c r="AL781" i="35350"/>
  <c r="AV626" i="35350"/>
  <c r="AI626" i="35350" s="1"/>
  <c r="AU569" i="35350"/>
  <c r="AV489" i="35350"/>
  <c r="AI489" i="35350" s="1"/>
  <c r="AW489" i="35350"/>
  <c r="AV385" i="35350"/>
  <c r="AW385" i="35350"/>
  <c r="AM727" i="35350"/>
  <c r="AU655" i="35350"/>
  <c r="AW654" i="35350"/>
  <c r="AV654" i="35350"/>
  <c r="AI654" i="35350" s="1"/>
  <c r="AV632" i="35350"/>
  <c r="AI632" i="35350" s="1"/>
  <c r="AW632" i="35350"/>
  <c r="AV597" i="35350"/>
  <c r="AI597" i="35350" s="1"/>
  <c r="AW582" i="35350"/>
  <c r="AK570" i="35350"/>
  <c r="AN570" i="35350"/>
  <c r="AW569" i="35350"/>
  <c r="AV538" i="35350"/>
  <c r="AI538" i="35350" s="1"/>
  <c r="AW538" i="35350"/>
  <c r="AW537" i="35350"/>
  <c r="AW520" i="35350"/>
  <c r="AV520" i="35350"/>
  <c r="AV481" i="35350"/>
  <c r="AI481" i="35350" s="1"/>
  <c r="AW481" i="35350"/>
  <c r="AV476" i="35350"/>
  <c r="AW476" i="35350"/>
  <c r="AV413" i="35350"/>
  <c r="AI413" i="35350" s="1"/>
  <c r="AW413" i="35350"/>
  <c r="AW380" i="35350"/>
  <c r="AV380" i="35350"/>
  <c r="AI380" i="35350" s="1"/>
  <c r="AW275" i="35350"/>
  <c r="AV275" i="35350"/>
  <c r="AW186" i="35350"/>
  <c r="AW140" i="35350"/>
  <c r="AV140" i="35350"/>
  <c r="AI140" i="35350" s="1"/>
  <c r="AV80" i="35350"/>
  <c r="AI80" i="35350" s="1"/>
  <c r="AW80" i="35350"/>
  <c r="AV646" i="35350"/>
  <c r="AW646" i="35350"/>
  <c r="AV559" i="35350"/>
  <c r="AI559" i="35350" s="1"/>
  <c r="AW559" i="35350"/>
  <c r="AW548" i="35350"/>
  <c r="AV548" i="35350"/>
  <c r="AW720" i="35350"/>
  <c r="AV715" i="35350"/>
  <c r="AI715" i="35350" s="1"/>
  <c r="AW715" i="35350"/>
  <c r="AW664" i="35350"/>
  <c r="AV664" i="35350"/>
  <c r="AU664" i="35350" s="1"/>
  <c r="AW522" i="35350"/>
  <c r="AV522" i="35350"/>
  <c r="AV469" i="35350"/>
  <c r="AW469" i="35350"/>
  <c r="AV264" i="35350"/>
  <c r="AI264" i="35350" s="1"/>
  <c r="AW264" i="35350"/>
  <c r="AV725" i="35350"/>
  <c r="AI725" i="35350" s="1"/>
  <c r="AW725" i="35350"/>
  <c r="AW636" i="35350"/>
  <c r="AW740" i="35350"/>
  <c r="AW714" i="35350"/>
  <c r="AV701" i="35350"/>
  <c r="AI701" i="35350" s="1"/>
  <c r="AW701" i="35350"/>
  <c r="AW697" i="35350"/>
  <c r="AV697" i="35350"/>
  <c r="AV673" i="35350"/>
  <c r="AV606" i="35350"/>
  <c r="AW606" i="35350"/>
  <c r="AV598" i="35350"/>
  <c r="AI598" i="35350" s="1"/>
  <c r="AW598" i="35350"/>
  <c r="AV583" i="35350"/>
  <c r="AI583" i="35350" s="1"/>
  <c r="AW583" i="35350"/>
  <c r="AV552" i="35350"/>
  <c r="AI552" i="35350" s="1"/>
  <c r="AW552" i="35350"/>
  <c r="AV551" i="35350"/>
  <c r="AW551" i="35350"/>
  <c r="AW550" i="35350"/>
  <c r="AV550" i="35350"/>
  <c r="AW514" i="35350"/>
  <c r="AV509" i="35350"/>
  <c r="AI509" i="35350" s="1"/>
  <c r="AW509" i="35350"/>
  <c r="AV506" i="35350"/>
  <c r="AW506" i="35350"/>
  <c r="AW502" i="35350"/>
  <c r="AV267" i="35350"/>
  <c r="AI267" i="35350" s="1"/>
  <c r="AW267" i="35350"/>
  <c r="AV124" i="35350"/>
  <c r="AU124" i="35350" s="1"/>
  <c r="AW124" i="35350"/>
  <c r="AW748" i="35350"/>
  <c r="AV748" i="35350"/>
  <c r="AK472" i="35350"/>
  <c r="AJ472" i="35350"/>
  <c r="AL472" i="35350"/>
  <c r="AN472" i="35350"/>
  <c r="AM472" i="35350"/>
  <c r="AV471" i="35350"/>
  <c r="AW471" i="35350"/>
  <c r="AW736" i="35350"/>
  <c r="AV736" i="35350"/>
  <c r="AV591" i="35350"/>
  <c r="AU591" i="35350" s="1"/>
  <c r="AW591" i="35350"/>
  <c r="AV567" i="35350"/>
  <c r="AU567" i="35350" s="1"/>
  <c r="AW567" i="35350"/>
  <c r="AV547" i="35350"/>
  <c r="AI547" i="35350" s="1"/>
  <c r="AW547" i="35350"/>
  <c r="AJ769" i="35350"/>
  <c r="AW655" i="35350"/>
  <c r="AW635" i="35350"/>
  <c r="AV635" i="35350"/>
  <c r="AI635" i="35350" s="1"/>
  <c r="AV605" i="35350"/>
  <c r="AW605" i="35350"/>
  <c r="AW539" i="35350"/>
  <c r="AV539" i="35350"/>
  <c r="AI539" i="35350" s="1"/>
  <c r="AW770" i="35350"/>
  <c r="AV659" i="35350"/>
  <c r="AW659" i="35350"/>
  <c r="AW644" i="35350"/>
  <c r="AV629" i="35350"/>
  <c r="AU629" i="35350" s="1"/>
  <c r="AW629" i="35350"/>
  <c r="AN626" i="35350"/>
  <c r="AL611" i="35350"/>
  <c r="AN611" i="35350"/>
  <c r="AV595" i="35350"/>
  <c r="AW595" i="35350"/>
  <c r="AV570" i="35350"/>
  <c r="AI570" i="35350" s="1"/>
  <c r="AV512" i="35350"/>
  <c r="AI512" i="35350" s="1"/>
  <c r="AW512" i="35350"/>
  <c r="AW490" i="35350"/>
  <c r="AV490" i="35350"/>
  <c r="AI490" i="35350" s="1"/>
  <c r="T490" i="35350" s="1"/>
  <c r="AV487" i="35350"/>
  <c r="AW487" i="35350"/>
  <c r="AV479" i="35350"/>
  <c r="AU479" i="35350" s="1"/>
  <c r="AW479" i="35350"/>
  <c r="AV424" i="35350"/>
  <c r="AW424" i="35350"/>
  <c r="AV382" i="35350"/>
  <c r="AI382" i="35350" s="1"/>
  <c r="AW382" i="35350"/>
  <c r="AW319" i="35350"/>
  <c r="AV319" i="35350"/>
  <c r="AI319" i="35350" s="1"/>
  <c r="AV316" i="35350"/>
  <c r="AW316" i="35350"/>
  <c r="AW536" i="35350"/>
  <c r="AV536" i="35350"/>
  <c r="AI536" i="35350" s="1"/>
  <c r="AW428" i="35350"/>
  <c r="AV428" i="35350"/>
  <c r="AI428" i="35350" s="1"/>
  <c r="AW494" i="35350"/>
  <c r="AV494" i="35350"/>
  <c r="AI494" i="35350" s="1"/>
  <c r="AV686" i="35350"/>
  <c r="AW686" i="35350"/>
  <c r="AL597" i="35350"/>
  <c r="AN597" i="35350"/>
  <c r="AJ597" i="35350"/>
  <c r="AV776" i="35350"/>
  <c r="AW776" i="35350"/>
  <c r="AV738" i="35350"/>
  <c r="AI738" i="35350" s="1"/>
  <c r="AW738" i="35350"/>
  <c r="AV724" i="35350"/>
  <c r="AI724" i="35350" s="1"/>
  <c r="AW724" i="35350"/>
  <c r="AV712" i="35350"/>
  <c r="AW712" i="35350"/>
  <c r="AW660" i="35350"/>
  <c r="AV660" i="35350"/>
  <c r="AV642" i="35350"/>
  <c r="AI642" i="35350" s="1"/>
  <c r="AW642" i="35350"/>
  <c r="AM626" i="35350"/>
  <c r="AM597" i="35350"/>
  <c r="AM570" i="35350"/>
  <c r="AV554" i="35350"/>
  <c r="AI554" i="35350" s="1"/>
  <c r="AW554" i="35350"/>
  <c r="AW542" i="35350"/>
  <c r="AV542" i="35350"/>
  <c r="AV625" i="35350"/>
  <c r="AW625" i="35350"/>
  <c r="AW454" i="35350"/>
  <c r="AV454" i="35350"/>
  <c r="AV764" i="35350"/>
  <c r="AI764" i="35350" s="1"/>
  <c r="AW764" i="35350"/>
  <c r="AW702" i="35350"/>
  <c r="AV702" i="35350"/>
  <c r="AW675" i="35350"/>
  <c r="AV675" i="35350"/>
  <c r="AI675" i="35350" s="1"/>
  <c r="AL673" i="35350"/>
  <c r="AM673" i="35350"/>
  <c r="AJ673" i="35350"/>
  <c r="AK673" i="35350"/>
  <c r="AN673" i="35350"/>
  <c r="AW415" i="35350"/>
  <c r="AV415" i="35350"/>
  <c r="AI415" i="35350" s="1"/>
  <c r="AW383" i="35350"/>
  <c r="AV383" i="35350"/>
  <c r="AI383" i="35350" s="1"/>
  <c r="AU750" i="35350"/>
  <c r="AK669" i="35350"/>
  <c r="AJ669" i="35350"/>
  <c r="AL669" i="35350"/>
  <c r="AM669" i="35350"/>
  <c r="AN669" i="35350"/>
  <c r="AV668" i="35350"/>
  <c r="AI668" i="35350" s="1"/>
  <c r="AW668" i="35350"/>
  <c r="AW643" i="35350"/>
  <c r="AV643" i="35350"/>
  <c r="AI643" i="35350" s="1"/>
  <c r="AV615" i="35350"/>
  <c r="AW615" i="35350"/>
  <c r="AV614" i="35350"/>
  <c r="AW614" i="35350"/>
  <c r="AK597" i="35350"/>
  <c r="AN587" i="35350"/>
  <c r="AK587" i="35350"/>
  <c r="AL587" i="35350"/>
  <c r="AM587" i="35350"/>
  <c r="AJ587" i="35350"/>
  <c r="AV527" i="35350"/>
  <c r="AI527" i="35350" s="1"/>
  <c r="AW527" i="35350"/>
  <c r="AV523" i="35350"/>
  <c r="AI523" i="35350" s="1"/>
  <c r="AW523" i="35350"/>
  <c r="AW503" i="35350"/>
  <c r="AV503" i="35350"/>
  <c r="AI503" i="35350" s="1"/>
  <c r="AV495" i="35350"/>
  <c r="AI495" i="35350" s="1"/>
  <c r="AW495" i="35350"/>
  <c r="AV425" i="35350"/>
  <c r="AI425" i="35350" s="1"/>
  <c r="AW425" i="35350"/>
  <c r="AV419" i="35350"/>
  <c r="AI419" i="35350" s="1"/>
  <c r="AW419" i="35350"/>
  <c r="AV345" i="35350"/>
  <c r="AW345" i="35350"/>
  <c r="AV566" i="35350"/>
  <c r="AW566" i="35350"/>
  <c r="AV486" i="35350"/>
  <c r="AW457" i="35350"/>
  <c r="AV457" i="35350"/>
  <c r="AI457" i="35350" s="1"/>
  <c r="AW397" i="35350"/>
  <c r="AV397" i="35350"/>
  <c r="AI397" i="35350" s="1"/>
  <c r="AW314" i="35350"/>
  <c r="AV314" i="35350"/>
  <c r="AV308" i="35350"/>
  <c r="AI308" i="35350" s="1"/>
  <c r="AW308" i="35350"/>
  <c r="AJ496" i="35350"/>
  <c r="AK496" i="35350"/>
  <c r="AL496" i="35350"/>
  <c r="AM496" i="35350"/>
  <c r="AM392" i="35350"/>
  <c r="AN392" i="35350"/>
  <c r="AK392" i="35350"/>
  <c r="AL392" i="35350"/>
  <c r="AJ392" i="35350"/>
  <c r="AV192" i="35350"/>
  <c r="AI192" i="35350" s="1"/>
  <c r="AW192" i="35350"/>
  <c r="AN563" i="35350"/>
  <c r="AL563" i="35350"/>
  <c r="AM563" i="35350"/>
  <c r="AJ563" i="35350"/>
  <c r="AV508" i="35350"/>
  <c r="AW508" i="35350"/>
  <c r="AW497" i="35350"/>
  <c r="AV497" i="35350"/>
  <c r="AI497" i="35350" s="1"/>
  <c r="AV482" i="35350"/>
  <c r="AI482" i="35350" s="1"/>
  <c r="AW482" i="35350"/>
  <c r="AV434" i="35350"/>
  <c r="AW434" i="35350"/>
  <c r="AV392" i="35350"/>
  <c r="AI392" i="35350" s="1"/>
  <c r="AV334" i="35350"/>
  <c r="AI334" i="35350" s="1"/>
  <c r="AW334" i="35350"/>
  <c r="AW291" i="35350"/>
  <c r="AV291" i="35350"/>
  <c r="AI291" i="35350" s="1"/>
  <c r="AV278" i="35350"/>
  <c r="AU278" i="35350" s="1"/>
  <c r="AW278" i="35350"/>
  <c r="AK588" i="35350"/>
  <c r="AL588" i="35350"/>
  <c r="AM588" i="35350"/>
  <c r="AV577" i="35350"/>
  <c r="AI577" i="35350" s="1"/>
  <c r="AW577" i="35350"/>
  <c r="AV477" i="35350"/>
  <c r="AI477" i="35350" s="1"/>
  <c r="AW477" i="35350"/>
  <c r="AW470" i="35350"/>
  <c r="AV470" i="35350"/>
  <c r="AV465" i="35350"/>
  <c r="AI465" i="35350" s="1"/>
  <c r="AW465" i="35350"/>
  <c r="AW462" i="35350"/>
  <c r="AV462" i="35350"/>
  <c r="AV447" i="35350"/>
  <c r="AW447" i="35350"/>
  <c r="AW429" i="35350"/>
  <c r="AV429" i="35350"/>
  <c r="AU429" i="35350" s="1"/>
  <c r="AW426" i="35350"/>
  <c r="AV426" i="35350"/>
  <c r="AW404" i="35350"/>
  <c r="AV404" i="35350"/>
  <c r="AI404" i="35350" s="1"/>
  <c r="AV398" i="35350"/>
  <c r="AU398" i="35350" s="1"/>
  <c r="AW398" i="35350"/>
  <c r="AW300" i="35350"/>
  <c r="AV300" i="35350"/>
  <c r="AI300" i="35350" s="1"/>
  <c r="AV296" i="35350"/>
  <c r="AI296" i="35350" s="1"/>
  <c r="AW296" i="35350"/>
  <c r="AW224" i="35350"/>
  <c r="AV224" i="35350"/>
  <c r="AW624" i="35350"/>
  <c r="AV588" i="35350"/>
  <c r="AU588" i="35350" s="1"/>
  <c r="AW519" i="35350"/>
  <c r="AV493" i="35350"/>
  <c r="AI493" i="35350" s="1"/>
  <c r="AW493" i="35350"/>
  <c r="AW450" i="35350"/>
  <c r="AV359" i="35350"/>
  <c r="AI359" i="35350" s="1"/>
  <c r="AW359" i="35350"/>
  <c r="AW250" i="35350"/>
  <c r="AV250" i="35350"/>
  <c r="AI250" i="35350" s="1"/>
  <c r="AW543" i="35350"/>
  <c r="AL486" i="35350"/>
  <c r="AJ486" i="35350"/>
  <c r="AK486" i="35350"/>
  <c r="AM486" i="35350"/>
  <c r="AN486" i="35350"/>
  <c r="AV478" i="35350"/>
  <c r="AW478" i="35350"/>
  <c r="AV468" i="35350"/>
  <c r="AI468" i="35350" s="1"/>
  <c r="AW468" i="35350"/>
  <c r="AW452" i="35350"/>
  <c r="AV452" i="35350"/>
  <c r="AI452" i="35350" s="1"/>
  <c r="AW410" i="35350"/>
  <c r="AV410" i="35350"/>
  <c r="AI410" i="35350" s="1"/>
  <c r="AV361" i="35350"/>
  <c r="AU361" i="35350" s="1"/>
  <c r="AW361" i="35350"/>
  <c r="AV352" i="35350"/>
  <c r="AU352" i="35350" s="1"/>
  <c r="AW352" i="35350"/>
  <c r="AW332" i="35350"/>
  <c r="AV332" i="35350"/>
  <c r="AI332" i="35350" s="1"/>
  <c r="AV310" i="35350"/>
  <c r="AU310" i="35350" s="1"/>
  <c r="AW310" i="35350"/>
  <c r="AV226" i="35350"/>
  <c r="AW226" i="35350"/>
  <c r="AV491" i="35350"/>
  <c r="AI491" i="35350" s="1"/>
  <c r="AW491" i="35350"/>
  <c r="AV449" i="35350"/>
  <c r="AV436" i="35350"/>
  <c r="AI436" i="35350" s="1"/>
  <c r="AW436" i="35350"/>
  <c r="AV412" i="35350"/>
  <c r="AU412" i="35350" s="1"/>
  <c r="AW412" i="35350"/>
  <c r="AW387" i="35350"/>
  <c r="AV387" i="35350"/>
  <c r="AV363" i="35350"/>
  <c r="AW363" i="35350"/>
  <c r="AV446" i="35350"/>
  <c r="AI446" i="35350" s="1"/>
  <c r="AW446" i="35350"/>
  <c r="AU437" i="35350"/>
  <c r="AJ432" i="35350"/>
  <c r="AL432" i="35350"/>
  <c r="AK432" i="35350"/>
  <c r="AM432" i="35350"/>
  <c r="AN432" i="35350"/>
  <c r="AV431" i="35350"/>
  <c r="AW431" i="35350"/>
  <c r="AV420" i="35350"/>
  <c r="AW420" i="35350"/>
  <c r="AV417" i="35350"/>
  <c r="AU417" i="35350" s="1"/>
  <c r="AW417" i="35350"/>
  <c r="AK401" i="35350"/>
  <c r="AM401" i="35350"/>
  <c r="AN401" i="35350"/>
  <c r="AJ401" i="35350"/>
  <c r="AV356" i="35350"/>
  <c r="AI356" i="35350" s="1"/>
  <c r="AW356" i="35350"/>
  <c r="AV238" i="35350"/>
  <c r="AU238" i="35350" s="1"/>
  <c r="AW238" i="35350"/>
  <c r="AW444" i="35350"/>
  <c r="AV444" i="35350"/>
  <c r="AU444" i="35350" s="1"/>
  <c r="AV432" i="35350"/>
  <c r="AV427" i="35350"/>
  <c r="AI427" i="35350" s="1"/>
  <c r="AW427" i="35350"/>
  <c r="AV423" i="35350"/>
  <c r="AI423" i="35350" s="1"/>
  <c r="AW423" i="35350"/>
  <c r="AV401" i="35350"/>
  <c r="AI401" i="35350" s="1"/>
  <c r="AV390" i="35350"/>
  <c r="AI390" i="35350" s="1"/>
  <c r="AW390" i="35350"/>
  <c r="AV386" i="35350"/>
  <c r="AU386" i="35350" s="1"/>
  <c r="AW386" i="35350"/>
  <c r="AW367" i="35350"/>
  <c r="AV367" i="35350"/>
  <c r="AI367" i="35350" s="1"/>
  <c r="AW261" i="35350"/>
  <c r="AV261" i="35350"/>
  <c r="AI261" i="35350" s="1"/>
  <c r="AN463" i="35350"/>
  <c r="AJ463" i="35350"/>
  <c r="AW440" i="35350"/>
  <c r="AV433" i="35350"/>
  <c r="AI433" i="35350" s="1"/>
  <c r="AW433" i="35350"/>
  <c r="AV411" i="35350"/>
  <c r="AI411" i="35350" s="1"/>
  <c r="AW411" i="35350"/>
  <c r="AW393" i="35350"/>
  <c r="AV393" i="35350"/>
  <c r="AI393" i="35350" s="1"/>
  <c r="AW389" i="35350"/>
  <c r="AV389" i="35350"/>
  <c r="AL384" i="35350"/>
  <c r="AN384" i="35350"/>
  <c r="AK384" i="35350"/>
  <c r="AM384" i="35350"/>
  <c r="AJ384" i="35350"/>
  <c r="AV374" i="35350"/>
  <c r="AI374" i="35350" s="1"/>
  <c r="AW374" i="35350"/>
  <c r="AV360" i="35350"/>
  <c r="AW360" i="35350"/>
  <c r="AW354" i="35350"/>
  <c r="AV354" i="35350"/>
  <c r="AV286" i="35350"/>
  <c r="AU286" i="35350" s="1"/>
  <c r="AW286" i="35350"/>
  <c r="AW533" i="35350"/>
  <c r="AW498" i="35350"/>
  <c r="AW473" i="35350"/>
  <c r="AV463" i="35350"/>
  <c r="AI463" i="35350" s="1"/>
  <c r="AV448" i="35350"/>
  <c r="AW448" i="35350"/>
  <c r="AV405" i="35350"/>
  <c r="AW405" i="35350"/>
  <c r="AW403" i="35350"/>
  <c r="AV403" i="35350"/>
  <c r="AI403" i="35350" s="1"/>
  <c r="AV391" i="35350"/>
  <c r="AI391" i="35350" s="1"/>
  <c r="AW391" i="35350"/>
  <c r="AV384" i="35350"/>
  <c r="AI384" i="35350" s="1"/>
  <c r="AV370" i="35350"/>
  <c r="AU370" i="35350" s="1"/>
  <c r="AW370" i="35350"/>
  <c r="AM368" i="35350"/>
  <c r="AJ368" i="35350"/>
  <c r="AK368" i="35350"/>
  <c r="AL368" i="35350"/>
  <c r="AN368" i="35350"/>
  <c r="AV346" i="35350"/>
  <c r="AI346" i="35350" s="1"/>
  <c r="AW346" i="35350"/>
  <c r="AW330" i="35350"/>
  <c r="AV330" i="35350"/>
  <c r="AI330" i="35350" s="1"/>
  <c r="AV325" i="35350"/>
  <c r="AI325" i="35350" s="1"/>
  <c r="AW325" i="35350"/>
  <c r="AV243" i="35350"/>
  <c r="AI243" i="35350" s="1"/>
  <c r="AW243" i="35350"/>
  <c r="AW504" i="35350"/>
  <c r="AV504" i="35350"/>
  <c r="AJ449" i="35350"/>
  <c r="AK449" i="35350"/>
  <c r="AL449" i="35350"/>
  <c r="AM449" i="35350"/>
  <c r="AV421" i="35350"/>
  <c r="AI421" i="35350" s="1"/>
  <c r="AW421" i="35350"/>
  <c r="AV409" i="35350"/>
  <c r="AI409" i="35350" s="1"/>
  <c r="AW409" i="35350"/>
  <c r="AW341" i="35350"/>
  <c r="AV341" i="35350"/>
  <c r="AI341" i="35350" s="1"/>
  <c r="AV321" i="35350"/>
  <c r="AU321" i="35350" s="1"/>
  <c r="AW321" i="35350"/>
  <c r="AW288" i="35350"/>
  <c r="AV288" i="35350"/>
  <c r="AI288" i="35350" s="1"/>
  <c r="AN439" i="35350"/>
  <c r="AL439" i="35350"/>
  <c r="AM439" i="35350"/>
  <c r="AV347" i="35350"/>
  <c r="AW347" i="35350"/>
  <c r="AV336" i="35350"/>
  <c r="AW336" i="35350"/>
  <c r="AV323" i="35350"/>
  <c r="AI323" i="35350" s="1"/>
  <c r="AW323" i="35350"/>
  <c r="AV406" i="35350"/>
  <c r="AW406" i="35350"/>
  <c r="AV369" i="35350"/>
  <c r="AU369" i="35350" s="1"/>
  <c r="AW369" i="35350"/>
  <c r="AV340" i="35350"/>
  <c r="AW340" i="35350"/>
  <c r="AV279" i="35350"/>
  <c r="AI279" i="35350" s="1"/>
  <c r="AW279" i="35350"/>
  <c r="AV235" i="35350"/>
  <c r="AI235" i="35350" s="1"/>
  <c r="AW235" i="35350"/>
  <c r="AV214" i="35350"/>
  <c r="AW214" i="35350"/>
  <c r="AW442" i="35350"/>
  <c r="AV442" i="35350"/>
  <c r="AI442" i="35350" s="1"/>
  <c r="AV441" i="35350"/>
  <c r="AI441" i="35350" s="1"/>
  <c r="AW441" i="35350"/>
  <c r="AV407" i="35350"/>
  <c r="AI407" i="35350" s="1"/>
  <c r="AW407" i="35350"/>
  <c r="AV394" i="35350"/>
  <c r="AI394" i="35350" s="1"/>
  <c r="AW394" i="35350"/>
  <c r="AV362" i="35350"/>
  <c r="AI362" i="35350" s="1"/>
  <c r="AW362" i="35350"/>
  <c r="AW299" i="35350"/>
  <c r="AV299" i="35350"/>
  <c r="AV205" i="35350"/>
  <c r="AW205" i="35350"/>
  <c r="AW437" i="35350"/>
  <c r="AW422" i="35350"/>
  <c r="AV335" i="35350"/>
  <c r="AI335" i="35350" s="1"/>
  <c r="AW335" i="35350"/>
  <c r="AV313" i="35350"/>
  <c r="AI313" i="35350" s="1"/>
  <c r="AW313" i="35350"/>
  <c r="AV311" i="35350"/>
  <c r="AW311" i="35350"/>
  <c r="AV295" i="35350"/>
  <c r="AW295" i="35350"/>
  <c r="AV270" i="35350"/>
  <c r="AU270" i="35350" s="1"/>
  <c r="AW270" i="35350"/>
  <c r="AU416" i="35350"/>
  <c r="AW353" i="35350"/>
  <c r="AV353" i="35350"/>
  <c r="AI353" i="35350" s="1"/>
  <c r="AW331" i="35350"/>
  <c r="AV309" i="35350"/>
  <c r="AW309" i="35350"/>
  <c r="AV303" i="35350"/>
  <c r="AI303" i="35350" s="1"/>
  <c r="AW303" i="35350"/>
  <c r="AV256" i="35350"/>
  <c r="AI256" i="35350" s="1"/>
  <c r="AW256" i="35350"/>
  <c r="AV381" i="35350"/>
  <c r="AU381" i="35350" s="1"/>
  <c r="AW381" i="35350"/>
  <c r="AV372" i="35350"/>
  <c r="AW372" i="35350"/>
  <c r="AV258" i="35350"/>
  <c r="AI258" i="35350" s="1"/>
  <c r="AW258" i="35350"/>
  <c r="AV418" i="35350"/>
  <c r="AU418" i="35350" s="1"/>
  <c r="AW418" i="35350"/>
  <c r="AV402" i="35350"/>
  <c r="AI402" i="35350" s="1"/>
  <c r="AW402" i="35350"/>
  <c r="AV351" i="35350"/>
  <c r="AU351" i="35350" s="1"/>
  <c r="AW351" i="35350"/>
  <c r="AL396" i="35350"/>
  <c r="AM396" i="35350"/>
  <c r="AJ396" i="35350"/>
  <c r="AK396" i="35350"/>
  <c r="AV395" i="35350"/>
  <c r="AI395" i="35350" s="1"/>
  <c r="AW395" i="35350"/>
  <c r="AM379" i="35350"/>
  <c r="AN379" i="35350"/>
  <c r="AJ379" i="35350"/>
  <c r="AK379" i="35350"/>
  <c r="AL379" i="35350"/>
  <c r="AV371" i="35350"/>
  <c r="AW371" i="35350"/>
  <c r="AW365" i="35350"/>
  <c r="AV365" i="35350"/>
  <c r="AI365" i="35350" s="1"/>
  <c r="AV355" i="35350"/>
  <c r="AI355" i="35350" s="1"/>
  <c r="AW355" i="35350"/>
  <c r="AW329" i="35350"/>
  <c r="AV329" i="35350"/>
  <c r="AV306" i="35350"/>
  <c r="AW306" i="35350"/>
  <c r="AW253" i="35350"/>
  <c r="AV253" i="35350"/>
  <c r="AU253" i="35350" s="1"/>
  <c r="AV396" i="35350"/>
  <c r="AV379" i="35350"/>
  <c r="AI379" i="35350" s="1"/>
  <c r="AV322" i="35350"/>
  <c r="AI322" i="35350" s="1"/>
  <c r="AW322" i="35350"/>
  <c r="AM320" i="35350"/>
  <c r="AN320" i="35350"/>
  <c r="AJ320" i="35350"/>
  <c r="AK320" i="35350"/>
  <c r="AL320" i="35350"/>
  <c r="AV273" i="35350"/>
  <c r="AI273" i="35350" s="1"/>
  <c r="AW273" i="35350"/>
  <c r="AW228" i="35350"/>
  <c r="AV228" i="35350"/>
  <c r="AI228" i="35350" s="1"/>
  <c r="AJ400" i="35350"/>
  <c r="AL400" i="35350"/>
  <c r="AU312" i="35350"/>
  <c r="AV234" i="35350"/>
  <c r="AI234" i="35350" s="1"/>
  <c r="AW234" i="35350"/>
  <c r="AW377" i="35350"/>
  <c r="AV377" i="35350"/>
  <c r="AI377" i="35350" s="1"/>
  <c r="AV375" i="35350"/>
  <c r="AU375" i="35350" s="1"/>
  <c r="AW375" i="35350"/>
  <c r="AV373" i="35350"/>
  <c r="AU373" i="35350" s="1"/>
  <c r="AW373" i="35350"/>
  <c r="AW364" i="35350"/>
  <c r="AV357" i="35350"/>
  <c r="AW357" i="35350"/>
  <c r="AV307" i="35350"/>
  <c r="AI307" i="35350" s="1"/>
  <c r="AW307" i="35350"/>
  <c r="AW293" i="35350"/>
  <c r="AV293" i="35350"/>
  <c r="AI293" i="35350" s="1"/>
  <c r="AW277" i="35350"/>
  <c r="AV277" i="35350"/>
  <c r="AU277" i="35350" s="1"/>
  <c r="AW259" i="35350"/>
  <c r="AV259" i="35350"/>
  <c r="AI259" i="35350" s="1"/>
  <c r="AV400" i="35350"/>
  <c r="AI400" i="35350" s="1"/>
  <c r="AV358" i="35350"/>
  <c r="AU358" i="35350" s="1"/>
  <c r="AW358" i="35350"/>
  <c r="AW317" i="35350"/>
  <c r="AV317" i="35350"/>
  <c r="AI317" i="35350" s="1"/>
  <c r="AW312" i="35350"/>
  <c r="AW260" i="35350"/>
  <c r="AV260" i="35350"/>
  <c r="AI260" i="35350" s="1"/>
  <c r="AU239" i="35350"/>
  <c r="AW266" i="35350"/>
  <c r="AV266" i="35350"/>
  <c r="AI266" i="35350" s="1"/>
  <c r="AV249" i="35350"/>
  <c r="AW249" i="35350"/>
  <c r="AW240" i="35350"/>
  <c r="AV240" i="35350"/>
  <c r="AI240" i="35350" s="1"/>
  <c r="AV289" i="35350"/>
  <c r="AI289" i="35350" s="1"/>
  <c r="AW289" i="35350"/>
  <c r="AV280" i="35350"/>
  <c r="AI280" i="35350" s="1"/>
  <c r="AW280" i="35350"/>
  <c r="AV268" i="35350"/>
  <c r="AI268" i="35350" s="1"/>
  <c r="AW268" i="35350"/>
  <c r="AV200" i="35350"/>
  <c r="AI200" i="35350" s="1"/>
  <c r="AW200" i="35350"/>
  <c r="AV190" i="35350"/>
  <c r="AI190" i="35350" s="1"/>
  <c r="AW190" i="35350"/>
  <c r="AV144" i="35350"/>
  <c r="AI144" i="35350" s="1"/>
  <c r="AW144" i="35350"/>
  <c r="AK290" i="35350"/>
  <c r="AN290" i="35350"/>
  <c r="AM290" i="35350"/>
  <c r="AJ290" i="35350"/>
  <c r="AL290" i="35350"/>
  <c r="AV281" i="35350"/>
  <c r="AI281" i="35350" s="1"/>
  <c r="AW281" i="35350"/>
  <c r="AW263" i="35350"/>
  <c r="AV263" i="35350"/>
  <c r="AI263" i="35350" s="1"/>
  <c r="AW248" i="35350"/>
  <c r="AV248" i="35350"/>
  <c r="AI248" i="35350" s="1"/>
  <c r="AW225" i="35350"/>
  <c r="AV225" i="35350"/>
  <c r="AI225" i="35350" s="1"/>
  <c r="AU212" i="35350"/>
  <c r="AW178" i="35350"/>
  <c r="AV178" i="35350"/>
  <c r="AV172" i="35350"/>
  <c r="AI172" i="35350" s="1"/>
  <c r="AW172" i="35350"/>
  <c r="AJ129" i="35350"/>
  <c r="AN129" i="35350"/>
  <c r="AL129" i="35350"/>
  <c r="AK129" i="35350"/>
  <c r="AM129" i="35350"/>
  <c r="AV337" i="35350"/>
  <c r="AI337" i="35350" s="1"/>
  <c r="AW337" i="35350"/>
  <c r="AK318" i="35350"/>
  <c r="AL318" i="35350"/>
  <c r="AJ318" i="35350"/>
  <c r="AM318" i="35350"/>
  <c r="AW239" i="35350"/>
  <c r="AW212" i="35350"/>
  <c r="AW142" i="35350"/>
  <c r="AV142" i="35350"/>
  <c r="AU142" i="35350" s="1"/>
  <c r="AW349" i="35350"/>
  <c r="AW338" i="35350"/>
  <c r="AV318" i="35350"/>
  <c r="AV290" i="35350"/>
  <c r="AU290" i="35350" s="1"/>
  <c r="AV255" i="35350"/>
  <c r="AI255" i="35350" s="1"/>
  <c r="AW255" i="35350"/>
  <c r="AV251" i="35350"/>
  <c r="AI251" i="35350" s="1"/>
  <c r="AW251" i="35350"/>
  <c r="AV242" i="35350"/>
  <c r="AW242" i="35350"/>
  <c r="AV221" i="35350"/>
  <c r="AW221" i="35350"/>
  <c r="AU349" i="35350"/>
  <c r="AW272" i="35350"/>
  <c r="AV272" i="35350"/>
  <c r="AU272" i="35350" s="1"/>
  <c r="AV265" i="35350"/>
  <c r="AI265" i="35350" s="1"/>
  <c r="AW265" i="35350"/>
  <c r="AW246" i="35350"/>
  <c r="AV246" i="35350"/>
  <c r="AU246" i="35350" s="1"/>
  <c r="AV236" i="35350"/>
  <c r="AI236" i="35350" s="1"/>
  <c r="AW236" i="35350"/>
  <c r="AW276" i="35350"/>
  <c r="AV276" i="35350"/>
  <c r="AI276" i="35350" s="1"/>
  <c r="AV262" i="35350"/>
  <c r="AI262" i="35350" s="1"/>
  <c r="AW262" i="35350"/>
  <c r="AW223" i="35350"/>
  <c r="AV223" i="35350"/>
  <c r="AI223" i="35350" s="1"/>
  <c r="AV219" i="35350"/>
  <c r="AI219" i="35350" s="1"/>
  <c r="AW219" i="35350"/>
  <c r="AM218" i="35350"/>
  <c r="AL218" i="35350"/>
  <c r="AJ218" i="35350"/>
  <c r="AK218" i="35350"/>
  <c r="AN218" i="35350"/>
  <c r="AV189" i="35350"/>
  <c r="AI189" i="35350" s="1"/>
  <c r="AW189" i="35350"/>
  <c r="AV287" i="35350"/>
  <c r="AW287" i="35350"/>
  <c r="AV271" i="35350"/>
  <c r="AW271" i="35350"/>
  <c r="AK257" i="35350"/>
  <c r="AM257" i="35350"/>
  <c r="AJ257" i="35350"/>
  <c r="AL257" i="35350"/>
  <c r="AW241" i="35350"/>
  <c r="AV241" i="35350"/>
  <c r="AI241" i="35350" s="1"/>
  <c r="AW229" i="35350"/>
  <c r="AV229" i="35350"/>
  <c r="AU229" i="35350" s="1"/>
  <c r="AW165" i="35350"/>
  <c r="AV165" i="35350"/>
  <c r="AI165" i="35350" s="1"/>
  <c r="AV301" i="35350"/>
  <c r="AI301" i="35350" s="1"/>
  <c r="AW301" i="35350"/>
  <c r="AV298" i="35350"/>
  <c r="AW298" i="35350"/>
  <c r="AW292" i="35350"/>
  <c r="AV292" i="35350"/>
  <c r="AI292" i="35350" s="1"/>
  <c r="AV257" i="35350"/>
  <c r="AU257" i="35350" s="1"/>
  <c r="AV158" i="35350"/>
  <c r="AI158" i="35350" s="1"/>
  <c r="AW158" i="35350"/>
  <c r="AW269" i="35350"/>
  <c r="AK244" i="35350"/>
  <c r="AN244" i="35350"/>
  <c r="AJ244" i="35350"/>
  <c r="AM244" i="35350"/>
  <c r="AL244" i="35350"/>
  <c r="AV217" i="35350"/>
  <c r="AU217" i="35350" s="1"/>
  <c r="AW217" i="35350"/>
  <c r="AW211" i="35350"/>
  <c r="AV211" i="35350"/>
  <c r="AI211" i="35350" s="1"/>
  <c r="AV199" i="35350"/>
  <c r="AI199" i="35350" s="1"/>
  <c r="AW199" i="35350"/>
  <c r="AW304" i="35350"/>
  <c r="AL284" i="35350"/>
  <c r="AN284" i="35350"/>
  <c r="AJ284" i="35350"/>
  <c r="AW252" i="35350"/>
  <c r="AV244" i="35350"/>
  <c r="AW195" i="35350"/>
  <c r="AV195" i="35350"/>
  <c r="AV185" i="35350"/>
  <c r="AI185" i="35350" s="1"/>
  <c r="AW185" i="35350"/>
  <c r="AN175" i="35350"/>
  <c r="AJ175" i="35350"/>
  <c r="AK175" i="35350"/>
  <c r="AL175" i="35350"/>
  <c r="AM175" i="35350"/>
  <c r="AM294" i="35350"/>
  <c r="AN294" i="35350"/>
  <c r="AJ294" i="35350"/>
  <c r="AK294" i="35350"/>
  <c r="AV282" i="35350"/>
  <c r="AW282" i="35350"/>
  <c r="AW231" i="35350"/>
  <c r="AV231" i="35350"/>
  <c r="AV193" i="35350"/>
  <c r="AW193" i="35350"/>
  <c r="AV175" i="35350"/>
  <c r="AI175" i="35350" s="1"/>
  <c r="AV120" i="35350"/>
  <c r="AI120" i="35350" s="1"/>
  <c r="AW120" i="35350"/>
  <c r="AM209" i="35350"/>
  <c r="AK209" i="35350"/>
  <c r="AL209" i="35350"/>
  <c r="AN209" i="35350"/>
  <c r="AJ209" i="35350"/>
  <c r="AV194" i="35350"/>
  <c r="AI194" i="35350" s="1"/>
  <c r="AW194" i="35350"/>
  <c r="AW163" i="35350"/>
  <c r="AV163" i="35350"/>
  <c r="AU163" i="35350" s="1"/>
  <c r="AV220" i="35350"/>
  <c r="AW220" i="35350"/>
  <c r="AV173" i="35350"/>
  <c r="AW173" i="35350"/>
  <c r="AW136" i="35350"/>
  <c r="AV136" i="35350"/>
  <c r="AI136" i="35350" s="1"/>
  <c r="AV132" i="35350"/>
  <c r="AU132" i="35350" s="1"/>
  <c r="AW132" i="35350"/>
  <c r="AV233" i="35350"/>
  <c r="AW233" i="35350"/>
  <c r="AV188" i="35350"/>
  <c r="AI188" i="35350" s="1"/>
  <c r="AW188" i="35350"/>
  <c r="AW147" i="35350"/>
  <c r="AV147" i="35350"/>
  <c r="AN237" i="35350"/>
  <c r="AK237" i="35350"/>
  <c r="AJ237" i="35350"/>
  <c r="AW197" i="35350"/>
  <c r="AV197" i="35350"/>
  <c r="AI197" i="35350" s="1"/>
  <c r="AV227" i="35350"/>
  <c r="AI227" i="35350" s="1"/>
  <c r="AW227" i="35350"/>
  <c r="AV216" i="35350"/>
  <c r="AI216" i="35350" s="1"/>
  <c r="AW216" i="35350"/>
  <c r="AV215" i="35350"/>
  <c r="AW215" i="35350"/>
  <c r="AU196" i="35350"/>
  <c r="AV191" i="35350"/>
  <c r="AI191" i="35350" s="1"/>
  <c r="AW191" i="35350"/>
  <c r="AV166" i="35350"/>
  <c r="AI166" i="35350" s="1"/>
  <c r="AW166" i="35350"/>
  <c r="AV139" i="35350"/>
  <c r="AW139" i="35350"/>
  <c r="AV130" i="35350"/>
  <c r="AI130" i="35350" s="1"/>
  <c r="AW130" i="35350"/>
  <c r="AV109" i="35350"/>
  <c r="AI109" i="35350" s="1"/>
  <c r="AW109" i="35350"/>
  <c r="AV105" i="35350"/>
  <c r="AI105" i="35350" s="1"/>
  <c r="AW105" i="35350"/>
  <c r="AV99" i="35350"/>
  <c r="AU99" i="35350" s="1"/>
  <c r="AW99" i="35350"/>
  <c r="AW247" i="35350"/>
  <c r="AV237" i="35350"/>
  <c r="AW207" i="35350"/>
  <c r="AV207" i="35350"/>
  <c r="AI207" i="35350" s="1"/>
  <c r="AV203" i="35350"/>
  <c r="AI203" i="35350" s="1"/>
  <c r="AW203" i="35350"/>
  <c r="AW202" i="35350"/>
  <c r="AV112" i="35350"/>
  <c r="AW112" i="35350"/>
  <c r="AW213" i="35350"/>
  <c r="AV169" i="35350"/>
  <c r="AU169" i="35350" s="1"/>
  <c r="AW169" i="35350"/>
  <c r="AK155" i="35350"/>
  <c r="AL155" i="35350"/>
  <c r="AN155" i="35350"/>
  <c r="AV117" i="35350"/>
  <c r="AI117" i="35350" s="1"/>
  <c r="AW117" i="35350"/>
  <c r="AV206" i="35350"/>
  <c r="AI206" i="35350" s="1"/>
  <c r="AW206" i="35350"/>
  <c r="AV174" i="35350"/>
  <c r="AW174" i="35350"/>
  <c r="AU157" i="35350"/>
  <c r="AJ155" i="35350"/>
  <c r="AL176" i="35350"/>
  <c r="AN176" i="35350"/>
  <c r="AJ176" i="35350"/>
  <c r="AW148" i="35350"/>
  <c r="AV148" i="35350"/>
  <c r="AI148" i="35350" s="1"/>
  <c r="AV133" i="35350"/>
  <c r="AI133" i="35350" s="1"/>
  <c r="AW133" i="35350"/>
  <c r="AV176" i="35350"/>
  <c r="AM152" i="35350"/>
  <c r="AL152" i="35350"/>
  <c r="AN152" i="35350"/>
  <c r="AJ152" i="35350"/>
  <c r="AK152" i="35350"/>
  <c r="AW141" i="35350"/>
  <c r="AV141" i="35350"/>
  <c r="AU141" i="35350" s="1"/>
  <c r="AV131" i="35350"/>
  <c r="AU131" i="35350" s="1"/>
  <c r="AW131" i="35350"/>
  <c r="AW83" i="35350"/>
  <c r="AV83" i="35350"/>
  <c r="AI83" i="35350" s="1"/>
  <c r="AM176" i="35350"/>
  <c r="AW146" i="35350"/>
  <c r="AV146" i="35350"/>
  <c r="AW104" i="35350"/>
  <c r="AV104" i="35350"/>
  <c r="AI104" i="35350" s="1"/>
  <c r="AW85" i="35350"/>
  <c r="AV85" i="35350"/>
  <c r="AI85" i="35350" s="1"/>
  <c r="AV79" i="35350"/>
  <c r="AI79" i="35350" s="1"/>
  <c r="AW79" i="35350"/>
  <c r="AW177" i="35350"/>
  <c r="AV177" i="35350"/>
  <c r="AI177" i="35350" s="1"/>
  <c r="AK176" i="35350"/>
  <c r="AV160" i="35350"/>
  <c r="AW160" i="35350"/>
  <c r="AV152" i="35350"/>
  <c r="AI152" i="35350" s="1"/>
  <c r="AV108" i="35350"/>
  <c r="AI108" i="35350" s="1"/>
  <c r="AW108" i="35350"/>
  <c r="AV82" i="35350"/>
  <c r="AI82" i="35350" s="1"/>
  <c r="AW82" i="35350"/>
  <c r="AK168" i="35350"/>
  <c r="AV167" i="35350"/>
  <c r="AW167" i="35350"/>
  <c r="AK95" i="35350"/>
  <c r="AJ95" i="35350"/>
  <c r="AL95" i="35350"/>
  <c r="AM95" i="35350"/>
  <c r="AN95" i="35350"/>
  <c r="AV52" i="35350"/>
  <c r="AI52" i="35350" s="1"/>
  <c r="AW52" i="35350"/>
  <c r="AW134" i="35350"/>
  <c r="AV134" i="35350"/>
  <c r="AI134" i="35350" s="1"/>
  <c r="AW111" i="35350"/>
  <c r="AV111" i="35350"/>
  <c r="AU111" i="35350" s="1"/>
  <c r="AV95" i="35350"/>
  <c r="AM180" i="35350"/>
  <c r="AJ180" i="35350"/>
  <c r="AL180" i="35350"/>
  <c r="AK180" i="35350"/>
  <c r="AN180" i="35350"/>
  <c r="AV125" i="35350"/>
  <c r="AW125" i="35350"/>
  <c r="AW70" i="35350"/>
  <c r="AV70" i="35350"/>
  <c r="AI70" i="35350" s="1"/>
  <c r="AV62" i="35350"/>
  <c r="AI62" i="35350" s="1"/>
  <c r="AW62" i="35350"/>
  <c r="AW183" i="35350"/>
  <c r="AK150" i="35350"/>
  <c r="AM150" i="35350"/>
  <c r="AL150" i="35350"/>
  <c r="AJ150" i="35350"/>
  <c r="AN150" i="35350"/>
  <c r="AV135" i="35350"/>
  <c r="AI135" i="35350" s="1"/>
  <c r="AW135" i="35350"/>
  <c r="AV93" i="35350"/>
  <c r="AW93" i="35350"/>
  <c r="AV180" i="35350"/>
  <c r="AI180" i="35350" s="1"/>
  <c r="AJ164" i="35350"/>
  <c r="AK164" i="35350"/>
  <c r="AV151" i="35350"/>
  <c r="AU151" i="35350" s="1"/>
  <c r="AW151" i="35350"/>
  <c r="AV150" i="35350"/>
  <c r="AI150" i="35350" s="1"/>
  <c r="AW149" i="35350"/>
  <c r="AV137" i="35350"/>
  <c r="AI137" i="35350" s="1"/>
  <c r="AW137" i="35350"/>
  <c r="AW128" i="35350"/>
  <c r="AV128" i="35350"/>
  <c r="AW89" i="35350"/>
  <c r="AV89" i="35350"/>
  <c r="AV73" i="35350"/>
  <c r="AI73" i="35350" s="1"/>
  <c r="AW73" i="35350"/>
  <c r="AV64" i="35350"/>
  <c r="AU64" i="35350" s="1"/>
  <c r="AW64" i="35350"/>
  <c r="AV145" i="35350"/>
  <c r="AI145" i="35350" s="1"/>
  <c r="AW145" i="35350"/>
  <c r="AW59" i="35350"/>
  <c r="AV59" i="35350"/>
  <c r="AM168" i="35350"/>
  <c r="AW116" i="35350"/>
  <c r="AV116" i="35350"/>
  <c r="AV115" i="35350"/>
  <c r="AW115" i="35350"/>
  <c r="AW114" i="35350"/>
  <c r="AV114" i="35350"/>
  <c r="AV102" i="35350"/>
  <c r="AW102" i="35350"/>
  <c r="AV94" i="35350"/>
  <c r="AW94" i="35350"/>
  <c r="AW60" i="35350"/>
  <c r="AV60" i="35350"/>
  <c r="AW153" i="35350"/>
  <c r="AV107" i="35350"/>
  <c r="AU107" i="35350" s="1"/>
  <c r="AW107" i="35350"/>
  <c r="AW119" i="35350"/>
  <c r="AV119" i="35350"/>
  <c r="AI119" i="35350" s="1"/>
  <c r="AW96" i="35350"/>
  <c r="AV96" i="35350"/>
  <c r="AI96" i="35350" s="1"/>
  <c r="AV86" i="35350"/>
  <c r="AI86" i="35350" s="1"/>
  <c r="AW86" i="35350"/>
  <c r="AJ168" i="35350"/>
  <c r="AL168" i="35350"/>
  <c r="AN168" i="35350"/>
  <c r="AV143" i="35350"/>
  <c r="AU143" i="35350" s="1"/>
  <c r="AW143" i="35350"/>
  <c r="AW126" i="35350"/>
  <c r="AV121" i="35350"/>
  <c r="AW121" i="35350"/>
  <c r="AW103" i="35350"/>
  <c r="AV103" i="35350"/>
  <c r="AI103" i="35350" s="1"/>
  <c r="AL90" i="35350"/>
  <c r="AJ90" i="35350"/>
  <c r="AK90" i="35350"/>
  <c r="AN90" i="35350"/>
  <c r="AM90" i="35350"/>
  <c r="AW45" i="35350"/>
  <c r="AV45" i="35350"/>
  <c r="AI45" i="35350" s="1"/>
  <c r="AV34" i="35350"/>
  <c r="AU34" i="35350" s="1"/>
  <c r="AW34" i="35350"/>
  <c r="AW74" i="35350"/>
  <c r="AV74" i="35350"/>
  <c r="AW71" i="35350"/>
  <c r="AV71" i="35350"/>
  <c r="AI71" i="35350" s="1"/>
  <c r="AV63" i="35350"/>
  <c r="AI63" i="35350" s="1"/>
  <c r="AW63" i="35350"/>
  <c r="AW25" i="35350"/>
  <c r="AV25" i="35350"/>
  <c r="AW110" i="35350"/>
  <c r="AU84" i="35350"/>
  <c r="AV61" i="35350"/>
  <c r="AI61" i="35350" s="1"/>
  <c r="AW61" i="35350"/>
  <c r="AV51" i="35350"/>
  <c r="AI51" i="35350" s="1"/>
  <c r="AW51" i="35350"/>
  <c r="AV98" i="35350"/>
  <c r="AI98" i="35350" s="1"/>
  <c r="AW98" i="35350"/>
  <c r="AW91" i="35350"/>
  <c r="AV91" i="35350"/>
  <c r="AW84" i="35350"/>
  <c r="AW72" i="35350"/>
  <c r="AV72" i="35350"/>
  <c r="AI72" i="35350" s="1"/>
  <c r="AW69" i="35350"/>
  <c r="AW106" i="35350"/>
  <c r="AW100" i="35350"/>
  <c r="AV100" i="35350"/>
  <c r="AV66" i="35350"/>
  <c r="AW66" i="35350"/>
  <c r="AV92" i="35350"/>
  <c r="AW92" i="35350"/>
  <c r="AW58" i="35350"/>
  <c r="AV58" i="35350"/>
  <c r="AI58" i="35350" s="1"/>
  <c r="AV75" i="35350"/>
  <c r="AI75" i="35350" s="1"/>
  <c r="AW75" i="35350"/>
  <c r="AM54" i="35350"/>
  <c r="AN54" i="35350"/>
  <c r="AL54" i="35350"/>
  <c r="AJ54" i="35350"/>
  <c r="AK54" i="35350"/>
  <c r="AV46" i="35350"/>
  <c r="AI46" i="35350" s="1"/>
  <c r="AW46" i="35350"/>
  <c r="AW65" i="35350"/>
  <c r="AV65" i="35350"/>
  <c r="AU65" i="35350" s="1"/>
  <c r="AV54" i="35350"/>
  <c r="AW76" i="35350"/>
  <c r="AV35" i="35350"/>
  <c r="AI35" i="35350" s="1"/>
  <c r="AW35" i="35350"/>
  <c r="AV33" i="35350"/>
  <c r="AI33" i="35350" s="1"/>
  <c r="AW33" i="35350"/>
  <c r="AV78" i="35350"/>
  <c r="AU78" i="35350" s="1"/>
  <c r="AW78" i="35350"/>
  <c r="AV47" i="35350"/>
  <c r="AI47" i="35350" s="1"/>
  <c r="AW47" i="35350"/>
  <c r="AV90" i="35350"/>
  <c r="AU53" i="35350"/>
  <c r="AW48" i="35350"/>
  <c r="AV48" i="35350"/>
  <c r="AW39" i="35350"/>
  <c r="AV39" i="35350"/>
  <c r="AU39" i="35350" s="1"/>
  <c r="AJ38" i="35350"/>
  <c r="AK38" i="35350"/>
  <c r="AN38" i="35350"/>
  <c r="AL38" i="35350"/>
  <c r="AM38" i="35350"/>
  <c r="AW17" i="35350"/>
  <c r="AV17" i="35350"/>
  <c r="AI17" i="35350" s="1"/>
  <c r="AW53" i="35350"/>
  <c r="AJ77" i="35350"/>
  <c r="AK77" i="35350"/>
  <c r="AL77" i="35350"/>
  <c r="AM77" i="35350"/>
  <c r="AW56" i="35350"/>
  <c r="AV56" i="35350"/>
  <c r="AI56" i="35350" s="1"/>
  <c r="AV44" i="35350"/>
  <c r="AU44" i="35350" s="1"/>
  <c r="AW44" i="35350"/>
  <c r="AW36" i="35350"/>
  <c r="AV36" i="35350"/>
  <c r="AI36" i="35350" s="1"/>
  <c r="AV32" i="35350"/>
  <c r="AI32" i="35350" s="1"/>
  <c r="AW32" i="35350"/>
  <c r="AV26" i="35350"/>
  <c r="AU26" i="35350" s="1"/>
  <c r="AW26" i="35350"/>
  <c r="AV8" i="35350"/>
  <c r="AI8" i="35350" s="1"/>
  <c r="AW8" i="35350"/>
  <c r="AN57" i="35350"/>
  <c r="AJ57" i="35350"/>
  <c r="AL57" i="35350"/>
  <c r="AM57" i="35350"/>
  <c r="AV23" i="35350"/>
  <c r="AW23" i="35350"/>
  <c r="AV57" i="35350"/>
  <c r="AW42" i="35350"/>
  <c r="AV42" i="35350"/>
  <c r="AI42" i="35350" s="1"/>
  <c r="AM30" i="35350"/>
  <c r="AK30" i="35350"/>
  <c r="AL30" i="35350"/>
  <c r="AN30" i="35350"/>
  <c r="AJ30" i="35350"/>
  <c r="AK27" i="35350"/>
  <c r="AL27" i="35350"/>
  <c r="AM27" i="35350"/>
  <c r="AN27" i="35350"/>
  <c r="AJ27" i="35350"/>
  <c r="AV22" i="35350"/>
  <c r="AI22" i="35350" s="1"/>
  <c r="AW22" i="35350"/>
  <c r="AV27" i="35350"/>
  <c r="AV24" i="35350"/>
  <c r="AU24" i="35350" s="1"/>
  <c r="AW24" i="35350"/>
  <c r="AK16" i="35350"/>
  <c r="AJ16" i="35350"/>
  <c r="AL16" i="35350"/>
  <c r="AM16" i="35350"/>
  <c r="AN16" i="35350"/>
  <c r="AV11" i="35350"/>
  <c r="AW11" i="35350"/>
  <c r="AV40" i="35350"/>
  <c r="AI40" i="35350" s="1"/>
  <c r="AW40" i="35350"/>
  <c r="AU6" i="35350"/>
  <c r="AV12" i="35350"/>
  <c r="AI12" i="35350" s="1"/>
  <c r="AW12" i="35350"/>
  <c r="AW28" i="35350"/>
  <c r="AV20" i="35350"/>
  <c r="AI20" i="35350" s="1"/>
  <c r="AW20" i="35350"/>
  <c r="AW19" i="35350"/>
  <c r="AV18" i="35350"/>
  <c r="AW18" i="35350"/>
  <c r="AW15" i="35350"/>
  <c r="AV15" i="35350"/>
  <c r="AI15" i="35350" s="1"/>
  <c r="AW13" i="35350"/>
  <c r="AV13" i="35350"/>
  <c r="AV7" i="35350"/>
  <c r="AW7" i="35350"/>
  <c r="AW6" i="35350"/>
  <c r="AV5" i="35350"/>
  <c r="AW5" i="35350"/>
  <c r="AV4" i="35350" l="1"/>
  <c r="AU4" i="35350" s="1"/>
  <c r="AD9" i="35350"/>
  <c r="AD722" i="35350"/>
  <c r="AW4" i="35350"/>
  <c r="AL4" i="35350" s="1"/>
  <c r="AH489" i="35350"/>
  <c r="T489" i="35350"/>
  <c r="AD693" i="35350"/>
  <c r="W696" i="35350"/>
  <c r="W698" i="35350"/>
  <c r="W499" i="35350"/>
  <c r="AD656" i="35350"/>
  <c r="W764" i="35350"/>
  <c r="W256" i="35350"/>
  <c r="W624" i="35350"/>
  <c r="AD776" i="35350"/>
  <c r="W51" i="35350"/>
  <c r="W304" i="35350"/>
  <c r="AD763" i="35350"/>
  <c r="W297" i="35350"/>
  <c r="T750" i="35350"/>
  <c r="AH832" i="35350"/>
  <c r="B8" i="35350"/>
  <c r="W39" i="35350"/>
  <c r="W453" i="35350"/>
  <c r="AD451" i="35350"/>
  <c r="B23" i="35350"/>
  <c r="F23" i="35350"/>
  <c r="B12" i="35350"/>
  <c r="W49" i="35350"/>
  <c r="F9" i="35350"/>
  <c r="B9" i="35350"/>
  <c r="F12" i="35350"/>
  <c r="B19" i="35350"/>
  <c r="F19" i="35350"/>
  <c r="B13" i="35350"/>
  <c r="F13" i="35350"/>
  <c r="AD4" i="35350"/>
  <c r="F6" i="35350"/>
  <c r="B6" i="35350"/>
  <c r="F17" i="35350"/>
  <c r="B17" i="35350"/>
  <c r="F25" i="35350"/>
  <c r="B25" i="35350"/>
  <c r="W721" i="35350"/>
  <c r="AD573" i="35350"/>
  <c r="F16" i="35350"/>
  <c r="B16" i="35350"/>
  <c r="AD664" i="35350"/>
  <c r="F18" i="35350"/>
  <c r="B18" i="35350"/>
  <c r="W761" i="35350"/>
  <c r="F22" i="35350"/>
  <c r="B22" i="35350"/>
  <c r="AD248" i="35350"/>
  <c r="F10" i="35350"/>
  <c r="B10" i="35350"/>
  <c r="W876" i="35350"/>
  <c r="B24" i="35350"/>
  <c r="F24" i="35350"/>
  <c r="F14" i="35350"/>
  <c r="B14" i="35350"/>
  <c r="AD668" i="35350"/>
  <c r="F21" i="35350"/>
  <c r="B21" i="35350"/>
  <c r="AR515" i="35350"/>
  <c r="AL854" i="35350"/>
  <c r="AS872" i="35350"/>
  <c r="AO872" i="35350"/>
  <c r="AP872" i="35350"/>
  <c r="AM534" i="35350"/>
  <c r="AW867" i="35350"/>
  <c r="AN867" i="35350" s="1"/>
  <c r="AR305" i="35350"/>
  <c r="AK873" i="35350"/>
  <c r="AJ873" i="35350"/>
  <c r="AL873" i="35350"/>
  <c r="AW875" i="35350"/>
  <c r="AL875" i="35350" s="1"/>
  <c r="AI869" i="35350"/>
  <c r="AH869" i="35350" s="1"/>
  <c r="AP305" i="35350"/>
  <c r="AM873" i="35350"/>
  <c r="AI867" i="35350"/>
  <c r="AQ867" i="35350" s="1"/>
  <c r="T305" i="35350"/>
  <c r="AK868" i="35350"/>
  <c r="AV870" i="35350"/>
  <c r="AW870" i="35350"/>
  <c r="AK870" i="35350" s="1"/>
  <c r="AV871" i="35350"/>
  <c r="AW871" i="35350"/>
  <c r="AL871" i="35350" s="1"/>
  <c r="W289" i="35350"/>
  <c r="AS515" i="35350"/>
  <c r="W884" i="35350"/>
  <c r="W769" i="35350"/>
  <c r="AD712" i="35350"/>
  <c r="AH515" i="35350"/>
  <c r="W641" i="35350"/>
  <c r="AV873" i="35350"/>
  <c r="AI873" i="35350" s="1"/>
  <c r="W514" i="35350"/>
  <c r="AD758" i="35350"/>
  <c r="W513" i="35350"/>
  <c r="AD453" i="35350"/>
  <c r="W661" i="35350"/>
  <c r="AQ515" i="35350"/>
  <c r="W663" i="35350"/>
  <c r="AK88" i="35350"/>
  <c r="AN179" i="35350"/>
  <c r="AW869" i="35350"/>
  <c r="AJ869" i="35350" s="1"/>
  <c r="AM882" i="35350"/>
  <c r="W298" i="35350"/>
  <c r="W255" i="35350"/>
  <c r="W6" i="35350"/>
  <c r="W620" i="35350"/>
  <c r="W509" i="35350"/>
  <c r="AH305" i="35350"/>
  <c r="AN874" i="35350"/>
  <c r="AK874" i="35350"/>
  <c r="AV868" i="35350"/>
  <c r="AI868" i="35350" s="1"/>
  <c r="AH872" i="35350"/>
  <c r="AU872" i="35350"/>
  <c r="AI875" i="35350"/>
  <c r="AH875" i="35350" s="1"/>
  <c r="AM101" i="35350"/>
  <c r="AJ868" i="35350"/>
  <c r="AT872" i="35350"/>
  <c r="AL868" i="35350"/>
  <c r="AQ872" i="35350"/>
  <c r="AN868" i="35350"/>
  <c r="AS305" i="35350"/>
  <c r="AH876" i="35350"/>
  <c r="AS876" i="35350"/>
  <c r="AO876" i="35350"/>
  <c r="AP876" i="35350"/>
  <c r="AQ876" i="35350"/>
  <c r="AR876" i="35350"/>
  <c r="AJ874" i="35350"/>
  <c r="AO874" i="35350"/>
  <c r="AP874" i="35350"/>
  <c r="AQ874" i="35350"/>
  <c r="AR874" i="35350"/>
  <c r="AS874" i="35350"/>
  <c r="AL876" i="35350"/>
  <c r="AJ876" i="35350"/>
  <c r="AK876" i="35350"/>
  <c r="AM876" i="35350"/>
  <c r="AM874" i="35350"/>
  <c r="AJ414" i="35350"/>
  <c r="AN414" i="35350"/>
  <c r="AJ619" i="35350"/>
  <c r="AK619" i="35350"/>
  <c r="AJ339" i="35350"/>
  <c r="AN584" i="35350"/>
  <c r="AN854" i="35350"/>
  <c r="AN619" i="35350"/>
  <c r="AL101" i="35350"/>
  <c r="AJ101" i="35350"/>
  <c r="T569" i="35350"/>
  <c r="AK101" i="35350"/>
  <c r="T870" i="35350"/>
  <c r="AR574" i="35350"/>
  <c r="AN753" i="35350"/>
  <c r="AL619" i="35350"/>
  <c r="AS717" i="35350"/>
  <c r="AH68" i="35350"/>
  <c r="AN122" i="35350"/>
  <c r="AU727" i="35350"/>
  <c r="AH574" i="35350"/>
  <c r="AI608" i="35350"/>
  <c r="AR608" i="35350" s="1"/>
  <c r="AH414" i="35350"/>
  <c r="AQ717" i="35350"/>
  <c r="AL154" i="35350"/>
  <c r="AR717" i="35350"/>
  <c r="AK534" i="35350"/>
  <c r="AM608" i="35350"/>
  <c r="AL534" i="35350"/>
  <c r="W680" i="35350"/>
  <c r="W448" i="35350"/>
  <c r="AL414" i="35350"/>
  <c r="AD779" i="35350"/>
  <c r="AH312" i="35350"/>
  <c r="AD260" i="35350"/>
  <c r="AK414" i="35350"/>
  <c r="W889" i="35350"/>
  <c r="AD257" i="35350"/>
  <c r="AD303" i="35350"/>
  <c r="W770" i="35350"/>
  <c r="W506" i="35350"/>
  <c r="AI730" i="35350"/>
  <c r="AQ730" i="35350" s="1"/>
  <c r="AP717" i="35350"/>
  <c r="AD636" i="35350"/>
  <c r="T515" i="35350"/>
  <c r="AD294" i="35350"/>
  <c r="AD632" i="35350"/>
  <c r="AJ739" i="35350"/>
  <c r="W843" i="35350"/>
  <c r="AU496" i="35350"/>
  <c r="AJ836" i="35350"/>
  <c r="AN573" i="35350"/>
  <c r="AQ574" i="35350"/>
  <c r="AK836" i="35350"/>
  <c r="AD766" i="35350"/>
  <c r="T574" i="35350"/>
  <c r="AO515" i="35350"/>
  <c r="AD794" i="35350"/>
  <c r="W794" i="35350"/>
  <c r="W845" i="35350"/>
  <c r="W720" i="35350"/>
  <c r="AK184" i="35350"/>
  <c r="AM573" i="35350"/>
  <c r="AS574" i="35350"/>
  <c r="AJ704" i="35350"/>
  <c r="AD295" i="35350"/>
  <c r="AH744" i="35350"/>
  <c r="AD662" i="35350"/>
  <c r="W662" i="35350"/>
  <c r="AL836" i="35350"/>
  <c r="W541" i="35350"/>
  <c r="AL717" i="35350"/>
  <c r="W774" i="35350"/>
  <c r="W677" i="35350"/>
  <c r="AI344" i="35350"/>
  <c r="T344" i="35350" s="1"/>
  <c r="AU414" i="35350"/>
  <c r="W307" i="35350"/>
  <c r="T154" i="35350"/>
  <c r="AD510" i="35350"/>
  <c r="W510" i="35350"/>
  <c r="AK344" i="35350"/>
  <c r="AJ122" i="35350"/>
  <c r="AJ534" i="35350"/>
  <c r="AI184" i="35350"/>
  <c r="AH184" i="35350" s="1"/>
  <c r="AL10" i="35350"/>
  <c r="AD714" i="35350"/>
  <c r="W714" i="35350"/>
  <c r="W444" i="35350"/>
  <c r="AP213" i="35350"/>
  <c r="AM458" i="35350"/>
  <c r="AM836" i="35350"/>
  <c r="W473" i="35350"/>
  <c r="AD50" i="35350"/>
  <c r="AD449" i="35350"/>
  <c r="W450" i="35350"/>
  <c r="AL344" i="35350"/>
  <c r="AM461" i="35350"/>
  <c r="AL458" i="35350"/>
  <c r="AI617" i="35350"/>
  <c r="AR617" i="35350" s="1"/>
  <c r="AU587" i="35350"/>
  <c r="W793" i="35350"/>
  <c r="AD793" i="35350"/>
  <c r="W259" i="35350"/>
  <c r="AD258" i="35350"/>
  <c r="AL751" i="35350"/>
  <c r="AS106" i="35350"/>
  <c r="AJ461" i="35350"/>
  <c r="AN617" i="35350"/>
  <c r="AH239" i="35350"/>
  <c r="AR106" i="35350"/>
  <c r="AM159" i="35350"/>
  <c r="AL350" i="35350"/>
  <c r="AL617" i="35350"/>
  <c r="AJ579" i="35350"/>
  <c r="AD697" i="35350"/>
  <c r="W462" i="35350"/>
  <c r="AQ106" i="35350"/>
  <c r="AL159" i="35350"/>
  <c r="AN350" i="35350"/>
  <c r="AK617" i="35350"/>
  <c r="AK10" i="35350"/>
  <c r="AO106" i="35350"/>
  <c r="W173" i="35350"/>
  <c r="AK585" i="35350"/>
  <c r="AJ617" i="35350"/>
  <c r="AD716" i="35350"/>
  <c r="AD446" i="35350"/>
  <c r="AH717" i="35350"/>
  <c r="AJ159" i="35350"/>
  <c r="AS349" i="35350"/>
  <c r="AI600" i="35350"/>
  <c r="AS600" i="35350" s="1"/>
  <c r="AL822" i="35350"/>
  <c r="AK350" i="35350"/>
  <c r="AL461" i="35350"/>
  <c r="AM562" i="35350"/>
  <c r="AK198" i="35350"/>
  <c r="AJ198" i="35350"/>
  <c r="AL198" i="35350"/>
  <c r="AR269" i="35350"/>
  <c r="AN198" i="35350"/>
  <c r="AO794" i="35350"/>
  <c r="AM210" i="35350"/>
  <c r="AU168" i="35350"/>
  <c r="AL210" i="35350"/>
  <c r="AM350" i="35350"/>
  <c r="AN461" i="35350"/>
  <c r="AJ184" i="35350"/>
  <c r="AJ297" i="35350"/>
  <c r="AI749" i="35350"/>
  <c r="T749" i="35350" s="1"/>
  <c r="AM339" i="35350"/>
  <c r="AL584" i="35350"/>
  <c r="AM640" i="35350"/>
  <c r="AM815" i="35350"/>
  <c r="AN184" i="35350"/>
  <c r="AL339" i="35350"/>
  <c r="AN640" i="35350"/>
  <c r="AL815" i="35350"/>
  <c r="AM184" i="35350"/>
  <c r="AK339" i="35350"/>
  <c r="AL640" i="35350"/>
  <c r="AJ815" i="35350"/>
  <c r="AK640" i="35350"/>
  <c r="AL613" i="35350"/>
  <c r="AK613" i="35350"/>
  <c r="AR640" i="35350"/>
  <c r="AJ651" i="35350"/>
  <c r="AM651" i="35350"/>
  <c r="AP640" i="35350"/>
  <c r="AL561" i="35350"/>
  <c r="AR889" i="35350"/>
  <c r="AO889" i="35350"/>
  <c r="AQ889" i="35350"/>
  <c r="AN651" i="35350"/>
  <c r="AI815" i="35350"/>
  <c r="AR815" i="35350" s="1"/>
  <c r="AI326" i="35350"/>
  <c r="AP326" i="35350" s="1"/>
  <c r="AS889" i="35350"/>
  <c r="AI294" i="35350"/>
  <c r="AT294" i="35350" s="1"/>
  <c r="AL651" i="35350"/>
  <c r="AM744" i="35350"/>
  <c r="AU640" i="35350"/>
  <c r="AI370" i="35350"/>
  <c r="AO370" i="35350" s="1"/>
  <c r="AO881" i="35350"/>
  <c r="AM285" i="35350"/>
  <c r="AJ9" i="35350"/>
  <c r="AP55" i="35350"/>
  <c r="AN55" i="35350"/>
  <c r="AM55" i="35350"/>
  <c r="AN138" i="35350"/>
  <c r="AL55" i="35350"/>
  <c r="AK122" i="35350"/>
  <c r="AM138" i="35350"/>
  <c r="AL232" i="35350"/>
  <c r="AL297" i="35350"/>
  <c r="AK753" i="35350"/>
  <c r="AK704" i="35350"/>
  <c r="AK744" i="35350"/>
  <c r="AM561" i="35350"/>
  <c r="AP865" i="35350"/>
  <c r="AL187" i="35350"/>
  <c r="AM68" i="35350"/>
  <c r="AJ187" i="35350"/>
  <c r="AJ416" i="35350"/>
  <c r="AS655" i="35350"/>
  <c r="AL670" i="35350"/>
  <c r="AO640" i="35350"/>
  <c r="AI297" i="35350"/>
  <c r="AS297" i="35350" s="1"/>
  <c r="AL285" i="35350"/>
  <c r="AH573" i="35350"/>
  <c r="AK187" i="35350"/>
  <c r="AJ55" i="35350"/>
  <c r="AM187" i="35350"/>
  <c r="AU320" i="35350"/>
  <c r="AM416" i="35350"/>
  <c r="AU439" i="35350"/>
  <c r="AN825" i="35350"/>
  <c r="AN10" i="35350"/>
  <c r="AK138" i="35350"/>
  <c r="AK208" i="35350"/>
  <c r="AI315" i="35350"/>
  <c r="T315" i="35350" s="1"/>
  <c r="AN670" i="35350"/>
  <c r="AN181" i="35350"/>
  <c r="AM670" i="35350"/>
  <c r="AK670" i="35350"/>
  <c r="AQ331" i="35350"/>
  <c r="AK297" i="35350"/>
  <c r="AK574" i="35350"/>
  <c r="AN532" i="35350"/>
  <c r="AN744" i="35350"/>
  <c r="AK118" i="35350"/>
  <c r="AL122" i="35350"/>
  <c r="AJ138" i="35350"/>
  <c r="AN222" i="35350"/>
  <c r="AP331" i="35350"/>
  <c r="AM297" i="35350"/>
  <c r="AL528" i="35350"/>
  <c r="AL704" i="35350"/>
  <c r="AJ744" i="35350"/>
  <c r="AN541" i="35350"/>
  <c r="AL691" i="35350"/>
  <c r="AI563" i="35350"/>
  <c r="AO110" i="35350"/>
  <c r="AN161" i="35350"/>
  <c r="AJ182" i="35350"/>
  <c r="AM156" i="35350"/>
  <c r="AJ866" i="35350"/>
  <c r="AK815" i="35350"/>
  <c r="AI34" i="35350"/>
  <c r="T34" i="35350" s="1"/>
  <c r="AK541" i="35350"/>
  <c r="AM825" i="35350"/>
  <c r="AK878" i="35350"/>
  <c r="AN182" i="35350"/>
  <c r="AK254" i="35350"/>
  <c r="AI564" i="35350"/>
  <c r="AS564" i="35350" s="1"/>
  <c r="AI230" i="35350"/>
  <c r="T230" i="35350" s="1"/>
  <c r="AI430" i="35350"/>
  <c r="AO430" i="35350" s="1"/>
  <c r="AI669" i="35350"/>
  <c r="AQ669" i="35350" s="1"/>
  <c r="AN704" i="35350"/>
  <c r="AM41" i="35350"/>
  <c r="AN159" i="35350"/>
  <c r="AK156" i="35350"/>
  <c r="AP187" i="35350"/>
  <c r="AM435" i="35350"/>
  <c r="AS435" i="35350"/>
  <c r="AL526" i="35350"/>
  <c r="AM10" i="35350"/>
  <c r="AJ10" i="35350"/>
  <c r="AM182" i="35350"/>
  <c r="AJ156" i="35350"/>
  <c r="AU155" i="35350"/>
  <c r="AQ187" i="35350"/>
  <c r="AU182" i="35350"/>
  <c r="AN232" i="35350"/>
  <c r="AN416" i="35350"/>
  <c r="AP435" i="35350"/>
  <c r="AM526" i="35350"/>
  <c r="AU704" i="35350"/>
  <c r="AU889" i="35350"/>
  <c r="AL510" i="35350"/>
  <c r="AI418" i="35350"/>
  <c r="T418" i="35350" s="1"/>
  <c r="AI201" i="35350"/>
  <c r="AS201" i="35350" s="1"/>
  <c r="AM302" i="35350"/>
  <c r="AI164" i="35350"/>
  <c r="AQ164" i="35350" s="1"/>
  <c r="AJ161" i="35350"/>
  <c r="AN305" i="35350"/>
  <c r="AO269" i="35350"/>
  <c r="AL182" i="35350"/>
  <c r="AO187" i="35350"/>
  <c r="AK210" i="35350"/>
  <c r="AM232" i="35350"/>
  <c r="AO435" i="35350"/>
  <c r="AR562" i="35350"/>
  <c r="AL541" i="35350"/>
  <c r="AN196" i="35350"/>
  <c r="AP269" i="35350"/>
  <c r="AI713" i="35350"/>
  <c r="AR713" i="35350" s="1"/>
  <c r="AJ210" i="35350"/>
  <c r="AK232" i="35350"/>
  <c r="AR435" i="35350"/>
  <c r="AQ562" i="35350"/>
  <c r="AU435" i="35350"/>
  <c r="AK691" i="35350"/>
  <c r="AK866" i="35350"/>
  <c r="AJ181" i="35350"/>
  <c r="AU208" i="35350"/>
  <c r="AL230" i="35350"/>
  <c r="AI302" i="35350"/>
  <c r="AH302" i="35350" s="1"/>
  <c r="AJ285" i="35350"/>
  <c r="AN254" i="35350"/>
  <c r="AU123" i="35350"/>
  <c r="AT209" i="35350"/>
  <c r="AA209" i="35350" s="1"/>
  <c r="AS209" i="35350"/>
  <c r="AM599" i="35350"/>
  <c r="AK526" i="35350"/>
  <c r="AK532" i="35350"/>
  <c r="AK576" i="35350"/>
  <c r="AK528" i="35350"/>
  <c r="AM579" i="35350"/>
  <c r="AK561" i="35350"/>
  <c r="AM510" i="35350"/>
  <c r="AJ603" i="35350"/>
  <c r="AJ882" i="35350"/>
  <c r="AI531" i="35350"/>
  <c r="AH531" i="35350" s="1"/>
  <c r="AI290" i="35350"/>
  <c r="AH290" i="35350" s="1"/>
  <c r="AI628" i="35350"/>
  <c r="AH619" i="35350"/>
  <c r="AL127" i="35350"/>
  <c r="AK181" i="35350"/>
  <c r="AJ208" i="35350"/>
  <c r="AL435" i="35350"/>
  <c r="AN599" i="35350"/>
  <c r="AM691" i="35350"/>
  <c r="AJ526" i="35350"/>
  <c r="AL532" i="35350"/>
  <c r="AJ576" i="35350"/>
  <c r="AK751" i="35350"/>
  <c r="AJ528" i="35350"/>
  <c r="AR881" i="35350"/>
  <c r="AK579" i="35350"/>
  <c r="AJ561" i="35350"/>
  <c r="AK510" i="35350"/>
  <c r="AL603" i="35350"/>
  <c r="AQ865" i="35350"/>
  <c r="AN882" i="35350"/>
  <c r="AI579" i="35350"/>
  <c r="T579" i="35350" s="1"/>
  <c r="AM181" i="35350"/>
  <c r="AN302" i="35350"/>
  <c r="AL196" i="35350"/>
  <c r="AK305" i="35350"/>
  <c r="AK285" i="35350"/>
  <c r="AK825" i="35350"/>
  <c r="AH53" i="35350"/>
  <c r="T53" i="35350"/>
  <c r="AK408" i="35350"/>
  <c r="AK661" i="35350"/>
  <c r="AI37" i="35350"/>
  <c r="AQ37" i="35350" s="1"/>
  <c r="AK196" i="35350"/>
  <c r="AL274" i="35350"/>
  <c r="AJ302" i="35350"/>
  <c r="AJ305" i="35350"/>
  <c r="AK230" i="35350"/>
  <c r="AM408" i="35350"/>
  <c r="AL572" i="35350"/>
  <c r="AL628" i="35350"/>
  <c r="AJ661" i="35350"/>
  <c r="AN752" i="35350"/>
  <c r="AN730" i="35350"/>
  <c r="AL430" i="35350"/>
  <c r="AR655" i="35350"/>
  <c r="AQ655" i="35350"/>
  <c r="AU572" i="35350"/>
  <c r="AL825" i="35350"/>
  <c r="AI472" i="35350"/>
  <c r="AP472" i="35350" s="1"/>
  <c r="AI284" i="35350"/>
  <c r="AQ284" i="35350" s="1"/>
  <c r="AJ41" i="35350"/>
  <c r="AK41" i="35350"/>
  <c r="AI629" i="35350"/>
  <c r="AQ629" i="35350" s="1"/>
  <c r="AK68" i="35350"/>
  <c r="AL399" i="35350"/>
  <c r="AL866" i="35350"/>
  <c r="AJ68" i="35350"/>
  <c r="AQ110" i="35350"/>
  <c r="AN68" i="35350"/>
  <c r="AK204" i="35350"/>
  <c r="AM274" i="35350"/>
  <c r="AJ196" i="35350"/>
  <c r="AN328" i="35350"/>
  <c r="AR209" i="35350"/>
  <c r="AS331" i="35350"/>
  <c r="AJ230" i="35350"/>
  <c r="AL408" i="35350"/>
  <c r="AJ531" i="35350"/>
  <c r="AJ572" i="35350"/>
  <c r="AK628" i="35350"/>
  <c r="AM661" i="35350"/>
  <c r="AM752" i="35350"/>
  <c r="AM430" i="35350"/>
  <c r="AR619" i="35350"/>
  <c r="AQ526" i="35350"/>
  <c r="AI856" i="35350"/>
  <c r="T856" i="35350" s="1"/>
  <c r="AI752" i="35350"/>
  <c r="AS752" i="35350" s="1"/>
  <c r="AI111" i="35350"/>
  <c r="AH111" i="35350" s="1"/>
  <c r="AU573" i="35350"/>
  <c r="AH439" i="35350"/>
  <c r="AL579" i="35350"/>
  <c r="AL882" i="35350"/>
  <c r="AL302" i="35350"/>
  <c r="AL305" i="35350"/>
  <c r="AI399" i="35350"/>
  <c r="AO399" i="35350" s="1"/>
  <c r="AI444" i="35350"/>
  <c r="T444" i="35350" s="1"/>
  <c r="AJ628" i="35350"/>
  <c r="AK14" i="35350"/>
  <c r="AR110" i="35350"/>
  <c r="AM21" i="35350"/>
  <c r="AJ21" i="35350"/>
  <c r="AJ204" i="35350"/>
  <c r="AN208" i="35350"/>
  <c r="AN274" i="35350"/>
  <c r="AU209" i="35350"/>
  <c r="AQ209" i="35350"/>
  <c r="AK378" i="35350"/>
  <c r="AN230" i="35350"/>
  <c r="AM531" i="35350"/>
  <c r="AN572" i="35350"/>
  <c r="AL599" i="35350"/>
  <c r="AK752" i="35350"/>
  <c r="AM525" i="35350"/>
  <c r="AK430" i="35350"/>
  <c r="AQ619" i="35350"/>
  <c r="AN576" i="35350"/>
  <c r="AP526" i="35350"/>
  <c r="AN603" i="35350"/>
  <c r="T209" i="35350"/>
  <c r="AN661" i="35350"/>
  <c r="T110" i="35350"/>
  <c r="AI603" i="35350"/>
  <c r="AR603" i="35350" s="1"/>
  <c r="AI285" i="35350"/>
  <c r="AO285" i="35350" s="1"/>
  <c r="AN204" i="35350"/>
  <c r="AM208" i="35350"/>
  <c r="AK274" i="35350"/>
  <c r="AP209" i="35350"/>
  <c r="AL343" i="35350"/>
  <c r="AK435" i="35350"/>
  <c r="AL531" i="35350"/>
  <c r="AM572" i="35350"/>
  <c r="AJ599" i="35350"/>
  <c r="AJ430" i="35350"/>
  <c r="AN713" i="35350"/>
  <c r="AP619" i="35350"/>
  <c r="AJ532" i="35350"/>
  <c r="AL576" i="35350"/>
  <c r="AU881" i="35350"/>
  <c r="AS881" i="35350"/>
  <c r="AJ881" i="35350"/>
  <c r="AM603" i="35350"/>
  <c r="AI321" i="35350"/>
  <c r="AO321" i="35350" s="1"/>
  <c r="AI375" i="35350"/>
  <c r="AR375" i="35350" s="1"/>
  <c r="AI171" i="35350"/>
  <c r="AO171" i="35350" s="1"/>
  <c r="AO619" i="35350"/>
  <c r="AN41" i="35350"/>
  <c r="AS110" i="35350"/>
  <c r="AL21" i="35350"/>
  <c r="AN21" i="35350"/>
  <c r="AL204" i="35350"/>
  <c r="AO209" i="35350"/>
  <c r="AN435" i="35350"/>
  <c r="AN531" i="35350"/>
  <c r="AN691" i="35350"/>
  <c r="AM713" i="35350"/>
  <c r="AM528" i="35350"/>
  <c r="AN881" i="35350"/>
  <c r="AN510" i="35350"/>
  <c r="AI834" i="35350"/>
  <c r="AO834" i="35350" s="1"/>
  <c r="AI591" i="35350"/>
  <c r="T591" i="35350" s="1"/>
  <c r="AI131" i="35350"/>
  <c r="AH131" i="35350" s="1"/>
  <c r="AI151" i="35350"/>
  <c r="AH151" i="35350" s="1"/>
  <c r="AS619" i="35350"/>
  <c r="AQ892" i="35350"/>
  <c r="AS892" i="35350"/>
  <c r="AO892" i="35350"/>
  <c r="AP892" i="35350"/>
  <c r="AR892" i="35350"/>
  <c r="AJ892" i="35350"/>
  <c r="AK892" i="35350"/>
  <c r="AL892" i="35350"/>
  <c r="AM892" i="35350"/>
  <c r="AN892" i="35350"/>
  <c r="AM893" i="35350"/>
  <c r="AN893" i="35350"/>
  <c r="AJ893" i="35350"/>
  <c r="AL893" i="35350"/>
  <c r="AK893" i="35350"/>
  <c r="AS893" i="35350"/>
  <c r="T893" i="35350"/>
  <c r="AO893" i="35350"/>
  <c r="AQ893" i="35350"/>
  <c r="AR893" i="35350"/>
  <c r="AR599" i="35350"/>
  <c r="AQ599" i="35350"/>
  <c r="AS599" i="35350"/>
  <c r="AO599" i="35350"/>
  <c r="AP572" i="35350"/>
  <c r="AQ572" i="35350"/>
  <c r="AO572" i="35350"/>
  <c r="AJ118" i="35350"/>
  <c r="AM451" i="35350"/>
  <c r="AN118" i="35350"/>
  <c r="AN333" i="35350"/>
  <c r="AM29" i="35350"/>
  <c r="AJ50" i="35350"/>
  <c r="AM162" i="35350"/>
  <c r="AJ154" i="35350"/>
  <c r="AJ333" i="35350"/>
  <c r="AM333" i="35350"/>
  <c r="AJ822" i="35350"/>
  <c r="AJ613" i="35350"/>
  <c r="AL739" i="35350"/>
  <c r="AJ575" i="35350"/>
  <c r="AN751" i="35350"/>
  <c r="AR825" i="35350"/>
  <c r="AI810" i="35350"/>
  <c r="AP810" i="35350" s="1"/>
  <c r="T21" i="35350"/>
  <c r="T122" i="35350"/>
  <c r="AJ562" i="35350"/>
  <c r="AL562" i="35350"/>
  <c r="AL88" i="35350"/>
  <c r="AN50" i="35350"/>
  <c r="AR187" i="35350"/>
  <c r="AM154" i="35350"/>
  <c r="AM222" i="35350"/>
  <c r="AJ408" i="35350"/>
  <c r="AU408" i="35350"/>
  <c r="AM628" i="35350"/>
  <c r="AM822" i="35350"/>
  <c r="AK525" i="35350"/>
  <c r="AM613" i="35350"/>
  <c r="AK739" i="35350"/>
  <c r="AU651" i="35350"/>
  <c r="AJ399" i="35350"/>
  <c r="AK562" i="35350"/>
  <c r="AN575" i="35350"/>
  <c r="AM751" i="35350"/>
  <c r="AM854" i="35350"/>
  <c r="AN608" i="35350"/>
  <c r="AQ640" i="35350"/>
  <c r="AU836" i="35350"/>
  <c r="AQ825" i="35350"/>
  <c r="AI369" i="35350"/>
  <c r="AI99" i="35350"/>
  <c r="AH99" i="35350" s="1"/>
  <c r="AI129" i="35350"/>
  <c r="AH129" i="35350" s="1"/>
  <c r="AI667" i="35350"/>
  <c r="AP667" i="35350" s="1"/>
  <c r="AL333" i="35350"/>
  <c r="AJ458" i="35350"/>
  <c r="AO865" i="35350"/>
  <c r="AJ608" i="35350"/>
  <c r="AS865" i="35350"/>
  <c r="AI840" i="35350"/>
  <c r="AQ840" i="35350" s="1"/>
  <c r="AI722" i="35350"/>
  <c r="AQ722" i="35350" s="1"/>
  <c r="AL14" i="35350"/>
  <c r="AS122" i="35350"/>
  <c r="AJ170" i="35350"/>
  <c r="AP183" i="35350"/>
  <c r="AM348" i="35350"/>
  <c r="AM327" i="35350"/>
  <c r="AS269" i="35350"/>
  <c r="AL451" i="35350"/>
  <c r="AU222" i="35350"/>
  <c r="AN507" i="35350"/>
  <c r="AL585" i="35350"/>
  <c r="AL752" i="35350"/>
  <c r="AS585" i="35350"/>
  <c r="AK730" i="35350"/>
  <c r="AJ713" i="35350"/>
  <c r="AO562" i="35350"/>
  <c r="AO519" i="35350"/>
  <c r="AL887" i="35350"/>
  <c r="AM778" i="35350"/>
  <c r="AM881" i="35350"/>
  <c r="AU458" i="35350"/>
  <c r="AI163" i="35350"/>
  <c r="T163" i="35350" s="1"/>
  <c r="AI77" i="35350"/>
  <c r="AO77" i="35350" s="1"/>
  <c r="AI132" i="35350"/>
  <c r="T132" i="35350" s="1"/>
  <c r="T28" i="35350"/>
  <c r="T640" i="35350"/>
  <c r="AS543" i="35350"/>
  <c r="AL118" i="35350"/>
  <c r="AK600" i="35350"/>
  <c r="AK608" i="35350"/>
  <c r="AM283" i="35350"/>
  <c r="AN451" i="35350"/>
  <c r="AO543" i="35350"/>
  <c r="AJ451" i="35350"/>
  <c r="AJ507" i="35350"/>
  <c r="AP562" i="35350"/>
  <c r="AI530" i="35350"/>
  <c r="AQ530" i="35350" s="1"/>
  <c r="AI373" i="35350"/>
  <c r="AH373" i="35350" s="1"/>
  <c r="AI14" i="35350"/>
  <c r="AQ14" i="35350" s="1"/>
  <c r="AJ87" i="35350"/>
  <c r="AK201" i="35350"/>
  <c r="AL156" i="35350"/>
  <c r="AK170" i="35350"/>
  <c r="AJ162" i="35350"/>
  <c r="AO183" i="35350"/>
  <c r="AK348" i="35350"/>
  <c r="AL327" i="35350"/>
  <c r="AK315" i="35350"/>
  <c r="AK507" i="35350"/>
  <c r="AP585" i="35350"/>
  <c r="AM730" i="35350"/>
  <c r="AL713" i="35350"/>
  <c r="AS519" i="35350"/>
  <c r="AL778" i="35350"/>
  <c r="AL881" i="35350"/>
  <c r="AU778" i="35350"/>
  <c r="AN639" i="35350"/>
  <c r="AI753" i="35350"/>
  <c r="AP753" i="35350" s="1"/>
  <c r="AI780" i="35350"/>
  <c r="AS780" i="35350" s="1"/>
  <c r="AI807" i="35350"/>
  <c r="AO807" i="35350" s="1"/>
  <c r="AI270" i="35350"/>
  <c r="AH270" i="35350" s="1"/>
  <c r="AI283" i="35350"/>
  <c r="AH283" i="35350" s="1"/>
  <c r="AH640" i="35350"/>
  <c r="T41" i="35350"/>
  <c r="AH41" i="35350"/>
  <c r="AK328" i="35350"/>
  <c r="AO376" i="35350"/>
  <c r="AN600" i="35350"/>
  <c r="AR519" i="35350"/>
  <c r="AN458" i="35350"/>
  <c r="AJ585" i="35350"/>
  <c r="AM585" i="35350"/>
  <c r="AU87" i="35350"/>
  <c r="AU154" i="35350"/>
  <c r="AJ328" i="35350"/>
  <c r="AN283" i="35350"/>
  <c r="AM50" i="35350"/>
  <c r="AM87" i="35350"/>
  <c r="AO122" i="35350"/>
  <c r="AN162" i="35350"/>
  <c r="AR183" i="35350"/>
  <c r="AJ348" i="35350"/>
  <c r="AK327" i="35350"/>
  <c r="AL222" i="35350"/>
  <c r="AU343" i="35350"/>
  <c r="AK460" i="35350"/>
  <c r="AM507" i="35350"/>
  <c r="AP519" i="35350"/>
  <c r="AU599" i="35350"/>
  <c r="AN399" i="35350"/>
  <c r="AM575" i="35350"/>
  <c r="AK778" i="35350"/>
  <c r="AK822" i="35350"/>
  <c r="AP825" i="35350"/>
  <c r="AM639" i="35350"/>
  <c r="AH122" i="35350"/>
  <c r="AI169" i="35350"/>
  <c r="T169" i="35350" s="1"/>
  <c r="AI661" i="35350"/>
  <c r="AR661" i="35350" s="1"/>
  <c r="AU204" i="35350"/>
  <c r="AI204" i="35350"/>
  <c r="AU181" i="35350"/>
  <c r="AI181" i="35350"/>
  <c r="AP181" i="35350" s="1"/>
  <c r="AU29" i="35350"/>
  <c r="AK154" i="35350"/>
  <c r="AL328" i="35350"/>
  <c r="AK283" i="35350"/>
  <c r="AI50" i="35350"/>
  <c r="AO50" i="35350" s="1"/>
  <c r="AU50" i="35350"/>
  <c r="AJ14" i="35350"/>
  <c r="AU156" i="35350"/>
  <c r="AK29" i="35350"/>
  <c r="AK50" i="35350"/>
  <c r="AM123" i="35350"/>
  <c r="AL87" i="35350"/>
  <c r="AQ122" i="35350"/>
  <c r="AL162" i="35350"/>
  <c r="AL348" i="35350"/>
  <c r="AJ327" i="35350"/>
  <c r="AJ222" i="35350"/>
  <c r="AJ460" i="35350"/>
  <c r="AL525" i="35350"/>
  <c r="AM399" i="35350"/>
  <c r="AL575" i="35350"/>
  <c r="AS651" i="35350"/>
  <c r="AJ778" i="35350"/>
  <c r="AS825" i="35350"/>
  <c r="AT889" i="35350"/>
  <c r="AA889" i="35350" s="1"/>
  <c r="AI567" i="35350"/>
  <c r="AP567" i="35350" s="1"/>
  <c r="AL283" i="35350"/>
  <c r="AI718" i="35350"/>
  <c r="AS718" i="35350" s="1"/>
  <c r="AL730" i="35350"/>
  <c r="AN14" i="35350"/>
  <c r="AL29" i="35350"/>
  <c r="AN29" i="35350"/>
  <c r="AL123" i="35350"/>
  <c r="AK87" i="35350"/>
  <c r="AJ525" i="35350"/>
  <c r="AM739" i="35350"/>
  <c r="AP651" i="35350"/>
  <c r="AI878" i="35350"/>
  <c r="AO878" i="35350" s="1"/>
  <c r="AI327" i="35350"/>
  <c r="AH327" i="35350" s="1"/>
  <c r="AI138" i="35350"/>
  <c r="AH138" i="35350" s="1"/>
  <c r="T10" i="35350"/>
  <c r="AH10" i="35350"/>
  <c r="T346" i="35350"/>
  <c r="AH346" i="35350"/>
  <c r="AH885" i="35350"/>
  <c r="T885" i="35350"/>
  <c r="T553" i="35350"/>
  <c r="AH553" i="35350"/>
  <c r="AH120" i="35350"/>
  <c r="T120" i="35350"/>
  <c r="AH788" i="35350"/>
  <c r="T788" i="35350"/>
  <c r="AH137" i="35350"/>
  <c r="T137" i="35350"/>
  <c r="T464" i="35350"/>
  <c r="AH464" i="35350"/>
  <c r="T256" i="35350"/>
  <c r="AH256" i="35350"/>
  <c r="AH291" i="35350"/>
  <c r="T291" i="35350"/>
  <c r="T674" i="35350"/>
  <c r="AH674" i="35350"/>
  <c r="T886" i="35350"/>
  <c r="AH886" i="35350"/>
  <c r="T874" i="35350"/>
  <c r="AH177" i="35350"/>
  <c r="T177" i="35350"/>
  <c r="AH293" i="35350"/>
  <c r="T293" i="35350"/>
  <c r="AH332" i="35350"/>
  <c r="T332" i="35350"/>
  <c r="AH468" i="35350"/>
  <c r="T468" i="35350"/>
  <c r="AH495" i="35350"/>
  <c r="T495" i="35350"/>
  <c r="T264" i="35350"/>
  <c r="AH264" i="35350"/>
  <c r="T862" i="35350"/>
  <c r="AH862" i="35350"/>
  <c r="AH612" i="35350"/>
  <c r="T612" i="35350"/>
  <c r="AH774" i="35350"/>
  <c r="T774" i="35350"/>
  <c r="AH225" i="35350"/>
  <c r="T225" i="35350"/>
  <c r="T604" i="35350"/>
  <c r="AH604" i="35350"/>
  <c r="AH356" i="35350"/>
  <c r="T356" i="35350"/>
  <c r="AH516" i="35350"/>
  <c r="T516" i="35350"/>
  <c r="T457" i="35350"/>
  <c r="AH457" i="35350"/>
  <c r="AH552" i="35350"/>
  <c r="T552" i="35350"/>
  <c r="AH861" i="35350"/>
  <c r="T861" i="35350"/>
  <c r="AH456" i="35350"/>
  <c r="T456" i="35350"/>
  <c r="AH732" i="35350"/>
  <c r="T732" i="35350"/>
  <c r="T273" i="35350"/>
  <c r="AH273" i="35350"/>
  <c r="AH75" i="35350"/>
  <c r="T75" i="35350"/>
  <c r="T445" i="35350"/>
  <c r="AH445" i="35350"/>
  <c r="AH58" i="35350"/>
  <c r="T58" i="35350"/>
  <c r="AH821" i="35350"/>
  <c r="T821" i="35350"/>
  <c r="AH248" i="35350"/>
  <c r="T248" i="35350"/>
  <c r="T148" i="35350"/>
  <c r="AH148" i="35350"/>
  <c r="AH512" i="35350"/>
  <c r="T512" i="35350"/>
  <c r="AH82" i="35350"/>
  <c r="T82" i="35350"/>
  <c r="AH265" i="35350"/>
  <c r="T265" i="35350"/>
  <c r="AH391" i="35350"/>
  <c r="T391" i="35350"/>
  <c r="T446" i="35350"/>
  <c r="AH446" i="35350"/>
  <c r="AH809" i="35350"/>
  <c r="T809" i="35350"/>
  <c r="T581" i="35350"/>
  <c r="AH581" i="35350"/>
  <c r="AH773" i="35350"/>
  <c r="T773" i="35350"/>
  <c r="AH12" i="35350"/>
  <c r="T12" i="35350"/>
  <c r="T255" i="35350"/>
  <c r="AH255" i="35350"/>
  <c r="T36" i="35350"/>
  <c r="AH36" i="35350"/>
  <c r="AH71" i="35350"/>
  <c r="T71" i="35350"/>
  <c r="AU160" i="35350"/>
  <c r="AI160" i="35350"/>
  <c r="AP160" i="35350" s="1"/>
  <c r="AH219" i="35350"/>
  <c r="T219" i="35350"/>
  <c r="AH303" i="35350"/>
  <c r="T303" i="35350"/>
  <c r="AU385" i="35350"/>
  <c r="AI385" i="35350"/>
  <c r="AS385" i="35350" s="1"/>
  <c r="AH544" i="35350"/>
  <c r="T544" i="35350"/>
  <c r="AH785" i="35350"/>
  <c r="T785" i="35350"/>
  <c r="AH524" i="35350"/>
  <c r="T524" i="35350"/>
  <c r="T322" i="35350"/>
  <c r="AH322" i="35350"/>
  <c r="AD473" i="35350"/>
  <c r="AH182" i="35350"/>
  <c r="T182" i="35350"/>
  <c r="AU350" i="35350"/>
  <c r="AI350" i="35350"/>
  <c r="AU57" i="35350"/>
  <c r="AI57" i="35350"/>
  <c r="T105" i="35350"/>
  <c r="AH105" i="35350"/>
  <c r="AH194" i="35350"/>
  <c r="T194" i="35350"/>
  <c r="AU306" i="35350"/>
  <c r="AI306" i="35350"/>
  <c r="AQ306" i="35350" s="1"/>
  <c r="AU504" i="35350"/>
  <c r="AI504" i="35350"/>
  <c r="AO504" i="35350" s="1"/>
  <c r="AJ574" i="35350"/>
  <c r="AU646" i="35350"/>
  <c r="AI646" i="35350"/>
  <c r="T589" i="35350"/>
  <c r="AH589" i="35350"/>
  <c r="W435" i="35350"/>
  <c r="AH84" i="35350"/>
  <c r="T84" i="35350"/>
  <c r="AD8" i="35350"/>
  <c r="AH207" i="35350"/>
  <c r="T207" i="35350"/>
  <c r="AN31" i="35350"/>
  <c r="AK31" i="35350"/>
  <c r="AU7" i="35350"/>
  <c r="AI7" i="35350"/>
  <c r="AU102" i="35350"/>
  <c r="AI102" i="35350"/>
  <c r="AR102" i="35350" s="1"/>
  <c r="AH337" i="35350"/>
  <c r="T337" i="35350"/>
  <c r="AH192" i="35350"/>
  <c r="T192" i="35350"/>
  <c r="AD406" i="35350"/>
  <c r="T22" i="35350"/>
  <c r="AH22" i="35350"/>
  <c r="AK113" i="35350"/>
  <c r="AU13" i="35350"/>
  <c r="AI13" i="35350"/>
  <c r="AQ13" i="35350" s="1"/>
  <c r="AM9" i="35350"/>
  <c r="AH47" i="35350"/>
  <c r="T47" i="35350"/>
  <c r="T46" i="35350"/>
  <c r="AH46" i="35350"/>
  <c r="AU100" i="35350"/>
  <c r="AI100" i="35350"/>
  <c r="AU115" i="35350"/>
  <c r="AI115" i="35350"/>
  <c r="T70" i="35350"/>
  <c r="AH70" i="35350"/>
  <c r="AH152" i="35350"/>
  <c r="T152" i="35350"/>
  <c r="AU146" i="35350"/>
  <c r="AI146" i="35350"/>
  <c r="AR146" i="35350" s="1"/>
  <c r="AK245" i="35350"/>
  <c r="AU147" i="35350"/>
  <c r="AI147" i="35350"/>
  <c r="AP147" i="35350" s="1"/>
  <c r="AH292" i="35350"/>
  <c r="T292" i="35350"/>
  <c r="AU221" i="35350"/>
  <c r="AI221" i="35350"/>
  <c r="T307" i="35350"/>
  <c r="AH307" i="35350"/>
  <c r="T402" i="35350"/>
  <c r="AH402" i="35350"/>
  <c r="AU295" i="35350"/>
  <c r="AI295" i="35350"/>
  <c r="AP295" i="35350" s="1"/>
  <c r="AU205" i="35350"/>
  <c r="AI205" i="35350"/>
  <c r="AH374" i="35350"/>
  <c r="T374" i="35350"/>
  <c r="AH367" i="35350"/>
  <c r="T367" i="35350"/>
  <c r="AH452" i="35350"/>
  <c r="T452" i="35350"/>
  <c r="T493" i="35350"/>
  <c r="AH493" i="35350"/>
  <c r="AH300" i="35350"/>
  <c r="T300" i="35350"/>
  <c r="AU462" i="35350"/>
  <c r="AI462" i="35350"/>
  <c r="AN574" i="35350"/>
  <c r="AH397" i="35350"/>
  <c r="T397" i="35350"/>
  <c r="T425" i="35350"/>
  <c r="AH425" i="35350"/>
  <c r="AU615" i="35350"/>
  <c r="AI615" i="35350"/>
  <c r="AR615" i="35350" s="1"/>
  <c r="AH490" i="35350"/>
  <c r="AU659" i="35350"/>
  <c r="AI659" i="35350"/>
  <c r="AR659" i="35350" s="1"/>
  <c r="AH547" i="35350"/>
  <c r="T547" i="35350"/>
  <c r="T267" i="35350"/>
  <c r="AH267" i="35350"/>
  <c r="T701" i="35350"/>
  <c r="AH701" i="35350"/>
  <c r="T80" i="35350"/>
  <c r="AH80" i="35350"/>
  <c r="AJ564" i="35350"/>
  <c r="AH860" i="35350"/>
  <c r="T860" i="35350"/>
  <c r="AJ887" i="35350"/>
  <c r="AH731" i="35350"/>
  <c r="T731" i="35350"/>
  <c r="AH838" i="35350"/>
  <c r="T838" i="35350"/>
  <c r="AN641" i="35350"/>
  <c r="AU782" i="35350"/>
  <c r="AI782" i="35350"/>
  <c r="AS782" i="35350" s="1"/>
  <c r="AU700" i="35350"/>
  <c r="AI700" i="35350"/>
  <c r="AP700" i="35350" s="1"/>
  <c r="AU680" i="35350"/>
  <c r="AI680" i="35350"/>
  <c r="AO680" i="35350" s="1"/>
  <c r="AU851" i="35350"/>
  <c r="AI851" i="35350"/>
  <c r="AO851" i="35350" s="1"/>
  <c r="AU726" i="35350"/>
  <c r="AI726" i="35350"/>
  <c r="AR726" i="35350" s="1"/>
  <c r="AU590" i="35350"/>
  <c r="AI590" i="35350"/>
  <c r="AQ590" i="35350" s="1"/>
  <c r="T723" i="35350"/>
  <c r="AH723" i="35350"/>
  <c r="T805" i="35350"/>
  <c r="AH805" i="35350"/>
  <c r="AH455" i="35350"/>
  <c r="T455" i="35350"/>
  <c r="T754" i="35350"/>
  <c r="AH754" i="35350"/>
  <c r="AH637" i="35350"/>
  <c r="T637" i="35350"/>
  <c r="AH808" i="35350"/>
  <c r="T808" i="35350"/>
  <c r="T823" i="35350"/>
  <c r="AH823" i="35350"/>
  <c r="AD781" i="35350"/>
  <c r="W783" i="35350"/>
  <c r="AD741" i="35350"/>
  <c r="AH803" i="35350"/>
  <c r="T803" i="35350"/>
  <c r="W874" i="35350"/>
  <c r="W873" i="35350"/>
  <c r="AH720" i="35350"/>
  <c r="T720" i="35350"/>
  <c r="AD813" i="35350"/>
  <c r="AD553" i="35350"/>
  <c r="W565" i="35350"/>
  <c r="AD685" i="35350"/>
  <c r="W622" i="35350"/>
  <c r="AD621" i="35350"/>
  <c r="AD417" i="35350"/>
  <c r="T437" i="35350"/>
  <c r="AH437" i="35350"/>
  <c r="AH421" i="35350"/>
  <c r="T421" i="35350"/>
  <c r="T328" i="35350"/>
  <c r="AH328" i="35350"/>
  <c r="AD125" i="35350"/>
  <c r="AH572" i="35350"/>
  <c r="T572" i="35350"/>
  <c r="AS572" i="35350"/>
  <c r="AD122" i="35350"/>
  <c r="AD64" i="35350"/>
  <c r="AI210" i="35350"/>
  <c r="AU210" i="35350"/>
  <c r="AD14" i="35350"/>
  <c r="AH247" i="35350"/>
  <c r="T247" i="35350"/>
  <c r="AI229" i="35350"/>
  <c r="AQ229" i="35350" s="1"/>
  <c r="W273" i="35350"/>
  <c r="AD265" i="35350"/>
  <c r="AD225" i="35350"/>
  <c r="AH706" i="35350"/>
  <c r="T706" i="35350"/>
  <c r="AD24" i="35350"/>
  <c r="T526" i="35350"/>
  <c r="AH526" i="35350"/>
  <c r="AU5" i="35350"/>
  <c r="AI5" i="35350"/>
  <c r="AP5" i="35350" s="1"/>
  <c r="T42" i="35350"/>
  <c r="AH42" i="35350"/>
  <c r="AL9" i="35350"/>
  <c r="AH32" i="35350"/>
  <c r="T32" i="35350"/>
  <c r="AU66" i="35350"/>
  <c r="AI66" i="35350"/>
  <c r="AU91" i="35350"/>
  <c r="AI91" i="35350"/>
  <c r="AS91" i="35350" s="1"/>
  <c r="T63" i="35350"/>
  <c r="AH63" i="35350"/>
  <c r="AH45" i="35350"/>
  <c r="T45" i="35350"/>
  <c r="AH119" i="35350"/>
  <c r="T119" i="35350"/>
  <c r="AU116" i="35350"/>
  <c r="AI116" i="35350"/>
  <c r="AK123" i="35350"/>
  <c r="T134" i="35350"/>
  <c r="AH134" i="35350"/>
  <c r="AU167" i="35350"/>
  <c r="AI167" i="35350"/>
  <c r="AS167" i="35350" s="1"/>
  <c r="AJ245" i="35350"/>
  <c r="AU173" i="35350"/>
  <c r="AI173" i="35350"/>
  <c r="AU193" i="35350"/>
  <c r="AI193" i="35350"/>
  <c r="AH236" i="35350"/>
  <c r="T236" i="35350"/>
  <c r="T190" i="35350"/>
  <c r="AH190" i="35350"/>
  <c r="T240" i="35350"/>
  <c r="AH240" i="35350"/>
  <c r="T260" i="35350"/>
  <c r="AH260" i="35350"/>
  <c r="T377" i="35350"/>
  <c r="AH377" i="35350"/>
  <c r="AK416" i="35350"/>
  <c r="T258" i="35350"/>
  <c r="AH258" i="35350"/>
  <c r="AH403" i="35350"/>
  <c r="T403" i="35350"/>
  <c r="AH433" i="35350"/>
  <c r="T433" i="35350"/>
  <c r="AH436" i="35350"/>
  <c r="T436" i="35350"/>
  <c r="T250" i="35350"/>
  <c r="AH250" i="35350"/>
  <c r="AL574" i="35350"/>
  <c r="AJ541" i="35350"/>
  <c r="AU316" i="35350"/>
  <c r="AI316" i="35350"/>
  <c r="AU605" i="35350"/>
  <c r="AI605" i="35350"/>
  <c r="AS605" i="35350" s="1"/>
  <c r="AU471" i="35350"/>
  <c r="AI471" i="35350"/>
  <c r="AP471" i="35350" s="1"/>
  <c r="T559" i="35350"/>
  <c r="AH559" i="35350"/>
  <c r="T140" i="35350"/>
  <c r="AH140" i="35350"/>
  <c r="T481" i="35350"/>
  <c r="AH481" i="35350"/>
  <c r="AM564" i="35350"/>
  <c r="T745" i="35350"/>
  <c r="AH745" i="35350"/>
  <c r="T475" i="35350"/>
  <c r="AH475" i="35350"/>
  <c r="AH557" i="35350"/>
  <c r="T557" i="35350"/>
  <c r="T799" i="35350"/>
  <c r="AH799" i="35350"/>
  <c r="AU846" i="35350"/>
  <c r="AI846" i="35350"/>
  <c r="AH708" i="35350"/>
  <c r="T708" i="35350"/>
  <c r="AU728" i="35350"/>
  <c r="AI728" i="35350"/>
  <c r="AU864" i="35350"/>
  <c r="AI864" i="35350"/>
  <c r="T500" i="35350"/>
  <c r="AH500" i="35350"/>
  <c r="T845" i="35350"/>
  <c r="AH845" i="35350"/>
  <c r="AH596" i="35350"/>
  <c r="T596" i="35350"/>
  <c r="AD775" i="35350"/>
  <c r="W775" i="35350"/>
  <c r="AI798" i="35350"/>
  <c r="AQ798" i="35350" s="1"/>
  <c r="AD690" i="35350"/>
  <c r="AD821" i="35350"/>
  <c r="AI621" i="35350"/>
  <c r="AR621" i="35350" s="1"/>
  <c r="AI505" i="35350"/>
  <c r="AQ505" i="35350" s="1"/>
  <c r="AD445" i="35350"/>
  <c r="W445" i="35350"/>
  <c r="AD524" i="35350"/>
  <c r="W535" i="35350"/>
  <c r="AI417" i="35350"/>
  <c r="AI412" i="35350"/>
  <c r="AO412" i="35350" s="1"/>
  <c r="AD530" i="35350"/>
  <c r="AD322" i="35350"/>
  <c r="AD326" i="35350"/>
  <c r="AI361" i="35350"/>
  <c r="AS361" i="35350" s="1"/>
  <c r="AD421" i="35350"/>
  <c r="W466" i="35350"/>
  <c r="AD463" i="35350"/>
  <c r="AD334" i="35350"/>
  <c r="AD110" i="35350"/>
  <c r="AH461" i="35350"/>
  <c r="T461" i="35350"/>
  <c r="AD213" i="35350"/>
  <c r="AD15" i="35350"/>
  <c r="T440" i="35350"/>
  <c r="AH440" i="35350"/>
  <c r="AI310" i="35350"/>
  <c r="AO310" i="35350" s="1"/>
  <c r="AD151" i="35350"/>
  <c r="W155" i="35350"/>
  <c r="T269" i="35350"/>
  <c r="AH269" i="35350"/>
  <c r="AD229" i="35350"/>
  <c r="T636" i="35350"/>
  <c r="AH636" i="35350"/>
  <c r="AO88" i="35350"/>
  <c r="AU88" i="35350"/>
  <c r="T825" i="35350"/>
  <c r="AH825" i="35350"/>
  <c r="T644" i="35350"/>
  <c r="AH644" i="35350"/>
  <c r="T168" i="35350"/>
  <c r="AH168" i="35350"/>
  <c r="T133" i="35350"/>
  <c r="AH133" i="35350"/>
  <c r="AH442" i="35350"/>
  <c r="T442" i="35350"/>
  <c r="AH518" i="35350"/>
  <c r="T518" i="35350"/>
  <c r="T755" i="35350"/>
  <c r="AH755" i="35350"/>
  <c r="T758" i="35350"/>
  <c r="AH758" i="35350"/>
  <c r="T485" i="35350"/>
  <c r="AH485" i="35350"/>
  <c r="T762" i="35350"/>
  <c r="AH762" i="35350"/>
  <c r="AD361" i="35350"/>
  <c r="AH584" i="35350"/>
  <c r="T584" i="35350"/>
  <c r="AU195" i="35350"/>
  <c r="AI195" i="35350"/>
  <c r="AS195" i="35350" s="1"/>
  <c r="AH200" i="35350"/>
  <c r="T200" i="35350"/>
  <c r="T334" i="35350"/>
  <c r="AH334" i="35350"/>
  <c r="AU712" i="35350"/>
  <c r="AI712" i="35350"/>
  <c r="AS712" i="35350" s="1"/>
  <c r="AU787" i="35350"/>
  <c r="AI787" i="35350"/>
  <c r="AO787" i="35350" s="1"/>
  <c r="T630" i="35350"/>
  <c r="AH630" i="35350"/>
  <c r="AU678" i="35350"/>
  <c r="AI678" i="35350"/>
  <c r="AS678" i="35350" s="1"/>
  <c r="AH797" i="35350"/>
  <c r="T797" i="35350"/>
  <c r="W631" i="35350"/>
  <c r="AD631" i="35350"/>
  <c r="AH441" i="35350"/>
  <c r="T441" i="35350"/>
  <c r="AD198" i="35350"/>
  <c r="AD182" i="35350"/>
  <c r="AI97" i="35350"/>
  <c r="AO97" i="35350" s="1"/>
  <c r="AU97" i="35350"/>
  <c r="T498" i="35350"/>
  <c r="AH498" i="35350"/>
  <c r="T98" i="35350"/>
  <c r="AH98" i="35350"/>
  <c r="AH145" i="35350"/>
  <c r="T145" i="35350"/>
  <c r="AH251" i="35350"/>
  <c r="T251" i="35350"/>
  <c r="AU249" i="35350"/>
  <c r="AI249" i="35350"/>
  <c r="AQ249" i="35350" s="1"/>
  <c r="AU405" i="35350"/>
  <c r="AI405" i="35350"/>
  <c r="AK573" i="35350"/>
  <c r="AJ584" i="35350"/>
  <c r="AU702" i="35350"/>
  <c r="AI702" i="35350"/>
  <c r="AU275" i="35350"/>
  <c r="AI275" i="35350"/>
  <c r="AS584" i="35350"/>
  <c r="T872" i="35350"/>
  <c r="T623" i="35350"/>
  <c r="AH623" i="35350"/>
  <c r="AH694" i="35350"/>
  <c r="T694" i="35350"/>
  <c r="AD684" i="35350"/>
  <c r="AD502" i="35350"/>
  <c r="T185" i="35350"/>
  <c r="AH185" i="35350"/>
  <c r="T6" i="35350"/>
  <c r="AH6" i="35350"/>
  <c r="T601" i="35350"/>
  <c r="AH601" i="35350"/>
  <c r="AI43" i="35350"/>
  <c r="AU43" i="35350"/>
  <c r="AU23" i="35350"/>
  <c r="AI23" i="35350"/>
  <c r="AQ23" i="35350" s="1"/>
  <c r="T109" i="35350"/>
  <c r="AH109" i="35350"/>
  <c r="AU220" i="35350"/>
  <c r="AI220" i="35350"/>
  <c r="AH266" i="35350"/>
  <c r="T266" i="35350"/>
  <c r="AL573" i="35350"/>
  <c r="T554" i="35350"/>
  <c r="AH554" i="35350"/>
  <c r="AU456" i="35350"/>
  <c r="AR584" i="35350"/>
  <c r="AU546" i="35350"/>
  <c r="AI546" i="35350"/>
  <c r="AQ546" i="35350" s="1"/>
  <c r="AU565" i="35350"/>
  <c r="AI565" i="35350"/>
  <c r="AD500" i="35350"/>
  <c r="W501" i="35350"/>
  <c r="AH534" i="35350"/>
  <c r="T534" i="35350"/>
  <c r="AD99" i="35350"/>
  <c r="AH624" i="35350"/>
  <c r="T624" i="35350"/>
  <c r="T587" i="35350"/>
  <c r="AH587" i="35350"/>
  <c r="AU11" i="35350"/>
  <c r="AI11" i="35350"/>
  <c r="T35" i="35350"/>
  <c r="AH35" i="35350"/>
  <c r="AM171" i="35350"/>
  <c r="T643" i="35350"/>
  <c r="AH643" i="35350"/>
  <c r="AH380" i="35350"/>
  <c r="T380" i="35350"/>
  <c r="T466" i="35350"/>
  <c r="AH466" i="35350"/>
  <c r="AP584" i="35350"/>
  <c r="AU737" i="35350"/>
  <c r="AI737" i="35350"/>
  <c r="AR737" i="35350" s="1"/>
  <c r="T830" i="35350"/>
  <c r="AH830" i="35350"/>
  <c r="T835" i="35350"/>
  <c r="AH835" i="35350"/>
  <c r="T649" i="35350"/>
  <c r="AH649" i="35350"/>
  <c r="AD599" i="35350"/>
  <c r="W755" i="35350"/>
  <c r="T130" i="35350"/>
  <c r="AH130" i="35350"/>
  <c r="AI141" i="35350"/>
  <c r="AQ141" i="35350" s="1"/>
  <c r="AH101" i="35350"/>
  <c r="T101" i="35350"/>
  <c r="AU378" i="35350"/>
  <c r="AI378" i="35350"/>
  <c r="AP378" i="35350" s="1"/>
  <c r="T55" i="35350"/>
  <c r="AO55" i="35350"/>
  <c r="AR55" i="35350"/>
  <c r="AS55" i="35350"/>
  <c r="AH55" i="35350"/>
  <c r="AM31" i="35350"/>
  <c r="AN88" i="35350"/>
  <c r="AU48" i="35350"/>
  <c r="AI48" i="35350"/>
  <c r="AM81" i="35350"/>
  <c r="AL43" i="35350"/>
  <c r="AJ113" i="35350"/>
  <c r="AU125" i="35350"/>
  <c r="AI125" i="35350"/>
  <c r="AL97" i="35350"/>
  <c r="AU176" i="35350"/>
  <c r="AI176" i="35350"/>
  <c r="AM157" i="35350"/>
  <c r="AS101" i="35350"/>
  <c r="AH117" i="35350"/>
  <c r="T117" i="35350"/>
  <c r="T203" i="35350"/>
  <c r="AH203" i="35350"/>
  <c r="T197" i="35350"/>
  <c r="AH197" i="35350"/>
  <c r="AH241" i="35350"/>
  <c r="T241" i="35350"/>
  <c r="T262" i="35350"/>
  <c r="AH262" i="35350"/>
  <c r="T280" i="35350"/>
  <c r="AH280" i="35350"/>
  <c r="AN344" i="35350"/>
  <c r="AH355" i="35350"/>
  <c r="T355" i="35350"/>
  <c r="AH362" i="35350"/>
  <c r="T362" i="35350"/>
  <c r="T235" i="35350"/>
  <c r="AH235" i="35350"/>
  <c r="T288" i="35350"/>
  <c r="AH288" i="35350"/>
  <c r="AL245" i="35350"/>
  <c r="AU354" i="35350"/>
  <c r="AI354" i="35350"/>
  <c r="AS354" i="35350" s="1"/>
  <c r="AU363" i="35350"/>
  <c r="AI363" i="35350"/>
  <c r="AR363" i="35350" s="1"/>
  <c r="T497" i="35350"/>
  <c r="AH497" i="35350"/>
  <c r="T668" i="35350"/>
  <c r="AH668" i="35350"/>
  <c r="AH415" i="35350"/>
  <c r="T415" i="35350"/>
  <c r="AH764" i="35350"/>
  <c r="T764" i="35350"/>
  <c r="AU424" i="35350"/>
  <c r="AI424" i="35350"/>
  <c r="AQ424" i="35350" s="1"/>
  <c r="AL515" i="35350"/>
  <c r="AK854" i="35350"/>
  <c r="AH635" i="35350"/>
  <c r="T635" i="35350"/>
  <c r="AU748" i="35350"/>
  <c r="AI748" i="35350"/>
  <c r="AQ748" i="35350" s="1"/>
  <c r="AU606" i="35350"/>
  <c r="AI606" i="35350"/>
  <c r="AS606" i="35350" s="1"/>
  <c r="AU520" i="35350"/>
  <c r="AI520" i="35350"/>
  <c r="T654" i="35350"/>
  <c r="AH654" i="35350"/>
  <c r="AU676" i="35350"/>
  <c r="AI676" i="35350"/>
  <c r="AS676" i="35350" s="1"/>
  <c r="AU501" i="35350"/>
  <c r="AI501" i="35350"/>
  <c r="AO501" i="35350" s="1"/>
  <c r="AU584" i="35350"/>
  <c r="AU488" i="35350"/>
  <c r="AI488" i="35350"/>
  <c r="AS488" i="35350" s="1"/>
  <c r="AO584" i="35350"/>
  <c r="T804" i="35350"/>
  <c r="AH804" i="35350"/>
  <c r="T607" i="35350"/>
  <c r="AH607" i="35350"/>
  <c r="AN887" i="35350"/>
  <c r="AU685" i="35350"/>
  <c r="AI685" i="35350"/>
  <c r="AN866" i="35350"/>
  <c r="AH620" i="35350"/>
  <c r="T620" i="35350"/>
  <c r="AN856" i="35350"/>
  <c r="T792" i="35350"/>
  <c r="AH792" i="35350"/>
  <c r="AR526" i="35350"/>
  <c r="AU526" i="35350"/>
  <c r="AU609" i="35350"/>
  <c r="AI609" i="35350"/>
  <c r="AS609" i="35350" s="1"/>
  <c r="AU783" i="35350"/>
  <c r="AI783" i="35350"/>
  <c r="AO783" i="35350" s="1"/>
  <c r="AH833" i="35350"/>
  <c r="T833" i="35350"/>
  <c r="AU648" i="35350"/>
  <c r="AI648" i="35350"/>
  <c r="AR648" i="35350" s="1"/>
  <c r="T837" i="35350"/>
  <c r="AH837" i="35350"/>
  <c r="AI817" i="35350"/>
  <c r="AT817" i="35350" s="1"/>
  <c r="AI761" i="35350"/>
  <c r="AO761" i="35350" s="1"/>
  <c r="AH796" i="35350"/>
  <c r="T796" i="35350"/>
  <c r="AD798" i="35350"/>
  <c r="AD647" i="35350"/>
  <c r="AD617" i="35350"/>
  <c r="AD861" i="35350"/>
  <c r="W869" i="35350"/>
  <c r="AD588" i="35350"/>
  <c r="AD709" i="35350"/>
  <c r="T599" i="35350"/>
  <c r="AH599" i="35350"/>
  <c r="AD277" i="35350"/>
  <c r="AI246" i="35350"/>
  <c r="AP246" i="35350" s="1"/>
  <c r="AI277" i="35350"/>
  <c r="AD373" i="35350"/>
  <c r="T222" i="35350"/>
  <c r="AH222" i="35350"/>
  <c r="AD78" i="35350"/>
  <c r="AI39" i="35350"/>
  <c r="AQ39" i="35350" s="1"/>
  <c r="AI398" i="35350"/>
  <c r="AS398" i="35350" s="1"/>
  <c r="AI107" i="35350"/>
  <c r="AJ753" i="35350"/>
  <c r="AL753" i="35350"/>
  <c r="AH126" i="35350"/>
  <c r="T126" i="35350"/>
  <c r="AU492" i="35350"/>
  <c r="AI492" i="35350"/>
  <c r="AR492" i="35350" s="1"/>
  <c r="AH716" i="35350"/>
  <c r="T716" i="35350"/>
  <c r="AU242" i="35350"/>
  <c r="AI242" i="35350"/>
  <c r="T228" i="35350"/>
  <c r="AH228" i="35350"/>
  <c r="AU311" i="35350"/>
  <c r="AI311" i="35350"/>
  <c r="T319" i="35350"/>
  <c r="AH319" i="35350"/>
  <c r="AU469" i="35350"/>
  <c r="AI469" i="35350"/>
  <c r="AS469" i="35350" s="1"/>
  <c r="T592" i="35350"/>
  <c r="AH592" i="35350"/>
  <c r="AU879" i="35350"/>
  <c r="AI879" i="35350"/>
  <c r="AH602" i="35350"/>
  <c r="T602" i="35350"/>
  <c r="T760" i="35350"/>
  <c r="AH760" i="35350"/>
  <c r="AD804" i="35350"/>
  <c r="T735" i="35350"/>
  <c r="AH735" i="35350"/>
  <c r="T631" i="35350"/>
  <c r="AH631" i="35350"/>
  <c r="AU27" i="35350"/>
  <c r="AI27" i="35350"/>
  <c r="AS27" i="35350" s="1"/>
  <c r="AU174" i="35350"/>
  <c r="AI174" i="35350"/>
  <c r="AP174" i="35350" s="1"/>
  <c r="T211" i="35350"/>
  <c r="AH211" i="35350"/>
  <c r="AH695" i="35350"/>
  <c r="T695" i="35350"/>
  <c r="AU647" i="35350"/>
  <c r="AI647" i="35350"/>
  <c r="AO647" i="35350" s="1"/>
  <c r="AH859" i="35350"/>
  <c r="T859" i="35350"/>
  <c r="AH684" i="35350"/>
  <c r="T684" i="35350"/>
  <c r="AH202" i="35350"/>
  <c r="T202" i="35350"/>
  <c r="AD21" i="35350"/>
  <c r="AU9" i="35350"/>
  <c r="AI9" i="35350"/>
  <c r="AS9" i="35350" s="1"/>
  <c r="AH477" i="35350"/>
  <c r="T477" i="35350"/>
  <c r="AK171" i="35350"/>
  <c r="AN171" i="35350"/>
  <c r="AJ171" i="35350"/>
  <c r="T172" i="35350"/>
  <c r="AH172" i="35350"/>
  <c r="AH404" i="35350"/>
  <c r="T404" i="35350"/>
  <c r="AK515" i="35350"/>
  <c r="AU763" i="35350"/>
  <c r="AI763" i="35350"/>
  <c r="AO763" i="35350" s="1"/>
  <c r="AU827" i="35350"/>
  <c r="AI827" i="35350"/>
  <c r="AH594" i="35350"/>
  <c r="T594" i="35350"/>
  <c r="AD196" i="35350"/>
  <c r="AH189" i="35350"/>
  <c r="T189" i="35350"/>
  <c r="AD242" i="35350"/>
  <c r="W242" i="35350"/>
  <c r="AD200" i="35350"/>
  <c r="AI143" i="35350"/>
  <c r="T40" i="35350"/>
  <c r="AH40" i="35350"/>
  <c r="AU179" i="35350"/>
  <c r="AI179" i="35350"/>
  <c r="AR179" i="35350" s="1"/>
  <c r="AN97" i="35350"/>
  <c r="AK157" i="35350"/>
  <c r="AU233" i="35350"/>
  <c r="AI233" i="35350"/>
  <c r="AU178" i="35350"/>
  <c r="AI178" i="35350"/>
  <c r="T259" i="35350"/>
  <c r="AH259" i="35350"/>
  <c r="T341" i="35350"/>
  <c r="AH341" i="35350"/>
  <c r="AU566" i="35350"/>
  <c r="AI566" i="35350"/>
  <c r="T383" i="35350"/>
  <c r="AH383" i="35350"/>
  <c r="AU776" i="35350"/>
  <c r="AI776" i="35350"/>
  <c r="AP776" i="35350" s="1"/>
  <c r="AU480" i="35350"/>
  <c r="AI480" i="35350"/>
  <c r="T499" i="35350"/>
  <c r="AH499" i="35350"/>
  <c r="AK856" i="35350"/>
  <c r="AU880" i="35350"/>
  <c r="AI880" i="35350"/>
  <c r="AH777" i="35350"/>
  <c r="T777" i="35350"/>
  <c r="AD630" i="35350"/>
  <c r="AD345" i="35350"/>
  <c r="AD161" i="35350"/>
  <c r="AU887" i="35350"/>
  <c r="AI887" i="35350"/>
  <c r="AU528" i="35350"/>
  <c r="AI528" i="35350"/>
  <c r="AS528" i="35350" s="1"/>
  <c r="AH543" i="35350"/>
  <c r="T543" i="35350"/>
  <c r="AR543" i="35350"/>
  <c r="AL31" i="35350"/>
  <c r="T51" i="35350"/>
  <c r="AH51" i="35350"/>
  <c r="AL113" i="35350"/>
  <c r="AU244" i="35350"/>
  <c r="AI244" i="35350"/>
  <c r="T353" i="35350"/>
  <c r="AH353" i="35350"/>
  <c r="T577" i="35350"/>
  <c r="AH577" i="35350"/>
  <c r="AH523" i="35350"/>
  <c r="T523" i="35350"/>
  <c r="AQ473" i="35350"/>
  <c r="AH801" i="35350"/>
  <c r="T801" i="35350"/>
  <c r="AH681" i="35350"/>
  <c r="T681" i="35350"/>
  <c r="T610" i="35350"/>
  <c r="AH610" i="35350"/>
  <c r="AD443" i="35350"/>
  <c r="AD111" i="35350"/>
  <c r="AH651" i="35350"/>
  <c r="T651" i="35350"/>
  <c r="AR651" i="35350"/>
  <c r="AU611" i="35350"/>
  <c r="AI611" i="35350"/>
  <c r="AH20" i="35350"/>
  <c r="T20" i="35350"/>
  <c r="AJ88" i="35350"/>
  <c r="AU54" i="35350"/>
  <c r="AI54" i="35350"/>
  <c r="AR54" i="35350" s="1"/>
  <c r="AJ81" i="35350"/>
  <c r="AH61" i="35350"/>
  <c r="T61" i="35350"/>
  <c r="T103" i="35350"/>
  <c r="AH103" i="35350"/>
  <c r="AK43" i="35350"/>
  <c r="AN113" i="35350"/>
  <c r="AU59" i="35350"/>
  <c r="AI59" i="35350"/>
  <c r="AS59" i="35350" s="1"/>
  <c r="T73" i="35350"/>
  <c r="AH73" i="35350"/>
  <c r="AU93" i="35350"/>
  <c r="AI93" i="35350"/>
  <c r="AQ93" i="35350" s="1"/>
  <c r="AK97" i="35350"/>
  <c r="T83" i="35350"/>
  <c r="AH83" i="35350"/>
  <c r="AN157" i="35350"/>
  <c r="AP101" i="35350"/>
  <c r="AM179" i="35350"/>
  <c r="T216" i="35350"/>
  <c r="AH216" i="35350"/>
  <c r="T276" i="35350"/>
  <c r="AH276" i="35350"/>
  <c r="AU318" i="35350"/>
  <c r="AI318" i="35350"/>
  <c r="AT318" i="35350" s="1"/>
  <c r="AA318" i="35350" s="1"/>
  <c r="T281" i="35350"/>
  <c r="AH281" i="35350"/>
  <c r="AM344" i="35350"/>
  <c r="T365" i="35350"/>
  <c r="AH365" i="35350"/>
  <c r="AU372" i="35350"/>
  <c r="AI372" i="35350"/>
  <c r="AO372" i="35350" s="1"/>
  <c r="AJ315" i="35350"/>
  <c r="AU336" i="35350"/>
  <c r="AI336" i="35350"/>
  <c r="AH409" i="35350"/>
  <c r="T409" i="35350"/>
  <c r="AN245" i="35350"/>
  <c r="AH393" i="35350"/>
  <c r="T393" i="35350"/>
  <c r="T261" i="35350"/>
  <c r="AH261" i="35350"/>
  <c r="AH423" i="35350"/>
  <c r="T423" i="35350"/>
  <c r="AU431" i="35350"/>
  <c r="AI431" i="35350"/>
  <c r="AS431" i="35350" s="1"/>
  <c r="AU387" i="35350"/>
  <c r="AI387" i="35350"/>
  <c r="AU368" i="35350"/>
  <c r="AU224" i="35350"/>
  <c r="AI224" i="35350"/>
  <c r="AS224" i="35350" s="1"/>
  <c r="AN492" i="35350"/>
  <c r="AU345" i="35350"/>
  <c r="AI345" i="35350"/>
  <c r="AH527" i="35350"/>
  <c r="T527" i="35350"/>
  <c r="AU454" i="35350"/>
  <c r="AI454" i="35350"/>
  <c r="AO454" i="35350" s="1"/>
  <c r="AS473" i="35350"/>
  <c r="AU660" i="35350"/>
  <c r="AI660" i="35350"/>
  <c r="AH428" i="35350"/>
  <c r="T428" i="35350"/>
  <c r="AN515" i="35350"/>
  <c r="AU550" i="35350"/>
  <c r="AI550" i="35350"/>
  <c r="AR550" i="35350" s="1"/>
  <c r="AU673" i="35350"/>
  <c r="AI673" i="35350"/>
  <c r="AO673" i="35350" s="1"/>
  <c r="AH715" i="35350"/>
  <c r="T715" i="35350"/>
  <c r="AU342" i="35350"/>
  <c r="AI342" i="35350"/>
  <c r="AQ342" i="35350" s="1"/>
  <c r="AU525" i="35350"/>
  <c r="AQ584" i="35350"/>
  <c r="T593" i="35350"/>
  <c r="AH593" i="35350"/>
  <c r="AH690" i="35350"/>
  <c r="T690" i="35350"/>
  <c r="T811" i="35350"/>
  <c r="AH811" i="35350"/>
  <c r="AJ641" i="35350"/>
  <c r="AM856" i="35350"/>
  <c r="AH634" i="35350"/>
  <c r="T634" i="35350"/>
  <c r="AU558" i="35350"/>
  <c r="AI558" i="35350"/>
  <c r="AO558" i="35350" s="1"/>
  <c r="AU677" i="35350"/>
  <c r="AI677" i="35350"/>
  <c r="AQ677" i="35350" s="1"/>
  <c r="T850" i="35350"/>
  <c r="AH850" i="35350"/>
  <c r="AO526" i="35350"/>
  <c r="AU703" i="35350"/>
  <c r="AI703" i="35350"/>
  <c r="AR703" i="35350" s="1"/>
  <c r="AU388" i="35350"/>
  <c r="AI388" i="35350"/>
  <c r="AR388" i="35350" s="1"/>
  <c r="AU795" i="35350"/>
  <c r="AI795" i="35350"/>
  <c r="AS795" i="35350" s="1"/>
  <c r="AH549" i="35350"/>
  <c r="T549" i="35350"/>
  <c r="T696" i="35350"/>
  <c r="AH696" i="35350"/>
  <c r="T786" i="35350"/>
  <c r="AH786" i="35350"/>
  <c r="AH820" i="35350"/>
  <c r="T820" i="35350"/>
  <c r="AU743" i="35350"/>
  <c r="AI743" i="35350"/>
  <c r="T622" i="35350"/>
  <c r="AH622" i="35350"/>
  <c r="AH884" i="35350"/>
  <c r="T884" i="35350"/>
  <c r="AD839" i="35350"/>
  <c r="T768" i="35350"/>
  <c r="AH768" i="35350"/>
  <c r="AD774" i="35350"/>
  <c r="W617" i="35350"/>
  <c r="AD609" i="35350"/>
  <c r="AH616" i="35350"/>
  <c r="T616" i="35350"/>
  <c r="AI578" i="35350"/>
  <c r="AR578" i="35350" s="1"/>
  <c r="AD594" i="35350"/>
  <c r="AI588" i="35350"/>
  <c r="AD509" i="35350"/>
  <c r="AI429" i="35350"/>
  <c r="AR429" i="35350" s="1"/>
  <c r="AD246" i="35350"/>
  <c r="AI272" i="35350"/>
  <c r="AI358" i="35350"/>
  <c r="AO358" i="35350" s="1"/>
  <c r="AD572" i="35350"/>
  <c r="AI257" i="35350"/>
  <c r="AD562" i="35350"/>
  <c r="AI78" i="35350"/>
  <c r="AS78" i="35350" s="1"/>
  <c r="AI159" i="35350"/>
  <c r="AS159" i="35350" s="1"/>
  <c r="AI26" i="35350"/>
  <c r="AD106" i="35350"/>
  <c r="AD65" i="35350"/>
  <c r="AU231" i="35350"/>
  <c r="AI231" i="35350"/>
  <c r="AU271" i="35350"/>
  <c r="AI271" i="35350"/>
  <c r="AQ271" i="35350" s="1"/>
  <c r="AU542" i="35350"/>
  <c r="AI542" i="35350"/>
  <c r="AQ542" i="35350" s="1"/>
  <c r="AU824" i="35350"/>
  <c r="AI824" i="35350"/>
  <c r="T671" i="35350"/>
  <c r="AH671" i="35350"/>
  <c r="W302" i="35350"/>
  <c r="AD302" i="35350"/>
  <c r="T166" i="35350"/>
  <c r="AH166" i="35350"/>
  <c r="AU298" i="35350"/>
  <c r="AI298" i="35350"/>
  <c r="AQ298" i="35350" s="1"/>
  <c r="AU506" i="35350"/>
  <c r="AI506" i="35350"/>
  <c r="AH733" i="35350"/>
  <c r="T733" i="35350"/>
  <c r="T324" i="35350"/>
  <c r="AH324" i="35350"/>
  <c r="T692" i="35350"/>
  <c r="AH692" i="35350"/>
  <c r="AU484" i="35350"/>
  <c r="AI484" i="35350"/>
  <c r="AQ484" i="35350" s="1"/>
  <c r="AU853" i="35350"/>
  <c r="AI853" i="35350"/>
  <c r="AU705" i="35350"/>
  <c r="AI705" i="35350"/>
  <c r="AP705" i="35350" s="1"/>
  <c r="W185" i="35350"/>
  <c r="W40" i="35350"/>
  <c r="AD40" i="35350"/>
  <c r="T770" i="35350"/>
  <c r="AH770" i="35350"/>
  <c r="AD34" i="35350"/>
  <c r="AH33" i="35350"/>
  <c r="T33" i="35350"/>
  <c r="AU74" i="35350"/>
  <c r="AI74" i="35350"/>
  <c r="AS74" i="35350" s="1"/>
  <c r="AU287" i="35350"/>
  <c r="AI287" i="35350"/>
  <c r="AS287" i="35350" s="1"/>
  <c r="AH317" i="35350"/>
  <c r="T317" i="35350"/>
  <c r="AH392" i="35350"/>
  <c r="T392" i="35350"/>
  <c r="AH662" i="35350"/>
  <c r="T662" i="35350"/>
  <c r="AU568" i="35350"/>
  <c r="AI568" i="35350"/>
  <c r="AO568" i="35350" s="1"/>
  <c r="W692" i="35350"/>
  <c r="AD441" i="35350"/>
  <c r="AI386" i="35350"/>
  <c r="AS386" i="35350" s="1"/>
  <c r="T751" i="35350"/>
  <c r="AH751" i="35350"/>
  <c r="AU31" i="35350"/>
  <c r="AI31" i="35350"/>
  <c r="T153" i="35350"/>
  <c r="AH153" i="35350"/>
  <c r="AH301" i="35350"/>
  <c r="T301" i="35350"/>
  <c r="AH263" i="35350"/>
  <c r="T263" i="35350"/>
  <c r="AH482" i="35350"/>
  <c r="T482" i="35350"/>
  <c r="AR473" i="35350"/>
  <c r="T382" i="35350"/>
  <c r="AH382" i="35350"/>
  <c r="AH529" i="35350"/>
  <c r="T529" i="35350"/>
  <c r="AH793" i="35350"/>
  <c r="T793" i="35350"/>
  <c r="AU813" i="35350"/>
  <c r="AI813" i="35350"/>
  <c r="AR813" i="35350" s="1"/>
  <c r="AH652" i="35350"/>
  <c r="T652" i="35350"/>
  <c r="AD184" i="35350"/>
  <c r="AD236" i="35350"/>
  <c r="AI44" i="35350"/>
  <c r="AI854" i="35350"/>
  <c r="AS854" i="35350" s="1"/>
  <c r="AM43" i="35350"/>
  <c r="AM97" i="35350"/>
  <c r="AH323" i="35350"/>
  <c r="T323" i="35350"/>
  <c r="AU420" i="35350"/>
  <c r="AI420" i="35350"/>
  <c r="AQ420" i="35350" s="1"/>
  <c r="AU434" i="35350"/>
  <c r="AI434" i="35350"/>
  <c r="AR434" i="35350" s="1"/>
  <c r="AM887" i="35350"/>
  <c r="T513" i="35350"/>
  <c r="AH513" i="35350"/>
  <c r="AQ543" i="35350"/>
  <c r="AD862" i="35350"/>
  <c r="AD796" i="35350"/>
  <c r="W816" i="35350"/>
  <c r="AH767" i="35350"/>
  <c r="T767" i="35350"/>
  <c r="AD645" i="35350"/>
  <c r="W655" i="35350"/>
  <c r="AI709" i="35350"/>
  <c r="AD674" i="35350"/>
  <c r="AQ88" i="35350"/>
  <c r="AR88" i="35350"/>
  <c r="AS88" i="35350"/>
  <c r="AH88" i="35350"/>
  <c r="AP88" i="35350"/>
  <c r="T88" i="35350"/>
  <c r="AD44" i="35350"/>
  <c r="W45" i="35350"/>
  <c r="AD391" i="35350"/>
  <c r="AI127" i="35350"/>
  <c r="AU127" i="35350"/>
  <c r="AN37" i="35350"/>
  <c r="AL37" i="35350"/>
  <c r="T8" i="35350"/>
  <c r="AH8" i="35350"/>
  <c r="AK81" i="35350"/>
  <c r="AJ43" i="35350"/>
  <c r="AU114" i="35350"/>
  <c r="AI114" i="35350"/>
  <c r="AQ114" i="35350" s="1"/>
  <c r="T150" i="35350"/>
  <c r="AH150" i="35350"/>
  <c r="AN127" i="35350"/>
  <c r="AJ157" i="35350"/>
  <c r="AO101" i="35350"/>
  <c r="AL179" i="35350"/>
  <c r="AU139" i="35350"/>
  <c r="AI139" i="35350"/>
  <c r="AO139" i="35350" s="1"/>
  <c r="AH136" i="35350"/>
  <c r="T136" i="35350"/>
  <c r="T289" i="35350"/>
  <c r="AH289" i="35350"/>
  <c r="AK376" i="35350"/>
  <c r="T234" i="35350"/>
  <c r="AH234" i="35350"/>
  <c r="AH379" i="35350"/>
  <c r="T379" i="35350"/>
  <c r="AM315" i="35350"/>
  <c r="T394" i="35350"/>
  <c r="AH394" i="35350"/>
  <c r="AH279" i="35350"/>
  <c r="T279" i="35350"/>
  <c r="T491" i="35350"/>
  <c r="AH491" i="35350"/>
  <c r="AH410" i="35350"/>
  <c r="T410" i="35350"/>
  <c r="AK492" i="35350"/>
  <c r="AH308" i="35350"/>
  <c r="T308" i="35350"/>
  <c r="T570" i="35350"/>
  <c r="AH570" i="35350"/>
  <c r="AU697" i="35350"/>
  <c r="AI697" i="35350"/>
  <c r="T413" i="35350"/>
  <c r="AH413" i="35350"/>
  <c r="AH443" i="35350"/>
  <c r="T443" i="35350"/>
  <c r="T769" i="35350"/>
  <c r="AH769" i="35350"/>
  <c r="AN564" i="35350"/>
  <c r="T779" i="35350"/>
  <c r="AH779" i="35350"/>
  <c r="AH890" i="35350"/>
  <c r="T890" i="35350"/>
  <c r="T474" i="35350"/>
  <c r="AH474" i="35350"/>
  <c r="T545" i="35350"/>
  <c r="AH545" i="35350"/>
  <c r="AM641" i="35350"/>
  <c r="AL856" i="35350"/>
  <c r="T560" i="35350"/>
  <c r="AH560" i="35350"/>
  <c r="AH571" i="35350"/>
  <c r="T571" i="35350"/>
  <c r="AU453" i="35350"/>
  <c r="AI453" i="35350"/>
  <c r="AS453" i="35350" s="1"/>
  <c r="AH366" i="35350"/>
  <c r="T366" i="35350"/>
  <c r="AH699" i="35350"/>
  <c r="T742" i="35350"/>
  <c r="AH742" i="35350"/>
  <c r="AD791" i="35350"/>
  <c r="W792" i="35350"/>
  <c r="AD828" i="35350"/>
  <c r="AI839" i="35350"/>
  <c r="AP839" i="35350" s="1"/>
  <c r="T757" i="35350"/>
  <c r="AH757" i="35350"/>
  <c r="AD616" i="35350"/>
  <c r="T892" i="35350"/>
  <c r="AH892" i="35350"/>
  <c r="AD577" i="35350"/>
  <c r="AD428" i="35350"/>
  <c r="AD240" i="35350"/>
  <c r="AI351" i="35350"/>
  <c r="AP351" i="35350" s="1"/>
  <c r="AH349" i="35350"/>
  <c r="T349" i="35350"/>
  <c r="AP349" i="35350"/>
  <c r="AQ349" i="35350"/>
  <c r="AI286" i="35350"/>
  <c r="AO286" i="35350" s="1"/>
  <c r="AI142" i="35350"/>
  <c r="AO142" i="35350" s="1"/>
  <c r="AH213" i="35350"/>
  <c r="T213" i="35350"/>
  <c r="AR213" i="35350"/>
  <c r="AQ213" i="35350"/>
  <c r="AS213" i="35350"/>
  <c r="AD176" i="35350"/>
  <c r="AD112" i="35350"/>
  <c r="AU218" i="35350"/>
  <c r="AI218" i="35350"/>
  <c r="AT218" i="35350" s="1"/>
  <c r="AA218" i="35350" s="1"/>
  <c r="AD332" i="35350"/>
  <c r="AD154" i="35350"/>
  <c r="AD278" i="35350"/>
  <c r="AI278" i="35350"/>
  <c r="AQ278" i="35350" s="1"/>
  <c r="AH416" i="35350"/>
  <c r="T416" i="35350"/>
  <c r="AI507" i="35350"/>
  <c r="AU507" i="35350"/>
  <c r="T812" i="35350"/>
  <c r="AH812" i="35350"/>
  <c r="AK343" i="35350"/>
  <c r="AN343" i="35350"/>
  <c r="AJ343" i="35350"/>
  <c r="AH106" i="35350"/>
  <c r="T106" i="35350"/>
  <c r="AU510" i="35350"/>
  <c r="AI510" i="35350"/>
  <c r="AI65" i="35350"/>
  <c r="AS65" i="35350" s="1"/>
  <c r="T15" i="35350"/>
  <c r="AH15" i="35350"/>
  <c r="T180" i="35350"/>
  <c r="AH180" i="35350"/>
  <c r="AH79" i="35350"/>
  <c r="T79" i="35350"/>
  <c r="T199" i="35350"/>
  <c r="AH199" i="35350"/>
  <c r="AU449" i="35350"/>
  <c r="AI449" i="35350"/>
  <c r="T675" i="35350"/>
  <c r="AH675" i="35350"/>
  <c r="AH672" i="35350"/>
  <c r="T672" i="35350"/>
  <c r="AU831" i="35350"/>
  <c r="AI831" i="35350"/>
  <c r="AQ831" i="35350" s="1"/>
  <c r="AD605" i="35350"/>
  <c r="AD471" i="35350"/>
  <c r="AH208" i="35350"/>
  <c r="T208" i="35350"/>
  <c r="AD207" i="35350"/>
  <c r="AH85" i="35350"/>
  <c r="T85" i="35350"/>
  <c r="AU112" i="35350"/>
  <c r="AI112" i="35350"/>
  <c r="AP112" i="35350" s="1"/>
  <c r="T223" i="35350"/>
  <c r="AH223" i="35350"/>
  <c r="T503" i="35350"/>
  <c r="AH503" i="35350"/>
  <c r="T583" i="35350"/>
  <c r="AH583" i="35350"/>
  <c r="AU653" i="35350"/>
  <c r="AI653" i="35350"/>
  <c r="AP653" i="35350" s="1"/>
  <c r="AH693" i="35350"/>
  <c r="T693" i="35350"/>
  <c r="AU858" i="35350"/>
  <c r="AI858" i="35350"/>
  <c r="AP858" i="35350" s="1"/>
  <c r="AD375" i="35350"/>
  <c r="T206" i="35350"/>
  <c r="AH206" i="35350"/>
  <c r="AD74" i="35350"/>
  <c r="AD456" i="35350"/>
  <c r="AD579" i="35350"/>
  <c r="AU128" i="35350"/>
  <c r="AI128" i="35350"/>
  <c r="AU309" i="35350"/>
  <c r="AI309" i="35350"/>
  <c r="AR309" i="35350" s="1"/>
  <c r="T359" i="35350"/>
  <c r="AH359" i="35350"/>
  <c r="T597" i="35350"/>
  <c r="AH597" i="35350"/>
  <c r="AU555" i="35350"/>
  <c r="AI555" i="35350"/>
  <c r="AH814" i="35350"/>
  <c r="T814" i="35350"/>
  <c r="AU746" i="35350"/>
  <c r="AI746" i="35350"/>
  <c r="AS746" i="35350" s="1"/>
  <c r="AD891" i="35350"/>
  <c r="W891" i="35350"/>
  <c r="AH535" i="35350"/>
  <c r="T535" i="35350"/>
  <c r="T62" i="35350"/>
  <c r="AH62" i="35350"/>
  <c r="AU18" i="35350"/>
  <c r="AI18" i="35350"/>
  <c r="AR18" i="35350" s="1"/>
  <c r="AH52" i="35350"/>
  <c r="T52" i="35350"/>
  <c r="AU282" i="35350"/>
  <c r="AI282" i="35350"/>
  <c r="AU357" i="35350"/>
  <c r="AI357" i="35350"/>
  <c r="AO357" i="35350" s="1"/>
  <c r="AM584" i="35350"/>
  <c r="AJ515" i="35350"/>
  <c r="T509" i="35350"/>
  <c r="AH509" i="35350"/>
  <c r="AU521" i="35350"/>
  <c r="AI521" i="35350"/>
  <c r="AO521" i="35350" s="1"/>
  <c r="T876" i="35350"/>
  <c r="AU828" i="35350"/>
  <c r="AI828" i="35350"/>
  <c r="T656" i="35350"/>
  <c r="AH656" i="35350"/>
  <c r="W767" i="35350"/>
  <c r="AD767" i="35350"/>
  <c r="AH626" i="35350"/>
  <c r="T626" i="35350"/>
  <c r="AH645" i="35350"/>
  <c r="T645" i="35350"/>
  <c r="AI352" i="35350"/>
  <c r="AP352" i="35350" s="1"/>
  <c r="AD56" i="35350"/>
  <c r="AH165" i="35350"/>
  <c r="T165" i="35350"/>
  <c r="AD101" i="35350"/>
  <c r="AU215" i="35350"/>
  <c r="AI215" i="35350"/>
  <c r="AR215" i="35350" s="1"/>
  <c r="T335" i="35350"/>
  <c r="AH335" i="35350"/>
  <c r="T243" i="35350"/>
  <c r="AH243" i="35350"/>
  <c r="T401" i="35350"/>
  <c r="AH401" i="35350"/>
  <c r="AU426" i="35350"/>
  <c r="AI426" i="35350"/>
  <c r="AS426" i="35350" s="1"/>
  <c r="AH642" i="35350"/>
  <c r="T642" i="35350"/>
  <c r="T632" i="35350"/>
  <c r="AH632" i="35350"/>
  <c r="AH665" i="35350"/>
  <c r="T665" i="35350"/>
  <c r="T719" i="35350"/>
  <c r="AH719" i="35350"/>
  <c r="T857" i="35350"/>
  <c r="AH857" i="35350"/>
  <c r="AI789" i="35350"/>
  <c r="AS789" i="35350" s="1"/>
  <c r="AD516" i="35350"/>
  <c r="W517" i="35350"/>
  <c r="AD254" i="35350"/>
  <c r="AD512" i="35350"/>
  <c r="AI664" i="35350"/>
  <c r="AI253" i="35350"/>
  <c r="T525" i="35350"/>
  <c r="AH525" i="35350"/>
  <c r="AJ37" i="35350"/>
  <c r="AN9" i="35350"/>
  <c r="T17" i="35350"/>
  <c r="AH17" i="35350"/>
  <c r="AU90" i="35350"/>
  <c r="AI90" i="35350"/>
  <c r="AN81" i="35350"/>
  <c r="AH72" i="35350"/>
  <c r="T72" i="35350"/>
  <c r="T86" i="35350"/>
  <c r="AH86" i="35350"/>
  <c r="AN123" i="35350"/>
  <c r="AU89" i="35350"/>
  <c r="AI89" i="35350"/>
  <c r="AS89" i="35350" s="1"/>
  <c r="AJ127" i="35350"/>
  <c r="AR101" i="35350"/>
  <c r="AK179" i="35350"/>
  <c r="AU237" i="35350"/>
  <c r="AI237" i="35350"/>
  <c r="AS237" i="35350" s="1"/>
  <c r="T191" i="35350"/>
  <c r="AH191" i="35350"/>
  <c r="T227" i="35350"/>
  <c r="AH227" i="35350"/>
  <c r="AU396" i="35350"/>
  <c r="AI396" i="35350"/>
  <c r="AL315" i="35350"/>
  <c r="AU347" i="35350"/>
  <c r="AI347" i="35350"/>
  <c r="T325" i="35350"/>
  <c r="AH325" i="35350"/>
  <c r="T384" i="35350"/>
  <c r="AH384" i="35350"/>
  <c r="AU360" i="35350"/>
  <c r="AI360" i="35350"/>
  <c r="AO360" i="35350" s="1"/>
  <c r="AH427" i="35350"/>
  <c r="T427" i="35350"/>
  <c r="AJ492" i="35350"/>
  <c r="AU508" i="35350"/>
  <c r="AI508" i="35350"/>
  <c r="AS508" i="35350" s="1"/>
  <c r="AU314" i="35350"/>
  <c r="AI314" i="35350"/>
  <c r="AS314" i="35350" s="1"/>
  <c r="T419" i="35350"/>
  <c r="AH419" i="35350"/>
  <c r="AU614" i="35350"/>
  <c r="AI614" i="35350"/>
  <c r="T536" i="35350"/>
  <c r="AH536" i="35350"/>
  <c r="T539" i="35350"/>
  <c r="AH539" i="35350"/>
  <c r="AU736" i="35350"/>
  <c r="AI736" i="35350"/>
  <c r="T736" i="35350" s="1"/>
  <c r="AH725" i="35350"/>
  <c r="T725" i="35350"/>
  <c r="AU548" i="35350"/>
  <c r="AI548" i="35350"/>
  <c r="T781" i="35350"/>
  <c r="AH781" i="35350"/>
  <c r="AL564" i="35350"/>
  <c r="T586" i="35350"/>
  <c r="AH586" i="35350"/>
  <c r="AU698" i="35350"/>
  <c r="AI698" i="35350"/>
  <c r="T682" i="35350"/>
  <c r="AH682" i="35350"/>
  <c r="AK641" i="35350"/>
  <c r="T800" i="35350"/>
  <c r="AH800" i="35350"/>
  <c r="T687" i="35350"/>
  <c r="AH687" i="35350"/>
  <c r="T863" i="35350"/>
  <c r="AH863" i="35350"/>
  <c r="AH679" i="35350"/>
  <c r="T679" i="35350"/>
  <c r="AU67" i="35350"/>
  <c r="AI67" i="35350"/>
  <c r="AQ67" i="35350" s="1"/>
  <c r="AU638" i="35350"/>
  <c r="AI638" i="35350"/>
  <c r="T580" i="35350"/>
  <c r="AH580" i="35350"/>
  <c r="AU772" i="35350"/>
  <c r="AI772" i="35350"/>
  <c r="AS772" i="35350" s="1"/>
  <c r="T819" i="35350"/>
  <c r="AH819" i="35350"/>
  <c r="T556" i="35350"/>
  <c r="AH556" i="35350"/>
  <c r="AU633" i="35350"/>
  <c r="AI633" i="35350"/>
  <c r="AO633" i="35350" s="1"/>
  <c r="T707" i="35350"/>
  <c r="AH707" i="35350"/>
  <c r="AH666" i="35350"/>
  <c r="T666" i="35350"/>
  <c r="AD810" i="35350"/>
  <c r="AD757" i="35350"/>
  <c r="AD732" i="35350"/>
  <c r="AD892" i="35350"/>
  <c r="W892" i="35350"/>
  <c r="W608" i="35350"/>
  <c r="AD537" i="35350"/>
  <c r="AD639" i="35350"/>
  <c r="AD424" i="35350"/>
  <c r="AI479" i="35350"/>
  <c r="AH339" i="35350"/>
  <c r="T339" i="35350"/>
  <c r="AD333" i="35350"/>
  <c r="W246" i="35350"/>
  <c r="AI381" i="35350"/>
  <c r="AP381" i="35350" s="1"/>
  <c r="AI238" i="35350"/>
  <c r="AR238" i="35350" s="1"/>
  <c r="AD349" i="35350"/>
  <c r="AD281" i="35350"/>
  <c r="AD346" i="35350"/>
  <c r="AD155" i="35350"/>
  <c r="AD136" i="35350"/>
  <c r="AD331" i="35350"/>
  <c r="AI217" i="35350"/>
  <c r="AP217" i="35350" s="1"/>
  <c r="AD75" i="35350"/>
  <c r="AU198" i="35350"/>
  <c r="AI198" i="35350"/>
  <c r="AS198" i="35350" s="1"/>
  <c r="AD12" i="35350"/>
  <c r="W26" i="35350"/>
  <c r="AH343" i="35350"/>
  <c r="T343" i="35350"/>
  <c r="W38" i="35350"/>
  <c r="AD38" i="35350"/>
  <c r="T533" i="35350"/>
  <c r="AH533" i="35350"/>
  <c r="AU94" i="35350"/>
  <c r="AI94" i="35350"/>
  <c r="AO94" i="35350" s="1"/>
  <c r="AU852" i="35350"/>
  <c r="AI852" i="35350"/>
  <c r="AU784" i="35350"/>
  <c r="AI784" i="35350"/>
  <c r="AH729" i="35350"/>
  <c r="T729" i="35350"/>
  <c r="T816" i="35350"/>
  <c r="AH816" i="35350"/>
  <c r="AH721" i="35350"/>
  <c r="T721" i="35350"/>
  <c r="AD688" i="35350"/>
  <c r="AD752" i="35350"/>
  <c r="AH496" i="35350"/>
  <c r="T496" i="35350"/>
  <c r="AH463" i="35350"/>
  <c r="T463" i="35350"/>
  <c r="AD468" i="35350"/>
  <c r="W469" i="35350"/>
  <c r="T135" i="35350"/>
  <c r="AH135" i="35350"/>
  <c r="AH188" i="35350"/>
  <c r="T188" i="35350"/>
  <c r="AU406" i="35350"/>
  <c r="AI406" i="35350"/>
  <c r="T465" i="35350"/>
  <c r="AH465" i="35350"/>
  <c r="AU522" i="35350"/>
  <c r="AI522" i="35350"/>
  <c r="AS522" i="35350" s="1"/>
  <c r="AH483" i="35350"/>
  <c r="T483" i="35350"/>
  <c r="AU710" i="35350"/>
  <c r="AI710" i="35350"/>
  <c r="AR710" i="35350" s="1"/>
  <c r="AH517" i="35350"/>
  <c r="T517" i="35350"/>
  <c r="AH747" i="35350"/>
  <c r="T747" i="35350"/>
  <c r="T849" i="35350"/>
  <c r="AH849" i="35350"/>
  <c r="T841" i="35350"/>
  <c r="AH841" i="35350"/>
  <c r="AH502" i="35350"/>
  <c r="T502" i="35350"/>
  <c r="AH158" i="35350"/>
  <c r="T158" i="35350"/>
  <c r="T473" i="35350"/>
  <c r="AH473" i="35350"/>
  <c r="AD143" i="35350"/>
  <c r="AU245" i="35350"/>
  <c r="AI245" i="35350"/>
  <c r="AU329" i="35350"/>
  <c r="AI329" i="35350"/>
  <c r="AR329" i="35350" s="1"/>
  <c r="T313" i="35350"/>
  <c r="AH313" i="35350"/>
  <c r="AU470" i="35350"/>
  <c r="AI470" i="35350"/>
  <c r="AO470" i="35350" s="1"/>
  <c r="AU486" i="35350"/>
  <c r="AI486" i="35350"/>
  <c r="AO486" i="35350" s="1"/>
  <c r="AU625" i="35350"/>
  <c r="AI625" i="35350"/>
  <c r="AR625" i="35350" s="1"/>
  <c r="T658" i="35350"/>
  <c r="AH658" i="35350"/>
  <c r="AU829" i="35350"/>
  <c r="AI829" i="35350"/>
  <c r="AQ829" i="35350" s="1"/>
  <c r="AD807" i="35350"/>
  <c r="W660" i="35350"/>
  <c r="AD657" i="35350"/>
  <c r="AD340" i="35350"/>
  <c r="AH157" i="35350"/>
  <c r="T157" i="35350"/>
  <c r="AU30" i="35350"/>
  <c r="AI30" i="35350"/>
  <c r="AD477" i="35350"/>
  <c r="W486" i="35350"/>
  <c r="AJ31" i="35350"/>
  <c r="T104" i="35350"/>
  <c r="AH104" i="35350"/>
  <c r="T268" i="35350"/>
  <c r="AH268" i="35350"/>
  <c r="AU214" i="35350"/>
  <c r="AI214" i="35350"/>
  <c r="T390" i="35350"/>
  <c r="AH390" i="35350"/>
  <c r="AU478" i="35350"/>
  <c r="AI478" i="35350"/>
  <c r="T724" i="35350"/>
  <c r="AH724" i="35350"/>
  <c r="T598" i="35350"/>
  <c r="AH598" i="35350"/>
  <c r="T459" i="35350"/>
  <c r="AH459" i="35350"/>
  <c r="AH663" i="35350"/>
  <c r="T663" i="35350"/>
  <c r="AD535" i="35350"/>
  <c r="AH538" i="35350"/>
  <c r="T538" i="35350"/>
  <c r="AU113" i="35350"/>
  <c r="AI113" i="35350"/>
  <c r="W34" i="35350"/>
  <c r="AU95" i="35350"/>
  <c r="AI95" i="35350"/>
  <c r="AS95" i="35350" s="1"/>
  <c r="T395" i="35350"/>
  <c r="AH395" i="35350"/>
  <c r="AU299" i="35350"/>
  <c r="AI299" i="35350"/>
  <c r="AU389" i="35350"/>
  <c r="AI389" i="35350"/>
  <c r="AO389" i="35350" s="1"/>
  <c r="AH494" i="35350"/>
  <c r="T494" i="35350"/>
  <c r="T688" i="35350"/>
  <c r="AH688" i="35350"/>
  <c r="AH759" i="35350"/>
  <c r="T759" i="35350"/>
  <c r="T627" i="35350"/>
  <c r="AH627" i="35350"/>
  <c r="AD834" i="35350"/>
  <c r="AD777" i="35350"/>
  <c r="W777" i="35350"/>
  <c r="AH734" i="35350"/>
  <c r="T734" i="35350"/>
  <c r="AD604" i="35350"/>
  <c r="AD129" i="35350"/>
  <c r="AH368" i="35350"/>
  <c r="T368" i="35350"/>
  <c r="AM37" i="35350"/>
  <c r="T56" i="35350"/>
  <c r="AH56" i="35350"/>
  <c r="AU92" i="35350"/>
  <c r="AI92" i="35350"/>
  <c r="AS92" i="35350" s="1"/>
  <c r="AU25" i="35350"/>
  <c r="AI25" i="35350"/>
  <c r="AU121" i="35350"/>
  <c r="AI121" i="35350"/>
  <c r="AH96" i="35350"/>
  <c r="T96" i="35350"/>
  <c r="AU60" i="35350"/>
  <c r="AI60" i="35350"/>
  <c r="AP60" i="35350" s="1"/>
  <c r="AM127" i="35350"/>
  <c r="AH108" i="35350"/>
  <c r="T108" i="35350"/>
  <c r="AQ101" i="35350"/>
  <c r="AH175" i="35350"/>
  <c r="T175" i="35350"/>
  <c r="AH144" i="35350"/>
  <c r="T144" i="35350"/>
  <c r="T400" i="35350"/>
  <c r="AH400" i="35350"/>
  <c r="AU371" i="35350"/>
  <c r="AI371" i="35350"/>
  <c r="T407" i="35350"/>
  <c r="AH407" i="35350"/>
  <c r="AU340" i="35350"/>
  <c r="AI340" i="35350"/>
  <c r="AP340" i="35350" s="1"/>
  <c r="T330" i="35350"/>
  <c r="AH330" i="35350"/>
  <c r="AU448" i="35350"/>
  <c r="AI448" i="35350"/>
  <c r="AH411" i="35350"/>
  <c r="T411" i="35350"/>
  <c r="AU432" i="35350"/>
  <c r="AI432" i="35350"/>
  <c r="AQ432" i="35350" s="1"/>
  <c r="AU226" i="35350"/>
  <c r="AI226" i="35350"/>
  <c r="T296" i="35350"/>
  <c r="AH296" i="35350"/>
  <c r="AU447" i="35350"/>
  <c r="AI447" i="35350"/>
  <c r="AL492" i="35350"/>
  <c r="AH738" i="35350"/>
  <c r="T738" i="35350"/>
  <c r="AU686" i="35350"/>
  <c r="AI686" i="35350"/>
  <c r="AO686" i="35350" s="1"/>
  <c r="AU487" i="35350"/>
  <c r="AI487" i="35350"/>
  <c r="AS487" i="35350" s="1"/>
  <c r="AU595" i="35350"/>
  <c r="AI595" i="35350"/>
  <c r="AU551" i="35350"/>
  <c r="AI551" i="35350"/>
  <c r="AU476" i="35350"/>
  <c r="AI476" i="35350"/>
  <c r="AO476" i="35350" s="1"/>
  <c r="AU467" i="35350"/>
  <c r="AI467" i="35350"/>
  <c r="AO467" i="35350" s="1"/>
  <c r="T650" i="35350"/>
  <c r="AH650" i="35350"/>
  <c r="T711" i="35350"/>
  <c r="AH711" i="35350"/>
  <c r="AH540" i="35350"/>
  <c r="T540" i="35350"/>
  <c r="AU438" i="35350"/>
  <c r="AI438" i="35350"/>
  <c r="AR438" i="35350" s="1"/>
  <c r="AU842" i="35350"/>
  <c r="AI842" i="35350"/>
  <c r="T806" i="35350"/>
  <c r="AH806" i="35350"/>
  <c r="AU49" i="35350"/>
  <c r="AI49" i="35350"/>
  <c r="AU775" i="35350"/>
  <c r="AI775" i="35350"/>
  <c r="AS775" i="35350" s="1"/>
  <c r="T790" i="35350"/>
  <c r="AH790" i="35350"/>
  <c r="T657" i="35350"/>
  <c r="AH657" i="35350"/>
  <c r="AH848" i="35350"/>
  <c r="T848" i="35350"/>
  <c r="AI741" i="35350"/>
  <c r="AD803" i="35350"/>
  <c r="AD720" i="35350"/>
  <c r="AD667" i="35350"/>
  <c r="AH537" i="35350"/>
  <c r="T537" i="35350"/>
  <c r="AI765" i="35350"/>
  <c r="AP765" i="35350" s="1"/>
  <c r="AI639" i="35350"/>
  <c r="AQ639" i="35350" s="1"/>
  <c r="AD437" i="35350"/>
  <c r="W439" i="35350"/>
  <c r="AH333" i="35350"/>
  <c r="T333" i="35350"/>
  <c r="AD370" i="35350"/>
  <c r="W285" i="35350"/>
  <c r="AD328" i="35350"/>
  <c r="AD130" i="35350"/>
  <c r="AD224" i="35350"/>
  <c r="AI64" i="35350"/>
  <c r="AS64" i="35350" s="1"/>
  <c r="AD270" i="35350"/>
  <c r="W144" i="35350"/>
  <c r="W247" i="35350"/>
  <c r="AD247" i="35350"/>
  <c r="AD217" i="35350"/>
  <c r="AI124" i="35350"/>
  <c r="AS124" i="35350" s="1"/>
  <c r="AU822" i="35350"/>
  <c r="AI822" i="35350"/>
  <c r="T87" i="35350"/>
  <c r="AH87" i="35350"/>
  <c r="AK639" i="35350"/>
  <c r="AL639" i="35350"/>
  <c r="AI38" i="35350"/>
  <c r="AT38" i="35350" s="1"/>
  <c r="AU541" i="35350"/>
  <c r="AI541" i="35350"/>
  <c r="AP541" i="35350" s="1"/>
  <c r="AU81" i="35350"/>
  <c r="AI81" i="35350"/>
  <c r="AR81" i="35350" s="1"/>
  <c r="AI24" i="35350"/>
  <c r="AD736" i="35350"/>
  <c r="AD717" i="35350"/>
  <c r="AH740" i="35350"/>
  <c r="T740" i="35350"/>
  <c r="AD708" i="35350"/>
  <c r="AD729" i="35350"/>
  <c r="AD603" i="35350"/>
  <c r="AD626" i="35350"/>
  <c r="AD648" i="35350"/>
  <c r="W765" i="35350"/>
  <c r="AD765" i="35350"/>
  <c r="AD492" i="35350"/>
  <c r="AD488" i="35350"/>
  <c r="AD494" i="35350"/>
  <c r="AD412" i="35350"/>
  <c r="AD344" i="35350"/>
  <c r="AD316" i="35350"/>
  <c r="AH196" i="35350"/>
  <c r="T196" i="35350"/>
  <c r="AD400" i="35350"/>
  <c r="AD185" i="35350"/>
  <c r="AD253" i="35350"/>
  <c r="AD128" i="35350"/>
  <c r="T562" i="35350"/>
  <c r="AH562" i="35350"/>
  <c r="AD584" i="35350"/>
  <c r="AD654" i="35350"/>
  <c r="AD141" i="35350"/>
  <c r="AH422" i="35350"/>
  <c r="T422" i="35350"/>
  <c r="W8" i="35350"/>
  <c r="AD7" i="35350"/>
  <c r="AH123" i="35350"/>
  <c r="T123" i="35350"/>
  <c r="AD622" i="35350"/>
  <c r="AD71" i="35350"/>
  <c r="AD169" i="35350"/>
  <c r="AH794" i="35350"/>
  <c r="T794" i="35350"/>
  <c r="AS794" i="35350"/>
  <c r="AR794" i="35350"/>
  <c r="AU561" i="35350"/>
  <c r="AI561" i="35350"/>
  <c r="AO561" i="35350" s="1"/>
  <c r="T519" i="35350"/>
  <c r="AH519" i="35350"/>
  <c r="W37" i="35350"/>
  <c r="AD36" i="35350"/>
  <c r="AU161" i="35350"/>
  <c r="AI161" i="35350"/>
  <c r="AR161" i="35350" s="1"/>
  <c r="AU274" i="35350"/>
  <c r="AI274" i="35350"/>
  <c r="AS274" i="35350" s="1"/>
  <c r="T458" i="35350"/>
  <c r="AH458" i="35350"/>
  <c r="AU460" i="35350"/>
  <c r="AI460" i="35350"/>
  <c r="AR460" i="35350" s="1"/>
  <c r="W787" i="35350"/>
  <c r="AD784" i="35350"/>
  <c r="AH847" i="35350"/>
  <c r="T847" i="35350"/>
  <c r="AH766" i="35350"/>
  <c r="T766" i="35350"/>
  <c r="AD724" i="35350"/>
  <c r="AD860" i="35350"/>
  <c r="AD726" i="35350"/>
  <c r="T655" i="35350"/>
  <c r="AH655" i="35350"/>
  <c r="AD592" i="35350"/>
  <c r="AD749" i="35350"/>
  <c r="AD676" i="35350"/>
  <c r="AD707" i="35350"/>
  <c r="AH704" i="35350"/>
  <c r="T704" i="35350"/>
  <c r="AD556" i="35350"/>
  <c r="AD521" i="35350"/>
  <c r="T304" i="35350"/>
  <c r="AH304" i="35350"/>
  <c r="AD309" i="35350"/>
  <c r="AD430" i="35350"/>
  <c r="AD482" i="35350"/>
  <c r="T254" i="35350"/>
  <c r="AH254" i="35350"/>
  <c r="AD170" i="35350"/>
  <c r="AD92" i="35350"/>
  <c r="AD113" i="35350"/>
  <c r="AH582" i="35350"/>
  <c r="T582" i="35350"/>
  <c r="AD368" i="35350"/>
  <c r="AI118" i="35350"/>
  <c r="AD231" i="35350"/>
  <c r="AD62" i="35350"/>
  <c r="AD212" i="35350"/>
  <c r="AH641" i="35350"/>
  <c r="T641" i="35350"/>
  <c r="AD195" i="35350"/>
  <c r="AM170" i="35350"/>
  <c r="AL170" i="35350"/>
  <c r="AD205" i="35350"/>
  <c r="AD403" i="35350"/>
  <c r="AH408" i="35350"/>
  <c r="T408" i="35350"/>
  <c r="AD405" i="35350"/>
  <c r="AU576" i="35350"/>
  <c r="AI576" i="35350"/>
  <c r="AO576" i="35350" s="1"/>
  <c r="AH69" i="35350"/>
  <c r="T69" i="35350"/>
  <c r="AJ600" i="35350"/>
  <c r="AL600" i="35350"/>
  <c r="AH435" i="35350"/>
  <c r="T435" i="35350"/>
  <c r="AL161" i="35350"/>
  <c r="AM161" i="35350"/>
  <c r="AH714" i="35350"/>
  <c r="T714" i="35350"/>
  <c r="AN460" i="35350"/>
  <c r="AM460" i="35350"/>
  <c r="T818" i="35350"/>
  <c r="AH818" i="35350"/>
  <c r="AH683" i="35350"/>
  <c r="T683" i="35350"/>
  <c r="AU802" i="35350"/>
  <c r="AI802" i="35350"/>
  <c r="AS802" i="35350" s="1"/>
  <c r="AH855" i="35350"/>
  <c r="T855" i="35350"/>
  <c r="AD822" i="35350"/>
  <c r="W878" i="35350"/>
  <c r="AD877" i="35350"/>
  <c r="AD699" i="35350"/>
  <c r="W702" i="35350"/>
  <c r="AD585" i="35350"/>
  <c r="W711" i="35350"/>
  <c r="AD517" i="35350"/>
  <c r="AD666" i="35350"/>
  <c r="AD387" i="35350"/>
  <c r="AD687" i="35350"/>
  <c r="W667" i="35350"/>
  <c r="G18" i="35350" s="1"/>
  <c r="AD497" i="35350"/>
  <c r="AH320" i="35350"/>
  <c r="T320" i="35350"/>
  <c r="AD433" i="35350"/>
  <c r="AD315" i="35350"/>
  <c r="AD261" i="35350"/>
  <c r="W262" i="35350"/>
  <c r="AD163" i="35350"/>
  <c r="AD192" i="35350"/>
  <c r="AD544" i="35350"/>
  <c r="AH212" i="35350"/>
  <c r="T212" i="35350"/>
  <c r="T187" i="35350"/>
  <c r="AH187" i="35350"/>
  <c r="T76" i="35350"/>
  <c r="AH76" i="35350"/>
  <c r="AN201" i="35350"/>
  <c r="AL201" i="35350"/>
  <c r="AM201" i="35350"/>
  <c r="AH162" i="35350"/>
  <c r="T162" i="35350"/>
  <c r="AU882" i="35350"/>
  <c r="AI882" i="35350"/>
  <c r="AQ882" i="35350" s="1"/>
  <c r="AD69" i="35350"/>
  <c r="AH338" i="35350"/>
  <c r="T338" i="35350"/>
  <c r="AU348" i="35350"/>
  <c r="AI348" i="35350"/>
  <c r="AP348" i="35350" s="1"/>
  <c r="T778" i="35350"/>
  <c r="AH778" i="35350"/>
  <c r="T691" i="35350"/>
  <c r="AH691" i="35350"/>
  <c r="AU575" i="35350"/>
  <c r="AI575" i="35350"/>
  <c r="AU844" i="35350"/>
  <c r="AI844" i="35350"/>
  <c r="AQ844" i="35350" s="1"/>
  <c r="W762" i="35350"/>
  <c r="AD762" i="35350"/>
  <c r="AH865" i="35350"/>
  <c r="T865" i="35350"/>
  <c r="AI877" i="35350"/>
  <c r="AR877" i="35350" s="1"/>
  <c r="AD849" i="35350"/>
  <c r="W854" i="35350"/>
  <c r="AD856" i="35350"/>
  <c r="AD853" i="35350"/>
  <c r="W629" i="35350"/>
  <c r="AD625" i="35350"/>
  <c r="AD713" i="35350"/>
  <c r="AD696" i="35350"/>
  <c r="AH585" i="35350"/>
  <c r="T585" i="35350"/>
  <c r="AQ585" i="35350"/>
  <c r="AD531" i="35350"/>
  <c r="AD571" i="35350"/>
  <c r="AD600" i="35350"/>
  <c r="AD610" i="35350"/>
  <c r="AD479" i="35350"/>
  <c r="W496" i="35350"/>
  <c r="AD487" i="35350"/>
  <c r="AD381" i="35350"/>
  <c r="AD307" i="35350"/>
  <c r="AD518" i="35350"/>
  <c r="W521" i="35350"/>
  <c r="AD306" i="35350"/>
  <c r="AD369" i="35350"/>
  <c r="AD158" i="35350"/>
  <c r="AU16" i="35350"/>
  <c r="AI16" i="35350"/>
  <c r="AO16" i="35350" s="1"/>
  <c r="T186" i="35350"/>
  <c r="AH186" i="35350"/>
  <c r="AD80" i="35350"/>
  <c r="AD177" i="35350"/>
  <c r="AD188" i="35350"/>
  <c r="W241" i="35350"/>
  <c r="AD566" i="35350"/>
  <c r="W569" i="35350"/>
  <c r="AD363" i="35350"/>
  <c r="T727" i="35350"/>
  <c r="AH727" i="35350"/>
  <c r="AH149" i="35350"/>
  <c r="T149" i="35350"/>
  <c r="AH670" i="35350"/>
  <c r="T670" i="35350"/>
  <c r="AD162" i="35350"/>
  <c r="AJ796" i="35350"/>
  <c r="AL796" i="35350"/>
  <c r="AK796" i="35350"/>
  <c r="AM796" i="35350"/>
  <c r="AN796" i="35350"/>
  <c r="AB2" i="35350"/>
  <c r="AD5" i="35350"/>
  <c r="AD252" i="35350"/>
  <c r="W254" i="35350"/>
  <c r="T843" i="35350"/>
  <c r="AH843" i="35350"/>
  <c r="T888" i="35350"/>
  <c r="AH888" i="35350"/>
  <c r="T771" i="35350"/>
  <c r="AH771" i="35350"/>
  <c r="AD786" i="35350"/>
  <c r="AD865" i="35350"/>
  <c r="AD747" i="35350"/>
  <c r="AD867" i="35350"/>
  <c r="AD615" i="35350"/>
  <c r="AD613" i="35350"/>
  <c r="AD673" i="35350"/>
  <c r="AD563" i="35350"/>
  <c r="AD680" i="35350"/>
  <c r="AD472" i="35350"/>
  <c r="T376" i="35350"/>
  <c r="AH376" i="35350"/>
  <c r="AR376" i="35350"/>
  <c r="AS376" i="35350"/>
  <c r="AQ376" i="35350"/>
  <c r="AD301" i="35350"/>
  <c r="AH232" i="35350"/>
  <c r="T232" i="35350"/>
  <c r="AH183" i="35350"/>
  <c r="T183" i="35350"/>
  <c r="AQ183" i="35350"/>
  <c r="AH170" i="35350"/>
  <c r="T170" i="35350"/>
  <c r="AD90" i="35350"/>
  <c r="AH511" i="35350"/>
  <c r="T511" i="35350"/>
  <c r="AD186" i="35350"/>
  <c r="W187" i="35350"/>
  <c r="T791" i="35350"/>
  <c r="AH791" i="35350"/>
  <c r="AD45" i="35350"/>
  <c r="AD149" i="35350"/>
  <c r="W149" i="35350"/>
  <c r="AH689" i="35350"/>
  <c r="T689" i="35350"/>
  <c r="AD219" i="35350"/>
  <c r="AD46" i="35350"/>
  <c r="W46" i="35350"/>
  <c r="AH889" i="35350"/>
  <c r="T889" i="35350"/>
  <c r="AU532" i="35350"/>
  <c r="AI532" i="35350"/>
  <c r="AO532" i="35350" s="1"/>
  <c r="AI883" i="35350"/>
  <c r="AT883" i="35350" s="1"/>
  <c r="AA883" i="35350" s="1"/>
  <c r="AU883" i="35350"/>
  <c r="T881" i="35350"/>
  <c r="AH881" i="35350"/>
  <c r="AD19" i="35350"/>
  <c r="AH252" i="35350"/>
  <c r="T252" i="35350"/>
  <c r="T618" i="35350"/>
  <c r="AH618" i="35350"/>
  <c r="AH826" i="35350"/>
  <c r="T826" i="35350"/>
  <c r="AD893" i="35350"/>
  <c r="AD841" i="35350"/>
  <c r="AD602" i="35350"/>
  <c r="AH613" i="35350"/>
  <c r="T613" i="35350"/>
  <c r="AR613" i="35350"/>
  <c r="AP613" i="35350"/>
  <c r="AS613" i="35350"/>
  <c r="AQ613" i="35350"/>
  <c r="AD671" i="35350"/>
  <c r="AD578" i="35350"/>
  <c r="AD504" i="35350"/>
  <c r="W572" i="35350"/>
  <c r="T364" i="35350"/>
  <c r="AH364" i="35350"/>
  <c r="AD352" i="35350"/>
  <c r="AD292" i="35350"/>
  <c r="T155" i="35350"/>
  <c r="AH155" i="35350"/>
  <c r="AD418" i="35350"/>
  <c r="AD84" i="35350"/>
  <c r="AD511" i="35350"/>
  <c r="W512" i="35350"/>
  <c r="AD454" i="35350"/>
  <c r="W454" i="35350"/>
  <c r="W35" i="35350"/>
  <c r="AD35" i="35350"/>
  <c r="T739" i="35350"/>
  <c r="AH739" i="35350"/>
  <c r="AD263" i="35350"/>
  <c r="AD310" i="35350"/>
  <c r="AH331" i="35350"/>
  <c r="T331" i="35350"/>
  <c r="AD398" i="35350"/>
  <c r="AL254" i="35350"/>
  <c r="AM254" i="35350"/>
  <c r="AH156" i="35350"/>
  <c r="T156" i="35350"/>
  <c r="AD124" i="35350"/>
  <c r="AH451" i="35350"/>
  <c r="T451" i="35350"/>
  <c r="AR451" i="35350"/>
  <c r="AS451" i="35350"/>
  <c r="AP451" i="35350"/>
  <c r="AQ451" i="35350"/>
  <c r="AD276" i="35350"/>
  <c r="AN378" i="35350"/>
  <c r="AM378" i="35350"/>
  <c r="AL378" i="35350"/>
  <c r="AD283" i="35350"/>
  <c r="T29" i="35350"/>
  <c r="AH29" i="35350"/>
  <c r="AH19" i="35350"/>
  <c r="T19" i="35350"/>
  <c r="T836" i="35350"/>
  <c r="AH836" i="35350"/>
  <c r="AD285" i="35350"/>
  <c r="AH514" i="35350"/>
  <c r="T514" i="35350"/>
  <c r="AH450" i="35350"/>
  <c r="T450" i="35350"/>
  <c r="AU866" i="35350"/>
  <c r="AI866" i="35350"/>
  <c r="AQ866" i="35350" s="1"/>
  <c r="AL878" i="35350"/>
  <c r="AN878" i="35350"/>
  <c r="AM878" i="35350"/>
  <c r="AU47" i="35350"/>
  <c r="AP149" i="35350"/>
  <c r="AO149" i="35350"/>
  <c r="AQ149" i="35350"/>
  <c r="AS149" i="35350"/>
  <c r="AJ74" i="35350"/>
  <c r="AN74" i="35350"/>
  <c r="AL74" i="35350"/>
  <c r="AK74" i="35350"/>
  <c r="AM74" i="35350"/>
  <c r="AJ121" i="35350"/>
  <c r="AK121" i="35350"/>
  <c r="AL121" i="35350"/>
  <c r="AM121" i="35350"/>
  <c r="AN121" i="35350"/>
  <c r="AL131" i="35350"/>
  <c r="AJ131" i="35350"/>
  <c r="AK131" i="35350"/>
  <c r="AM131" i="35350"/>
  <c r="AN131" i="35350"/>
  <c r="AU185" i="35350"/>
  <c r="AU410" i="35350"/>
  <c r="AJ224" i="35350"/>
  <c r="AM224" i="35350"/>
  <c r="AK224" i="35350"/>
  <c r="AL224" i="35350"/>
  <c r="AN224" i="35350"/>
  <c r="AN314" i="35350"/>
  <c r="AJ314" i="35350"/>
  <c r="AK314" i="35350"/>
  <c r="AL314" i="35350"/>
  <c r="AM314" i="35350"/>
  <c r="AU415" i="35350"/>
  <c r="AU701" i="35350"/>
  <c r="AU540" i="35350"/>
  <c r="AM556" i="35350"/>
  <c r="AJ556" i="35350"/>
  <c r="AK556" i="35350"/>
  <c r="AL556" i="35350"/>
  <c r="AN556" i="35350"/>
  <c r="AK610" i="35350"/>
  <c r="AL610" i="35350"/>
  <c r="AM610" i="35350"/>
  <c r="AN610" i="35350"/>
  <c r="AJ610" i="35350"/>
  <c r="AU56" i="35350"/>
  <c r="AM69" i="35350"/>
  <c r="AN69" i="35350"/>
  <c r="AK69" i="35350"/>
  <c r="AJ69" i="35350"/>
  <c r="AL69" i="35350"/>
  <c r="AK418" i="35350"/>
  <c r="AJ418" i="35350"/>
  <c r="AL418" i="35350"/>
  <c r="AM418" i="35350"/>
  <c r="AN418" i="35350"/>
  <c r="AM391" i="35350"/>
  <c r="AJ391" i="35350"/>
  <c r="AL391" i="35350"/>
  <c r="AN391" i="35350"/>
  <c r="AK391" i="35350"/>
  <c r="AJ316" i="35350"/>
  <c r="AM316" i="35350"/>
  <c r="AK316" i="35350"/>
  <c r="AL316" i="35350"/>
  <c r="AN316" i="35350"/>
  <c r="AU324" i="35350"/>
  <c r="AU671" i="35350"/>
  <c r="AJ755" i="35350"/>
  <c r="AK755" i="35350"/>
  <c r="AN755" i="35350"/>
  <c r="AL755" i="35350"/>
  <c r="AM755" i="35350"/>
  <c r="AJ703" i="35350"/>
  <c r="AK703" i="35350"/>
  <c r="AL703" i="35350"/>
  <c r="AM703" i="35350"/>
  <c r="AN703" i="35350"/>
  <c r="AN773" i="35350"/>
  <c r="AK773" i="35350"/>
  <c r="AM773" i="35350"/>
  <c r="AJ773" i="35350"/>
  <c r="AL773" i="35350"/>
  <c r="AN861" i="35350"/>
  <c r="AL861" i="35350"/>
  <c r="AJ861" i="35350"/>
  <c r="AK861" i="35350"/>
  <c r="AM861" i="35350"/>
  <c r="AM62" i="35350"/>
  <c r="AJ62" i="35350"/>
  <c r="AK62" i="35350"/>
  <c r="AL62" i="35350"/>
  <c r="AN62" i="35350"/>
  <c r="AM849" i="35350"/>
  <c r="AN849" i="35350"/>
  <c r="AJ849" i="35350"/>
  <c r="AK849" i="35350"/>
  <c r="AL849" i="35350"/>
  <c r="AP6" i="35350"/>
  <c r="AQ6" i="35350"/>
  <c r="AR6" i="35350"/>
  <c r="AS6" i="35350"/>
  <c r="AJ53" i="35350"/>
  <c r="AN53" i="35350"/>
  <c r="AM53" i="35350"/>
  <c r="AK53" i="35350"/>
  <c r="AL53" i="35350"/>
  <c r="AK46" i="35350"/>
  <c r="AM46" i="35350"/>
  <c r="AN46" i="35350"/>
  <c r="AJ46" i="35350"/>
  <c r="AL46" i="35350"/>
  <c r="AM58" i="35350"/>
  <c r="AK58" i="35350"/>
  <c r="AN58" i="35350"/>
  <c r="AJ58" i="35350"/>
  <c r="AL58" i="35350"/>
  <c r="AL51" i="35350"/>
  <c r="AN51" i="35350"/>
  <c r="AM51" i="35350"/>
  <c r="AK51" i="35350"/>
  <c r="AJ51" i="35350"/>
  <c r="AK71" i="35350"/>
  <c r="AN71" i="35350"/>
  <c r="AM71" i="35350"/>
  <c r="AJ71" i="35350"/>
  <c r="AL71" i="35350"/>
  <c r="AJ103" i="35350"/>
  <c r="AK103" i="35350"/>
  <c r="AN103" i="35350"/>
  <c r="AM103" i="35350"/>
  <c r="AL103" i="35350"/>
  <c r="AN59" i="35350"/>
  <c r="AJ59" i="35350"/>
  <c r="AK59" i="35350"/>
  <c r="AL59" i="35350"/>
  <c r="AM59" i="35350"/>
  <c r="AM73" i="35350"/>
  <c r="AJ73" i="35350"/>
  <c r="AK73" i="35350"/>
  <c r="AL73" i="35350"/>
  <c r="AN73" i="35350"/>
  <c r="AO123" i="35350"/>
  <c r="AQ123" i="35350"/>
  <c r="AR123" i="35350"/>
  <c r="AS123" i="35350"/>
  <c r="AN82" i="35350"/>
  <c r="AL82" i="35350"/>
  <c r="AM82" i="35350"/>
  <c r="AJ82" i="35350"/>
  <c r="AK82" i="35350"/>
  <c r="AU120" i="35350"/>
  <c r="AK195" i="35350"/>
  <c r="AM195" i="35350"/>
  <c r="AN195" i="35350"/>
  <c r="AJ195" i="35350"/>
  <c r="AL195" i="35350"/>
  <c r="AN241" i="35350"/>
  <c r="AM241" i="35350"/>
  <c r="AK241" i="35350"/>
  <c r="AJ241" i="35350"/>
  <c r="AL241" i="35350"/>
  <c r="AM276" i="35350"/>
  <c r="AL276" i="35350"/>
  <c r="AJ276" i="35350"/>
  <c r="AK276" i="35350"/>
  <c r="AN276" i="35350"/>
  <c r="AL349" i="35350"/>
  <c r="AM349" i="35350"/>
  <c r="AJ349" i="35350"/>
  <c r="AK349" i="35350"/>
  <c r="AN349" i="35350"/>
  <c r="AN239" i="35350"/>
  <c r="AL239" i="35350"/>
  <c r="AK239" i="35350"/>
  <c r="AJ239" i="35350"/>
  <c r="AM239" i="35350"/>
  <c r="AM260" i="35350"/>
  <c r="AK260" i="35350"/>
  <c r="AN260" i="35350"/>
  <c r="AJ260" i="35350"/>
  <c r="AL260" i="35350"/>
  <c r="AK259" i="35350"/>
  <c r="AL259" i="35350"/>
  <c r="AJ259" i="35350"/>
  <c r="AM259" i="35350"/>
  <c r="AN259" i="35350"/>
  <c r="AU377" i="35350"/>
  <c r="AU303" i="35350"/>
  <c r="AJ369" i="35350"/>
  <c r="AN369" i="35350"/>
  <c r="AK369" i="35350"/>
  <c r="AL369" i="35350"/>
  <c r="AM369" i="35350"/>
  <c r="AU323" i="35350"/>
  <c r="AK330" i="35350"/>
  <c r="AL330" i="35350"/>
  <c r="AN330" i="35350"/>
  <c r="AJ330" i="35350"/>
  <c r="AM330" i="35350"/>
  <c r="AU261" i="35350"/>
  <c r="AL436" i="35350"/>
  <c r="AM436" i="35350"/>
  <c r="AN436" i="35350"/>
  <c r="AJ436" i="35350"/>
  <c r="AK436" i="35350"/>
  <c r="AU308" i="35350"/>
  <c r="AL495" i="35350"/>
  <c r="AJ495" i="35350"/>
  <c r="AM495" i="35350"/>
  <c r="AN495" i="35350"/>
  <c r="AK495" i="35350"/>
  <c r="AU383" i="35350"/>
  <c r="AU536" i="35350"/>
  <c r="AN629" i="35350"/>
  <c r="AJ629" i="35350"/>
  <c r="AL629" i="35350"/>
  <c r="AK629" i="35350"/>
  <c r="AM629" i="35350"/>
  <c r="AN697" i="35350"/>
  <c r="AK697" i="35350"/>
  <c r="AM697" i="35350"/>
  <c r="AL697" i="35350"/>
  <c r="AJ697" i="35350"/>
  <c r="AN725" i="35350"/>
  <c r="AJ725" i="35350"/>
  <c r="AL725" i="35350"/>
  <c r="AM725" i="35350"/>
  <c r="AK725" i="35350"/>
  <c r="AJ186" i="35350"/>
  <c r="AK186" i="35350"/>
  <c r="AL186" i="35350"/>
  <c r="AM186" i="35350"/>
  <c r="AN186" i="35350"/>
  <c r="AJ706" i="35350"/>
  <c r="AN706" i="35350"/>
  <c r="AR855" i="35350"/>
  <c r="AO855" i="35350"/>
  <c r="AP855" i="35350"/>
  <c r="AQ855" i="35350"/>
  <c r="AS855" i="35350"/>
  <c r="AM524" i="35350"/>
  <c r="AK524" i="35350"/>
  <c r="AL524" i="35350"/>
  <c r="AN524" i="35350"/>
  <c r="AJ524" i="35350"/>
  <c r="AM658" i="35350"/>
  <c r="AN658" i="35350"/>
  <c r="AJ658" i="35350"/>
  <c r="AK658" i="35350"/>
  <c r="AL658" i="35350"/>
  <c r="AU711" i="35350"/>
  <c r="AU779" i="35350"/>
  <c r="AU529" i="35350"/>
  <c r="AL601" i="35350"/>
  <c r="AM601" i="35350"/>
  <c r="AL799" i="35350"/>
  <c r="AJ799" i="35350"/>
  <c r="AN799" i="35350"/>
  <c r="AK799" i="35350"/>
  <c r="AM799" i="35350"/>
  <c r="AM762" i="35350"/>
  <c r="AN762" i="35350"/>
  <c r="AJ762" i="35350"/>
  <c r="AL762" i="35350"/>
  <c r="AK762" i="35350"/>
  <c r="AJ558" i="35350"/>
  <c r="AK558" i="35350"/>
  <c r="AL558" i="35350"/>
  <c r="AM558" i="35350"/>
  <c r="AN558" i="35350"/>
  <c r="AU803" i="35350"/>
  <c r="AJ828" i="35350"/>
  <c r="AM828" i="35350"/>
  <c r="AL828" i="35350"/>
  <c r="AN828" i="35350"/>
  <c r="AK828" i="35350"/>
  <c r="AU500" i="35350"/>
  <c r="AM758" i="35350"/>
  <c r="AN758" i="35350"/>
  <c r="AJ758" i="35350"/>
  <c r="AK758" i="35350"/>
  <c r="AL758" i="35350"/>
  <c r="AL783" i="35350"/>
  <c r="AN783" i="35350"/>
  <c r="AJ783" i="35350"/>
  <c r="AK783" i="35350"/>
  <c r="AM783" i="35350"/>
  <c r="AU826" i="35350"/>
  <c r="AN742" i="35350"/>
  <c r="AM742" i="35350"/>
  <c r="AK742" i="35350"/>
  <c r="AJ742" i="35350"/>
  <c r="AL742" i="35350"/>
  <c r="AJ622" i="35350"/>
  <c r="AM622" i="35350"/>
  <c r="AN622" i="35350"/>
  <c r="AK622" i="35350"/>
  <c r="AL622" i="35350"/>
  <c r="AQ19" i="35350"/>
  <c r="AO19" i="35350"/>
  <c r="AP19" i="35350"/>
  <c r="AS19" i="35350"/>
  <c r="AJ11" i="35350"/>
  <c r="AK11" i="35350"/>
  <c r="AL11" i="35350"/>
  <c r="AN11" i="35350"/>
  <c r="AM11" i="35350"/>
  <c r="AN26" i="35350"/>
  <c r="AK26" i="35350"/>
  <c r="AJ26" i="35350"/>
  <c r="AL26" i="35350"/>
  <c r="AM26" i="35350"/>
  <c r="AN47" i="35350"/>
  <c r="AL47" i="35350"/>
  <c r="AK47" i="35350"/>
  <c r="AJ47" i="35350"/>
  <c r="AM47" i="35350"/>
  <c r="AJ76" i="35350"/>
  <c r="AM76" i="35350"/>
  <c r="AK76" i="35350"/>
  <c r="AN76" i="35350"/>
  <c r="AL76" i="35350"/>
  <c r="AU46" i="35350"/>
  <c r="AU51" i="35350"/>
  <c r="AM110" i="35350"/>
  <c r="AN110" i="35350"/>
  <c r="AJ110" i="35350"/>
  <c r="AK110" i="35350"/>
  <c r="AL110" i="35350"/>
  <c r="AJ107" i="35350"/>
  <c r="AL107" i="35350"/>
  <c r="AM107" i="35350"/>
  <c r="AN107" i="35350"/>
  <c r="AK107" i="35350"/>
  <c r="AQ170" i="35350"/>
  <c r="AR170" i="35350"/>
  <c r="AO170" i="35350"/>
  <c r="AP170" i="35350"/>
  <c r="AS170" i="35350"/>
  <c r="AU73" i="35350"/>
  <c r="AU82" i="35350"/>
  <c r="AN247" i="35350"/>
  <c r="AJ247" i="35350"/>
  <c r="AK247" i="35350"/>
  <c r="AM247" i="35350"/>
  <c r="AL247" i="35350"/>
  <c r="AJ216" i="35350"/>
  <c r="AK216" i="35350"/>
  <c r="AL216" i="35350"/>
  <c r="AN216" i="35350"/>
  <c r="AM216" i="35350"/>
  <c r="AK197" i="35350"/>
  <c r="AM197" i="35350"/>
  <c r="AL197" i="35350"/>
  <c r="AJ197" i="35350"/>
  <c r="AN197" i="35350"/>
  <c r="AU188" i="35350"/>
  <c r="AL173" i="35350"/>
  <c r="AK173" i="35350"/>
  <c r="AJ173" i="35350"/>
  <c r="AM173" i="35350"/>
  <c r="AN173" i="35350"/>
  <c r="AU175" i="35350"/>
  <c r="AU301" i="35350"/>
  <c r="AJ200" i="35350"/>
  <c r="AM200" i="35350"/>
  <c r="AN200" i="35350"/>
  <c r="AL200" i="35350"/>
  <c r="AK200" i="35350"/>
  <c r="AN312" i="35350"/>
  <c r="AL312" i="35350"/>
  <c r="AM312" i="35350"/>
  <c r="AJ312" i="35350"/>
  <c r="AK312" i="35350"/>
  <c r="AU234" i="35350"/>
  <c r="AT320" i="35350"/>
  <c r="AA320" i="35350" s="1"/>
  <c r="AO320" i="35350"/>
  <c r="AP320" i="35350"/>
  <c r="AQ320" i="35350"/>
  <c r="AR320" i="35350"/>
  <c r="AS320" i="35350"/>
  <c r="AK228" i="35350"/>
  <c r="AJ228" i="35350"/>
  <c r="AN228" i="35350"/>
  <c r="AL228" i="35350"/>
  <c r="AM228" i="35350"/>
  <c r="AJ381" i="35350"/>
  <c r="AM381" i="35350"/>
  <c r="AN381" i="35350"/>
  <c r="AK381" i="35350"/>
  <c r="AL381" i="35350"/>
  <c r="AU362" i="35350"/>
  <c r="AJ376" i="35350"/>
  <c r="AL376" i="35350"/>
  <c r="AM376" i="35350"/>
  <c r="AU436" i="35350"/>
  <c r="AU495" i="35350"/>
  <c r="AN675" i="35350"/>
  <c r="AK675" i="35350"/>
  <c r="AJ675" i="35350"/>
  <c r="AL675" i="35350"/>
  <c r="AM675" i="35350"/>
  <c r="AU570" i="35350"/>
  <c r="AJ124" i="35350"/>
  <c r="AN124" i="35350"/>
  <c r="AM124" i="35350"/>
  <c r="AK124" i="35350"/>
  <c r="AL124" i="35350"/>
  <c r="AU725" i="35350"/>
  <c r="AK522" i="35350"/>
  <c r="AN522" i="35350"/>
  <c r="AL522" i="35350"/>
  <c r="AM522" i="35350"/>
  <c r="AJ522" i="35350"/>
  <c r="AL520" i="35350"/>
  <c r="AM520" i="35350"/>
  <c r="AJ520" i="35350"/>
  <c r="AK520" i="35350"/>
  <c r="AN520" i="35350"/>
  <c r="AJ516" i="35350"/>
  <c r="AN516" i="35350"/>
  <c r="AL516" i="35350"/>
  <c r="AK516" i="35350"/>
  <c r="AM516" i="35350"/>
  <c r="AU658" i="35350"/>
  <c r="AM540" i="35350"/>
  <c r="AK540" i="35350"/>
  <c r="AL540" i="35350"/>
  <c r="AN540" i="35350"/>
  <c r="AJ540" i="35350"/>
  <c r="AU688" i="35350"/>
  <c r="AN779" i="35350"/>
  <c r="AK779" i="35350"/>
  <c r="AJ779" i="35350"/>
  <c r="AL779" i="35350"/>
  <c r="AM779" i="35350"/>
  <c r="AU804" i="35350"/>
  <c r="AU799" i="35350"/>
  <c r="AU762" i="35350"/>
  <c r="AM838" i="35350"/>
  <c r="AJ838" i="35350"/>
  <c r="AK838" i="35350"/>
  <c r="AL838" i="35350"/>
  <c r="AN838" i="35350"/>
  <c r="AM474" i="35350"/>
  <c r="AK474" i="35350"/>
  <c r="AN474" i="35350"/>
  <c r="AJ474" i="35350"/>
  <c r="AL474" i="35350"/>
  <c r="AJ685" i="35350"/>
  <c r="AM685" i="35350"/>
  <c r="AN685" i="35350"/>
  <c r="AK685" i="35350"/>
  <c r="AL685" i="35350"/>
  <c r="AU835" i="35350"/>
  <c r="AU663" i="35350"/>
  <c r="AJ803" i="35350"/>
  <c r="AK803" i="35350"/>
  <c r="AN803" i="35350"/>
  <c r="AL803" i="35350"/>
  <c r="AM803" i="35350"/>
  <c r="AU758" i="35350"/>
  <c r="AJ594" i="35350"/>
  <c r="AM594" i="35350"/>
  <c r="AN594" i="35350"/>
  <c r="AK594" i="35350"/>
  <c r="AL594" i="35350"/>
  <c r="AU589" i="35350"/>
  <c r="AR720" i="35350"/>
  <c r="AS720" i="35350"/>
  <c r="AP720" i="35350"/>
  <c r="AQ720" i="35350"/>
  <c r="AN833" i="35350"/>
  <c r="AM833" i="35350"/>
  <c r="AK833" i="35350"/>
  <c r="AL833" i="35350"/>
  <c r="AJ833" i="35350"/>
  <c r="AJ678" i="35350"/>
  <c r="AL678" i="35350"/>
  <c r="AM678" i="35350"/>
  <c r="AN678" i="35350"/>
  <c r="AK678" i="35350"/>
  <c r="AN847" i="35350"/>
  <c r="AL847" i="35350"/>
  <c r="AM847" i="35350"/>
  <c r="AJ847" i="35350"/>
  <c r="AK847" i="35350"/>
  <c r="AO10" i="35350"/>
  <c r="AP10" i="35350"/>
  <c r="AS10" i="35350"/>
  <c r="AR10" i="35350"/>
  <c r="AN39" i="35350"/>
  <c r="AK39" i="35350"/>
  <c r="AM39" i="35350"/>
  <c r="AJ39" i="35350"/>
  <c r="AL39" i="35350"/>
  <c r="AM183" i="35350"/>
  <c r="AK183" i="35350"/>
  <c r="AL183" i="35350"/>
  <c r="AN183" i="35350"/>
  <c r="AJ183" i="35350"/>
  <c r="AM108" i="35350"/>
  <c r="AN108" i="35350"/>
  <c r="AK108" i="35350"/>
  <c r="AJ108" i="35350"/>
  <c r="AL108" i="35350"/>
  <c r="AR212" i="35350"/>
  <c r="AS212" i="35350"/>
  <c r="AO212" i="35350"/>
  <c r="AP212" i="35350"/>
  <c r="AQ212" i="35350"/>
  <c r="AU317" i="35350"/>
  <c r="AS422" i="35350"/>
  <c r="AQ422" i="35350"/>
  <c r="AR422" i="35350"/>
  <c r="AP422" i="35350"/>
  <c r="AJ595" i="35350"/>
  <c r="AK595" i="35350"/>
  <c r="AL595" i="35350"/>
  <c r="AM595" i="35350"/>
  <c r="AN595" i="35350"/>
  <c r="AM580" i="35350"/>
  <c r="AL580" i="35350"/>
  <c r="AN580" i="35350"/>
  <c r="AK580" i="35350"/>
  <c r="AJ580" i="35350"/>
  <c r="AU837" i="35350"/>
  <c r="AN40" i="35350"/>
  <c r="AK40" i="35350"/>
  <c r="AM40" i="35350"/>
  <c r="AJ40" i="35350"/>
  <c r="AL40" i="35350"/>
  <c r="AJ32" i="35350"/>
  <c r="AK32" i="35350"/>
  <c r="AM32" i="35350"/>
  <c r="AL32" i="35350"/>
  <c r="AN32" i="35350"/>
  <c r="AN252" i="35350"/>
  <c r="AM252" i="35350"/>
  <c r="AJ252" i="35350"/>
  <c r="AK252" i="35350"/>
  <c r="AL252" i="35350"/>
  <c r="AU172" i="35350"/>
  <c r="AK288" i="35350"/>
  <c r="AN288" i="35350"/>
  <c r="AM288" i="35350"/>
  <c r="AL288" i="35350"/>
  <c r="AJ288" i="35350"/>
  <c r="AU672" i="35350"/>
  <c r="AU618" i="35350"/>
  <c r="AK786" i="35350"/>
  <c r="AJ786" i="35350"/>
  <c r="AN786" i="35350"/>
  <c r="AM786" i="35350"/>
  <c r="AL786" i="35350"/>
  <c r="AK56" i="35350"/>
  <c r="AL56" i="35350"/>
  <c r="AN56" i="35350"/>
  <c r="AM56" i="35350"/>
  <c r="AJ56" i="35350"/>
  <c r="AU72" i="35350"/>
  <c r="AK115" i="35350"/>
  <c r="AL115" i="35350"/>
  <c r="AN115" i="35350"/>
  <c r="AJ115" i="35350"/>
  <c r="AM115" i="35350"/>
  <c r="AK134" i="35350"/>
  <c r="AJ134" i="35350"/>
  <c r="AL134" i="35350"/>
  <c r="AN134" i="35350"/>
  <c r="AM134" i="35350"/>
  <c r="AJ133" i="35350"/>
  <c r="AK133" i="35350"/>
  <c r="AM133" i="35350"/>
  <c r="AL133" i="35350"/>
  <c r="AN133" i="35350"/>
  <c r="AU158" i="35350"/>
  <c r="AU427" i="35350"/>
  <c r="AP437" i="35350"/>
  <c r="AQ437" i="35350"/>
  <c r="AS437" i="35350"/>
  <c r="AR437" i="35350"/>
  <c r="AN511" i="35350"/>
  <c r="AL511" i="35350"/>
  <c r="AJ511" i="35350"/>
  <c r="AK511" i="35350"/>
  <c r="AM511" i="35350"/>
  <c r="AN499" i="35350"/>
  <c r="AM499" i="35350"/>
  <c r="AK499" i="35350"/>
  <c r="AL499" i="35350"/>
  <c r="AJ499" i="35350"/>
  <c r="AM721" i="35350"/>
  <c r="AN721" i="35350"/>
  <c r="AJ721" i="35350"/>
  <c r="AL721" i="35350"/>
  <c r="AK721" i="35350"/>
  <c r="AM790" i="35350"/>
  <c r="AL790" i="35350"/>
  <c r="AN790" i="35350"/>
  <c r="AJ790" i="35350"/>
  <c r="AK790" i="35350"/>
  <c r="AK137" i="35350"/>
  <c r="AM137" i="35350"/>
  <c r="AN137" i="35350"/>
  <c r="AL137" i="35350"/>
  <c r="AJ137" i="35350"/>
  <c r="AU211" i="35350"/>
  <c r="AJ358" i="35350"/>
  <c r="AN358" i="35350"/>
  <c r="AM358" i="35350"/>
  <c r="AK358" i="35350"/>
  <c r="AL358" i="35350"/>
  <c r="AU407" i="35350"/>
  <c r="AL409" i="35350"/>
  <c r="AM409" i="35350"/>
  <c r="AN409" i="35350"/>
  <c r="AK409" i="35350"/>
  <c r="AJ409" i="35350"/>
  <c r="AU291" i="35350"/>
  <c r="AN503" i="35350"/>
  <c r="AJ503" i="35350"/>
  <c r="AK503" i="35350"/>
  <c r="AM503" i="35350"/>
  <c r="AL503" i="35350"/>
  <c r="AU654" i="35350"/>
  <c r="AS778" i="35350"/>
  <c r="AP778" i="35350"/>
  <c r="AQ778" i="35350"/>
  <c r="AR778" i="35350"/>
  <c r="AO778" i="35350"/>
  <c r="AU666" i="35350"/>
  <c r="AU17" i="35350"/>
  <c r="AR84" i="35350"/>
  <c r="AP84" i="35350"/>
  <c r="AQ84" i="35350"/>
  <c r="AS84" i="35350"/>
  <c r="AO84" i="35350"/>
  <c r="AU135" i="35350"/>
  <c r="AP157" i="35350"/>
  <c r="AR157" i="35350"/>
  <c r="AO157" i="35350"/>
  <c r="AQ157" i="35350"/>
  <c r="AS157" i="35350"/>
  <c r="AL166" i="35350"/>
  <c r="AM166" i="35350"/>
  <c r="AN166" i="35350"/>
  <c r="AJ166" i="35350"/>
  <c r="AK166" i="35350"/>
  <c r="AK211" i="35350"/>
  <c r="AL211" i="35350"/>
  <c r="AN211" i="35350"/>
  <c r="AJ211" i="35350"/>
  <c r="AM211" i="35350"/>
  <c r="AU240" i="35350"/>
  <c r="AJ387" i="35350"/>
  <c r="AK387" i="35350"/>
  <c r="AM387" i="35350"/>
  <c r="AL387" i="35350"/>
  <c r="AN387" i="35350"/>
  <c r="AJ452" i="35350"/>
  <c r="AK452" i="35350"/>
  <c r="AM452" i="35350"/>
  <c r="AL452" i="35350"/>
  <c r="AN452" i="35350"/>
  <c r="AL447" i="35350"/>
  <c r="AM447" i="35350"/>
  <c r="AJ447" i="35350"/>
  <c r="AN447" i="35350"/>
  <c r="AK447" i="35350"/>
  <c r="AO689" i="35350"/>
  <c r="AP689" i="35350"/>
  <c r="AQ689" i="35350"/>
  <c r="AS689" i="35350"/>
  <c r="AR689" i="35350"/>
  <c r="AU627" i="35350"/>
  <c r="AU630" i="35350"/>
  <c r="AU549" i="35350"/>
  <c r="AM684" i="35350"/>
  <c r="AN684" i="35350"/>
  <c r="AJ684" i="35350"/>
  <c r="AK684" i="35350"/>
  <c r="AL684" i="35350"/>
  <c r="AM657" i="35350"/>
  <c r="AL657" i="35350"/>
  <c r="AJ657" i="35350"/>
  <c r="AN657" i="35350"/>
  <c r="AK657" i="35350"/>
  <c r="AJ761" i="35350"/>
  <c r="AN761" i="35350"/>
  <c r="AK761" i="35350"/>
  <c r="AL761" i="35350"/>
  <c r="AM761" i="35350"/>
  <c r="AJ7" i="35350"/>
  <c r="AK7" i="35350"/>
  <c r="AL7" i="35350"/>
  <c r="AM7" i="35350"/>
  <c r="AN7" i="35350"/>
  <c r="AL44" i="35350"/>
  <c r="AM44" i="35350"/>
  <c r="AK44" i="35350"/>
  <c r="AJ44" i="35350"/>
  <c r="AN44" i="35350"/>
  <c r="AM17" i="35350"/>
  <c r="AL17" i="35350"/>
  <c r="AN17" i="35350"/>
  <c r="AJ17" i="35350"/>
  <c r="AK17" i="35350"/>
  <c r="AL78" i="35350"/>
  <c r="AK78" i="35350"/>
  <c r="AM78" i="35350"/>
  <c r="AN78" i="35350"/>
  <c r="AJ78" i="35350"/>
  <c r="AJ33" i="35350"/>
  <c r="AK33" i="35350"/>
  <c r="AN33" i="35350"/>
  <c r="AL33" i="35350"/>
  <c r="AM33" i="35350"/>
  <c r="AK25" i="35350"/>
  <c r="AL25" i="35350"/>
  <c r="AJ25" i="35350"/>
  <c r="AM25" i="35350"/>
  <c r="AN25" i="35350"/>
  <c r="AN153" i="35350"/>
  <c r="AK153" i="35350"/>
  <c r="AL153" i="35350"/>
  <c r="AJ153" i="35350"/>
  <c r="AM153" i="35350"/>
  <c r="AN102" i="35350"/>
  <c r="AL102" i="35350"/>
  <c r="AM102" i="35350"/>
  <c r="AJ102" i="35350"/>
  <c r="AK102" i="35350"/>
  <c r="AK116" i="35350"/>
  <c r="AJ116" i="35350"/>
  <c r="AL116" i="35350"/>
  <c r="AN116" i="35350"/>
  <c r="AM116" i="35350"/>
  <c r="AO162" i="35350"/>
  <c r="AP162" i="35350"/>
  <c r="AQ162" i="35350"/>
  <c r="AR162" i="35350"/>
  <c r="AS162" i="35350"/>
  <c r="AU145" i="35350"/>
  <c r="AL149" i="35350"/>
  <c r="AJ149" i="35350"/>
  <c r="AM149" i="35350"/>
  <c r="AK149" i="35350"/>
  <c r="AN149" i="35350"/>
  <c r="AN70" i="35350"/>
  <c r="AM70" i="35350"/>
  <c r="AJ70" i="35350"/>
  <c r="AK70" i="35350"/>
  <c r="AL70" i="35350"/>
  <c r="AU85" i="35350"/>
  <c r="AK148" i="35350"/>
  <c r="AJ148" i="35350"/>
  <c r="AL148" i="35350"/>
  <c r="AN148" i="35350"/>
  <c r="AM148" i="35350"/>
  <c r="AJ169" i="35350"/>
  <c r="AL169" i="35350"/>
  <c r="AK169" i="35350"/>
  <c r="AM169" i="35350"/>
  <c r="AN169" i="35350"/>
  <c r="AJ202" i="35350"/>
  <c r="AL202" i="35350"/>
  <c r="AK202" i="35350"/>
  <c r="AM202" i="35350"/>
  <c r="AN202" i="35350"/>
  <c r="AU105" i="35350"/>
  <c r="AU166" i="35350"/>
  <c r="AN269" i="35350"/>
  <c r="AJ269" i="35350"/>
  <c r="AK269" i="35350"/>
  <c r="AL269" i="35350"/>
  <c r="AM269" i="35350"/>
  <c r="AU165" i="35350"/>
  <c r="AM271" i="35350"/>
  <c r="AL271" i="35350"/>
  <c r="AN271" i="35350"/>
  <c r="AJ271" i="35350"/>
  <c r="AK271" i="35350"/>
  <c r="AU189" i="35350"/>
  <c r="AP252" i="35350"/>
  <c r="AS252" i="35350"/>
  <c r="AR252" i="35350"/>
  <c r="AQ252" i="35350"/>
  <c r="AO252" i="35350"/>
  <c r="AN375" i="35350"/>
  <c r="AL375" i="35350"/>
  <c r="AM375" i="35350"/>
  <c r="AJ375" i="35350"/>
  <c r="AK375" i="35350"/>
  <c r="AK253" i="35350"/>
  <c r="AN253" i="35350"/>
  <c r="AJ253" i="35350"/>
  <c r="AL253" i="35350"/>
  <c r="AM253" i="35350"/>
  <c r="AJ371" i="35350"/>
  <c r="AK371" i="35350"/>
  <c r="AN371" i="35350"/>
  <c r="AL371" i="35350"/>
  <c r="AM371" i="35350"/>
  <c r="AU353" i="35350"/>
  <c r="AL313" i="35350"/>
  <c r="AM313" i="35350"/>
  <c r="AJ313" i="35350"/>
  <c r="AK313" i="35350"/>
  <c r="AN313" i="35350"/>
  <c r="AN422" i="35350"/>
  <c r="AJ422" i="35350"/>
  <c r="AK422" i="35350"/>
  <c r="AL422" i="35350"/>
  <c r="AM422" i="35350"/>
  <c r="AU235" i="35350"/>
  <c r="AK405" i="35350"/>
  <c r="AL405" i="35350"/>
  <c r="AM405" i="35350"/>
  <c r="AN405" i="35350"/>
  <c r="AJ405" i="35350"/>
  <c r="AU463" i="35350"/>
  <c r="AJ420" i="35350"/>
  <c r="AK420" i="35350"/>
  <c r="AL420" i="35350"/>
  <c r="AM420" i="35350"/>
  <c r="AN420" i="35350"/>
  <c r="AQ439" i="35350"/>
  <c r="AP439" i="35350"/>
  <c r="AR439" i="35350"/>
  <c r="AS439" i="35350"/>
  <c r="AT439" i="35350"/>
  <c r="AA439" i="35350" s="1"/>
  <c r="AM332" i="35350"/>
  <c r="AN332" i="35350"/>
  <c r="AL332" i="35350"/>
  <c r="AJ332" i="35350"/>
  <c r="AK332" i="35350"/>
  <c r="AN497" i="35350"/>
  <c r="AL497" i="35350"/>
  <c r="AJ497" i="35350"/>
  <c r="AM497" i="35350"/>
  <c r="AK497" i="35350"/>
  <c r="AQ691" i="35350"/>
  <c r="AS691" i="35350"/>
  <c r="AR691" i="35350"/>
  <c r="AU457" i="35350"/>
  <c r="AL523" i="35350"/>
  <c r="AJ523" i="35350"/>
  <c r="AK523" i="35350"/>
  <c r="AM523" i="35350"/>
  <c r="AN523" i="35350"/>
  <c r="AU494" i="35350"/>
  <c r="AJ382" i="35350"/>
  <c r="AK382" i="35350"/>
  <c r="AL382" i="35350"/>
  <c r="AM382" i="35350"/>
  <c r="AN382" i="35350"/>
  <c r="AU547" i="35350"/>
  <c r="AT587" i="35350"/>
  <c r="AA587" i="35350" s="1"/>
  <c r="AP587" i="35350"/>
  <c r="AQ587" i="35350"/>
  <c r="AR587" i="35350"/>
  <c r="AS587" i="35350"/>
  <c r="AN646" i="35350"/>
  <c r="AK646" i="35350"/>
  <c r="AL646" i="35350"/>
  <c r="AM646" i="35350"/>
  <c r="AJ646" i="35350"/>
  <c r="AL380" i="35350"/>
  <c r="AM380" i="35350"/>
  <c r="AN380" i="35350"/>
  <c r="AJ380" i="35350"/>
  <c r="AK380" i="35350"/>
  <c r="AU466" i="35350"/>
  <c r="AU518" i="35350"/>
  <c r="AN544" i="35350"/>
  <c r="AL544" i="35350"/>
  <c r="AM544" i="35350"/>
  <c r="AJ544" i="35350"/>
  <c r="AK544" i="35350"/>
  <c r="AM586" i="35350"/>
  <c r="AL586" i="35350"/>
  <c r="AN586" i="35350"/>
  <c r="AJ586" i="35350"/>
  <c r="AK586" i="35350"/>
  <c r="AJ601" i="35350"/>
  <c r="AO704" i="35350"/>
  <c r="AR704" i="35350"/>
  <c r="AQ704" i="35350"/>
  <c r="AP704" i="35350"/>
  <c r="AS704" i="35350"/>
  <c r="AU593" i="35350"/>
  <c r="AU860" i="35350"/>
  <c r="AO616" i="35350"/>
  <c r="AP616" i="35350"/>
  <c r="AR616" i="35350"/>
  <c r="AQ616" i="35350"/>
  <c r="AS616" i="35350"/>
  <c r="AN607" i="35350"/>
  <c r="AJ607" i="35350"/>
  <c r="AM607" i="35350"/>
  <c r="AL607" i="35350"/>
  <c r="AK607" i="35350"/>
  <c r="AN693" i="35350"/>
  <c r="AK693" i="35350"/>
  <c r="AL693" i="35350"/>
  <c r="AJ693" i="35350"/>
  <c r="AM693" i="35350"/>
  <c r="AN708" i="35350"/>
  <c r="AM708" i="35350"/>
  <c r="AK708" i="35350"/>
  <c r="AL708" i="35350"/>
  <c r="AJ708" i="35350"/>
  <c r="AU692" i="35350"/>
  <c r="AN728" i="35350"/>
  <c r="AK728" i="35350"/>
  <c r="AJ728" i="35350"/>
  <c r="AL728" i="35350"/>
  <c r="AM728" i="35350"/>
  <c r="AU695" i="35350"/>
  <c r="AK792" i="35350"/>
  <c r="AJ792" i="35350"/>
  <c r="AN792" i="35350"/>
  <c r="AL792" i="35350"/>
  <c r="AM792" i="35350"/>
  <c r="AK578" i="35350"/>
  <c r="AL578" i="35350"/>
  <c r="AM578" i="35350"/>
  <c r="AN578" i="35350"/>
  <c r="AJ578" i="35350"/>
  <c r="AM814" i="35350"/>
  <c r="AN814" i="35350"/>
  <c r="AK814" i="35350"/>
  <c r="AL814" i="35350"/>
  <c r="AJ814" i="35350"/>
  <c r="AU513" i="35350"/>
  <c r="AJ729" i="35350"/>
  <c r="AL729" i="35350"/>
  <c r="AM729" i="35350"/>
  <c r="AN729" i="35350"/>
  <c r="AK729" i="35350"/>
  <c r="AM765" i="35350"/>
  <c r="AN765" i="35350"/>
  <c r="AL765" i="35350"/>
  <c r="AJ765" i="35350"/>
  <c r="AK765" i="35350"/>
  <c r="AJ464" i="35350"/>
  <c r="AK464" i="35350"/>
  <c r="AL464" i="35350"/>
  <c r="AM464" i="35350"/>
  <c r="AN464" i="35350"/>
  <c r="AJ808" i="35350"/>
  <c r="AN808" i="35350"/>
  <c r="AL808" i="35350"/>
  <c r="AM808" i="35350"/>
  <c r="AK808" i="35350"/>
  <c r="AU657" i="35350"/>
  <c r="AJ858" i="35350"/>
  <c r="AN858" i="35350"/>
  <c r="AL858" i="35350"/>
  <c r="AK858" i="35350"/>
  <c r="AM858" i="35350"/>
  <c r="AM771" i="35350"/>
  <c r="AJ771" i="35350"/>
  <c r="AK771" i="35350"/>
  <c r="AL771" i="35350"/>
  <c r="AN771" i="35350"/>
  <c r="AN191" i="35350"/>
  <c r="AL191" i="35350"/>
  <c r="AJ191" i="35350"/>
  <c r="AK191" i="35350"/>
  <c r="AM191" i="35350"/>
  <c r="AU219" i="35350"/>
  <c r="AS338" i="35350"/>
  <c r="AQ338" i="35350"/>
  <c r="AO338" i="35350"/>
  <c r="AP338" i="35350"/>
  <c r="AR338" i="35350"/>
  <c r="AU481" i="35350"/>
  <c r="AU474" i="35350"/>
  <c r="AS21" i="35350"/>
  <c r="AQ21" i="35350"/>
  <c r="AO21" i="35350"/>
  <c r="AP21" i="35350"/>
  <c r="AL114" i="35350"/>
  <c r="AN114" i="35350"/>
  <c r="AJ114" i="35350"/>
  <c r="AK114" i="35350"/>
  <c r="AM114" i="35350"/>
  <c r="AU108" i="35350"/>
  <c r="AN427" i="35350"/>
  <c r="AK427" i="35350"/>
  <c r="AM427" i="35350"/>
  <c r="AJ427" i="35350"/>
  <c r="AL427" i="35350"/>
  <c r="AN519" i="35350"/>
  <c r="AK519" i="35350"/>
  <c r="AM519" i="35350"/>
  <c r="AJ519" i="35350"/>
  <c r="AL519" i="35350"/>
  <c r="AL415" i="35350"/>
  <c r="AM415" i="35350"/>
  <c r="AK415" i="35350"/>
  <c r="AN415" i="35350"/>
  <c r="AJ415" i="35350"/>
  <c r="AJ583" i="35350"/>
  <c r="AM583" i="35350"/>
  <c r="AL583" i="35350"/>
  <c r="AK583" i="35350"/>
  <c r="AN583" i="35350"/>
  <c r="AO582" i="35350"/>
  <c r="AQ582" i="35350"/>
  <c r="AR582" i="35350"/>
  <c r="AS582" i="35350"/>
  <c r="AP582" i="35350"/>
  <c r="AK560" i="35350"/>
  <c r="AN560" i="35350"/>
  <c r="AL560" i="35350"/>
  <c r="AM560" i="35350"/>
  <c r="AJ560" i="35350"/>
  <c r="AU734" i="35350"/>
  <c r="AJ5" i="35350"/>
  <c r="AK5" i="35350"/>
  <c r="AL5" i="35350"/>
  <c r="AM5" i="35350"/>
  <c r="AN5" i="35350"/>
  <c r="AK19" i="35350"/>
  <c r="AJ19" i="35350"/>
  <c r="AL19" i="35350"/>
  <c r="AM19" i="35350"/>
  <c r="AN19" i="35350"/>
  <c r="AJ48" i="35350"/>
  <c r="AN48" i="35350"/>
  <c r="AK48" i="35350"/>
  <c r="AL48" i="35350"/>
  <c r="AM48" i="35350"/>
  <c r="AJ61" i="35350"/>
  <c r="AK61" i="35350"/>
  <c r="AM61" i="35350"/>
  <c r="AN61" i="35350"/>
  <c r="AL61" i="35350"/>
  <c r="AU52" i="35350"/>
  <c r="AU227" i="35350"/>
  <c r="AJ347" i="35350"/>
  <c r="AK347" i="35350"/>
  <c r="AL347" i="35350"/>
  <c r="AM347" i="35350"/>
  <c r="AN347" i="35350"/>
  <c r="AU509" i="35350"/>
  <c r="AL489" i="35350"/>
  <c r="AM489" i="35350"/>
  <c r="AN489" i="35350"/>
  <c r="AJ489" i="35350"/>
  <c r="AK489" i="35350"/>
  <c r="AU22" i="35350"/>
  <c r="AN117" i="35350"/>
  <c r="AK117" i="35350"/>
  <c r="AL117" i="35350"/>
  <c r="AM117" i="35350"/>
  <c r="AJ117" i="35350"/>
  <c r="AO232" i="35350"/>
  <c r="AS232" i="35350"/>
  <c r="AQ232" i="35350"/>
  <c r="AR232" i="35350"/>
  <c r="AL373" i="35350"/>
  <c r="AJ373" i="35350"/>
  <c r="AK373" i="35350"/>
  <c r="AN373" i="35350"/>
  <c r="AM373" i="35350"/>
  <c r="AN477" i="35350"/>
  <c r="AL477" i="35350"/>
  <c r="AM477" i="35350"/>
  <c r="AJ477" i="35350"/>
  <c r="AK477" i="35350"/>
  <c r="AP456" i="35350"/>
  <c r="AO456" i="35350"/>
  <c r="AR456" i="35350"/>
  <c r="AS456" i="35350"/>
  <c r="AT456" i="35350"/>
  <c r="AA456" i="35350" s="1"/>
  <c r="AO796" i="35350"/>
  <c r="AR796" i="35350"/>
  <c r="AS796" i="35350"/>
  <c r="AQ796" i="35350"/>
  <c r="AJ737" i="35350"/>
  <c r="AK737" i="35350"/>
  <c r="AN737" i="35350"/>
  <c r="AL737" i="35350"/>
  <c r="AM737" i="35350"/>
  <c r="AU863" i="35350"/>
  <c r="AJ774" i="35350"/>
  <c r="AK774" i="35350"/>
  <c r="AL774" i="35350"/>
  <c r="AM774" i="35350"/>
  <c r="AN774" i="35350"/>
  <c r="AU631" i="35350"/>
  <c r="AM683" i="35350"/>
  <c r="AN683" i="35350"/>
  <c r="AJ683" i="35350"/>
  <c r="AL683" i="35350"/>
  <c r="AK683" i="35350"/>
  <c r="AU20" i="35350"/>
  <c r="AP29" i="35350"/>
  <c r="AO29" i="35350"/>
  <c r="AQ29" i="35350"/>
  <c r="AS29" i="35350"/>
  <c r="AO68" i="35350"/>
  <c r="AP68" i="35350"/>
  <c r="AQ68" i="35350"/>
  <c r="AR68" i="35350"/>
  <c r="AS68" i="35350"/>
  <c r="AN145" i="35350"/>
  <c r="AJ145" i="35350"/>
  <c r="AL145" i="35350"/>
  <c r="AK145" i="35350"/>
  <c r="AM145" i="35350"/>
  <c r="AN105" i="35350"/>
  <c r="AJ105" i="35350"/>
  <c r="AK105" i="35350"/>
  <c r="AL105" i="35350"/>
  <c r="AM105" i="35350"/>
  <c r="AU268" i="35350"/>
  <c r="AJ393" i="35350"/>
  <c r="AK393" i="35350"/>
  <c r="AM393" i="35350"/>
  <c r="AN393" i="35350"/>
  <c r="AL393" i="35350"/>
  <c r="AU497" i="35350"/>
  <c r="AU483" i="35350"/>
  <c r="AK682" i="35350"/>
  <c r="AL682" i="35350"/>
  <c r="AN682" i="35350"/>
  <c r="AJ682" i="35350"/>
  <c r="AM682" i="35350"/>
  <c r="AU785" i="35350"/>
  <c r="AL513" i="35350"/>
  <c r="AJ513" i="35350"/>
  <c r="AK513" i="35350"/>
  <c r="AM513" i="35350"/>
  <c r="AN513" i="35350"/>
  <c r="AK13" i="35350"/>
  <c r="AL13" i="35350"/>
  <c r="AM13" i="35350"/>
  <c r="AN13" i="35350"/>
  <c r="AJ13" i="35350"/>
  <c r="AU33" i="35350"/>
  <c r="AJ65" i="35350"/>
  <c r="AM65" i="35350"/>
  <c r="AN65" i="35350"/>
  <c r="AK65" i="35350"/>
  <c r="AL65" i="35350"/>
  <c r="AJ91" i="35350"/>
  <c r="AK91" i="35350"/>
  <c r="AM91" i="35350"/>
  <c r="AL91" i="35350"/>
  <c r="AN91" i="35350"/>
  <c r="AU45" i="35350"/>
  <c r="AM86" i="35350"/>
  <c r="AN86" i="35350"/>
  <c r="AJ86" i="35350"/>
  <c r="AK86" i="35350"/>
  <c r="AL86" i="35350"/>
  <c r="AU150" i="35350"/>
  <c r="AM93" i="35350"/>
  <c r="AJ93" i="35350"/>
  <c r="AL93" i="35350"/>
  <c r="AK93" i="35350"/>
  <c r="AN93" i="35350"/>
  <c r="AU177" i="35350"/>
  <c r="AM85" i="35350"/>
  <c r="AJ85" i="35350"/>
  <c r="AN85" i="35350"/>
  <c r="AK85" i="35350"/>
  <c r="AL85" i="35350"/>
  <c r="AN203" i="35350"/>
  <c r="AM203" i="35350"/>
  <c r="AK203" i="35350"/>
  <c r="AL203" i="35350"/>
  <c r="AJ203" i="35350"/>
  <c r="AJ109" i="35350"/>
  <c r="AN109" i="35350"/>
  <c r="AK109" i="35350"/>
  <c r="AL109" i="35350"/>
  <c r="AM109" i="35350"/>
  <c r="AO156" i="35350"/>
  <c r="AQ156" i="35350"/>
  <c r="AR156" i="35350"/>
  <c r="AP156" i="35350"/>
  <c r="AS156" i="35350"/>
  <c r="AJ233" i="35350"/>
  <c r="AK233" i="35350"/>
  <c r="AL233" i="35350"/>
  <c r="AM233" i="35350"/>
  <c r="AN233" i="35350"/>
  <c r="AP254" i="35350"/>
  <c r="AS254" i="35350"/>
  <c r="AQ254" i="35350"/>
  <c r="AR254" i="35350"/>
  <c r="AO254" i="35350"/>
  <c r="AR304" i="35350"/>
  <c r="AS304" i="35350"/>
  <c r="AQ304" i="35350"/>
  <c r="AP304" i="35350"/>
  <c r="AM292" i="35350"/>
  <c r="AN292" i="35350"/>
  <c r="AL292" i="35350"/>
  <c r="AK292" i="35350"/>
  <c r="AJ292" i="35350"/>
  <c r="AK165" i="35350"/>
  <c r="AJ165" i="35350"/>
  <c r="AL165" i="35350"/>
  <c r="AM165" i="35350"/>
  <c r="AN165" i="35350"/>
  <c r="AU280" i="35350"/>
  <c r="AU307" i="35350"/>
  <c r="AJ306" i="35350"/>
  <c r="AN306" i="35350"/>
  <c r="AM306" i="35350"/>
  <c r="AL306" i="35350"/>
  <c r="AK306" i="35350"/>
  <c r="AJ402" i="35350"/>
  <c r="AK402" i="35350"/>
  <c r="AL402" i="35350"/>
  <c r="AM402" i="35350"/>
  <c r="AN402" i="35350"/>
  <c r="AM256" i="35350"/>
  <c r="AN256" i="35350"/>
  <c r="AL256" i="35350"/>
  <c r="AJ256" i="35350"/>
  <c r="AK256" i="35350"/>
  <c r="AK353" i="35350"/>
  <c r="AN353" i="35350"/>
  <c r="AJ353" i="35350"/>
  <c r="AL353" i="35350"/>
  <c r="AM353" i="35350"/>
  <c r="AU313" i="35350"/>
  <c r="AK441" i="35350"/>
  <c r="AL441" i="35350"/>
  <c r="AN441" i="35350"/>
  <c r="AM441" i="35350"/>
  <c r="AJ441" i="35350"/>
  <c r="AJ279" i="35350"/>
  <c r="AM279" i="35350"/>
  <c r="AK279" i="35350"/>
  <c r="AL279" i="35350"/>
  <c r="AN279" i="35350"/>
  <c r="AP450" i="35350"/>
  <c r="AO450" i="35350"/>
  <c r="AQ450" i="35350"/>
  <c r="AR450" i="35350"/>
  <c r="AS450" i="35350"/>
  <c r="AU374" i="35350"/>
  <c r="AU411" i="35350"/>
  <c r="AN390" i="35350"/>
  <c r="AJ390" i="35350"/>
  <c r="AK390" i="35350"/>
  <c r="AM390" i="35350"/>
  <c r="AL390" i="35350"/>
  <c r="AK444" i="35350"/>
  <c r="AL444" i="35350"/>
  <c r="AN444" i="35350"/>
  <c r="AJ444" i="35350"/>
  <c r="AM444" i="35350"/>
  <c r="AR641" i="35350"/>
  <c r="AS641" i="35350"/>
  <c r="AO641" i="35350"/>
  <c r="AP641" i="35350"/>
  <c r="AQ641" i="35350"/>
  <c r="AN398" i="35350"/>
  <c r="AJ398" i="35350"/>
  <c r="AL398" i="35350"/>
  <c r="AM398" i="35350"/>
  <c r="AK398" i="35350"/>
  <c r="AU523" i="35350"/>
  <c r="AJ776" i="35350"/>
  <c r="AK776" i="35350"/>
  <c r="AL776" i="35350"/>
  <c r="AM776" i="35350"/>
  <c r="AN776" i="35350"/>
  <c r="AK494" i="35350"/>
  <c r="AM494" i="35350"/>
  <c r="AN494" i="35350"/>
  <c r="AJ494" i="35350"/>
  <c r="AL494" i="35350"/>
  <c r="AU382" i="35350"/>
  <c r="AM598" i="35350"/>
  <c r="AL598" i="35350"/>
  <c r="AN598" i="35350"/>
  <c r="AK598" i="35350"/>
  <c r="AJ598" i="35350"/>
  <c r="AJ469" i="35350"/>
  <c r="AM469" i="35350"/>
  <c r="AK469" i="35350"/>
  <c r="AL469" i="35350"/>
  <c r="AN469" i="35350"/>
  <c r="AK720" i="35350"/>
  <c r="AL720" i="35350"/>
  <c r="AM720" i="35350"/>
  <c r="AN720" i="35350"/>
  <c r="AJ720" i="35350"/>
  <c r="AN80" i="35350"/>
  <c r="AK80" i="35350"/>
  <c r="AL80" i="35350"/>
  <c r="AM80" i="35350"/>
  <c r="AJ80" i="35350"/>
  <c r="AP569" i="35350"/>
  <c r="AQ569" i="35350"/>
  <c r="AS569" i="35350"/>
  <c r="AO569" i="35350"/>
  <c r="AL467" i="35350"/>
  <c r="AJ467" i="35350"/>
  <c r="AM467" i="35350"/>
  <c r="AN467" i="35350"/>
  <c r="AK467" i="35350"/>
  <c r="AS727" i="35350"/>
  <c r="AT727" i="35350"/>
  <c r="AA727" i="35350" s="1"/>
  <c r="AP727" i="35350"/>
  <c r="AQ727" i="35350"/>
  <c r="AR727" i="35350"/>
  <c r="AL518" i="35350"/>
  <c r="AJ518" i="35350"/>
  <c r="AK518" i="35350"/>
  <c r="AM518" i="35350"/>
  <c r="AN518" i="35350"/>
  <c r="AU544" i="35350"/>
  <c r="AU586" i="35350"/>
  <c r="AU650" i="35350"/>
  <c r="AM706" i="35350"/>
  <c r="AL812" i="35350"/>
  <c r="AJ812" i="35350"/>
  <c r="AK812" i="35350"/>
  <c r="AM812" i="35350"/>
  <c r="AN812" i="35350"/>
  <c r="AU620" i="35350"/>
  <c r="AJ634" i="35350"/>
  <c r="AM634" i="35350"/>
  <c r="AK634" i="35350"/>
  <c r="AL634" i="35350"/>
  <c r="AN634" i="35350"/>
  <c r="AU814" i="35350"/>
  <c r="AU729" i="35350"/>
  <c r="AU805" i="35350"/>
  <c r="AM699" i="35350"/>
  <c r="AJ699" i="35350"/>
  <c r="AK699" i="35350"/>
  <c r="AL699" i="35350"/>
  <c r="AN699" i="35350"/>
  <c r="AU581" i="35350"/>
  <c r="AU637" i="35350"/>
  <c r="AL757" i="35350"/>
  <c r="AM757" i="35350"/>
  <c r="AN757" i="35350"/>
  <c r="AJ757" i="35350"/>
  <c r="AK757" i="35350"/>
  <c r="AM820" i="35350"/>
  <c r="AJ820" i="35350"/>
  <c r="AK820" i="35350"/>
  <c r="AL820" i="35350"/>
  <c r="AN820" i="35350"/>
  <c r="AJ18" i="35350"/>
  <c r="AK18" i="35350"/>
  <c r="AL18" i="35350"/>
  <c r="AN18" i="35350"/>
  <c r="AM18" i="35350"/>
  <c r="AO87" i="35350"/>
  <c r="AQ87" i="35350"/>
  <c r="AP87" i="35350"/>
  <c r="AR87" i="35350"/>
  <c r="AS87" i="35350"/>
  <c r="AS186" i="35350"/>
  <c r="AR186" i="35350"/>
  <c r="AO186" i="35350"/>
  <c r="AP186" i="35350"/>
  <c r="AQ186" i="35350"/>
  <c r="AU216" i="35350"/>
  <c r="AO153" i="35350"/>
  <c r="AQ153" i="35350"/>
  <c r="AS153" i="35350"/>
  <c r="AP153" i="35350"/>
  <c r="AR153" i="35350"/>
  <c r="AJ394" i="35350"/>
  <c r="AN394" i="35350"/>
  <c r="AL394" i="35350"/>
  <c r="AK394" i="35350"/>
  <c r="AM394" i="35350"/>
  <c r="AU288" i="35350"/>
  <c r="AJ226" i="35350"/>
  <c r="AK226" i="35350"/>
  <c r="AL226" i="35350"/>
  <c r="AM226" i="35350"/>
  <c r="AN226" i="35350"/>
  <c r="AJ566" i="35350"/>
  <c r="AK566" i="35350"/>
  <c r="AL566" i="35350"/>
  <c r="AM566" i="35350"/>
  <c r="AN566" i="35350"/>
  <c r="AK784" i="35350"/>
  <c r="AL784" i="35350"/>
  <c r="AM784" i="35350"/>
  <c r="AN784" i="35350"/>
  <c r="AJ784" i="35350"/>
  <c r="AU665" i="35350"/>
  <c r="AU786" i="35350"/>
  <c r="AJ648" i="35350"/>
  <c r="AK648" i="35350"/>
  <c r="AL648" i="35350"/>
  <c r="AM648" i="35350"/>
  <c r="AN648" i="35350"/>
  <c r="AU134" i="35350"/>
  <c r="AU225" i="35350"/>
  <c r="AR714" i="35350"/>
  <c r="AS714" i="35350"/>
  <c r="AQ714" i="35350"/>
  <c r="AP714" i="35350"/>
  <c r="AU649" i="35350"/>
  <c r="AK60" i="35350"/>
  <c r="AL60" i="35350"/>
  <c r="AJ60" i="35350"/>
  <c r="AM60" i="35350"/>
  <c r="AN60" i="35350"/>
  <c r="AU206" i="35350"/>
  <c r="AN364" i="35350"/>
  <c r="AJ364" i="35350"/>
  <c r="AK364" i="35350"/>
  <c r="AL364" i="35350"/>
  <c r="AM364" i="35350"/>
  <c r="AK341" i="35350"/>
  <c r="AN341" i="35350"/>
  <c r="AL341" i="35350"/>
  <c r="AJ341" i="35350"/>
  <c r="AM341" i="35350"/>
  <c r="AU367" i="35350"/>
  <c r="AU583" i="35350"/>
  <c r="AN745" i="35350"/>
  <c r="AK745" i="35350"/>
  <c r="AJ745" i="35350"/>
  <c r="AL745" i="35350"/>
  <c r="AM745" i="35350"/>
  <c r="AN557" i="35350"/>
  <c r="AK557" i="35350"/>
  <c r="AL557" i="35350"/>
  <c r="AM557" i="35350"/>
  <c r="AJ557" i="35350"/>
  <c r="AM604" i="35350"/>
  <c r="AJ604" i="35350"/>
  <c r="AK604" i="35350"/>
  <c r="AN604" i="35350"/>
  <c r="AL604" i="35350"/>
  <c r="AU760" i="35350"/>
  <c r="AJ631" i="35350"/>
  <c r="AK631" i="35350"/>
  <c r="AM631" i="35350"/>
  <c r="AL631" i="35350"/>
  <c r="AN631" i="35350"/>
  <c r="AU36" i="35350"/>
  <c r="AN92" i="35350"/>
  <c r="AJ92" i="35350"/>
  <c r="AL92" i="35350"/>
  <c r="AK92" i="35350"/>
  <c r="AM92" i="35350"/>
  <c r="AK94" i="35350"/>
  <c r="AN94" i="35350"/>
  <c r="AJ94" i="35350"/>
  <c r="AM94" i="35350"/>
  <c r="AL94" i="35350"/>
  <c r="AK89" i="35350"/>
  <c r="AJ89" i="35350"/>
  <c r="AL89" i="35350"/>
  <c r="AN89" i="35350"/>
  <c r="AM89" i="35350"/>
  <c r="AK135" i="35350"/>
  <c r="AN135" i="35350"/>
  <c r="AJ135" i="35350"/>
  <c r="AL135" i="35350"/>
  <c r="AM135" i="35350"/>
  <c r="AL141" i="35350"/>
  <c r="AJ141" i="35350"/>
  <c r="AK141" i="35350"/>
  <c r="AM141" i="35350"/>
  <c r="AN141" i="35350"/>
  <c r="AJ268" i="35350"/>
  <c r="AN268" i="35350"/>
  <c r="AL268" i="35350"/>
  <c r="AK268" i="35350"/>
  <c r="AM268" i="35350"/>
  <c r="AU393" i="35350"/>
  <c r="AJ659" i="35350"/>
  <c r="AK659" i="35350"/>
  <c r="AN659" i="35350"/>
  <c r="AM659" i="35350"/>
  <c r="AL659" i="35350"/>
  <c r="AM538" i="35350"/>
  <c r="AN538" i="35350"/>
  <c r="AL538" i="35350"/>
  <c r="AJ538" i="35350"/>
  <c r="AK538" i="35350"/>
  <c r="AM794" i="35350"/>
  <c r="AK794" i="35350"/>
  <c r="AL794" i="35350"/>
  <c r="AJ794" i="35350"/>
  <c r="AN794" i="35350"/>
  <c r="AJ807" i="35350"/>
  <c r="AM807" i="35350"/>
  <c r="AK807" i="35350"/>
  <c r="AL807" i="35350"/>
  <c r="AN807" i="35350"/>
  <c r="AU850" i="35350"/>
  <c r="AU602" i="35350"/>
  <c r="AJ865" i="35350"/>
  <c r="AL865" i="35350"/>
  <c r="AM865" i="35350"/>
  <c r="AN865" i="35350"/>
  <c r="AK865" i="35350"/>
  <c r="AR832" i="35350"/>
  <c r="AO832" i="35350"/>
  <c r="AQ832" i="35350"/>
  <c r="AS832" i="35350"/>
  <c r="AN6" i="35350"/>
  <c r="AL6" i="35350"/>
  <c r="AK6" i="35350"/>
  <c r="AM6" i="35350"/>
  <c r="AJ6" i="35350"/>
  <c r="AN84" i="35350"/>
  <c r="AL84" i="35350"/>
  <c r="AM84" i="35350"/>
  <c r="AJ84" i="35350"/>
  <c r="AK84" i="35350"/>
  <c r="AU70" i="35350"/>
  <c r="AU148" i="35350"/>
  <c r="AN189" i="35350"/>
  <c r="AL189" i="35350"/>
  <c r="AM189" i="35350"/>
  <c r="AJ189" i="35350"/>
  <c r="AK189" i="35350"/>
  <c r="AJ255" i="35350"/>
  <c r="AM255" i="35350"/>
  <c r="AL255" i="35350"/>
  <c r="AK255" i="35350"/>
  <c r="AN255" i="35350"/>
  <c r="AK248" i="35350"/>
  <c r="AN248" i="35350"/>
  <c r="AM248" i="35350"/>
  <c r="AL248" i="35350"/>
  <c r="AJ248" i="35350"/>
  <c r="AS514" i="35350"/>
  <c r="AO514" i="35350"/>
  <c r="AP514" i="35350"/>
  <c r="AR514" i="35350"/>
  <c r="AU380" i="35350"/>
  <c r="AU792" i="35350"/>
  <c r="AU679" i="35350"/>
  <c r="AU683" i="35350"/>
  <c r="AU15" i="35350"/>
  <c r="AK28" i="35350"/>
  <c r="AL28" i="35350"/>
  <c r="AM28" i="35350"/>
  <c r="AN28" i="35350"/>
  <c r="AJ28" i="35350"/>
  <c r="AN12" i="35350"/>
  <c r="AM12" i="35350"/>
  <c r="AJ12" i="35350"/>
  <c r="AK12" i="35350"/>
  <c r="AL12" i="35350"/>
  <c r="AS69" i="35350"/>
  <c r="AO69" i="35350"/>
  <c r="AP69" i="35350"/>
  <c r="AR69" i="35350"/>
  <c r="AQ69" i="35350"/>
  <c r="AM35" i="35350"/>
  <c r="AL35" i="35350"/>
  <c r="AN35" i="35350"/>
  <c r="AJ35" i="35350"/>
  <c r="AK35" i="35350"/>
  <c r="AK75" i="35350"/>
  <c r="AJ75" i="35350"/>
  <c r="AL75" i="35350"/>
  <c r="AM75" i="35350"/>
  <c r="AN75" i="35350"/>
  <c r="AM106" i="35350"/>
  <c r="AL106" i="35350"/>
  <c r="AN106" i="35350"/>
  <c r="AJ106" i="35350"/>
  <c r="AK106" i="35350"/>
  <c r="AM63" i="35350"/>
  <c r="AN63" i="35350"/>
  <c r="AL63" i="35350"/>
  <c r="AJ63" i="35350"/>
  <c r="AK63" i="35350"/>
  <c r="AN45" i="35350"/>
  <c r="AK45" i="35350"/>
  <c r="AL45" i="35350"/>
  <c r="AJ45" i="35350"/>
  <c r="AM45" i="35350"/>
  <c r="AN143" i="35350"/>
  <c r="AL143" i="35350"/>
  <c r="AK143" i="35350"/>
  <c r="AJ143" i="35350"/>
  <c r="AM143" i="35350"/>
  <c r="AU86" i="35350"/>
  <c r="AK151" i="35350"/>
  <c r="AM151" i="35350"/>
  <c r="AN151" i="35350"/>
  <c r="AJ151" i="35350"/>
  <c r="AL151" i="35350"/>
  <c r="AL111" i="35350"/>
  <c r="AJ111" i="35350"/>
  <c r="AK111" i="35350"/>
  <c r="AN111" i="35350"/>
  <c r="AM111" i="35350"/>
  <c r="AJ177" i="35350"/>
  <c r="AL177" i="35350"/>
  <c r="AN177" i="35350"/>
  <c r="AM177" i="35350"/>
  <c r="AK177" i="35350"/>
  <c r="AU104" i="35350"/>
  <c r="AK146" i="35350"/>
  <c r="AM146" i="35350"/>
  <c r="AJ146" i="35350"/>
  <c r="AL146" i="35350"/>
  <c r="AN146" i="35350"/>
  <c r="AJ174" i="35350"/>
  <c r="AK174" i="35350"/>
  <c r="AL174" i="35350"/>
  <c r="AM174" i="35350"/>
  <c r="AN174" i="35350"/>
  <c r="AU203" i="35350"/>
  <c r="AU109" i="35350"/>
  <c r="AK147" i="35350"/>
  <c r="AL147" i="35350"/>
  <c r="AN147" i="35350"/>
  <c r="AM147" i="35350"/>
  <c r="AJ147" i="35350"/>
  <c r="AN194" i="35350"/>
  <c r="AL194" i="35350"/>
  <c r="AM194" i="35350"/>
  <c r="AJ194" i="35350"/>
  <c r="AK194" i="35350"/>
  <c r="AU263" i="35350"/>
  <c r="AJ144" i="35350"/>
  <c r="AL144" i="35350"/>
  <c r="AM144" i="35350"/>
  <c r="AK144" i="35350"/>
  <c r="AN144" i="35350"/>
  <c r="AJ289" i="35350"/>
  <c r="AM289" i="35350"/>
  <c r="AN289" i="35350"/>
  <c r="AK289" i="35350"/>
  <c r="AL289" i="35350"/>
  <c r="AJ322" i="35350"/>
  <c r="AM322" i="35350"/>
  <c r="AN322" i="35350"/>
  <c r="AK322" i="35350"/>
  <c r="AL322" i="35350"/>
  <c r="AU402" i="35350"/>
  <c r="AU256" i="35350"/>
  <c r="AU441" i="35350"/>
  <c r="AL504" i="35350"/>
  <c r="AJ504" i="35350"/>
  <c r="AK504" i="35350"/>
  <c r="AM504" i="35350"/>
  <c r="AN504" i="35350"/>
  <c r="AL325" i="35350"/>
  <c r="AM325" i="35350"/>
  <c r="AK325" i="35350"/>
  <c r="AN325" i="35350"/>
  <c r="AJ325" i="35350"/>
  <c r="AL433" i="35350"/>
  <c r="AM433" i="35350"/>
  <c r="AJ433" i="35350"/>
  <c r="AN433" i="35350"/>
  <c r="AK433" i="35350"/>
  <c r="AU390" i="35350"/>
  <c r="AL238" i="35350"/>
  <c r="AM238" i="35350"/>
  <c r="AN238" i="35350"/>
  <c r="AJ238" i="35350"/>
  <c r="AK238" i="35350"/>
  <c r="AL468" i="35350"/>
  <c r="AM468" i="35350"/>
  <c r="AJ468" i="35350"/>
  <c r="AN468" i="35350"/>
  <c r="AK468" i="35350"/>
  <c r="AN462" i="35350"/>
  <c r="AM462" i="35350"/>
  <c r="AK462" i="35350"/>
  <c r="AJ462" i="35350"/>
  <c r="AL462" i="35350"/>
  <c r="AU392" i="35350"/>
  <c r="AL425" i="35350"/>
  <c r="AM425" i="35350"/>
  <c r="AN425" i="35350"/>
  <c r="AJ425" i="35350"/>
  <c r="AK425" i="35350"/>
  <c r="AJ724" i="35350"/>
  <c r="AK724" i="35350"/>
  <c r="AL724" i="35350"/>
  <c r="AM724" i="35350"/>
  <c r="AN724" i="35350"/>
  <c r="AN635" i="35350"/>
  <c r="AK635" i="35350"/>
  <c r="AJ635" i="35350"/>
  <c r="AM635" i="35350"/>
  <c r="AL635" i="35350"/>
  <c r="AU413" i="35350"/>
  <c r="AN535" i="35350"/>
  <c r="AL535" i="35350"/>
  <c r="AM535" i="35350"/>
  <c r="AJ535" i="35350"/>
  <c r="AK535" i="35350"/>
  <c r="AN521" i="35350"/>
  <c r="AM521" i="35350"/>
  <c r="AK521" i="35350"/>
  <c r="AL521" i="35350"/>
  <c r="AJ521" i="35350"/>
  <c r="AJ555" i="35350"/>
  <c r="AL555" i="35350"/>
  <c r="AK555" i="35350"/>
  <c r="AN555" i="35350"/>
  <c r="AM555" i="35350"/>
  <c r="AK706" i="35350"/>
  <c r="AU890" i="35350"/>
  <c r="AL710" i="35350"/>
  <c r="AN710" i="35350"/>
  <c r="AJ710" i="35350"/>
  <c r="AM710" i="35350"/>
  <c r="AK710" i="35350"/>
  <c r="AL816" i="35350"/>
  <c r="AK816" i="35350"/>
  <c r="AJ816" i="35350"/>
  <c r="AM816" i="35350"/>
  <c r="AN816" i="35350"/>
  <c r="AJ862" i="35350"/>
  <c r="AM862" i="35350"/>
  <c r="AK862" i="35350"/>
  <c r="AL862" i="35350"/>
  <c r="AN862" i="35350"/>
  <c r="AN505" i="35350"/>
  <c r="AJ505" i="35350"/>
  <c r="AL505" i="35350"/>
  <c r="AM505" i="35350"/>
  <c r="AK505" i="35350"/>
  <c r="AU800" i="35350"/>
  <c r="AN813" i="35350"/>
  <c r="AL813" i="35350"/>
  <c r="AM813" i="35350"/>
  <c r="AJ813" i="35350"/>
  <c r="AK813" i="35350"/>
  <c r="AJ879" i="35350"/>
  <c r="AK879" i="35350"/>
  <c r="AN879" i="35350"/>
  <c r="AL879" i="35350"/>
  <c r="AM879" i="35350"/>
  <c r="AL726" i="35350"/>
  <c r="AM726" i="35350"/>
  <c r="AJ726" i="35350"/>
  <c r="AK726" i="35350"/>
  <c r="AN726" i="35350"/>
  <c r="AL777" i="35350"/>
  <c r="AM777" i="35350"/>
  <c r="AN777" i="35350"/>
  <c r="AJ777" i="35350"/>
  <c r="AK777" i="35350"/>
  <c r="AJ571" i="35350"/>
  <c r="AM571" i="35350"/>
  <c r="AN571" i="35350"/>
  <c r="AK571" i="35350"/>
  <c r="AL571" i="35350"/>
  <c r="AK831" i="35350"/>
  <c r="AL831" i="35350"/>
  <c r="AJ831" i="35350"/>
  <c r="AM831" i="35350"/>
  <c r="AN831" i="35350"/>
  <c r="AJ453" i="35350"/>
  <c r="AM453" i="35350"/>
  <c r="AK453" i="35350"/>
  <c r="AL453" i="35350"/>
  <c r="AN453" i="35350"/>
  <c r="AJ485" i="35350"/>
  <c r="AM485" i="35350"/>
  <c r="AK485" i="35350"/>
  <c r="AL485" i="35350"/>
  <c r="AN485" i="35350"/>
  <c r="AU699" i="35350"/>
  <c r="AK834" i="35350"/>
  <c r="AL834" i="35350"/>
  <c r="AJ834" i="35350"/>
  <c r="AM834" i="35350"/>
  <c r="AN834" i="35350"/>
  <c r="AU818" i="35350"/>
  <c r="AU843" i="35350"/>
  <c r="AJ848" i="35350"/>
  <c r="AM848" i="35350"/>
  <c r="AN848" i="35350"/>
  <c r="AL848" i="35350"/>
  <c r="AK848" i="35350"/>
  <c r="AJ768" i="35350"/>
  <c r="AM768" i="35350"/>
  <c r="AK768" i="35350"/>
  <c r="AL768" i="35350"/>
  <c r="AN768" i="35350"/>
  <c r="AU119" i="35350"/>
  <c r="AL242" i="35350"/>
  <c r="AJ242" i="35350"/>
  <c r="AK242" i="35350"/>
  <c r="AM242" i="35350"/>
  <c r="AN242" i="35350"/>
  <c r="AU200" i="35350"/>
  <c r="AK329" i="35350"/>
  <c r="AL329" i="35350"/>
  <c r="AM329" i="35350"/>
  <c r="AN329" i="35350"/>
  <c r="AJ329" i="35350"/>
  <c r="AU560" i="35350"/>
  <c r="AU594" i="35350"/>
  <c r="AJ100" i="35350"/>
  <c r="AK100" i="35350"/>
  <c r="AL100" i="35350"/>
  <c r="AM100" i="35350"/>
  <c r="AN100" i="35350"/>
  <c r="AJ119" i="35350"/>
  <c r="AK119" i="35350"/>
  <c r="AN119" i="35350"/>
  <c r="AM119" i="35350"/>
  <c r="AL119" i="35350"/>
  <c r="AN125" i="35350"/>
  <c r="AK125" i="35350"/>
  <c r="AL125" i="35350"/>
  <c r="AM125" i="35350"/>
  <c r="AJ125" i="35350"/>
  <c r="AM167" i="35350"/>
  <c r="AN167" i="35350"/>
  <c r="AK167" i="35350"/>
  <c r="AJ167" i="35350"/>
  <c r="AL167" i="35350"/>
  <c r="AK158" i="35350"/>
  <c r="AM158" i="35350"/>
  <c r="AN158" i="35350"/>
  <c r="AJ158" i="35350"/>
  <c r="AL158" i="35350"/>
  <c r="AP328" i="35350"/>
  <c r="AO328" i="35350"/>
  <c r="AS328" i="35350"/>
  <c r="AQ328" i="35350"/>
  <c r="AR328" i="35350"/>
  <c r="AK236" i="35350"/>
  <c r="AN236" i="35350"/>
  <c r="AJ236" i="35350"/>
  <c r="AL236" i="35350"/>
  <c r="AM236" i="35350"/>
  <c r="AN363" i="35350"/>
  <c r="AM363" i="35350"/>
  <c r="AK363" i="35350"/>
  <c r="AL363" i="35350"/>
  <c r="AJ363" i="35350"/>
  <c r="AJ577" i="35350"/>
  <c r="AL577" i="35350"/>
  <c r="AN577" i="35350"/>
  <c r="AM577" i="35350"/>
  <c r="AK577" i="35350"/>
  <c r="AQ222" i="35350"/>
  <c r="AO222" i="35350"/>
  <c r="AS222" i="35350"/>
  <c r="AP222" i="35350"/>
  <c r="AR222" i="35350"/>
  <c r="AU690" i="35350"/>
  <c r="AU604" i="35350"/>
  <c r="AJ851" i="35350"/>
  <c r="AM851" i="35350"/>
  <c r="AK851" i="35350"/>
  <c r="AL851" i="35350"/>
  <c r="AN851" i="35350"/>
  <c r="AU884" i="35350"/>
  <c r="AU40" i="35350"/>
  <c r="AJ42" i="35350"/>
  <c r="AL42" i="35350"/>
  <c r="AM42" i="35350"/>
  <c r="AN42" i="35350"/>
  <c r="AK42" i="35350"/>
  <c r="AU152" i="35350"/>
  <c r="AL99" i="35350"/>
  <c r="AJ99" i="35350"/>
  <c r="AM99" i="35350"/>
  <c r="AK99" i="35350"/>
  <c r="AN99" i="35350"/>
  <c r="AJ214" i="35350"/>
  <c r="AK214" i="35350"/>
  <c r="AM214" i="35350"/>
  <c r="AN214" i="35350"/>
  <c r="AL214" i="35350"/>
  <c r="AU391" i="35350"/>
  <c r="AU577" i="35350"/>
  <c r="AM642" i="35350"/>
  <c r="AN642" i="35350"/>
  <c r="AJ642" i="35350"/>
  <c r="AK642" i="35350"/>
  <c r="AL642" i="35350"/>
  <c r="AN490" i="35350"/>
  <c r="AL490" i="35350"/>
  <c r="AJ490" i="35350"/>
  <c r="AK490" i="35350"/>
  <c r="AM490" i="35350"/>
  <c r="AU459" i="35350"/>
  <c r="AU719" i="35350"/>
  <c r="AU656" i="35350"/>
  <c r="AM681" i="35350"/>
  <c r="AN681" i="35350"/>
  <c r="AK681" i="35350"/>
  <c r="AL681" i="35350"/>
  <c r="AJ681" i="35350"/>
  <c r="AL20" i="35350"/>
  <c r="AM20" i="35350"/>
  <c r="AJ20" i="35350"/>
  <c r="AN20" i="35350"/>
  <c r="AK20" i="35350"/>
  <c r="AO53" i="35350"/>
  <c r="AP53" i="35350"/>
  <c r="AS53" i="35350"/>
  <c r="AR53" i="35350"/>
  <c r="AU61" i="35350"/>
  <c r="AU251" i="35350"/>
  <c r="AU248" i="35350"/>
  <c r="AR208" i="35350"/>
  <c r="AO208" i="35350"/>
  <c r="AP208" i="35350"/>
  <c r="AQ208" i="35350"/>
  <c r="AS208" i="35350"/>
  <c r="AU293" i="35350"/>
  <c r="AU365" i="35350"/>
  <c r="AN205" i="35350"/>
  <c r="AL205" i="35350"/>
  <c r="AK205" i="35350"/>
  <c r="AJ205" i="35350"/>
  <c r="AM205" i="35350"/>
  <c r="AU296" i="35350"/>
  <c r="AU557" i="35350"/>
  <c r="AU732" i="35350"/>
  <c r="AJ857" i="35350"/>
  <c r="AK857" i="35350"/>
  <c r="AN857" i="35350"/>
  <c r="AM857" i="35350"/>
  <c r="AL857" i="35350"/>
  <c r="AK36" i="35350"/>
  <c r="AN36" i="35350"/>
  <c r="AJ36" i="35350"/>
  <c r="AL36" i="35350"/>
  <c r="AM36" i="35350"/>
  <c r="AU137" i="35350"/>
  <c r="AU337" i="35350"/>
  <c r="AO414" i="35350"/>
  <c r="AQ414" i="35350"/>
  <c r="AS414" i="35350"/>
  <c r="AP414" i="35350"/>
  <c r="AR414" i="35350"/>
  <c r="AU300" i="35350"/>
  <c r="AN554" i="35350"/>
  <c r="AJ554" i="35350"/>
  <c r="AK554" i="35350"/>
  <c r="AL554" i="35350"/>
  <c r="AM554" i="35350"/>
  <c r="AU512" i="35350"/>
  <c r="AN547" i="35350"/>
  <c r="AL547" i="35350"/>
  <c r="AJ547" i="35350"/>
  <c r="AK547" i="35350"/>
  <c r="AM547" i="35350"/>
  <c r="AN582" i="35350"/>
  <c r="AJ582" i="35350"/>
  <c r="AK582" i="35350"/>
  <c r="AL582" i="35350"/>
  <c r="AM582" i="35350"/>
  <c r="AL692" i="35350"/>
  <c r="AM692" i="35350"/>
  <c r="AN692" i="35350"/>
  <c r="AJ692" i="35350"/>
  <c r="AK692" i="35350"/>
  <c r="AU723" i="35350"/>
  <c r="AK666" i="35350"/>
  <c r="AL666" i="35350"/>
  <c r="AN666" i="35350"/>
  <c r="AM666" i="35350"/>
  <c r="AJ666" i="35350"/>
  <c r="AM15" i="35350"/>
  <c r="AN15" i="35350"/>
  <c r="AK15" i="35350"/>
  <c r="AL15" i="35350"/>
  <c r="AJ15" i="35350"/>
  <c r="AU12" i="35350"/>
  <c r="AJ23" i="35350"/>
  <c r="AK23" i="35350"/>
  <c r="AL23" i="35350"/>
  <c r="AM23" i="35350"/>
  <c r="AN23" i="35350"/>
  <c r="AN8" i="35350"/>
  <c r="AL8" i="35350"/>
  <c r="AJ8" i="35350"/>
  <c r="AK8" i="35350"/>
  <c r="AM8" i="35350"/>
  <c r="AR76" i="35350"/>
  <c r="AS76" i="35350"/>
  <c r="AP76" i="35350"/>
  <c r="AO76" i="35350"/>
  <c r="AQ76" i="35350"/>
  <c r="AU35" i="35350"/>
  <c r="AU75" i="35350"/>
  <c r="AJ66" i="35350"/>
  <c r="AL66" i="35350"/>
  <c r="AK66" i="35350"/>
  <c r="AN66" i="35350"/>
  <c r="AM66" i="35350"/>
  <c r="AL98" i="35350"/>
  <c r="AM98" i="35350"/>
  <c r="AJ98" i="35350"/>
  <c r="AK98" i="35350"/>
  <c r="AN98" i="35350"/>
  <c r="AU63" i="35350"/>
  <c r="AJ34" i="35350"/>
  <c r="AK34" i="35350"/>
  <c r="AN34" i="35350"/>
  <c r="AL34" i="35350"/>
  <c r="AM34" i="35350"/>
  <c r="AU96" i="35350"/>
  <c r="AP126" i="35350"/>
  <c r="AQ126" i="35350"/>
  <c r="AS126" i="35350"/>
  <c r="AO126" i="35350"/>
  <c r="AR126" i="35350"/>
  <c r="AJ64" i="35350"/>
  <c r="AK64" i="35350"/>
  <c r="AL64" i="35350"/>
  <c r="AN64" i="35350"/>
  <c r="AM64" i="35350"/>
  <c r="AK104" i="35350"/>
  <c r="AM104" i="35350"/>
  <c r="AN104" i="35350"/>
  <c r="AJ104" i="35350"/>
  <c r="AL104" i="35350"/>
  <c r="AU83" i="35350"/>
  <c r="AJ112" i="35350"/>
  <c r="AM112" i="35350"/>
  <c r="AN112" i="35350"/>
  <c r="AK112" i="35350"/>
  <c r="AL112" i="35350"/>
  <c r="AM136" i="35350"/>
  <c r="AL136" i="35350"/>
  <c r="AK136" i="35350"/>
  <c r="AN136" i="35350"/>
  <c r="AJ136" i="35350"/>
  <c r="AK220" i="35350"/>
  <c r="AM220" i="35350"/>
  <c r="AN220" i="35350"/>
  <c r="AJ220" i="35350"/>
  <c r="AL220" i="35350"/>
  <c r="AJ282" i="35350"/>
  <c r="AN282" i="35350"/>
  <c r="AK282" i="35350"/>
  <c r="AL282" i="35350"/>
  <c r="AM282" i="35350"/>
  <c r="AJ304" i="35350"/>
  <c r="AK304" i="35350"/>
  <c r="AL304" i="35350"/>
  <c r="AM304" i="35350"/>
  <c r="AN304" i="35350"/>
  <c r="AU265" i="35350"/>
  <c r="AK263" i="35350"/>
  <c r="AM263" i="35350"/>
  <c r="AJ263" i="35350"/>
  <c r="AL263" i="35350"/>
  <c r="AN263" i="35350"/>
  <c r="AU266" i="35350"/>
  <c r="AU400" i="35350"/>
  <c r="AL372" i="35350"/>
  <c r="AN372" i="35350"/>
  <c r="AK372" i="35350"/>
  <c r="AJ372" i="35350"/>
  <c r="AM372" i="35350"/>
  <c r="AU335" i="35350"/>
  <c r="AL321" i="35350"/>
  <c r="AM321" i="35350"/>
  <c r="AN321" i="35350"/>
  <c r="AJ321" i="35350"/>
  <c r="AK321" i="35350"/>
  <c r="AL286" i="35350"/>
  <c r="AK286" i="35350"/>
  <c r="AN286" i="35350"/>
  <c r="AJ286" i="35350"/>
  <c r="AM286" i="35350"/>
  <c r="AU433" i="35350"/>
  <c r="AO461" i="35350"/>
  <c r="AP461" i="35350"/>
  <c r="AS461" i="35350"/>
  <c r="AQ461" i="35350"/>
  <c r="AR461" i="35350"/>
  <c r="AL361" i="35350"/>
  <c r="AJ361" i="35350"/>
  <c r="AK361" i="35350"/>
  <c r="AM361" i="35350"/>
  <c r="AN361" i="35350"/>
  <c r="AU468" i="35350"/>
  <c r="AJ359" i="35350"/>
  <c r="AN359" i="35350"/>
  <c r="AL359" i="35350"/>
  <c r="AK359" i="35350"/>
  <c r="AM359" i="35350"/>
  <c r="AU404" i="35350"/>
  <c r="AM465" i="35350"/>
  <c r="AL465" i="35350"/>
  <c r="AK465" i="35350"/>
  <c r="AN465" i="35350"/>
  <c r="AJ465" i="35350"/>
  <c r="AJ434" i="35350"/>
  <c r="AK434" i="35350"/>
  <c r="AL434" i="35350"/>
  <c r="AM434" i="35350"/>
  <c r="AN434" i="35350"/>
  <c r="AU425" i="35350"/>
  <c r="AU527" i="35350"/>
  <c r="AU643" i="35350"/>
  <c r="AN454" i="35350"/>
  <c r="AJ454" i="35350"/>
  <c r="AK454" i="35350"/>
  <c r="AL454" i="35350"/>
  <c r="AM454" i="35350"/>
  <c r="AN605" i="35350"/>
  <c r="AJ605" i="35350"/>
  <c r="AL605" i="35350"/>
  <c r="AK605" i="35350"/>
  <c r="AM605" i="35350"/>
  <c r="AU140" i="35350"/>
  <c r="AN445" i="35350"/>
  <c r="AJ445" i="35350"/>
  <c r="AK445" i="35350"/>
  <c r="AL445" i="35350"/>
  <c r="AM445" i="35350"/>
  <c r="AL706" i="35350"/>
  <c r="AU674" i="35350"/>
  <c r="AU816" i="35350"/>
  <c r="AU759" i="35350"/>
  <c r="AU801" i="35350"/>
  <c r="AU806" i="35350"/>
  <c r="AL647" i="35350"/>
  <c r="AM647" i="35350"/>
  <c r="AJ647" i="35350"/>
  <c r="AK647" i="35350"/>
  <c r="AN647" i="35350"/>
  <c r="AL716" i="35350"/>
  <c r="AM716" i="35350"/>
  <c r="AN716" i="35350"/>
  <c r="AJ716" i="35350"/>
  <c r="AK716" i="35350"/>
  <c r="AM890" i="35350"/>
  <c r="AJ890" i="35350"/>
  <c r="AK890" i="35350"/>
  <c r="AU777" i="35350"/>
  <c r="AU571" i="35350"/>
  <c r="AU652" i="35350"/>
  <c r="AU485" i="35350"/>
  <c r="AS744" i="35350"/>
  <c r="AP744" i="35350"/>
  <c r="AO744" i="35350"/>
  <c r="AQ744" i="35350"/>
  <c r="AR744" i="35350"/>
  <c r="AK818" i="35350"/>
  <c r="AN818" i="35350"/>
  <c r="AL818" i="35350"/>
  <c r="AJ818" i="35350"/>
  <c r="AM818" i="35350"/>
  <c r="AJ694" i="35350"/>
  <c r="AN694" i="35350"/>
  <c r="AK694" i="35350"/>
  <c r="AL694" i="35350"/>
  <c r="AM694" i="35350"/>
  <c r="AL859" i="35350"/>
  <c r="AM859" i="35350"/>
  <c r="AJ859" i="35350"/>
  <c r="AK859" i="35350"/>
  <c r="AN859" i="35350"/>
  <c r="AU848" i="35350"/>
  <c r="AU768" i="35350"/>
  <c r="AM840" i="35350"/>
  <c r="AN840" i="35350"/>
  <c r="AK840" i="35350"/>
  <c r="AL840" i="35350"/>
  <c r="AJ840" i="35350"/>
  <c r="AN351" i="35350"/>
  <c r="AM351" i="35350"/>
  <c r="AK351" i="35350"/>
  <c r="AL351" i="35350"/>
  <c r="AJ351" i="35350"/>
  <c r="AN688" i="35350"/>
  <c r="AJ688" i="35350"/>
  <c r="AK688" i="35350"/>
  <c r="AL688" i="35350"/>
  <c r="AM688" i="35350"/>
  <c r="AU838" i="35350"/>
  <c r="AJ741" i="35350"/>
  <c r="AK741" i="35350"/>
  <c r="AM741" i="35350"/>
  <c r="AN741" i="35350"/>
  <c r="AL741" i="35350"/>
  <c r="AU833" i="35350"/>
  <c r="AU42" i="35350"/>
  <c r="AM52" i="35350"/>
  <c r="AN52" i="35350"/>
  <c r="AJ52" i="35350"/>
  <c r="AK52" i="35350"/>
  <c r="AL52" i="35350"/>
  <c r="AN206" i="35350"/>
  <c r="AM206" i="35350"/>
  <c r="AK206" i="35350"/>
  <c r="AJ206" i="35350"/>
  <c r="AL206" i="35350"/>
  <c r="AU223" i="35350"/>
  <c r="AM355" i="35350"/>
  <c r="AN355" i="35350"/>
  <c r="AK355" i="35350"/>
  <c r="AJ355" i="35350"/>
  <c r="AL355" i="35350"/>
  <c r="AJ406" i="35350"/>
  <c r="AN406" i="35350"/>
  <c r="AL406" i="35350"/>
  <c r="AM406" i="35350"/>
  <c r="AK406" i="35350"/>
  <c r="AJ346" i="35350"/>
  <c r="AK346" i="35350"/>
  <c r="AL346" i="35350"/>
  <c r="AM346" i="35350"/>
  <c r="AN346" i="35350"/>
  <c r="AO706" i="35350"/>
  <c r="AP706" i="35350"/>
  <c r="AR706" i="35350"/>
  <c r="AS706" i="35350"/>
  <c r="AU490" i="35350"/>
  <c r="AN509" i="35350"/>
  <c r="AL509" i="35350"/>
  <c r="AK509" i="35350"/>
  <c r="AM509" i="35350"/>
  <c r="AJ509" i="35350"/>
  <c r="AU662" i="35350"/>
  <c r="AJ665" i="35350"/>
  <c r="AK665" i="35350"/>
  <c r="AL665" i="35350"/>
  <c r="AM665" i="35350"/>
  <c r="AN665" i="35350"/>
  <c r="AU556" i="35350"/>
  <c r="AU849" i="35350"/>
  <c r="AN22" i="35350"/>
  <c r="AL22" i="35350"/>
  <c r="AK22" i="35350"/>
  <c r="AM22" i="35350"/>
  <c r="AJ22" i="35350"/>
  <c r="AU32" i="35350"/>
  <c r="AK128" i="35350"/>
  <c r="AJ128" i="35350"/>
  <c r="AL128" i="35350"/>
  <c r="AN128" i="35350"/>
  <c r="AM128" i="35350"/>
  <c r="AP196" i="35350"/>
  <c r="AR196" i="35350"/>
  <c r="AO196" i="35350"/>
  <c r="AQ196" i="35350"/>
  <c r="AS196" i="35350"/>
  <c r="AL223" i="35350"/>
  <c r="AM223" i="35350"/>
  <c r="AJ223" i="35350"/>
  <c r="AK223" i="35350"/>
  <c r="AN223" i="35350"/>
  <c r="AU355" i="35350"/>
  <c r="AN407" i="35350"/>
  <c r="AL407" i="35350"/>
  <c r="AM407" i="35350"/>
  <c r="AK407" i="35350"/>
  <c r="AJ407" i="35350"/>
  <c r="AU346" i="35350"/>
  <c r="AU632" i="35350"/>
  <c r="AU545" i="35350"/>
  <c r="AN49" i="35350"/>
  <c r="AJ49" i="35350"/>
  <c r="AK49" i="35350"/>
  <c r="AM49" i="35350"/>
  <c r="AL49" i="35350"/>
  <c r="AU861" i="35350"/>
  <c r="AM72" i="35350"/>
  <c r="AK72" i="35350"/>
  <c r="AJ72" i="35350"/>
  <c r="AL72" i="35350"/>
  <c r="AN72" i="35350"/>
  <c r="AJ126" i="35350"/>
  <c r="AK126" i="35350"/>
  <c r="AL126" i="35350"/>
  <c r="AM126" i="35350"/>
  <c r="AN126" i="35350"/>
  <c r="AM367" i="35350"/>
  <c r="AK367" i="35350"/>
  <c r="AL367" i="35350"/>
  <c r="AN367" i="35350"/>
  <c r="AJ367" i="35350"/>
  <c r="AL429" i="35350"/>
  <c r="AM429" i="35350"/>
  <c r="AJ429" i="35350"/>
  <c r="AK429" i="35350"/>
  <c r="AN429" i="35350"/>
  <c r="AK264" i="35350"/>
  <c r="AN264" i="35350"/>
  <c r="AL264" i="35350"/>
  <c r="AJ264" i="35350"/>
  <c r="AM264" i="35350"/>
  <c r="AM592" i="35350"/>
  <c r="AK592" i="35350"/>
  <c r="AJ592" i="35350"/>
  <c r="AL592" i="35350"/>
  <c r="AN592" i="35350"/>
  <c r="AU499" i="35350"/>
  <c r="AM546" i="35350"/>
  <c r="AJ546" i="35350"/>
  <c r="AK546" i="35350"/>
  <c r="AL546" i="35350"/>
  <c r="AN546" i="35350"/>
  <c r="AU809" i="35350"/>
  <c r="AL549" i="35350"/>
  <c r="AM549" i="35350"/>
  <c r="AN549" i="35350"/>
  <c r="AJ549" i="35350"/>
  <c r="AK549" i="35350"/>
  <c r="AU681" i="35350"/>
  <c r="AJ888" i="35350"/>
  <c r="AM888" i="35350"/>
  <c r="AN888" i="35350"/>
  <c r="AK888" i="35350"/>
  <c r="AL888" i="35350"/>
  <c r="AU79" i="35350"/>
  <c r="AU117" i="35350"/>
  <c r="AK293" i="35350"/>
  <c r="AJ293" i="35350"/>
  <c r="AM293" i="35350"/>
  <c r="AN293" i="35350"/>
  <c r="AL293" i="35350"/>
  <c r="AU332" i="35350"/>
  <c r="AL625" i="35350"/>
  <c r="AJ625" i="35350"/>
  <c r="AM625" i="35350"/>
  <c r="AN625" i="35350"/>
  <c r="AK625" i="35350"/>
  <c r="AM319" i="35350"/>
  <c r="AJ319" i="35350"/>
  <c r="AK319" i="35350"/>
  <c r="AL319" i="35350"/>
  <c r="AN319" i="35350"/>
  <c r="AU538" i="35350"/>
  <c r="AN601" i="35350"/>
  <c r="AJ863" i="35350"/>
  <c r="AK863" i="35350"/>
  <c r="AM863" i="35350"/>
  <c r="AL863" i="35350"/>
  <c r="AN863" i="35350"/>
  <c r="AK366" i="35350"/>
  <c r="AN366" i="35350"/>
  <c r="AL366" i="35350"/>
  <c r="AJ366" i="35350"/>
  <c r="AM366" i="35350"/>
  <c r="AS28" i="35350"/>
  <c r="AP28" i="35350"/>
  <c r="AQ28" i="35350"/>
  <c r="AO28" i="35350"/>
  <c r="AN24" i="35350"/>
  <c r="AJ24" i="35350"/>
  <c r="AK24" i="35350"/>
  <c r="AL24" i="35350"/>
  <c r="AM24" i="35350"/>
  <c r="AU8" i="35350"/>
  <c r="AR41" i="35350"/>
  <c r="AS41" i="35350"/>
  <c r="AP41" i="35350"/>
  <c r="AQ41" i="35350"/>
  <c r="AU58" i="35350"/>
  <c r="AU98" i="35350"/>
  <c r="AU71" i="35350"/>
  <c r="AU103" i="35350"/>
  <c r="AN96" i="35350"/>
  <c r="AM96" i="35350"/>
  <c r="AK96" i="35350"/>
  <c r="AL96" i="35350"/>
  <c r="AJ96" i="35350"/>
  <c r="AU180" i="35350"/>
  <c r="AO168" i="35350"/>
  <c r="AR168" i="35350"/>
  <c r="AS168" i="35350"/>
  <c r="AT168" i="35350"/>
  <c r="AA168" i="35350" s="1"/>
  <c r="AQ168" i="35350"/>
  <c r="AK83" i="35350"/>
  <c r="AN83" i="35350"/>
  <c r="AL83" i="35350"/>
  <c r="AJ83" i="35350"/>
  <c r="AM83" i="35350"/>
  <c r="AK207" i="35350"/>
  <c r="AN207" i="35350"/>
  <c r="AJ207" i="35350"/>
  <c r="AL207" i="35350"/>
  <c r="AM207" i="35350"/>
  <c r="AU130" i="35350"/>
  <c r="AK215" i="35350"/>
  <c r="AJ215" i="35350"/>
  <c r="AL215" i="35350"/>
  <c r="AM215" i="35350"/>
  <c r="AN215" i="35350"/>
  <c r="AT155" i="35350"/>
  <c r="AA155" i="35350" s="1"/>
  <c r="AS155" i="35350"/>
  <c r="AP155" i="35350"/>
  <c r="AQ155" i="35350"/>
  <c r="AO155" i="35350"/>
  <c r="AQ202" i="35350"/>
  <c r="AR202" i="35350"/>
  <c r="AO202" i="35350"/>
  <c r="AP202" i="35350"/>
  <c r="AS202" i="35350"/>
  <c r="AK120" i="35350"/>
  <c r="AL120" i="35350"/>
  <c r="AM120" i="35350"/>
  <c r="AN120" i="35350"/>
  <c r="AJ120" i="35350"/>
  <c r="AU241" i="35350"/>
  <c r="AU276" i="35350"/>
  <c r="AO182" i="35350"/>
  <c r="AQ182" i="35350"/>
  <c r="AS182" i="35350"/>
  <c r="AP182" i="35350"/>
  <c r="AR182" i="35350"/>
  <c r="AJ221" i="35350"/>
  <c r="AK221" i="35350"/>
  <c r="AL221" i="35350"/>
  <c r="AM221" i="35350"/>
  <c r="AN221" i="35350"/>
  <c r="AN338" i="35350"/>
  <c r="AJ338" i="35350"/>
  <c r="AK338" i="35350"/>
  <c r="AL338" i="35350"/>
  <c r="AM338" i="35350"/>
  <c r="AL212" i="35350"/>
  <c r="AM212" i="35350"/>
  <c r="AN212" i="35350"/>
  <c r="AJ212" i="35350"/>
  <c r="AK212" i="35350"/>
  <c r="AJ266" i="35350"/>
  <c r="AK266" i="35350"/>
  <c r="AL266" i="35350"/>
  <c r="AM266" i="35350"/>
  <c r="AN266" i="35350"/>
  <c r="AM258" i="35350"/>
  <c r="AL258" i="35350"/>
  <c r="AN258" i="35350"/>
  <c r="AJ258" i="35350"/>
  <c r="AK258" i="35350"/>
  <c r="AJ303" i="35350"/>
  <c r="AM303" i="35350"/>
  <c r="AK303" i="35350"/>
  <c r="AL303" i="35350"/>
  <c r="AN303" i="35350"/>
  <c r="AO416" i="35350"/>
  <c r="AP416" i="35350"/>
  <c r="AR416" i="35350"/>
  <c r="AQ416" i="35350"/>
  <c r="AS416" i="35350"/>
  <c r="AL270" i="35350"/>
  <c r="AN270" i="35350"/>
  <c r="AK270" i="35350"/>
  <c r="AJ270" i="35350"/>
  <c r="AM270" i="35350"/>
  <c r="AR343" i="35350"/>
  <c r="AS343" i="35350"/>
  <c r="AP343" i="35350"/>
  <c r="AQ343" i="35350"/>
  <c r="AQ511" i="35350"/>
  <c r="AS511" i="35350"/>
  <c r="AO511" i="35350"/>
  <c r="AP511" i="35350"/>
  <c r="AR511" i="35350"/>
  <c r="AU330" i="35350"/>
  <c r="AM478" i="35350"/>
  <c r="AJ478" i="35350"/>
  <c r="AN478" i="35350"/>
  <c r="AL478" i="35350"/>
  <c r="AK478" i="35350"/>
  <c r="AU359" i="35350"/>
  <c r="AL493" i="35350"/>
  <c r="AM493" i="35350"/>
  <c r="AJ493" i="35350"/>
  <c r="AN493" i="35350"/>
  <c r="AK493" i="35350"/>
  <c r="AR636" i="35350"/>
  <c r="AP636" i="35350"/>
  <c r="AQ636" i="35350"/>
  <c r="AS636" i="35350"/>
  <c r="AJ308" i="35350"/>
  <c r="AM308" i="35350"/>
  <c r="AN308" i="35350"/>
  <c r="AK308" i="35350"/>
  <c r="AL308" i="35350"/>
  <c r="AK643" i="35350"/>
  <c r="AJ643" i="35350"/>
  <c r="AL643" i="35350"/>
  <c r="AM643" i="35350"/>
  <c r="AN643" i="35350"/>
  <c r="AM668" i="35350"/>
  <c r="AN668" i="35350"/>
  <c r="AJ668" i="35350"/>
  <c r="AL668" i="35350"/>
  <c r="AK668" i="35350"/>
  <c r="AK479" i="35350"/>
  <c r="AN479" i="35350"/>
  <c r="AJ479" i="35350"/>
  <c r="AM479" i="35350"/>
  <c r="AL479" i="35350"/>
  <c r="AM655" i="35350"/>
  <c r="AJ655" i="35350"/>
  <c r="AK655" i="35350"/>
  <c r="AL655" i="35350"/>
  <c r="AN655" i="35350"/>
  <c r="AT496" i="35350"/>
  <c r="AA496" i="35350" s="1"/>
  <c r="AO496" i="35350"/>
  <c r="AS496" i="35350"/>
  <c r="AP496" i="35350"/>
  <c r="AR496" i="35350"/>
  <c r="AJ140" i="35350"/>
  <c r="AK140" i="35350"/>
  <c r="AL140" i="35350"/>
  <c r="AM140" i="35350"/>
  <c r="AN140" i="35350"/>
  <c r="AK476" i="35350"/>
  <c r="AJ476" i="35350"/>
  <c r="AL476" i="35350"/>
  <c r="AN476" i="35350"/>
  <c r="AM476" i="35350"/>
  <c r="AN326" i="35350"/>
  <c r="AJ326" i="35350"/>
  <c r="AK326" i="35350"/>
  <c r="AL326" i="35350"/>
  <c r="AM326" i="35350"/>
  <c r="AM733" i="35350"/>
  <c r="AN733" i="35350"/>
  <c r="AJ733" i="35350"/>
  <c r="AL733" i="35350"/>
  <c r="AK733" i="35350"/>
  <c r="AN801" i="35350"/>
  <c r="AK801" i="35350"/>
  <c r="AM801" i="35350"/>
  <c r="AL801" i="35350"/>
  <c r="AJ801" i="35350"/>
  <c r="AM806" i="35350"/>
  <c r="AL806" i="35350"/>
  <c r="AN806" i="35350"/>
  <c r="AJ806" i="35350"/>
  <c r="AK806" i="35350"/>
  <c r="AU687" i="35350"/>
  <c r="AU553" i="35350"/>
  <c r="AL798" i="35350"/>
  <c r="AM798" i="35350"/>
  <c r="AJ798" i="35350"/>
  <c r="AK798" i="35350"/>
  <c r="AN798" i="35350"/>
  <c r="AL766" i="35350"/>
  <c r="AM766" i="35350"/>
  <c r="AJ766" i="35350"/>
  <c r="AK766" i="35350"/>
  <c r="AN766" i="35350"/>
  <c r="AU455" i="35350"/>
  <c r="AJ853" i="35350"/>
  <c r="AK853" i="35350"/>
  <c r="AL853" i="35350"/>
  <c r="AN853" i="35350"/>
  <c r="AM853" i="35350"/>
  <c r="AU694" i="35350"/>
  <c r="AU859" i="35350"/>
  <c r="AU885" i="35350"/>
  <c r="AU133" i="35350"/>
  <c r="AM213" i="35350"/>
  <c r="AN213" i="35350"/>
  <c r="AJ213" i="35350"/>
  <c r="AK213" i="35350"/>
  <c r="AL213" i="35350"/>
  <c r="AU191" i="35350"/>
  <c r="AM227" i="35350"/>
  <c r="AK227" i="35350"/>
  <c r="AJ227" i="35350"/>
  <c r="AL227" i="35350"/>
  <c r="AN227" i="35350"/>
  <c r="AU194" i="35350"/>
  <c r="AJ217" i="35350"/>
  <c r="AM217" i="35350"/>
  <c r="AL217" i="35350"/>
  <c r="AN217" i="35350"/>
  <c r="AK217" i="35350"/>
  <c r="AK219" i="35350"/>
  <c r="AL219" i="35350"/>
  <c r="AN219" i="35350"/>
  <c r="AJ219" i="35350"/>
  <c r="AM219" i="35350"/>
  <c r="AK272" i="35350"/>
  <c r="AN272" i="35350"/>
  <c r="AM272" i="35350"/>
  <c r="AJ272" i="35350"/>
  <c r="AL272" i="35350"/>
  <c r="AL337" i="35350"/>
  <c r="AM337" i="35350"/>
  <c r="AJ337" i="35350"/>
  <c r="AK337" i="35350"/>
  <c r="AN337" i="35350"/>
  <c r="AK178" i="35350"/>
  <c r="AJ178" i="35350"/>
  <c r="AM178" i="35350"/>
  <c r="AN178" i="35350"/>
  <c r="AL178" i="35350"/>
  <c r="AN225" i="35350"/>
  <c r="AJ225" i="35350"/>
  <c r="AL225" i="35350"/>
  <c r="AK225" i="35350"/>
  <c r="AM225" i="35350"/>
  <c r="AU260" i="35350"/>
  <c r="AJ307" i="35350"/>
  <c r="AN307" i="35350"/>
  <c r="AL307" i="35350"/>
  <c r="AK307" i="35350"/>
  <c r="AM307" i="35350"/>
  <c r="AU228" i="35350"/>
  <c r="AU322" i="35350"/>
  <c r="AU379" i="35350"/>
  <c r="AJ311" i="35350"/>
  <c r="AK311" i="35350"/>
  <c r="AL311" i="35350"/>
  <c r="AM311" i="35350"/>
  <c r="AN311" i="35350"/>
  <c r="AU394" i="35350"/>
  <c r="AL336" i="35350"/>
  <c r="AJ336" i="35350"/>
  <c r="AK336" i="35350"/>
  <c r="AM336" i="35350"/>
  <c r="AN336" i="35350"/>
  <c r="AU325" i="35350"/>
  <c r="AJ370" i="35350"/>
  <c r="AL370" i="35350"/>
  <c r="AM370" i="35350"/>
  <c r="AN370" i="35350"/>
  <c r="AK370" i="35350"/>
  <c r="AJ473" i="35350"/>
  <c r="AN473" i="35350"/>
  <c r="AK473" i="35350"/>
  <c r="AL473" i="35350"/>
  <c r="AM473" i="35350"/>
  <c r="AN374" i="35350"/>
  <c r="AM374" i="35350"/>
  <c r="AK374" i="35350"/>
  <c r="AJ374" i="35350"/>
  <c r="AL374" i="35350"/>
  <c r="AN411" i="35350"/>
  <c r="AK411" i="35350"/>
  <c r="AL411" i="35350"/>
  <c r="AJ411" i="35350"/>
  <c r="AM411" i="35350"/>
  <c r="AN386" i="35350"/>
  <c r="AJ386" i="35350"/>
  <c r="AM386" i="35350"/>
  <c r="AK386" i="35350"/>
  <c r="AL386" i="35350"/>
  <c r="AJ352" i="35350"/>
  <c r="AM352" i="35350"/>
  <c r="AK352" i="35350"/>
  <c r="AL352" i="35350"/>
  <c r="AN352" i="35350"/>
  <c r="AU493" i="35350"/>
  <c r="AK300" i="35350"/>
  <c r="AL300" i="35350"/>
  <c r="AJ300" i="35350"/>
  <c r="AM300" i="35350"/>
  <c r="AN300" i="35350"/>
  <c r="AU477" i="35350"/>
  <c r="AL508" i="35350"/>
  <c r="AN508" i="35350"/>
  <c r="AM508" i="35350"/>
  <c r="AJ508" i="35350"/>
  <c r="AK508" i="35350"/>
  <c r="AJ527" i="35350"/>
  <c r="AM527" i="35350"/>
  <c r="AN527" i="35350"/>
  <c r="AK527" i="35350"/>
  <c r="AL527" i="35350"/>
  <c r="AQ766" i="35350"/>
  <c r="AS766" i="35350"/>
  <c r="AO766" i="35350"/>
  <c r="AP766" i="35350"/>
  <c r="AN383" i="35350"/>
  <c r="AJ383" i="35350"/>
  <c r="AK383" i="35350"/>
  <c r="AM383" i="35350"/>
  <c r="AL383" i="35350"/>
  <c r="AU675" i="35350"/>
  <c r="AK660" i="35350"/>
  <c r="AL660" i="35350"/>
  <c r="AN660" i="35350"/>
  <c r="AJ660" i="35350"/>
  <c r="AM660" i="35350"/>
  <c r="AU724" i="35350"/>
  <c r="AL686" i="35350"/>
  <c r="AJ686" i="35350"/>
  <c r="AM686" i="35350"/>
  <c r="AN686" i="35350"/>
  <c r="AK686" i="35350"/>
  <c r="AU319" i="35350"/>
  <c r="AJ512" i="35350"/>
  <c r="AK512" i="35350"/>
  <c r="AL512" i="35350"/>
  <c r="AN512" i="35350"/>
  <c r="AM512" i="35350"/>
  <c r="AL644" i="35350"/>
  <c r="AJ644" i="35350"/>
  <c r="AK644" i="35350"/>
  <c r="AM644" i="35350"/>
  <c r="AN644" i="35350"/>
  <c r="AJ514" i="35350"/>
  <c r="AK514" i="35350"/>
  <c r="AN514" i="35350"/>
  <c r="AL514" i="35350"/>
  <c r="AM514" i="35350"/>
  <c r="AM701" i="35350"/>
  <c r="AJ701" i="35350"/>
  <c r="AN701" i="35350"/>
  <c r="AL701" i="35350"/>
  <c r="AK701" i="35350"/>
  <c r="AU80" i="35350"/>
  <c r="AM413" i="35350"/>
  <c r="AN413" i="35350"/>
  <c r="AJ413" i="35350"/>
  <c r="AL413" i="35350"/>
  <c r="AK413" i="35350"/>
  <c r="AK654" i="35350"/>
  <c r="AL654" i="35350"/>
  <c r="AN654" i="35350"/>
  <c r="AJ654" i="35350"/>
  <c r="AM654" i="35350"/>
  <c r="AU489" i="35350"/>
  <c r="AU445" i="35350"/>
  <c r="AU535" i="35350"/>
  <c r="AJ466" i="35350"/>
  <c r="AK466" i="35350"/>
  <c r="AN466" i="35350"/>
  <c r="AL466" i="35350"/>
  <c r="AM466" i="35350"/>
  <c r="AU745" i="35350"/>
  <c r="AU733" i="35350"/>
  <c r="AK860" i="35350"/>
  <c r="AL860" i="35350"/>
  <c r="AJ860" i="35350"/>
  <c r="AM860" i="35350"/>
  <c r="AN860" i="35350"/>
  <c r="AU592" i="35350"/>
  <c r="AK804" i="35350"/>
  <c r="AL804" i="35350"/>
  <c r="AJ804" i="35350"/>
  <c r="AM804" i="35350"/>
  <c r="AN804" i="35350"/>
  <c r="AJ662" i="35350"/>
  <c r="AL662" i="35350"/>
  <c r="AM662" i="35350"/>
  <c r="AN662" i="35350"/>
  <c r="AK662" i="35350"/>
  <c r="AL324" i="35350"/>
  <c r="AM324" i="35350"/>
  <c r="AN324" i="35350"/>
  <c r="AJ324" i="35350"/>
  <c r="AK324" i="35350"/>
  <c r="AQ836" i="35350"/>
  <c r="AO836" i="35350"/>
  <c r="AR836" i="35350"/>
  <c r="AS836" i="35350"/>
  <c r="AU708" i="35350"/>
  <c r="AJ671" i="35350"/>
  <c r="AK671" i="35350"/>
  <c r="AM671" i="35350"/>
  <c r="AN671" i="35350"/>
  <c r="AL671" i="35350"/>
  <c r="AK800" i="35350"/>
  <c r="AM800" i="35350"/>
  <c r="AN800" i="35350"/>
  <c r="AJ800" i="35350"/>
  <c r="AL800" i="35350"/>
  <c r="AN627" i="35350"/>
  <c r="AM627" i="35350"/>
  <c r="AL627" i="35350"/>
  <c r="AJ627" i="35350"/>
  <c r="AK627" i="35350"/>
  <c r="AU755" i="35350"/>
  <c r="AN672" i="35350"/>
  <c r="AJ672" i="35350"/>
  <c r="AL672" i="35350"/>
  <c r="AM672" i="35350"/>
  <c r="AK672" i="35350"/>
  <c r="AM663" i="35350"/>
  <c r="AL663" i="35350"/>
  <c r="AJ663" i="35350"/>
  <c r="AK663" i="35350"/>
  <c r="AN663" i="35350"/>
  <c r="AK850" i="35350"/>
  <c r="AL850" i="35350"/>
  <c r="AJ850" i="35350"/>
  <c r="AM850" i="35350"/>
  <c r="AN850" i="35350"/>
  <c r="AM719" i="35350"/>
  <c r="AN719" i="35350"/>
  <c r="AJ719" i="35350"/>
  <c r="AK719" i="35350"/>
  <c r="AL719" i="35350"/>
  <c r="AN630" i="35350"/>
  <c r="AJ630" i="35350"/>
  <c r="AK630" i="35350"/>
  <c r="AL630" i="35350"/>
  <c r="AM630" i="35350"/>
  <c r="AU721" i="35350"/>
  <c r="AL855" i="35350"/>
  <c r="AK855" i="35350"/>
  <c r="AM855" i="35350"/>
  <c r="AN855" i="35350"/>
  <c r="AJ855" i="35350"/>
  <c r="AM455" i="35350"/>
  <c r="AK455" i="35350"/>
  <c r="AJ455" i="35350"/>
  <c r="AL455" i="35350"/>
  <c r="AN455" i="35350"/>
  <c r="AL795" i="35350"/>
  <c r="AM795" i="35350"/>
  <c r="AN795" i="35350"/>
  <c r="AJ795" i="35350"/>
  <c r="AK795" i="35350"/>
  <c r="AU464" i="35350"/>
  <c r="AU684" i="35350"/>
  <c r="AU774" i="35350"/>
  <c r="AJ618" i="35350"/>
  <c r="AL618" i="35350"/>
  <c r="AK618" i="35350"/>
  <c r="AM618" i="35350"/>
  <c r="AN618" i="35350"/>
  <c r="AJ734" i="35350"/>
  <c r="AM734" i="35350"/>
  <c r="AL734" i="35350"/>
  <c r="AK734" i="35350"/>
  <c r="AN734" i="35350"/>
  <c r="AN826" i="35350"/>
  <c r="AL826" i="35350"/>
  <c r="AJ826" i="35350"/>
  <c r="AM826" i="35350"/>
  <c r="AK826" i="35350"/>
  <c r="AJ843" i="35350"/>
  <c r="AK843" i="35350"/>
  <c r="AN843" i="35350"/>
  <c r="AL843" i="35350"/>
  <c r="AM843" i="35350"/>
  <c r="AU820" i="35350"/>
  <c r="AL743" i="35350"/>
  <c r="AM743" i="35350"/>
  <c r="AN743" i="35350"/>
  <c r="AJ743" i="35350"/>
  <c r="AK743" i="35350"/>
  <c r="AU888" i="35350"/>
  <c r="AK884" i="35350"/>
  <c r="AM884" i="35350"/>
  <c r="AN884" i="35350"/>
  <c r="AJ884" i="35350"/>
  <c r="AL884" i="35350"/>
  <c r="AN649" i="35350"/>
  <c r="AK649" i="35350"/>
  <c r="AM649" i="35350"/>
  <c r="AJ649" i="35350"/>
  <c r="AL649" i="35350"/>
  <c r="AU847" i="35350"/>
  <c r="AN193" i="35350"/>
  <c r="AK193" i="35350"/>
  <c r="AL193" i="35350"/>
  <c r="AM193" i="35350"/>
  <c r="AJ193" i="35350"/>
  <c r="AM185" i="35350"/>
  <c r="AJ185" i="35350"/>
  <c r="AK185" i="35350"/>
  <c r="AL185" i="35350"/>
  <c r="AN185" i="35350"/>
  <c r="AU292" i="35350"/>
  <c r="AO154" i="35350"/>
  <c r="AR154" i="35350"/>
  <c r="AQ154" i="35350"/>
  <c r="AS154" i="35350"/>
  <c r="AU236" i="35350"/>
  <c r="AL251" i="35350"/>
  <c r="AM251" i="35350"/>
  <c r="AN251" i="35350"/>
  <c r="AK251" i="35350"/>
  <c r="AJ251" i="35350"/>
  <c r="AP247" i="35350"/>
  <c r="AS247" i="35350"/>
  <c r="AO247" i="35350"/>
  <c r="AQ247" i="35350"/>
  <c r="AR247" i="35350"/>
  <c r="AN280" i="35350"/>
  <c r="AJ280" i="35350"/>
  <c r="AK280" i="35350"/>
  <c r="AL280" i="35350"/>
  <c r="AM280" i="35350"/>
  <c r="AM317" i="35350"/>
  <c r="AK317" i="35350"/>
  <c r="AL317" i="35350"/>
  <c r="AN317" i="35350"/>
  <c r="AJ317" i="35350"/>
  <c r="AU259" i="35350"/>
  <c r="AK365" i="35350"/>
  <c r="AM365" i="35350"/>
  <c r="AL365" i="35350"/>
  <c r="AN365" i="35350"/>
  <c r="AJ365" i="35350"/>
  <c r="AU258" i="35350"/>
  <c r="AJ335" i="35350"/>
  <c r="AK335" i="35350"/>
  <c r="AL335" i="35350"/>
  <c r="AM335" i="35350"/>
  <c r="AN335" i="35350"/>
  <c r="AK299" i="35350"/>
  <c r="AJ299" i="35350"/>
  <c r="AL299" i="35350"/>
  <c r="AM299" i="35350"/>
  <c r="AN299" i="35350"/>
  <c r="AL235" i="35350"/>
  <c r="AN235" i="35350"/>
  <c r="AK235" i="35350"/>
  <c r="AJ235" i="35350"/>
  <c r="AM235" i="35350"/>
  <c r="AU341" i="35350"/>
  <c r="AU384" i="35350"/>
  <c r="AK498" i="35350"/>
  <c r="AL498" i="35350"/>
  <c r="AM498" i="35350"/>
  <c r="AN498" i="35350"/>
  <c r="AJ498" i="35350"/>
  <c r="AJ440" i="35350"/>
  <c r="AM440" i="35350"/>
  <c r="AN440" i="35350"/>
  <c r="AK440" i="35350"/>
  <c r="AL440" i="35350"/>
  <c r="AU401" i="35350"/>
  <c r="AR537" i="35350"/>
  <c r="AO537" i="35350"/>
  <c r="AQ537" i="35350"/>
  <c r="AS537" i="35350"/>
  <c r="AM356" i="35350"/>
  <c r="AN356" i="35350"/>
  <c r="AJ356" i="35350"/>
  <c r="AK356" i="35350"/>
  <c r="AL356" i="35350"/>
  <c r="AJ417" i="35350"/>
  <c r="AK417" i="35350"/>
  <c r="AM417" i="35350"/>
  <c r="AN417" i="35350"/>
  <c r="AL417" i="35350"/>
  <c r="AN491" i="35350"/>
  <c r="AK491" i="35350"/>
  <c r="AJ491" i="35350"/>
  <c r="AL491" i="35350"/>
  <c r="AM491" i="35350"/>
  <c r="AR573" i="35350"/>
  <c r="AO573" i="35350"/>
  <c r="AP573" i="35350"/>
  <c r="AQ573" i="35350"/>
  <c r="AS573" i="35350"/>
  <c r="AN404" i="35350"/>
  <c r="AJ404" i="35350"/>
  <c r="AK404" i="35350"/>
  <c r="AL404" i="35350"/>
  <c r="AM404" i="35350"/>
  <c r="AU465" i="35350"/>
  <c r="AJ278" i="35350"/>
  <c r="AL278" i="35350"/>
  <c r="AM278" i="35350"/>
  <c r="AN278" i="35350"/>
  <c r="AK278" i="35350"/>
  <c r="AQ716" i="35350"/>
  <c r="AP716" i="35350"/>
  <c r="AS716" i="35350"/>
  <c r="AR716" i="35350"/>
  <c r="AU397" i="35350"/>
  <c r="AR502" i="35350"/>
  <c r="AO502" i="35350"/>
  <c r="AP502" i="35350"/>
  <c r="AS502" i="35350"/>
  <c r="AQ502" i="35350"/>
  <c r="AU668" i="35350"/>
  <c r="AO750" i="35350"/>
  <c r="AQ750" i="35350"/>
  <c r="AR750" i="35350"/>
  <c r="AS750" i="35350"/>
  <c r="AR791" i="35350"/>
  <c r="AO791" i="35350"/>
  <c r="AP791" i="35350"/>
  <c r="AS791" i="35350"/>
  <c r="AU428" i="35350"/>
  <c r="AJ424" i="35350"/>
  <c r="AN424" i="35350"/>
  <c r="AK424" i="35350"/>
  <c r="AL424" i="35350"/>
  <c r="AM424" i="35350"/>
  <c r="AK736" i="35350"/>
  <c r="AL736" i="35350"/>
  <c r="AN736" i="35350"/>
  <c r="AJ736" i="35350"/>
  <c r="AM736" i="35350"/>
  <c r="AK550" i="35350"/>
  <c r="AJ550" i="35350"/>
  <c r="AL550" i="35350"/>
  <c r="AM550" i="35350"/>
  <c r="AN550" i="35350"/>
  <c r="AU598" i="35350"/>
  <c r="AJ714" i="35350"/>
  <c r="AK714" i="35350"/>
  <c r="AL714" i="35350"/>
  <c r="AM714" i="35350"/>
  <c r="AN714" i="35350"/>
  <c r="AU597" i="35350"/>
  <c r="AJ443" i="35350"/>
  <c r="AK443" i="35350"/>
  <c r="AM443" i="35350"/>
  <c r="AN443" i="35350"/>
  <c r="AL443" i="35350"/>
  <c r="AU516" i="35350"/>
  <c r="AM750" i="35350"/>
  <c r="AN750" i="35350"/>
  <c r="AJ750" i="35350"/>
  <c r="AK750" i="35350"/>
  <c r="AL750" i="35350"/>
  <c r="AJ488" i="35350"/>
  <c r="AL488" i="35350"/>
  <c r="AM488" i="35350"/>
  <c r="AK488" i="35350"/>
  <c r="AN488" i="35350"/>
  <c r="AM459" i="35350"/>
  <c r="AN459" i="35350"/>
  <c r="AL459" i="35350"/>
  <c r="AJ459" i="35350"/>
  <c r="AK459" i="35350"/>
  <c r="AU475" i="35350"/>
  <c r="AM793" i="35350"/>
  <c r="AJ793" i="35350"/>
  <c r="AN793" i="35350"/>
  <c r="AK793" i="35350"/>
  <c r="AL793" i="35350"/>
  <c r="AM735" i="35350"/>
  <c r="AN735" i="35350"/>
  <c r="AK735" i="35350"/>
  <c r="AL735" i="35350"/>
  <c r="AJ735" i="35350"/>
  <c r="AJ763" i="35350"/>
  <c r="AM763" i="35350"/>
  <c r="AN763" i="35350"/>
  <c r="AL763" i="35350"/>
  <c r="AK763" i="35350"/>
  <c r="AM842" i="35350"/>
  <c r="AJ842" i="35350"/>
  <c r="AK842" i="35350"/>
  <c r="AL842" i="35350"/>
  <c r="AN842" i="35350"/>
  <c r="AU634" i="35350"/>
  <c r="AJ67" i="35350"/>
  <c r="AL67" i="35350"/>
  <c r="AK67" i="35350"/>
  <c r="AM67" i="35350"/>
  <c r="AN67" i="35350"/>
  <c r="AK652" i="35350"/>
  <c r="AL652" i="35350"/>
  <c r="AN652" i="35350"/>
  <c r="AJ652" i="35350"/>
  <c r="AM652" i="35350"/>
  <c r="AJ746" i="35350"/>
  <c r="AK746" i="35350"/>
  <c r="AL746" i="35350"/>
  <c r="AM746" i="35350"/>
  <c r="AN746" i="35350"/>
  <c r="AJ623" i="35350"/>
  <c r="AN623" i="35350"/>
  <c r="AL623" i="35350"/>
  <c r="AK623" i="35350"/>
  <c r="AM623" i="35350"/>
  <c r="AU596" i="35350"/>
  <c r="AL877" i="35350"/>
  <c r="AN877" i="35350"/>
  <c r="AK877" i="35350"/>
  <c r="AJ877" i="35350"/>
  <c r="AM877" i="35350"/>
  <c r="AN696" i="35350"/>
  <c r="AJ696" i="35350"/>
  <c r="AK696" i="35350"/>
  <c r="AL696" i="35350"/>
  <c r="AM696" i="35350"/>
  <c r="AM747" i="35350"/>
  <c r="AJ747" i="35350"/>
  <c r="AL747" i="35350"/>
  <c r="AN747" i="35350"/>
  <c r="AK747" i="35350"/>
  <c r="AU790" i="35350"/>
  <c r="AU742" i="35350"/>
  <c r="AJ886" i="35350"/>
  <c r="AM886" i="35350"/>
  <c r="AN886" i="35350"/>
  <c r="AK886" i="35350"/>
  <c r="AL886" i="35350"/>
  <c r="AJ823" i="35350"/>
  <c r="AK823" i="35350"/>
  <c r="AN823" i="35350"/>
  <c r="AM823" i="35350"/>
  <c r="AL823" i="35350"/>
  <c r="AU771" i="35350"/>
  <c r="AU857" i="35350"/>
  <c r="AU356" i="35350"/>
  <c r="AU491" i="35350"/>
  <c r="AP601" i="35350"/>
  <c r="AQ601" i="35350"/>
  <c r="AO601" i="35350"/>
  <c r="AR601" i="35350"/>
  <c r="AS601" i="35350"/>
  <c r="AT368" i="35350"/>
  <c r="AA368" i="35350" s="1"/>
  <c r="AO368" i="35350"/>
  <c r="AP368" i="35350"/>
  <c r="AQ368" i="35350"/>
  <c r="AS368" i="35350"/>
  <c r="AR368" i="35350"/>
  <c r="AQ624" i="35350"/>
  <c r="AS624" i="35350"/>
  <c r="AR624" i="35350"/>
  <c r="AL397" i="35350"/>
  <c r="AM397" i="35350"/>
  <c r="AJ397" i="35350"/>
  <c r="AN397" i="35350"/>
  <c r="AK397" i="35350"/>
  <c r="AN345" i="35350"/>
  <c r="AM345" i="35350"/>
  <c r="AK345" i="35350"/>
  <c r="AL345" i="35350"/>
  <c r="AJ345" i="35350"/>
  <c r="AU503" i="35350"/>
  <c r="AJ614" i="35350"/>
  <c r="AL614" i="35350"/>
  <c r="AM614" i="35350"/>
  <c r="AN614" i="35350"/>
  <c r="AK614" i="35350"/>
  <c r="AK702" i="35350"/>
  <c r="AL702" i="35350"/>
  <c r="AJ702" i="35350"/>
  <c r="AM702" i="35350"/>
  <c r="AN702" i="35350"/>
  <c r="AL542" i="35350"/>
  <c r="AJ542" i="35350"/>
  <c r="AK542" i="35350"/>
  <c r="AM542" i="35350"/>
  <c r="AN542" i="35350"/>
  <c r="AQ751" i="35350"/>
  <c r="AO751" i="35350"/>
  <c r="AP751" i="35350"/>
  <c r="AR751" i="35350"/>
  <c r="AS751" i="35350"/>
  <c r="AM428" i="35350"/>
  <c r="AN428" i="35350"/>
  <c r="AL428" i="35350"/>
  <c r="AJ428" i="35350"/>
  <c r="AK428" i="35350"/>
  <c r="AK748" i="35350"/>
  <c r="AL748" i="35350"/>
  <c r="AJ748" i="35350"/>
  <c r="AM748" i="35350"/>
  <c r="AN748" i="35350"/>
  <c r="AL551" i="35350"/>
  <c r="AJ551" i="35350"/>
  <c r="AM551" i="35350"/>
  <c r="AN551" i="35350"/>
  <c r="AK551" i="35350"/>
  <c r="AJ606" i="35350"/>
  <c r="AL606" i="35350"/>
  <c r="AK606" i="35350"/>
  <c r="AM606" i="35350"/>
  <c r="AN606" i="35350"/>
  <c r="AK664" i="35350"/>
  <c r="AL664" i="35350"/>
  <c r="AN664" i="35350"/>
  <c r="AJ664" i="35350"/>
  <c r="AM664" i="35350"/>
  <c r="AM481" i="35350"/>
  <c r="AJ481" i="35350"/>
  <c r="AK481" i="35350"/>
  <c r="AN481" i="35350"/>
  <c r="AL481" i="35350"/>
  <c r="AU626" i="35350"/>
  <c r="AU443" i="35350"/>
  <c r="AU769" i="35350"/>
  <c r="AU524" i="35350"/>
  <c r="AJ711" i="35350"/>
  <c r="AK711" i="35350"/>
  <c r="AL711" i="35350"/>
  <c r="AM711" i="35350"/>
  <c r="AN711" i="35350"/>
  <c r="AN593" i="35350"/>
  <c r="AJ593" i="35350"/>
  <c r="AK593" i="35350"/>
  <c r="AL593" i="35350"/>
  <c r="AM593" i="35350"/>
  <c r="AL475" i="35350"/>
  <c r="AJ475" i="35350"/>
  <c r="AN475" i="35350"/>
  <c r="AK475" i="35350"/>
  <c r="AM475" i="35350"/>
  <c r="AL529" i="35350"/>
  <c r="AJ529" i="35350"/>
  <c r="AK529" i="35350"/>
  <c r="AM529" i="35350"/>
  <c r="AN529" i="35350"/>
  <c r="AU693" i="35350"/>
  <c r="AU793" i="35350"/>
  <c r="AL545" i="35350"/>
  <c r="AK545" i="35350"/>
  <c r="AM545" i="35350"/>
  <c r="AJ545" i="35350"/>
  <c r="AN545" i="35350"/>
  <c r="AU735" i="35350"/>
  <c r="AJ835" i="35350"/>
  <c r="AK835" i="35350"/>
  <c r="AN835" i="35350"/>
  <c r="AL835" i="35350"/>
  <c r="AM835" i="35350"/>
  <c r="AM620" i="35350"/>
  <c r="AN620" i="35350"/>
  <c r="AK620" i="35350"/>
  <c r="AL620" i="35350"/>
  <c r="AJ620" i="35350"/>
  <c r="AL782" i="35350"/>
  <c r="AM782" i="35350"/>
  <c r="AN782" i="35350"/>
  <c r="AJ782" i="35350"/>
  <c r="AK782" i="35350"/>
  <c r="AJ687" i="35350"/>
  <c r="AK687" i="35350"/>
  <c r="AL687" i="35350"/>
  <c r="AM687" i="35350"/>
  <c r="AN687" i="35350"/>
  <c r="AN677" i="35350"/>
  <c r="AK677" i="35350"/>
  <c r="AJ677" i="35350"/>
  <c r="AL677" i="35350"/>
  <c r="AM677" i="35350"/>
  <c r="AM832" i="35350"/>
  <c r="AK832" i="35350"/>
  <c r="AJ832" i="35350"/>
  <c r="AL832" i="35350"/>
  <c r="AN832" i="35350"/>
  <c r="AM500" i="35350"/>
  <c r="AK500" i="35350"/>
  <c r="AL500" i="35350"/>
  <c r="AN500" i="35350"/>
  <c r="AJ500" i="35350"/>
  <c r="AJ809" i="35350"/>
  <c r="AN809" i="35350"/>
  <c r="AK809" i="35350"/>
  <c r="AL809" i="35350"/>
  <c r="AM809" i="35350"/>
  <c r="AU580" i="35350"/>
  <c r="AL775" i="35350"/>
  <c r="AJ775" i="35350"/>
  <c r="AK775" i="35350"/>
  <c r="AM775" i="35350"/>
  <c r="AN775" i="35350"/>
  <c r="AZ891" i="35350"/>
  <c r="AZ899" i="35350" s="1"/>
  <c r="G2" i="35361" s="1"/>
  <c r="AM732" i="35350"/>
  <c r="AN732" i="35350"/>
  <c r="AK732" i="35350"/>
  <c r="AJ732" i="35350"/>
  <c r="AL732" i="35350"/>
  <c r="AU623" i="35350"/>
  <c r="AK596" i="35350"/>
  <c r="AN596" i="35350"/>
  <c r="AL596" i="35350"/>
  <c r="AJ596" i="35350"/>
  <c r="AM596" i="35350"/>
  <c r="AJ839" i="35350"/>
  <c r="AK839" i="35350"/>
  <c r="AN839" i="35350"/>
  <c r="AL839" i="35350"/>
  <c r="AM839" i="35350"/>
  <c r="AJ589" i="35350"/>
  <c r="AK589" i="35350"/>
  <c r="AL589" i="35350"/>
  <c r="AN589" i="35350"/>
  <c r="AM589" i="35350"/>
  <c r="AN581" i="35350"/>
  <c r="AJ581" i="35350"/>
  <c r="AK581" i="35350"/>
  <c r="AL581" i="35350"/>
  <c r="AM581" i="35350"/>
  <c r="AK633" i="35350"/>
  <c r="AL633" i="35350"/>
  <c r="AM633" i="35350"/>
  <c r="AJ633" i="35350"/>
  <c r="AN633" i="35350"/>
  <c r="AU696" i="35350"/>
  <c r="AU747" i="35350"/>
  <c r="AU808" i="35350"/>
  <c r="AU886" i="35350"/>
  <c r="AM844" i="35350"/>
  <c r="AN844" i="35350"/>
  <c r="AJ844" i="35350"/>
  <c r="AK844" i="35350"/>
  <c r="AL844" i="35350"/>
  <c r="AU823" i="35350"/>
  <c r="AU622" i="35350"/>
  <c r="AN885" i="35350"/>
  <c r="AM885" i="35350"/>
  <c r="AK885" i="35350"/>
  <c r="AL885" i="35350"/>
  <c r="AJ885" i="35350"/>
  <c r="AU207" i="35350"/>
  <c r="AM130" i="35350"/>
  <c r="AJ130" i="35350"/>
  <c r="AN130" i="35350"/>
  <c r="AK130" i="35350"/>
  <c r="AL130" i="35350"/>
  <c r="AJ132" i="35350"/>
  <c r="AK132" i="35350"/>
  <c r="AM132" i="35350"/>
  <c r="AL132" i="35350"/>
  <c r="AN132" i="35350"/>
  <c r="AO333" i="35350"/>
  <c r="AQ333" i="35350"/>
  <c r="AR333" i="35350"/>
  <c r="AS333" i="35350"/>
  <c r="AL298" i="35350"/>
  <c r="AN298" i="35350"/>
  <c r="AJ298" i="35350"/>
  <c r="AK298" i="35350"/>
  <c r="AM298" i="35350"/>
  <c r="AU255" i="35350"/>
  <c r="AL281" i="35350"/>
  <c r="AN281" i="35350"/>
  <c r="AM281" i="35350"/>
  <c r="AJ281" i="35350"/>
  <c r="AK281" i="35350"/>
  <c r="AU144" i="35350"/>
  <c r="AU289" i="35350"/>
  <c r="AK240" i="35350"/>
  <c r="AN240" i="35350"/>
  <c r="AJ240" i="35350"/>
  <c r="AL240" i="35350"/>
  <c r="AM240" i="35350"/>
  <c r="AK377" i="35350"/>
  <c r="AJ377" i="35350"/>
  <c r="AL377" i="35350"/>
  <c r="AM377" i="35350"/>
  <c r="AN377" i="35350"/>
  <c r="AM273" i="35350"/>
  <c r="AJ273" i="35350"/>
  <c r="AL273" i="35350"/>
  <c r="AK273" i="35350"/>
  <c r="AN273" i="35350"/>
  <c r="AM309" i="35350"/>
  <c r="AN309" i="35350"/>
  <c r="AK309" i="35350"/>
  <c r="AJ309" i="35350"/>
  <c r="AL309" i="35350"/>
  <c r="AP339" i="35350"/>
  <c r="AQ339" i="35350"/>
  <c r="AS339" i="35350"/>
  <c r="AR339" i="35350"/>
  <c r="AU442" i="35350"/>
  <c r="AU279" i="35350"/>
  <c r="AU409" i="35350"/>
  <c r="AN243" i="35350"/>
  <c r="AJ243" i="35350"/>
  <c r="AM243" i="35350"/>
  <c r="AK243" i="35350"/>
  <c r="AL243" i="35350"/>
  <c r="AN448" i="35350"/>
  <c r="AJ448" i="35350"/>
  <c r="AK448" i="35350"/>
  <c r="AL448" i="35350"/>
  <c r="AM448" i="35350"/>
  <c r="AN533" i="35350"/>
  <c r="AJ533" i="35350"/>
  <c r="AK533" i="35350"/>
  <c r="AL533" i="35350"/>
  <c r="AM533" i="35350"/>
  <c r="AK261" i="35350"/>
  <c r="AN261" i="35350"/>
  <c r="AJ261" i="35350"/>
  <c r="AL261" i="35350"/>
  <c r="AM261" i="35350"/>
  <c r="AL446" i="35350"/>
  <c r="AM446" i="35350"/>
  <c r="AJ446" i="35350"/>
  <c r="AK446" i="35350"/>
  <c r="AN446" i="35350"/>
  <c r="AL410" i="35350"/>
  <c r="AJ410" i="35350"/>
  <c r="AK410" i="35350"/>
  <c r="AN410" i="35350"/>
  <c r="AM410" i="35350"/>
  <c r="AJ450" i="35350"/>
  <c r="AL450" i="35350"/>
  <c r="AN450" i="35350"/>
  <c r="AK450" i="35350"/>
  <c r="AM450" i="35350"/>
  <c r="AS534" i="35350"/>
  <c r="AR534" i="35350"/>
  <c r="AO534" i="35350"/>
  <c r="AP534" i="35350"/>
  <c r="AL291" i="35350"/>
  <c r="AN291" i="35350"/>
  <c r="AK291" i="35350"/>
  <c r="AJ291" i="35350"/>
  <c r="AM291" i="35350"/>
  <c r="AM482" i="35350"/>
  <c r="AN482" i="35350"/>
  <c r="AK482" i="35350"/>
  <c r="AL482" i="35350"/>
  <c r="AJ482" i="35350"/>
  <c r="AL192" i="35350"/>
  <c r="AN192" i="35350"/>
  <c r="AJ192" i="35350"/>
  <c r="AK192" i="35350"/>
  <c r="AM192" i="35350"/>
  <c r="AK457" i="35350"/>
  <c r="AL457" i="35350"/>
  <c r="AM457" i="35350"/>
  <c r="AJ457" i="35350"/>
  <c r="AN457" i="35350"/>
  <c r="AJ615" i="35350"/>
  <c r="AK615" i="35350"/>
  <c r="AL615" i="35350"/>
  <c r="AM615" i="35350"/>
  <c r="AN615" i="35350"/>
  <c r="AM764" i="35350"/>
  <c r="AN764" i="35350"/>
  <c r="AJ764" i="35350"/>
  <c r="AL764" i="35350"/>
  <c r="AK764" i="35350"/>
  <c r="AU554" i="35350"/>
  <c r="AU642" i="35350"/>
  <c r="AM738" i="35350"/>
  <c r="AN738" i="35350"/>
  <c r="AJ738" i="35350"/>
  <c r="AK738" i="35350"/>
  <c r="AL738" i="35350"/>
  <c r="AK536" i="35350"/>
  <c r="AN536" i="35350"/>
  <c r="AJ536" i="35350"/>
  <c r="AL536" i="35350"/>
  <c r="AM536" i="35350"/>
  <c r="AS770" i="35350"/>
  <c r="AR770" i="35350"/>
  <c r="AP770" i="35350"/>
  <c r="AQ770" i="35350"/>
  <c r="AO770" i="35350"/>
  <c r="AJ567" i="35350"/>
  <c r="AK567" i="35350"/>
  <c r="AL567" i="35350"/>
  <c r="AM567" i="35350"/>
  <c r="AN567" i="35350"/>
  <c r="AJ471" i="35350"/>
  <c r="AM471" i="35350"/>
  <c r="AK471" i="35350"/>
  <c r="AL471" i="35350"/>
  <c r="AN471" i="35350"/>
  <c r="AK502" i="35350"/>
  <c r="AM502" i="35350"/>
  <c r="AJ502" i="35350"/>
  <c r="AL502" i="35350"/>
  <c r="AN502" i="35350"/>
  <c r="AM552" i="35350"/>
  <c r="AL552" i="35350"/>
  <c r="AN552" i="35350"/>
  <c r="AJ552" i="35350"/>
  <c r="AK552" i="35350"/>
  <c r="AS739" i="35350"/>
  <c r="AP739" i="35350"/>
  <c r="AR739" i="35350"/>
  <c r="AO739" i="35350"/>
  <c r="AU264" i="35350"/>
  <c r="AJ548" i="35350"/>
  <c r="AN548" i="35350"/>
  <c r="AK548" i="35350"/>
  <c r="AL548" i="35350"/>
  <c r="AM548" i="35350"/>
  <c r="AL275" i="35350"/>
  <c r="AN275" i="35350"/>
  <c r="AK275" i="35350"/>
  <c r="AJ275" i="35350"/>
  <c r="AM275" i="35350"/>
  <c r="AS533" i="35350"/>
  <c r="AR533" i="35350"/>
  <c r="AO533" i="35350"/>
  <c r="AQ533" i="35350"/>
  <c r="AJ569" i="35350"/>
  <c r="AN569" i="35350"/>
  <c r="AK569" i="35350"/>
  <c r="AL569" i="35350"/>
  <c r="AM569" i="35350"/>
  <c r="AK385" i="35350"/>
  <c r="AL385" i="35350"/>
  <c r="AJ385" i="35350"/>
  <c r="AM385" i="35350"/>
  <c r="AN385" i="35350"/>
  <c r="AK480" i="35350"/>
  <c r="AL480" i="35350"/>
  <c r="AN480" i="35350"/>
  <c r="AJ480" i="35350"/>
  <c r="AM480" i="35350"/>
  <c r="AJ717" i="35350"/>
  <c r="AJ483" i="35350"/>
  <c r="AM483" i="35350"/>
  <c r="AK483" i="35350"/>
  <c r="AL483" i="35350"/>
  <c r="AN483" i="35350"/>
  <c r="AN653" i="35350"/>
  <c r="AL653" i="35350"/>
  <c r="AM653" i="35350"/>
  <c r="AJ653" i="35350"/>
  <c r="AK653" i="35350"/>
  <c r="AJ438" i="35350"/>
  <c r="AN438" i="35350"/>
  <c r="AK438" i="35350"/>
  <c r="AL438" i="35350"/>
  <c r="AM438" i="35350"/>
  <c r="AK824" i="35350"/>
  <c r="AL824" i="35350"/>
  <c r="AJ824" i="35350"/>
  <c r="AM824" i="35350"/>
  <c r="AN824" i="35350"/>
  <c r="AU607" i="35350"/>
  <c r="AJ709" i="35350"/>
  <c r="AK709" i="35350"/>
  <c r="AL709" i="35350"/>
  <c r="AM709" i="35350"/>
  <c r="AN709" i="35350"/>
  <c r="AU731" i="35350"/>
  <c r="AU862" i="35350"/>
  <c r="AN695" i="35350"/>
  <c r="AK695" i="35350"/>
  <c r="AJ695" i="35350"/>
  <c r="AL695" i="35350"/>
  <c r="AM695" i="35350"/>
  <c r="AL785" i="35350"/>
  <c r="AM785" i="35350"/>
  <c r="AJ785" i="35350"/>
  <c r="AK785" i="35350"/>
  <c r="AN785" i="35350"/>
  <c r="AU788" i="35350"/>
  <c r="AJ700" i="35350"/>
  <c r="AK700" i="35350"/>
  <c r="AM700" i="35350"/>
  <c r="AN700" i="35350"/>
  <c r="AL700" i="35350"/>
  <c r="AM612" i="35350"/>
  <c r="AL612" i="35350"/>
  <c r="AN612" i="35350"/>
  <c r="AJ612" i="35350"/>
  <c r="AK612" i="35350"/>
  <c r="AJ680" i="35350"/>
  <c r="AN680" i="35350"/>
  <c r="AL680" i="35350"/>
  <c r="AK680" i="35350"/>
  <c r="AM680" i="35350"/>
  <c r="AN517" i="35350"/>
  <c r="AL517" i="35350"/>
  <c r="AJ517" i="35350"/>
  <c r="AK517" i="35350"/>
  <c r="AM517" i="35350"/>
  <c r="AM616" i="35350"/>
  <c r="AN616" i="35350"/>
  <c r="AK616" i="35350"/>
  <c r="AJ616" i="35350"/>
  <c r="AL616" i="35350"/>
  <c r="AU830" i="35350"/>
  <c r="AN767" i="35350"/>
  <c r="AL767" i="35350"/>
  <c r="AM767" i="35350"/>
  <c r="AJ767" i="35350"/>
  <c r="AK767" i="35350"/>
  <c r="AL845" i="35350"/>
  <c r="AM845" i="35350"/>
  <c r="AJ845" i="35350"/>
  <c r="AK845" i="35350"/>
  <c r="AN845" i="35350"/>
  <c r="AJ609" i="35350"/>
  <c r="AK609" i="35350"/>
  <c r="AL609" i="35350"/>
  <c r="AM609" i="35350"/>
  <c r="AN609" i="35350"/>
  <c r="AK656" i="35350"/>
  <c r="AL656" i="35350"/>
  <c r="AN656" i="35350"/>
  <c r="AM656" i="35350"/>
  <c r="AJ656" i="35350"/>
  <c r="AJ621" i="35350"/>
  <c r="AK621" i="35350"/>
  <c r="AM621" i="35350"/>
  <c r="AL621" i="35350"/>
  <c r="AN621" i="35350"/>
  <c r="AL754" i="35350"/>
  <c r="AN754" i="35350"/>
  <c r="AK754" i="35350"/>
  <c r="AJ754" i="35350"/>
  <c r="AM754" i="35350"/>
  <c r="AM637" i="35350"/>
  <c r="AN637" i="35350"/>
  <c r="AK637" i="35350"/>
  <c r="AJ637" i="35350"/>
  <c r="AL637" i="35350"/>
  <c r="AU757" i="35350"/>
  <c r="AM667" i="35350"/>
  <c r="AL667" i="35350"/>
  <c r="AK667" i="35350"/>
  <c r="AJ667" i="35350"/>
  <c r="AN667" i="35350"/>
  <c r="AN565" i="35350"/>
  <c r="AJ565" i="35350"/>
  <c r="AK565" i="35350"/>
  <c r="AL565" i="35350"/>
  <c r="AM565" i="35350"/>
  <c r="AJ163" i="35350"/>
  <c r="AL163" i="35350"/>
  <c r="AK163" i="35350"/>
  <c r="AM163" i="35350"/>
  <c r="AN163" i="35350"/>
  <c r="AM199" i="35350"/>
  <c r="AK199" i="35350"/>
  <c r="AL199" i="35350"/>
  <c r="AN199" i="35350"/>
  <c r="AJ199" i="35350"/>
  <c r="AM287" i="35350"/>
  <c r="AJ287" i="35350"/>
  <c r="AN287" i="35350"/>
  <c r="AK287" i="35350"/>
  <c r="AL287" i="35350"/>
  <c r="AM262" i="35350"/>
  <c r="AJ262" i="35350"/>
  <c r="AN262" i="35350"/>
  <c r="AK262" i="35350"/>
  <c r="AL262" i="35350"/>
  <c r="AP364" i="35350"/>
  <c r="AQ364" i="35350"/>
  <c r="AR364" i="35350"/>
  <c r="AS364" i="35350"/>
  <c r="AK246" i="35350"/>
  <c r="AN246" i="35350"/>
  <c r="AJ246" i="35350"/>
  <c r="AL246" i="35350"/>
  <c r="AM246" i="35350"/>
  <c r="AJ142" i="35350"/>
  <c r="AL142" i="35350"/>
  <c r="AM142" i="35350"/>
  <c r="AK142" i="35350"/>
  <c r="AN142" i="35350"/>
  <c r="AU281" i="35350"/>
  <c r="AJ190" i="35350"/>
  <c r="AL190" i="35350"/>
  <c r="AK190" i="35350"/>
  <c r="AM190" i="35350"/>
  <c r="AN190" i="35350"/>
  <c r="AM249" i="35350"/>
  <c r="AJ249" i="35350"/>
  <c r="AL249" i="35350"/>
  <c r="AN249" i="35350"/>
  <c r="AK249" i="35350"/>
  <c r="AJ357" i="35350"/>
  <c r="AK357" i="35350"/>
  <c r="AM357" i="35350"/>
  <c r="AN357" i="35350"/>
  <c r="AL357" i="35350"/>
  <c r="AU273" i="35350"/>
  <c r="AP440" i="35350"/>
  <c r="AQ440" i="35350"/>
  <c r="AR440" i="35350"/>
  <c r="AS440" i="35350"/>
  <c r="AJ395" i="35350"/>
  <c r="AN395" i="35350"/>
  <c r="AL395" i="35350"/>
  <c r="AM395" i="35350"/>
  <c r="AK395" i="35350"/>
  <c r="AM295" i="35350"/>
  <c r="AK295" i="35350"/>
  <c r="AL295" i="35350"/>
  <c r="AJ295" i="35350"/>
  <c r="AN295" i="35350"/>
  <c r="AK442" i="35350"/>
  <c r="AL442" i="35350"/>
  <c r="AJ442" i="35350"/>
  <c r="AM442" i="35350"/>
  <c r="AN442" i="35350"/>
  <c r="AJ340" i="35350"/>
  <c r="AM340" i="35350"/>
  <c r="AN340" i="35350"/>
  <c r="AK340" i="35350"/>
  <c r="AL340" i="35350"/>
  <c r="AL421" i="35350"/>
  <c r="AM421" i="35350"/>
  <c r="AN421" i="35350"/>
  <c r="AJ421" i="35350"/>
  <c r="AK421" i="35350"/>
  <c r="AU243" i="35350"/>
  <c r="AU403" i="35350"/>
  <c r="AK354" i="35350"/>
  <c r="AL354" i="35350"/>
  <c r="AN354" i="35350"/>
  <c r="AJ354" i="35350"/>
  <c r="AM354" i="35350"/>
  <c r="AN423" i="35350"/>
  <c r="AM423" i="35350"/>
  <c r="AL423" i="35350"/>
  <c r="AK423" i="35350"/>
  <c r="AJ423" i="35350"/>
  <c r="AJ431" i="35350"/>
  <c r="AK431" i="35350"/>
  <c r="AL431" i="35350"/>
  <c r="AN431" i="35350"/>
  <c r="AM431" i="35350"/>
  <c r="AU446" i="35350"/>
  <c r="AJ412" i="35350"/>
  <c r="AL412" i="35350"/>
  <c r="AK412" i="35350"/>
  <c r="AN412" i="35350"/>
  <c r="AM412" i="35350"/>
  <c r="AL310" i="35350"/>
  <c r="AJ310" i="35350"/>
  <c r="AK310" i="35350"/>
  <c r="AM310" i="35350"/>
  <c r="AN310" i="35350"/>
  <c r="AJ543" i="35350"/>
  <c r="AK543" i="35350"/>
  <c r="AL543" i="35350"/>
  <c r="AM543" i="35350"/>
  <c r="AN543" i="35350"/>
  <c r="AU250" i="35350"/>
  <c r="AK426" i="35350"/>
  <c r="AL426" i="35350"/>
  <c r="AM426" i="35350"/>
  <c r="AJ426" i="35350"/>
  <c r="AN426" i="35350"/>
  <c r="AN470" i="35350"/>
  <c r="AL470" i="35350"/>
  <c r="AK470" i="35350"/>
  <c r="AJ470" i="35350"/>
  <c r="AM470" i="35350"/>
  <c r="AJ334" i="35350"/>
  <c r="AM334" i="35350"/>
  <c r="AL334" i="35350"/>
  <c r="AN334" i="35350"/>
  <c r="AK334" i="35350"/>
  <c r="AU482" i="35350"/>
  <c r="AU192" i="35350"/>
  <c r="AP408" i="35350"/>
  <c r="AQ408" i="35350"/>
  <c r="AR408" i="35350"/>
  <c r="AS408" i="35350"/>
  <c r="AJ419" i="35350"/>
  <c r="AK419" i="35350"/>
  <c r="AL419" i="35350"/>
  <c r="AN419" i="35350"/>
  <c r="AM419" i="35350"/>
  <c r="AU764" i="35350"/>
  <c r="AU738" i="35350"/>
  <c r="AJ487" i="35350"/>
  <c r="AM487" i="35350"/>
  <c r="AL487" i="35350"/>
  <c r="AN487" i="35350"/>
  <c r="AK487" i="35350"/>
  <c r="AJ770" i="35350"/>
  <c r="AK770" i="35350"/>
  <c r="AL770" i="35350"/>
  <c r="AM770" i="35350"/>
  <c r="AN770" i="35350"/>
  <c r="AU539" i="35350"/>
  <c r="AL267" i="35350"/>
  <c r="AM267" i="35350"/>
  <c r="AN267" i="35350"/>
  <c r="AJ267" i="35350"/>
  <c r="AK267" i="35350"/>
  <c r="AL506" i="35350"/>
  <c r="AM506" i="35350"/>
  <c r="AJ506" i="35350"/>
  <c r="AK506" i="35350"/>
  <c r="AN506" i="35350"/>
  <c r="AU552" i="35350"/>
  <c r="AL740" i="35350"/>
  <c r="AJ740" i="35350"/>
  <c r="AK740" i="35350"/>
  <c r="AM740" i="35350"/>
  <c r="AN740" i="35350"/>
  <c r="AJ636" i="35350"/>
  <c r="AL636" i="35350"/>
  <c r="AK636" i="35350"/>
  <c r="AM636" i="35350"/>
  <c r="AN636" i="35350"/>
  <c r="AM715" i="35350"/>
  <c r="AN715" i="35350"/>
  <c r="AJ715" i="35350"/>
  <c r="AK715" i="35350"/>
  <c r="AL715" i="35350"/>
  <c r="AJ559" i="35350"/>
  <c r="AN559" i="35350"/>
  <c r="AL559" i="35350"/>
  <c r="AM559" i="35350"/>
  <c r="AK559" i="35350"/>
  <c r="AJ676" i="35350"/>
  <c r="AK676" i="35350"/>
  <c r="AL676" i="35350"/>
  <c r="AM676" i="35350"/>
  <c r="AN676" i="35350"/>
  <c r="AU781" i="35350"/>
  <c r="AR525" i="35350"/>
  <c r="AQ525" i="35350"/>
  <c r="AS525" i="35350"/>
  <c r="AO525" i="35350"/>
  <c r="AN717" i="35350"/>
  <c r="AJ645" i="35350"/>
  <c r="AK645" i="35350"/>
  <c r="AM645" i="35350"/>
  <c r="AN645" i="35350"/>
  <c r="AL645" i="35350"/>
  <c r="AK731" i="35350"/>
  <c r="AL731" i="35350"/>
  <c r="AN731" i="35350"/>
  <c r="AJ731" i="35350"/>
  <c r="AM731" i="35350"/>
  <c r="AU811" i="35350"/>
  <c r="AK852" i="35350"/>
  <c r="AL852" i="35350"/>
  <c r="AN852" i="35350"/>
  <c r="AJ852" i="35350"/>
  <c r="AM852" i="35350"/>
  <c r="AM780" i="35350"/>
  <c r="AL780" i="35350"/>
  <c r="AN780" i="35350"/>
  <c r="AJ780" i="35350"/>
  <c r="AK780" i="35350"/>
  <c r="AK789" i="35350"/>
  <c r="AL789" i="35350"/>
  <c r="AJ789" i="35350"/>
  <c r="AM789" i="35350"/>
  <c r="AN789" i="35350"/>
  <c r="AL829" i="35350"/>
  <c r="AK829" i="35350"/>
  <c r="AJ829" i="35350"/>
  <c r="AM829" i="35350"/>
  <c r="AN829" i="35350"/>
  <c r="AM788" i="35350"/>
  <c r="AL788" i="35350"/>
  <c r="AN788" i="35350"/>
  <c r="AJ788" i="35350"/>
  <c r="AK788" i="35350"/>
  <c r="AM821" i="35350"/>
  <c r="AL821" i="35350"/>
  <c r="AN821" i="35350"/>
  <c r="AJ821" i="35350"/>
  <c r="AK821" i="35350"/>
  <c r="AN827" i="35350"/>
  <c r="AK827" i="35350"/>
  <c r="AL827" i="35350"/>
  <c r="AJ827" i="35350"/>
  <c r="AM827" i="35350"/>
  <c r="AU612" i="35350"/>
  <c r="AR458" i="35350"/>
  <c r="AS458" i="35350"/>
  <c r="AO458" i="35350"/>
  <c r="AP458" i="35350"/>
  <c r="AQ458" i="35350"/>
  <c r="AJ841" i="35350"/>
  <c r="AK841" i="35350"/>
  <c r="AN841" i="35350"/>
  <c r="AM841" i="35350"/>
  <c r="AL841" i="35350"/>
  <c r="AU517" i="35350"/>
  <c r="AL689" i="35350"/>
  <c r="AM689" i="35350"/>
  <c r="AK689" i="35350"/>
  <c r="AN689" i="35350"/>
  <c r="AJ689" i="35350"/>
  <c r="AU767" i="35350"/>
  <c r="AU845" i="35350"/>
  <c r="AN388" i="35350"/>
  <c r="AL388" i="35350"/>
  <c r="AK388" i="35350"/>
  <c r="AM388" i="35350"/>
  <c r="AJ388" i="35350"/>
  <c r="AN722" i="35350"/>
  <c r="AL722" i="35350"/>
  <c r="AJ722" i="35350"/>
  <c r="AK722" i="35350"/>
  <c r="AM722" i="35350"/>
  <c r="AU754" i="35350"/>
  <c r="AU819" i="35350"/>
  <c r="AJ530" i="35350"/>
  <c r="AK530" i="35350"/>
  <c r="AM530" i="35350"/>
  <c r="AN530" i="35350"/>
  <c r="AL530" i="35350"/>
  <c r="AJ707" i="35350"/>
  <c r="AK707" i="35350"/>
  <c r="AM707" i="35350"/>
  <c r="AN707" i="35350"/>
  <c r="AL707" i="35350"/>
  <c r="AJ797" i="35350"/>
  <c r="AM797" i="35350"/>
  <c r="AK797" i="35350"/>
  <c r="AL797" i="35350"/>
  <c r="AN797" i="35350"/>
  <c r="AN802" i="35350"/>
  <c r="AL802" i="35350"/>
  <c r="AK802" i="35350"/>
  <c r="AM802" i="35350"/>
  <c r="AJ802" i="35350"/>
  <c r="AU62" i="35350"/>
  <c r="AL160" i="35350"/>
  <c r="AN160" i="35350"/>
  <c r="AK160" i="35350"/>
  <c r="AJ160" i="35350"/>
  <c r="AM160" i="35350"/>
  <c r="AL79" i="35350"/>
  <c r="AM79" i="35350"/>
  <c r="AN79" i="35350"/>
  <c r="AJ79" i="35350"/>
  <c r="AK79" i="35350"/>
  <c r="AJ139" i="35350"/>
  <c r="AK139" i="35350"/>
  <c r="AN139" i="35350"/>
  <c r="AM139" i="35350"/>
  <c r="AL139" i="35350"/>
  <c r="AU197" i="35350"/>
  <c r="AJ188" i="35350"/>
  <c r="AN188" i="35350"/>
  <c r="AL188" i="35350"/>
  <c r="AK188" i="35350"/>
  <c r="AM188" i="35350"/>
  <c r="AU136" i="35350"/>
  <c r="AL231" i="35350"/>
  <c r="AJ231" i="35350"/>
  <c r="AK231" i="35350"/>
  <c r="AM231" i="35350"/>
  <c r="AN231" i="35350"/>
  <c r="AU199" i="35350"/>
  <c r="AJ301" i="35350"/>
  <c r="AM301" i="35350"/>
  <c r="AK301" i="35350"/>
  <c r="AL301" i="35350"/>
  <c r="AN301" i="35350"/>
  <c r="AJ229" i="35350"/>
  <c r="AM229" i="35350"/>
  <c r="AN229" i="35350"/>
  <c r="AK229" i="35350"/>
  <c r="AL229" i="35350"/>
  <c r="AU262" i="35350"/>
  <c r="AJ265" i="35350"/>
  <c r="AM265" i="35350"/>
  <c r="AK265" i="35350"/>
  <c r="AL265" i="35350"/>
  <c r="AN265" i="35350"/>
  <c r="AL172" i="35350"/>
  <c r="AN172" i="35350"/>
  <c r="AM172" i="35350"/>
  <c r="AJ172" i="35350"/>
  <c r="AK172" i="35350"/>
  <c r="AU190" i="35350"/>
  <c r="AP239" i="35350"/>
  <c r="AR239" i="35350"/>
  <c r="AQ239" i="35350"/>
  <c r="AS239" i="35350"/>
  <c r="AO239" i="35350"/>
  <c r="AK277" i="35350"/>
  <c r="AL277" i="35350"/>
  <c r="AJ277" i="35350"/>
  <c r="AM277" i="35350"/>
  <c r="AN277" i="35350"/>
  <c r="AN234" i="35350"/>
  <c r="AL234" i="35350"/>
  <c r="AM234" i="35350"/>
  <c r="AJ234" i="35350"/>
  <c r="AK234" i="35350"/>
  <c r="AQ312" i="35350"/>
  <c r="AR312" i="35350"/>
  <c r="AP312" i="35350"/>
  <c r="AS312" i="35350"/>
  <c r="AU395" i="35350"/>
  <c r="AM331" i="35350"/>
  <c r="AL331" i="35350"/>
  <c r="AN331" i="35350"/>
  <c r="AJ331" i="35350"/>
  <c r="AK331" i="35350"/>
  <c r="AN437" i="35350"/>
  <c r="AK437" i="35350"/>
  <c r="AJ437" i="35350"/>
  <c r="AL437" i="35350"/>
  <c r="AM437" i="35350"/>
  <c r="AN362" i="35350"/>
  <c r="AK362" i="35350"/>
  <c r="AL362" i="35350"/>
  <c r="AM362" i="35350"/>
  <c r="AJ362" i="35350"/>
  <c r="AJ323" i="35350"/>
  <c r="AK323" i="35350"/>
  <c r="AN323" i="35350"/>
  <c r="AM323" i="35350"/>
  <c r="AL323" i="35350"/>
  <c r="AU421" i="35350"/>
  <c r="AM403" i="35350"/>
  <c r="AJ403" i="35350"/>
  <c r="AK403" i="35350"/>
  <c r="AL403" i="35350"/>
  <c r="AN403" i="35350"/>
  <c r="AL360" i="35350"/>
  <c r="AJ360" i="35350"/>
  <c r="AK360" i="35350"/>
  <c r="AM360" i="35350"/>
  <c r="AN360" i="35350"/>
  <c r="AK389" i="35350"/>
  <c r="AL389" i="35350"/>
  <c r="AM389" i="35350"/>
  <c r="AJ389" i="35350"/>
  <c r="AN389" i="35350"/>
  <c r="AU423" i="35350"/>
  <c r="AS498" i="35350"/>
  <c r="AR498" i="35350"/>
  <c r="AO498" i="35350"/>
  <c r="AP498" i="35350"/>
  <c r="AU452" i="35350"/>
  <c r="AM250" i="35350"/>
  <c r="AK250" i="35350"/>
  <c r="AN250" i="35350"/>
  <c r="AJ250" i="35350"/>
  <c r="AL250" i="35350"/>
  <c r="AK624" i="35350"/>
  <c r="AL624" i="35350"/>
  <c r="AM624" i="35350"/>
  <c r="AJ624" i="35350"/>
  <c r="AN624" i="35350"/>
  <c r="AN296" i="35350"/>
  <c r="AM296" i="35350"/>
  <c r="AL296" i="35350"/>
  <c r="AJ296" i="35350"/>
  <c r="AK296" i="35350"/>
  <c r="AU334" i="35350"/>
  <c r="AO670" i="35350"/>
  <c r="AP670" i="35350"/>
  <c r="AR670" i="35350"/>
  <c r="AS670" i="35350"/>
  <c r="AU419" i="35350"/>
  <c r="AS812" i="35350"/>
  <c r="AR812" i="35350"/>
  <c r="AP812" i="35350"/>
  <c r="AO812" i="35350"/>
  <c r="AL712" i="35350"/>
  <c r="AJ712" i="35350"/>
  <c r="AK712" i="35350"/>
  <c r="AM712" i="35350"/>
  <c r="AN712" i="35350"/>
  <c r="AK539" i="35350"/>
  <c r="AM539" i="35350"/>
  <c r="AJ539" i="35350"/>
  <c r="AL539" i="35350"/>
  <c r="AN539" i="35350"/>
  <c r="AU635" i="35350"/>
  <c r="AL591" i="35350"/>
  <c r="AJ591" i="35350"/>
  <c r="AM591" i="35350"/>
  <c r="AK591" i="35350"/>
  <c r="AN591" i="35350"/>
  <c r="AU267" i="35350"/>
  <c r="AU715" i="35350"/>
  <c r="AU559" i="35350"/>
  <c r="AM537" i="35350"/>
  <c r="AN537" i="35350"/>
  <c r="AK537" i="35350"/>
  <c r="AJ537" i="35350"/>
  <c r="AL537" i="35350"/>
  <c r="AN632" i="35350"/>
  <c r="AL632" i="35350"/>
  <c r="AM632" i="35350"/>
  <c r="AJ632" i="35350"/>
  <c r="AK632" i="35350"/>
  <c r="AO740" i="35350"/>
  <c r="AP740" i="35350"/>
  <c r="AS740" i="35350"/>
  <c r="AQ740" i="35350"/>
  <c r="AR740" i="35350"/>
  <c r="AK342" i="35350"/>
  <c r="AL342" i="35350"/>
  <c r="AN342" i="35350"/>
  <c r="AJ342" i="35350"/>
  <c r="AM342" i="35350"/>
  <c r="AJ650" i="35350"/>
  <c r="AL650" i="35350"/>
  <c r="AK650" i="35350"/>
  <c r="AN650" i="35350"/>
  <c r="AM650" i="35350"/>
  <c r="AM717" i="35350"/>
  <c r="AJ698" i="35350"/>
  <c r="AK698" i="35350"/>
  <c r="AL698" i="35350"/>
  <c r="AM698" i="35350"/>
  <c r="AN698" i="35350"/>
  <c r="AJ674" i="35350"/>
  <c r="AL674" i="35350"/>
  <c r="AM674" i="35350"/>
  <c r="AN674" i="35350"/>
  <c r="AK674" i="35350"/>
  <c r="AU645" i="35350"/>
  <c r="AL811" i="35350"/>
  <c r="AJ811" i="35350"/>
  <c r="AK811" i="35350"/>
  <c r="AM811" i="35350"/>
  <c r="AN811" i="35350"/>
  <c r="AK568" i="35350"/>
  <c r="AL568" i="35350"/>
  <c r="AM568" i="35350"/>
  <c r="AN568" i="35350"/>
  <c r="AJ568" i="35350"/>
  <c r="AU682" i="35350"/>
  <c r="AN759" i="35350"/>
  <c r="AK759" i="35350"/>
  <c r="AJ759" i="35350"/>
  <c r="AL759" i="35350"/>
  <c r="AM759" i="35350"/>
  <c r="AK791" i="35350"/>
  <c r="AL791" i="35350"/>
  <c r="AJ791" i="35350"/>
  <c r="AM791" i="35350"/>
  <c r="AN791" i="35350"/>
  <c r="AU821" i="35350"/>
  <c r="AK553" i="35350"/>
  <c r="AJ553" i="35350"/>
  <c r="AL553" i="35350"/>
  <c r="AM553" i="35350"/>
  <c r="AN553" i="35350"/>
  <c r="AO644" i="35350"/>
  <c r="AP644" i="35350"/>
  <c r="AR644" i="35350"/>
  <c r="AQ644" i="35350"/>
  <c r="AS644" i="35350"/>
  <c r="AK864" i="35350"/>
  <c r="AL864" i="35350"/>
  <c r="AJ864" i="35350"/>
  <c r="AM864" i="35350"/>
  <c r="AN864" i="35350"/>
  <c r="AU841" i="35350"/>
  <c r="AK638" i="35350"/>
  <c r="AL638" i="35350"/>
  <c r="AN638" i="35350"/>
  <c r="AJ638" i="35350"/>
  <c r="AM638" i="35350"/>
  <c r="AJ484" i="35350"/>
  <c r="AL484" i="35350"/>
  <c r="AM484" i="35350"/>
  <c r="AN484" i="35350"/>
  <c r="AK484" i="35350"/>
  <c r="AK590" i="35350"/>
  <c r="AJ590" i="35350"/>
  <c r="AL590" i="35350"/>
  <c r="AN590" i="35350"/>
  <c r="AM590" i="35350"/>
  <c r="AU773" i="35350"/>
  <c r="AN805" i="35350"/>
  <c r="AL805" i="35350"/>
  <c r="AM805" i="35350"/>
  <c r="AK805" i="35350"/>
  <c r="AJ805" i="35350"/>
  <c r="AU366" i="35350"/>
  <c r="AL760" i="35350"/>
  <c r="AM760" i="35350"/>
  <c r="AK760" i="35350"/>
  <c r="AN760" i="35350"/>
  <c r="AJ760" i="35350"/>
  <c r="AJ819" i="35350"/>
  <c r="AK819" i="35350"/>
  <c r="AN819" i="35350"/>
  <c r="AL819" i="35350"/>
  <c r="AM819" i="35350"/>
  <c r="AU707" i="35350"/>
  <c r="AU797" i="35350"/>
  <c r="AL837" i="35350"/>
  <c r="AN837" i="35350"/>
  <c r="AM837" i="35350"/>
  <c r="AJ837" i="35350"/>
  <c r="AK837" i="35350"/>
  <c r="AU610" i="35350"/>
  <c r="AL880" i="35350"/>
  <c r="AM880" i="35350"/>
  <c r="AN880" i="35350"/>
  <c r="AJ880" i="35350"/>
  <c r="AK880" i="35350"/>
  <c r="G86" i="35350"/>
  <c r="AI4" i="35350" l="1"/>
  <c r="AH4" i="35350" s="1"/>
  <c r="AT248" i="35350"/>
  <c r="AT265" i="35350"/>
  <c r="AJ4" i="35350"/>
  <c r="AM4" i="35350"/>
  <c r="AN4" i="35350"/>
  <c r="AK4" i="35350"/>
  <c r="AS4" i="35350"/>
  <c r="AQ4" i="35350"/>
  <c r="AR4" i="35350"/>
  <c r="T4" i="35350"/>
  <c r="AH698" i="35350"/>
  <c r="T698" i="35350"/>
  <c r="AP889" i="35350"/>
  <c r="AO727" i="35350"/>
  <c r="AQ456" i="35350"/>
  <c r="G12" i="35350"/>
  <c r="G17" i="35350"/>
  <c r="G25" i="35350"/>
  <c r="G21" i="35350"/>
  <c r="G16" i="35350"/>
  <c r="G24" i="35350"/>
  <c r="G14" i="35350"/>
  <c r="G9" i="35350"/>
  <c r="G23" i="35350"/>
  <c r="G22" i="35350"/>
  <c r="B26" i="35350"/>
  <c r="G13" i="35350"/>
  <c r="F26" i="35350"/>
  <c r="G10" i="35350"/>
  <c r="G19" i="35350"/>
  <c r="G6" i="35350"/>
  <c r="AO587" i="35350"/>
  <c r="AP168" i="35350"/>
  <c r="AJ867" i="35350"/>
  <c r="AM867" i="35350"/>
  <c r="AL867" i="35350"/>
  <c r="AN870" i="35350"/>
  <c r="AK867" i="35350"/>
  <c r="AL870" i="35350"/>
  <c r="AM871" i="35350"/>
  <c r="AK871" i="35350"/>
  <c r="T867" i="35350"/>
  <c r="AN875" i="35350"/>
  <c r="AJ875" i="35350"/>
  <c r="AJ871" i="35350"/>
  <c r="AN871" i="35350"/>
  <c r="AR867" i="35350"/>
  <c r="AK875" i="35350"/>
  <c r="AP867" i="35350"/>
  <c r="T608" i="35350"/>
  <c r="AS867" i="35350"/>
  <c r="AP869" i="35350"/>
  <c r="AO867" i="35350"/>
  <c r="AO869" i="35350"/>
  <c r="AM870" i="35350"/>
  <c r="AS869" i="35350"/>
  <c r="AP875" i="35350"/>
  <c r="AR869" i="35350"/>
  <c r="AO875" i="35350"/>
  <c r="AH867" i="35350"/>
  <c r="AM875" i="35350"/>
  <c r="AR873" i="35350"/>
  <c r="AS873" i="35350"/>
  <c r="AO873" i="35350"/>
  <c r="AP873" i="35350"/>
  <c r="AH873" i="35350"/>
  <c r="AQ873" i="35350"/>
  <c r="AH608" i="35350"/>
  <c r="AT101" i="35350"/>
  <c r="AA101" i="35350" s="1"/>
  <c r="AU873" i="35350"/>
  <c r="AU868" i="35350"/>
  <c r="AL869" i="35350"/>
  <c r="AT873" i="35350"/>
  <c r="AA873" i="35350" s="1"/>
  <c r="AN869" i="35350"/>
  <c r="AP608" i="35350"/>
  <c r="AU871" i="35350"/>
  <c r="AI871" i="35350"/>
  <c r="T871" i="35350" s="1"/>
  <c r="AM869" i="35350"/>
  <c r="AK869" i="35350"/>
  <c r="AS608" i="35350"/>
  <c r="AJ870" i="35350"/>
  <c r="AU870" i="35350"/>
  <c r="AI870" i="35350"/>
  <c r="AT876" i="35350"/>
  <c r="AA876" i="35350" s="1"/>
  <c r="AQ875" i="35350"/>
  <c r="T875" i="35350"/>
  <c r="AR875" i="35350"/>
  <c r="AS875" i="35350"/>
  <c r="AT874" i="35350"/>
  <c r="AA874" i="35350" s="1"/>
  <c r="AP344" i="35350"/>
  <c r="AQ369" i="35350"/>
  <c r="AH868" i="35350"/>
  <c r="AO868" i="35350"/>
  <c r="AP868" i="35350"/>
  <c r="AR868" i="35350"/>
  <c r="AS868" i="35350"/>
  <c r="AT868" i="35350"/>
  <c r="AA868" i="35350" s="1"/>
  <c r="T730" i="35350"/>
  <c r="AT619" i="35350"/>
  <c r="AA619" i="35350" s="1"/>
  <c r="AH617" i="35350"/>
  <c r="AT414" i="35350"/>
  <c r="AA414" i="35350" s="1"/>
  <c r="AR730" i="35350"/>
  <c r="AT534" i="35350"/>
  <c r="AS730" i="35350"/>
  <c r="AH730" i="35350"/>
  <c r="AP730" i="35350"/>
  <c r="AQ608" i="35350"/>
  <c r="AR629" i="35350"/>
  <c r="AR344" i="35350"/>
  <c r="AS617" i="35350"/>
  <c r="AH344" i="35350"/>
  <c r="AT184" i="35350"/>
  <c r="AA184" i="35350" s="1"/>
  <c r="AQ344" i="35350"/>
  <c r="T617" i="35350"/>
  <c r="AS184" i="35350"/>
  <c r="AQ184" i="35350"/>
  <c r="AR184" i="35350"/>
  <c r="AH600" i="35350"/>
  <c r="AP795" i="35350"/>
  <c r="AP184" i="35350"/>
  <c r="AO184" i="35350"/>
  <c r="AO617" i="35350"/>
  <c r="T184" i="35350"/>
  <c r="AS344" i="35350"/>
  <c r="AP617" i="35350"/>
  <c r="AQ617" i="35350"/>
  <c r="AT836" i="35350"/>
  <c r="AA836" i="35350" s="1"/>
  <c r="AR378" i="35350"/>
  <c r="AT339" i="35350"/>
  <c r="AT617" i="35350"/>
  <c r="AA617" i="35350" s="1"/>
  <c r="AS749" i="35350"/>
  <c r="AT486" i="35350"/>
  <c r="AA486" i="35350" s="1"/>
  <c r="AT461" i="35350"/>
  <c r="AA461" i="35350" s="1"/>
  <c r="AP492" i="35350"/>
  <c r="AT640" i="35350"/>
  <c r="AA640" i="35350" s="1"/>
  <c r="T600" i="35350"/>
  <c r="AQ600" i="35350"/>
  <c r="AS381" i="35350"/>
  <c r="AS111" i="35350"/>
  <c r="AR600" i="35350"/>
  <c r="AR111" i="35350"/>
  <c r="AT350" i="35350"/>
  <c r="AA350" i="35350" s="1"/>
  <c r="AO600" i="35350"/>
  <c r="AQ680" i="35350"/>
  <c r="AP9" i="35350"/>
  <c r="AO111" i="35350"/>
  <c r="AQ9" i="35350"/>
  <c r="AT815" i="35350"/>
  <c r="AA815" i="35350" s="1"/>
  <c r="AS23" i="35350"/>
  <c r="AR749" i="35350"/>
  <c r="T369" i="35350"/>
  <c r="AR284" i="35350"/>
  <c r="AT749" i="35350"/>
  <c r="AA749" i="35350" s="1"/>
  <c r="T326" i="35350"/>
  <c r="AH326" i="35350"/>
  <c r="AQ749" i="35350"/>
  <c r="AO326" i="35350"/>
  <c r="AS326" i="35350"/>
  <c r="AQ673" i="35350"/>
  <c r="AP749" i="35350"/>
  <c r="AH749" i="35350"/>
  <c r="AS603" i="35350"/>
  <c r="AQ302" i="35350"/>
  <c r="T661" i="35350"/>
  <c r="T164" i="35350"/>
  <c r="T752" i="35350"/>
  <c r="AR326" i="35350"/>
  <c r="AH661" i="35350"/>
  <c r="AH164" i="35350"/>
  <c r="AH752" i="35350"/>
  <c r="AP629" i="35350"/>
  <c r="AO629" i="35350"/>
  <c r="AS294" i="35350"/>
  <c r="AS164" i="35350"/>
  <c r="AR34" i="35350"/>
  <c r="AH294" i="35350"/>
  <c r="AT187" i="35350"/>
  <c r="AA187" i="35350" s="1"/>
  <c r="AO294" i="35350"/>
  <c r="AP453" i="35350"/>
  <c r="AR294" i="35350"/>
  <c r="T294" i="35350"/>
  <c r="AO271" i="35350"/>
  <c r="AS302" i="35350"/>
  <c r="AR302" i="35350"/>
  <c r="AP669" i="35350"/>
  <c r="AQ326" i="35350"/>
  <c r="AP294" i="35350"/>
  <c r="AP369" i="35350"/>
  <c r="AS647" i="35350"/>
  <c r="AO34" i="35350"/>
  <c r="AT704" i="35350"/>
  <c r="AA704" i="35350" s="1"/>
  <c r="AQ294" i="35350"/>
  <c r="AO752" i="35350"/>
  <c r="AT164" i="35350"/>
  <c r="AA164" i="35350" s="1"/>
  <c r="AQ434" i="35350"/>
  <c r="AQ568" i="35350"/>
  <c r="AR369" i="35350"/>
  <c r="AQ34" i="35350"/>
  <c r="AR159" i="35350"/>
  <c r="AT198" i="35350"/>
  <c r="AA198" i="35350" s="1"/>
  <c r="AQ522" i="35350"/>
  <c r="AP478" i="35350"/>
  <c r="AR795" i="35350"/>
  <c r="AO167" i="35350"/>
  <c r="AO363" i="35350"/>
  <c r="AP297" i="35350"/>
  <c r="AT53" i="35350"/>
  <c r="AQ370" i="35350"/>
  <c r="AQ381" i="35350"/>
  <c r="AO9" i="35350"/>
  <c r="AO297" i="35350"/>
  <c r="AP370" i="35350"/>
  <c r="T370" i="35350"/>
  <c r="AT651" i="35350"/>
  <c r="AA651" i="35350" s="1"/>
  <c r="AQ78" i="35350"/>
  <c r="AS478" i="35350"/>
  <c r="AR829" i="35350"/>
  <c r="AR155" i="35350"/>
  <c r="AO478" i="35350"/>
  <c r="AT302" i="35350"/>
  <c r="AT159" i="35350"/>
  <c r="AA159" i="35350" s="1"/>
  <c r="AR579" i="35350"/>
  <c r="AQ478" i="35350"/>
  <c r="AO159" i="35350"/>
  <c r="AP438" i="35350"/>
  <c r="AP159" i="35350"/>
  <c r="AO434" i="35350"/>
  <c r="AR9" i="35350"/>
  <c r="AQ297" i="35350"/>
  <c r="AR370" i="35350"/>
  <c r="AT55" i="35350"/>
  <c r="AA55" i="35350" s="1"/>
  <c r="AP486" i="35350"/>
  <c r="AP91" i="35350"/>
  <c r="AR78" i="35350"/>
  <c r="AR853" i="35350"/>
  <c r="AQ710" i="35350"/>
  <c r="AR453" i="35350"/>
  <c r="AP621" i="35350"/>
  <c r="AP195" i="35350"/>
  <c r="AO38" i="35350"/>
  <c r="AS710" i="35350"/>
  <c r="AQ453" i="35350"/>
  <c r="AR486" i="35350"/>
  <c r="AO78" i="35350"/>
  <c r="AH370" i="35350"/>
  <c r="AP546" i="35350"/>
  <c r="AP278" i="35350"/>
  <c r="AS315" i="35350"/>
  <c r="AS370" i="35350"/>
  <c r="AS278" i="35350"/>
  <c r="AT54" i="35350"/>
  <c r="AA54" i="35350" s="1"/>
  <c r="AP568" i="35350"/>
  <c r="AR542" i="35350"/>
  <c r="AP78" i="35350"/>
  <c r="AP54" i="35350"/>
  <c r="AR297" i="35350"/>
  <c r="AR470" i="35350"/>
  <c r="AR722" i="35350"/>
  <c r="AS470" i="35350"/>
  <c r="AR315" i="35350"/>
  <c r="AQ470" i="35350"/>
  <c r="AO542" i="35350"/>
  <c r="AO780" i="35350"/>
  <c r="AQ853" i="35350"/>
  <c r="AO697" i="35350"/>
  <c r="AP270" i="35350"/>
  <c r="AR195" i="35350"/>
  <c r="AH564" i="35350"/>
  <c r="AR780" i="35350"/>
  <c r="AP470" i="35350"/>
  <c r="AS521" i="35350"/>
  <c r="AO853" i="35350"/>
  <c r="AQ726" i="35350"/>
  <c r="AO270" i="35350"/>
  <c r="AQ195" i="35350"/>
  <c r="AR678" i="35350"/>
  <c r="AT584" i="35350"/>
  <c r="AA584" i="35350" s="1"/>
  <c r="AH297" i="35350"/>
  <c r="AH780" i="35350"/>
  <c r="AT41" i="35350"/>
  <c r="AP521" i="35350"/>
  <c r="AS853" i="35350"/>
  <c r="AR201" i="35350"/>
  <c r="AQ621" i="35350"/>
  <c r="AP726" i="35350"/>
  <c r="AR270" i="35350"/>
  <c r="AO195" i="35350"/>
  <c r="T780" i="35350"/>
  <c r="AP763" i="35350"/>
  <c r="AO677" i="35350"/>
  <c r="AS530" i="35350"/>
  <c r="AQ780" i="35350"/>
  <c r="AS378" i="35350"/>
  <c r="AP469" i="35350"/>
  <c r="AP603" i="35350"/>
  <c r="AS763" i="35350"/>
  <c r="AS722" i="35350"/>
  <c r="AS486" i="35350"/>
  <c r="AP302" i="35350"/>
  <c r="AP780" i="35350"/>
  <c r="AQ378" i="35350"/>
  <c r="AR164" i="35350"/>
  <c r="T297" i="35350"/>
  <c r="T564" i="35350"/>
  <c r="AT210" i="35350"/>
  <c r="AA210" i="35350" s="1"/>
  <c r="AQ201" i="35350"/>
  <c r="AT10" i="35350"/>
  <c r="AS726" i="35350"/>
  <c r="AQ159" i="35350"/>
  <c r="AP315" i="35350"/>
  <c r="AO815" i="35350"/>
  <c r="AO418" i="35350"/>
  <c r="AS576" i="35350"/>
  <c r="AO278" i="35350"/>
  <c r="AP710" i="35350"/>
  <c r="AS430" i="35350"/>
  <c r="AO230" i="35350"/>
  <c r="AO798" i="35350"/>
  <c r="AS646" i="35350"/>
  <c r="AS286" i="35350"/>
  <c r="AQ856" i="35350"/>
  <c r="AH430" i="35350"/>
  <c r="AH444" i="35350"/>
  <c r="AQ418" i="35350"/>
  <c r="AS171" i="35350"/>
  <c r="AS418" i="35350"/>
  <c r="AR278" i="35350"/>
  <c r="AR576" i="35350"/>
  <c r="AO710" i="35350"/>
  <c r="AR430" i="35350"/>
  <c r="AS230" i="35350"/>
  <c r="AP697" i="35350"/>
  <c r="AP27" i="35350"/>
  <c r="AO508" i="35350"/>
  <c r="AR798" i="35350"/>
  <c r="AP646" i="35350"/>
  <c r="AQ286" i="35350"/>
  <c r="AP856" i="35350"/>
  <c r="AT118" i="35350"/>
  <c r="AA118" i="35350" s="1"/>
  <c r="AH603" i="35350"/>
  <c r="T430" i="35350"/>
  <c r="AQ77" i="35350"/>
  <c r="T815" i="35350"/>
  <c r="T302" i="35350"/>
  <c r="T878" i="35350"/>
  <c r="AT182" i="35350"/>
  <c r="AA182" i="35350" s="1"/>
  <c r="AT670" i="35350"/>
  <c r="AP284" i="35350"/>
  <c r="AP434" i="35350"/>
  <c r="AT284" i="35350"/>
  <c r="AA284" i="35350" s="1"/>
  <c r="AS434" i="35350"/>
  <c r="AQ230" i="35350"/>
  <c r="AS783" i="35350"/>
  <c r="AQ430" i="35350"/>
  <c r="AP230" i="35350"/>
  <c r="AQ508" i="35350"/>
  <c r="AR646" i="35350"/>
  <c r="AP286" i="35350"/>
  <c r="AO856" i="35350"/>
  <c r="AS132" i="35350"/>
  <c r="AS567" i="35350"/>
  <c r="T284" i="35350"/>
  <c r="T603" i="35350"/>
  <c r="AH815" i="35350"/>
  <c r="AH753" i="35350"/>
  <c r="AT21" i="35350"/>
  <c r="AT232" i="35350"/>
  <c r="AT669" i="35350"/>
  <c r="AA669" i="35350" s="1"/>
  <c r="AQ815" i="35350"/>
  <c r="AP249" i="35350"/>
  <c r="AS284" i="35350"/>
  <c r="AR230" i="35350"/>
  <c r="AR249" i="35350"/>
  <c r="T530" i="35350"/>
  <c r="AQ315" i="35350"/>
  <c r="AP815" i="35350"/>
  <c r="AH530" i="35350"/>
  <c r="AQ763" i="35350"/>
  <c r="AR530" i="35350"/>
  <c r="AP430" i="35350"/>
  <c r="AQ697" i="35350"/>
  <c r="AR167" i="35350"/>
  <c r="AP508" i="35350"/>
  <c r="AR286" i="35350"/>
  <c r="AO378" i="35350"/>
  <c r="AO567" i="35350"/>
  <c r="AO164" i="35350"/>
  <c r="AR469" i="35350"/>
  <c r="AH284" i="35350"/>
  <c r="AH230" i="35350"/>
  <c r="AT713" i="35350"/>
  <c r="AA713" i="35350" s="1"/>
  <c r="AT744" i="35350"/>
  <c r="AA744" i="35350" s="1"/>
  <c r="AT122" i="35350"/>
  <c r="AS815" i="35350"/>
  <c r="AR418" i="35350"/>
  <c r="AS807" i="35350"/>
  <c r="AO429" i="35350"/>
  <c r="T138" i="35350"/>
  <c r="AQ167" i="35350"/>
  <c r="AO67" i="35350"/>
  <c r="AR567" i="35350"/>
  <c r="AQ469" i="35350"/>
  <c r="T327" i="35350"/>
  <c r="AT297" i="35350"/>
  <c r="X297" i="35350" s="1"/>
  <c r="AR471" i="35350"/>
  <c r="AO548" i="35350"/>
  <c r="AP487" i="35350"/>
  <c r="AR752" i="35350"/>
  <c r="AQ59" i="35350"/>
  <c r="AP14" i="35350"/>
  <c r="AH579" i="35350"/>
  <c r="T531" i="35350"/>
  <c r="T283" i="35350"/>
  <c r="T285" i="35350"/>
  <c r="AS563" i="35350"/>
  <c r="AT526" i="35350"/>
  <c r="AA526" i="35350" s="1"/>
  <c r="AP783" i="35350"/>
  <c r="AS546" i="35350"/>
  <c r="AQ363" i="35350"/>
  <c r="AQ579" i="35350"/>
  <c r="AO27" i="35350"/>
  <c r="AO295" i="35350"/>
  <c r="AS856" i="35350"/>
  <c r="AQ752" i="35350"/>
  <c r="AS14" i="35350"/>
  <c r="AP34" i="35350"/>
  <c r="AT822" i="35350"/>
  <c r="AA822" i="35350" s="1"/>
  <c r="T99" i="35350"/>
  <c r="AH285" i="35350"/>
  <c r="AS151" i="35350"/>
  <c r="AS37" i="35350"/>
  <c r="AT601" i="35350"/>
  <c r="AA601" i="35350" s="1"/>
  <c r="AS479" i="35350"/>
  <c r="T629" i="35350"/>
  <c r="AO432" i="35350"/>
  <c r="AQ603" i="35350"/>
  <c r="AO237" i="35350"/>
  <c r="AR561" i="35350"/>
  <c r="AP638" i="35350"/>
  <c r="AQ713" i="35350"/>
  <c r="AP285" i="35350"/>
  <c r="AQ479" i="35350"/>
  <c r="AS629" i="35350"/>
  <c r="AO550" i="35350"/>
  <c r="AS798" i="35350"/>
  <c r="AQ834" i="35350"/>
  <c r="AP555" i="35350"/>
  <c r="AR531" i="35350"/>
  <c r="AS703" i="35350"/>
  <c r="AR169" i="35350"/>
  <c r="AS369" i="35350"/>
  <c r="AP357" i="35350"/>
  <c r="AR667" i="35350"/>
  <c r="AR839" i="35350"/>
  <c r="AS412" i="35350"/>
  <c r="AR563" i="35350"/>
  <c r="T713" i="35350"/>
  <c r="AH629" i="35350"/>
  <c r="AH369" i="35350"/>
  <c r="AH834" i="35350"/>
  <c r="AH591" i="35350"/>
  <c r="AR372" i="35350"/>
  <c r="AT352" i="35350"/>
  <c r="AA352" i="35350" s="1"/>
  <c r="AP151" i="35350"/>
  <c r="AP237" i="35350"/>
  <c r="AR285" i="35350"/>
  <c r="AP834" i="35350"/>
  <c r="AP111" i="35350"/>
  <c r="AR357" i="35350"/>
  <c r="T834" i="35350"/>
  <c r="AQ138" i="35350"/>
  <c r="AO603" i="35350"/>
  <c r="AT237" i="35350"/>
  <c r="AA237" i="35350" s="1"/>
  <c r="AR638" i="35350"/>
  <c r="AR564" i="35350"/>
  <c r="AP713" i="35350"/>
  <c r="AS285" i="35350"/>
  <c r="AP864" i="35350"/>
  <c r="AO479" i="35350"/>
  <c r="AT27" i="35350"/>
  <c r="AA27" i="35350" s="1"/>
  <c r="AQ550" i="35350"/>
  <c r="AS834" i="35350"/>
  <c r="AO555" i="35350"/>
  <c r="AP531" i="35350"/>
  <c r="AR609" i="35350"/>
  <c r="AQ412" i="35350"/>
  <c r="T563" i="35350"/>
  <c r="AH713" i="35350"/>
  <c r="AT563" i="35350"/>
  <c r="AP563" i="35350" s="1"/>
  <c r="T37" i="35350"/>
  <c r="AT599" i="35350"/>
  <c r="AO563" i="35350"/>
  <c r="AH37" i="35350"/>
  <c r="AQ555" i="35350"/>
  <c r="AT138" i="35350"/>
  <c r="AA138" i="35350" s="1"/>
  <c r="AR783" i="35350"/>
  <c r="AS467" i="35350"/>
  <c r="AS218" i="35350"/>
  <c r="AQ638" i="35350"/>
  <c r="AQ564" i="35350"/>
  <c r="AO713" i="35350"/>
  <c r="AO348" i="35350"/>
  <c r="AO718" i="35350"/>
  <c r="AP479" i="35350"/>
  <c r="AS550" i="35350"/>
  <c r="AR834" i="35350"/>
  <c r="AS555" i="35350"/>
  <c r="AQ531" i="35350"/>
  <c r="AQ506" i="35350"/>
  <c r="AP23" i="35350"/>
  <c r="AR412" i="35350"/>
  <c r="AH563" i="35350"/>
  <c r="T373" i="35350"/>
  <c r="T111" i="35350"/>
  <c r="T131" i="35350"/>
  <c r="AT416" i="35350"/>
  <c r="AA416" i="35350" s="1"/>
  <c r="AT430" i="35350"/>
  <c r="AA430" i="35350" s="1"/>
  <c r="AT274" i="35350"/>
  <c r="AT230" i="35350"/>
  <c r="AA230" i="35350" s="1"/>
  <c r="AT285" i="35350"/>
  <c r="AA285" i="35350" s="1"/>
  <c r="AT156" i="35350"/>
  <c r="AA156" i="35350" s="1"/>
  <c r="AS761" i="35350"/>
  <c r="AQ646" i="35350"/>
  <c r="AQ111" i="35350"/>
  <c r="AO813" i="35350"/>
  <c r="AT689" i="35350"/>
  <c r="AA689" i="35350" s="1"/>
  <c r="AP467" i="35350"/>
  <c r="AR546" i="35350"/>
  <c r="AQ218" i="35350"/>
  <c r="AQ215" i="35350"/>
  <c r="AS579" i="35350"/>
  <c r="AO564" i="35350"/>
  <c r="AS713" i="35350"/>
  <c r="AR348" i="35350"/>
  <c r="AQ718" i="35350"/>
  <c r="AQ27" i="35350"/>
  <c r="AP550" i="35350"/>
  <c r="AR49" i="35350"/>
  <c r="AO23" i="35350"/>
  <c r="AR60" i="35350"/>
  <c r="AH315" i="35350"/>
  <c r="AH34" i="35350"/>
  <c r="AT691" i="35350"/>
  <c r="AT825" i="35350"/>
  <c r="AA825" i="35350" s="1"/>
  <c r="AT579" i="35350"/>
  <c r="AA579" i="35350" s="1"/>
  <c r="AQ151" i="35350"/>
  <c r="AO531" i="35350"/>
  <c r="AO828" i="35350"/>
  <c r="AR151" i="35350"/>
  <c r="AS531" i="35350"/>
  <c r="AT254" i="35350"/>
  <c r="AA254" i="35350" s="1"/>
  <c r="AS215" i="35350"/>
  <c r="AO579" i="35350"/>
  <c r="AQ548" i="35350"/>
  <c r="AR856" i="35350"/>
  <c r="AO14" i="35350"/>
  <c r="AS13" i="35350"/>
  <c r="AT408" i="35350"/>
  <c r="AT68" i="35350"/>
  <c r="AA68" i="35350" s="1"/>
  <c r="AT196" i="35350"/>
  <c r="AA196" i="35350" s="1"/>
  <c r="AP609" i="35350"/>
  <c r="AP363" i="35350"/>
  <c r="AO201" i="35350"/>
  <c r="AT76" i="35350"/>
  <c r="AA76" i="35350" s="1"/>
  <c r="AP418" i="35350"/>
  <c r="AT866" i="35350"/>
  <c r="AA866" i="35350" s="1"/>
  <c r="AQ576" i="35350"/>
  <c r="T669" i="35350"/>
  <c r="AT525" i="35350"/>
  <c r="AA525" i="35350" s="1"/>
  <c r="AH669" i="35350"/>
  <c r="AH418" i="35350"/>
  <c r="AR171" i="35350"/>
  <c r="AS866" i="35350"/>
  <c r="AR174" i="35350"/>
  <c r="AP877" i="35350"/>
  <c r="AQ472" i="35350"/>
  <c r="AR866" i="35350"/>
  <c r="AP677" i="35350"/>
  <c r="AQ496" i="35350"/>
  <c r="AS776" i="35350"/>
  <c r="AQ91" i="35350"/>
  <c r="AQ877" i="35350"/>
  <c r="AO91" i="35350"/>
  <c r="AS877" i="35350"/>
  <c r="AR669" i="35350"/>
  <c r="AR89" i="35350"/>
  <c r="AT147" i="35350"/>
  <c r="AA147" i="35350" s="1"/>
  <c r="AR91" i="35350"/>
  <c r="AQ429" i="35350"/>
  <c r="AR810" i="35350"/>
  <c r="T810" i="35350"/>
  <c r="AT893" i="35350"/>
  <c r="AP893" i="35350" s="1"/>
  <c r="AT603" i="35350"/>
  <c r="AA603" i="35350" s="1"/>
  <c r="AT435" i="35350"/>
  <c r="AA435" i="35350" s="1"/>
  <c r="AT661" i="35350"/>
  <c r="X661" i="35350" s="1"/>
  <c r="AT305" i="35350"/>
  <c r="AH810" i="35350"/>
  <c r="AT531" i="35350"/>
  <c r="AA531" i="35350" s="1"/>
  <c r="AT576" i="35350"/>
  <c r="AA576" i="35350" s="1"/>
  <c r="AS669" i="35350"/>
  <c r="AS471" i="35350"/>
  <c r="AP429" i="35350"/>
  <c r="AQ609" i="35350"/>
  <c r="AQ810" i="35350"/>
  <c r="AS38" i="35350"/>
  <c r="T201" i="35350"/>
  <c r="AT751" i="35350"/>
  <c r="AA751" i="35350" s="1"/>
  <c r="AT628" i="35350"/>
  <c r="AA628" i="35350" s="1"/>
  <c r="AT717" i="35350"/>
  <c r="AT344" i="35350"/>
  <c r="AA344" i="35350" s="1"/>
  <c r="AR521" i="35350"/>
  <c r="AQ521" i="35350"/>
  <c r="AO669" i="35350"/>
  <c r="AQ471" i="35350"/>
  <c r="AS348" i="35350"/>
  <c r="AP201" i="35350"/>
  <c r="AS429" i="35350"/>
  <c r="AO609" i="35350"/>
  <c r="AT91" i="35350"/>
  <c r="AA91" i="35350" s="1"/>
  <c r="AR114" i="35350"/>
  <c r="AP712" i="35350"/>
  <c r="AQ38" i="35350"/>
  <c r="AP412" i="35350"/>
  <c r="AH201" i="35350"/>
  <c r="AH856" i="35350"/>
  <c r="AT515" i="35350"/>
  <c r="T171" i="35350"/>
  <c r="AT222" i="35350"/>
  <c r="AA222" i="35350" s="1"/>
  <c r="AT208" i="35350"/>
  <c r="AA208" i="35350" s="1"/>
  <c r="AT572" i="35350"/>
  <c r="AT162" i="35350"/>
  <c r="AA162" i="35350" s="1"/>
  <c r="AO102" i="35350"/>
  <c r="AO298" i="35350"/>
  <c r="AO712" i="35350"/>
  <c r="AP38" i="35350"/>
  <c r="AH171" i="35350"/>
  <c r="AT283" i="35350"/>
  <c r="AA283" i="35350" s="1"/>
  <c r="AP171" i="35350"/>
  <c r="AT343" i="35350"/>
  <c r="AT613" i="35350"/>
  <c r="AA613" i="35350" s="1"/>
  <c r="AQ171" i="35350"/>
  <c r="AT739" i="35350"/>
  <c r="AH375" i="35350"/>
  <c r="AQ169" i="35350"/>
  <c r="AO472" i="35350"/>
  <c r="AQ399" i="35350"/>
  <c r="AO431" i="35350"/>
  <c r="AT615" i="35350"/>
  <c r="AA615" i="35350" s="1"/>
  <c r="AR761" i="35350"/>
  <c r="AP229" i="35350"/>
  <c r="AS112" i="35350"/>
  <c r="AS360" i="35350"/>
  <c r="AR718" i="35350"/>
  <c r="AR246" i="35350"/>
  <c r="AS129" i="35350"/>
  <c r="AS270" i="35350"/>
  <c r="AP94" i="35350"/>
  <c r="AQ703" i="35350"/>
  <c r="AQ772" i="35350"/>
  <c r="AQ375" i="35350"/>
  <c r="AO822" i="35350"/>
  <c r="AR858" i="35350"/>
  <c r="AO667" i="35350"/>
  <c r="AP386" i="35350"/>
  <c r="T628" i="35350"/>
  <c r="AH169" i="35350"/>
  <c r="AH567" i="35350"/>
  <c r="AH667" i="35350"/>
  <c r="AT399" i="35350"/>
  <c r="AA399" i="35350" s="1"/>
  <c r="AT328" i="35350"/>
  <c r="AA328" i="35350" s="1"/>
  <c r="AT608" i="35350"/>
  <c r="AA608" i="35350" s="1"/>
  <c r="AP813" i="35350"/>
  <c r="AS472" i="35350"/>
  <c r="AS399" i="35350"/>
  <c r="AS138" i="35350"/>
  <c r="AQ431" i="35350"/>
  <c r="AP761" i="35350"/>
  <c r="AO229" i="35350"/>
  <c r="AO151" i="35350"/>
  <c r="AQ360" i="35350"/>
  <c r="AP718" i="35350"/>
  <c r="AQ246" i="35350"/>
  <c r="AR129" i="35350"/>
  <c r="AQ270" i="35350"/>
  <c r="AT6" i="35350"/>
  <c r="AP59" i="35350"/>
  <c r="AO703" i="35350"/>
  <c r="AS169" i="35350"/>
  <c r="AO438" i="35350"/>
  <c r="AS532" i="35350"/>
  <c r="AQ858" i="35350"/>
  <c r="AS667" i="35350"/>
  <c r="AH628" i="35350"/>
  <c r="T567" i="35350"/>
  <c r="T375" i="35350"/>
  <c r="AT97" i="35350"/>
  <c r="AA97" i="35350" s="1"/>
  <c r="AT171" i="35350"/>
  <c r="AA171" i="35350" s="1"/>
  <c r="AT573" i="35350"/>
  <c r="AH878" i="35350"/>
  <c r="AT9" i="35350"/>
  <c r="AA9" i="35350" s="1"/>
  <c r="T667" i="35350"/>
  <c r="AR139" i="35350"/>
  <c r="AS839" i="35350"/>
  <c r="T399" i="35350"/>
  <c r="AP138" i="35350"/>
  <c r="AQ528" i="35350"/>
  <c r="AR50" i="35350"/>
  <c r="AQ839" i="35350"/>
  <c r="AS321" i="35350"/>
  <c r="AT641" i="35350"/>
  <c r="AA641" i="35350" s="1"/>
  <c r="AO218" i="35350"/>
  <c r="AQ878" i="35350"/>
  <c r="AP504" i="35350"/>
  <c r="AQ50" i="35350"/>
  <c r="AQ361" i="35350"/>
  <c r="AP139" i="35350"/>
  <c r="AO839" i="35350"/>
  <c r="AR321" i="35350"/>
  <c r="AT780" i="35350"/>
  <c r="AA780" i="35350" s="1"/>
  <c r="AR327" i="35350"/>
  <c r="AP372" i="35350"/>
  <c r="AO215" i="35350"/>
  <c r="AQ237" i="35350"/>
  <c r="AR590" i="35350"/>
  <c r="AT673" i="35350"/>
  <c r="AA673" i="35350" s="1"/>
  <c r="AR878" i="35350"/>
  <c r="AS352" i="35350"/>
  <c r="AS548" i="35350"/>
  <c r="AP647" i="35350"/>
  <c r="AO361" i="35350"/>
  <c r="AO676" i="35350"/>
  <c r="AQ321" i="35350"/>
  <c r="AQ283" i="35350"/>
  <c r="AT127" i="35350"/>
  <c r="AA127" i="35350" s="1"/>
  <c r="AH321" i="35350"/>
  <c r="AH718" i="35350"/>
  <c r="AR138" i="35350"/>
  <c r="AT718" i="35350"/>
  <c r="AA718" i="35350" s="1"/>
  <c r="AP218" i="35350"/>
  <c r="AT113" i="35350"/>
  <c r="AA113" i="35350" s="1"/>
  <c r="AP215" i="35350"/>
  <c r="AQ647" i="35350"/>
  <c r="AT730" i="35350"/>
  <c r="AA730" i="35350" s="1"/>
  <c r="AQ625" i="35350"/>
  <c r="AP625" i="35350"/>
  <c r="AT802" i="35350"/>
  <c r="AA802" i="35350" s="1"/>
  <c r="AT327" i="35350"/>
  <c r="AA327" i="35350" s="1"/>
  <c r="AR237" i="35350"/>
  <c r="AP590" i="35350"/>
  <c r="AS460" i="35350"/>
  <c r="AT882" i="35350"/>
  <c r="AA882" i="35350" s="1"/>
  <c r="AS878" i="35350"/>
  <c r="AR352" i="35350"/>
  <c r="AR112" i="35350"/>
  <c r="AR548" i="35350"/>
  <c r="AQ129" i="35350"/>
  <c r="AT329" i="35350"/>
  <c r="AA329" i="35350" s="1"/>
  <c r="AQ74" i="35350"/>
  <c r="AS827" i="35350"/>
  <c r="AQ487" i="35350"/>
  <c r="AS50" i="35350"/>
  <c r="AR94" i="35350"/>
  <c r="AP375" i="35350"/>
  <c r="AQ351" i="35350"/>
  <c r="AR92" i="35350"/>
  <c r="AR5" i="35350"/>
  <c r="AT532" i="35350"/>
  <c r="AA532" i="35350" s="1"/>
  <c r="AP361" i="35350"/>
  <c r="AQ676" i="35350"/>
  <c r="AP321" i="35350"/>
  <c r="T321" i="35350"/>
  <c r="T270" i="35350"/>
  <c r="AT778" i="35350"/>
  <c r="AA778" i="35350" s="1"/>
  <c r="AT458" i="35350"/>
  <c r="AA458" i="35350" s="1"/>
  <c r="AT752" i="35350"/>
  <c r="AA752" i="35350" s="1"/>
  <c r="AT14" i="35350"/>
  <c r="AT562" i="35350"/>
  <c r="AA562" i="35350" s="1"/>
  <c r="AP37" i="35350"/>
  <c r="AR37" i="35350"/>
  <c r="AR218" i="35350"/>
  <c r="AT528" i="35350"/>
  <c r="AA528" i="35350" s="1"/>
  <c r="AP169" i="35350"/>
  <c r="AH472" i="35350"/>
  <c r="T472" i="35350"/>
  <c r="AT600" i="35350"/>
  <c r="AO138" i="35350"/>
  <c r="AS590" i="35350"/>
  <c r="T718" i="35350"/>
  <c r="AT170" i="35350"/>
  <c r="AA170" i="35350" s="1"/>
  <c r="AS625" i="35350"/>
  <c r="AT472" i="35350"/>
  <c r="AA472" i="35350" s="1"/>
  <c r="AR399" i="35350"/>
  <c r="AS327" i="35350"/>
  <c r="AP878" i="35350"/>
  <c r="AQ352" i="35350"/>
  <c r="AQ112" i="35350"/>
  <c r="AP129" i="35350"/>
  <c r="AO74" i="35350"/>
  <c r="AQ94" i="35350"/>
  <c r="AR59" i="35350"/>
  <c r="AO375" i="35350"/>
  <c r="AQ438" i="35350"/>
  <c r="AQ92" i="35350"/>
  <c r="AS5" i="35350"/>
  <c r="AT271" i="35350"/>
  <c r="AA271" i="35350" s="1"/>
  <c r="AR532" i="35350"/>
  <c r="AO858" i="35350"/>
  <c r="AR361" i="35350"/>
  <c r="AR676" i="35350"/>
  <c r="AT796" i="35350"/>
  <c r="T290" i="35350"/>
  <c r="T151" i="35350"/>
  <c r="AT87" i="35350"/>
  <c r="AA87" i="35350" s="1"/>
  <c r="AT585" i="35350"/>
  <c r="AS139" i="35350"/>
  <c r="AT575" i="35350"/>
  <c r="AA575" i="35350" s="1"/>
  <c r="AH399" i="35350"/>
  <c r="AS628" i="35350"/>
  <c r="AQ628" i="35350"/>
  <c r="AO628" i="35350"/>
  <c r="AP628" i="35350"/>
  <c r="AQ5" i="35350"/>
  <c r="AT348" i="35350"/>
  <c r="AA348" i="35350" s="1"/>
  <c r="AQ575" i="35350"/>
  <c r="AR472" i="35350"/>
  <c r="AP399" i="35350"/>
  <c r="AR431" i="35350"/>
  <c r="AQ327" i="35350"/>
  <c r="AQ761" i="35350"/>
  <c r="AO882" i="35350"/>
  <c r="AO352" i="35350"/>
  <c r="AO112" i="35350"/>
  <c r="AR360" i="35350"/>
  <c r="AO129" i="35350"/>
  <c r="AO388" i="35350"/>
  <c r="AP74" i="35350"/>
  <c r="AS94" i="35350"/>
  <c r="AO59" i="35350"/>
  <c r="AP476" i="35350"/>
  <c r="AT772" i="35350"/>
  <c r="X772" i="35350" s="1"/>
  <c r="AS375" i="35350"/>
  <c r="AS438" i="35350"/>
  <c r="AO92" i="35350"/>
  <c r="AQ532" i="35350"/>
  <c r="AS858" i="35350"/>
  <c r="AQ667" i="35350"/>
  <c r="AS16" i="35350"/>
  <c r="AP676" i="35350"/>
  <c r="AO615" i="35350"/>
  <c r="T129" i="35350"/>
  <c r="AT123" i="35350"/>
  <c r="AT451" i="35350"/>
  <c r="AA451" i="35350" s="1"/>
  <c r="AT333" i="35350"/>
  <c r="AS340" i="35350"/>
  <c r="AO169" i="35350"/>
  <c r="AT112" i="35350"/>
  <c r="AA112" i="35350" s="1"/>
  <c r="AT638" i="35350"/>
  <c r="AA638" i="35350" s="1"/>
  <c r="AQ813" i="35350"/>
  <c r="AP431" i="35350"/>
  <c r="AP327" i="35350"/>
  <c r="AO831" i="35350"/>
  <c r="AS882" i="35350"/>
  <c r="AT705" i="35350"/>
  <c r="AA705" i="35350" s="1"/>
  <c r="AT370" i="35350"/>
  <c r="AA370" i="35350" s="1"/>
  <c r="AS229" i="35350"/>
  <c r="AP360" i="35350"/>
  <c r="AT716" i="35350"/>
  <c r="AO716" i="35350" s="1"/>
  <c r="AT129" i="35350"/>
  <c r="AA129" i="35350" s="1"/>
  <c r="AP92" i="35350"/>
  <c r="AS97" i="35350"/>
  <c r="AR386" i="35350"/>
  <c r="AR628" i="35350"/>
  <c r="AT224" i="35350"/>
  <c r="AA224" i="35350" s="1"/>
  <c r="AT29" i="35350"/>
  <c r="AT50" i="35350"/>
  <c r="AA50" i="35350" s="1"/>
  <c r="AT204" i="35350"/>
  <c r="AA204" i="35350" s="1"/>
  <c r="AT881" i="35350"/>
  <c r="AT154" i="35350"/>
  <c r="AT892" i="35350"/>
  <c r="X892" i="35350" s="1"/>
  <c r="AT740" i="35350"/>
  <c r="AA740" i="35350" s="1"/>
  <c r="AT424" i="35350"/>
  <c r="AA424" i="35350" s="1"/>
  <c r="AT249" i="35350"/>
  <c r="AA249" i="35350" s="1"/>
  <c r="AS575" i="35350"/>
  <c r="AT624" i="35350"/>
  <c r="AT506" i="35350"/>
  <c r="AA506" i="35350" s="1"/>
  <c r="AP287" i="35350"/>
  <c r="AR528" i="35350"/>
  <c r="AO705" i="35350"/>
  <c r="AR698" i="35350"/>
  <c r="AR381" i="35350"/>
  <c r="AO753" i="35350"/>
  <c r="AP342" i="35350"/>
  <c r="AR163" i="35350"/>
  <c r="AS388" i="35350"/>
  <c r="AR67" i="35350"/>
  <c r="AQ102" i="35350"/>
  <c r="AP506" i="35350"/>
  <c r="AP782" i="35350"/>
  <c r="AT812" i="35350"/>
  <c r="AR132" i="35350"/>
  <c r="AS141" i="35350"/>
  <c r="AP822" i="35350"/>
  <c r="AS810" i="35350"/>
  <c r="AT381" i="35350"/>
  <c r="AA381" i="35350" s="1"/>
  <c r="AT378" i="35350"/>
  <c r="AA378" i="35350" s="1"/>
  <c r="AR77" i="35350"/>
  <c r="AR575" i="35350"/>
  <c r="AR831" i="35350"/>
  <c r="AT763" i="35350"/>
  <c r="AA763" i="35350" s="1"/>
  <c r="AO789" i="35350"/>
  <c r="AP528" i="35350"/>
  <c r="AS828" i="35350"/>
  <c r="AQ705" i="35350"/>
  <c r="AT508" i="35350"/>
  <c r="AA508" i="35350" s="1"/>
  <c r="AR198" i="35350"/>
  <c r="AO795" i="35350"/>
  <c r="AO864" i="35350"/>
  <c r="AT582" i="35350"/>
  <c r="AA582" i="35350" s="1"/>
  <c r="AR342" i="35350"/>
  <c r="AQ163" i="35350"/>
  <c r="AQ388" i="35350"/>
  <c r="AT505" i="35350"/>
  <c r="AA505" i="35350" s="1"/>
  <c r="AQ807" i="35350"/>
  <c r="AP67" i="35350"/>
  <c r="AS102" i="35350"/>
  <c r="AO506" i="35350"/>
  <c r="AP703" i="35350"/>
  <c r="AP132" i="35350"/>
  <c r="AR141" i="35350"/>
  <c r="AO810" i="35350"/>
  <c r="AP16" i="35350"/>
  <c r="AO386" i="35350"/>
  <c r="T77" i="35350"/>
  <c r="T753" i="35350"/>
  <c r="AS67" i="35350"/>
  <c r="AT564" i="35350"/>
  <c r="AA564" i="35350" s="1"/>
  <c r="AT238" i="35350"/>
  <c r="AA238" i="35350" s="1"/>
  <c r="AQ426" i="35350"/>
  <c r="AQ314" i="35350"/>
  <c r="AT629" i="35350"/>
  <c r="AA629" i="35350" s="1"/>
  <c r="AS813" i="35350"/>
  <c r="AR340" i="35350"/>
  <c r="AP426" i="35350"/>
  <c r="AR74" i="35350"/>
  <c r="AO318" i="35350"/>
  <c r="AQ357" i="35350"/>
  <c r="AO469" i="35350"/>
  <c r="AT88" i="35350"/>
  <c r="AA88" i="35350" s="1"/>
  <c r="AT590" i="35350"/>
  <c r="AA590" i="35350" s="1"/>
  <c r="AT698" i="35350"/>
  <c r="AR633" i="35350"/>
  <c r="AS454" i="35350"/>
  <c r="AQ340" i="35350"/>
  <c r="AT163" i="35350"/>
  <c r="AA163" i="35350" s="1"/>
  <c r="AS363" i="35350"/>
  <c r="AR844" i="35350"/>
  <c r="AS638" i="35350"/>
  <c r="AP866" i="35350"/>
  <c r="AO492" i="35350"/>
  <c r="AR746" i="35350"/>
  <c r="AR229" i="35350"/>
  <c r="AO743" i="35350"/>
  <c r="AT126" i="35350"/>
  <c r="AA126" i="35350" s="1"/>
  <c r="AS568" i="35350"/>
  <c r="AP648" i="35350"/>
  <c r="AO827" i="35350"/>
  <c r="AP659" i="35350"/>
  <c r="AQ318" i="35350"/>
  <c r="AO181" i="35350"/>
  <c r="AS93" i="35350"/>
  <c r="AP314" i="35350"/>
  <c r="AS160" i="35350"/>
  <c r="AO54" i="35350"/>
  <c r="AS700" i="35350"/>
  <c r="AS357" i="35350"/>
  <c r="AT153" i="35350"/>
  <c r="AA153" i="35350" s="1"/>
  <c r="AR775" i="35350"/>
  <c r="AR95" i="35350"/>
  <c r="AT828" i="35350"/>
  <c r="AA828" i="35350" s="1"/>
  <c r="AP787" i="35350"/>
  <c r="AT201" i="35350"/>
  <c r="AA201" i="35350" s="1"/>
  <c r="AT492" i="35350"/>
  <c r="AA492" i="35350" s="1"/>
  <c r="AH132" i="35350"/>
  <c r="AT856" i="35350"/>
  <c r="AA856" i="35350" s="1"/>
  <c r="T840" i="35350"/>
  <c r="AS77" i="35350"/>
  <c r="T807" i="35350"/>
  <c r="AS661" i="35350"/>
  <c r="AP661" i="35350"/>
  <c r="AQ661" i="35350"/>
  <c r="AO132" i="35350"/>
  <c r="AQ160" i="35350"/>
  <c r="AP722" i="35350"/>
  <c r="AT555" i="35350"/>
  <c r="AA555" i="35350" s="1"/>
  <c r="AR314" i="35350"/>
  <c r="AQ386" i="35350"/>
  <c r="AQ181" i="35350"/>
  <c r="AT659" i="35350"/>
  <c r="AA659" i="35350" s="1"/>
  <c r="AO146" i="35350"/>
  <c r="AO700" i="35350"/>
  <c r="AO95" i="35350"/>
  <c r="AT186" i="35350"/>
  <c r="AT229" i="35350"/>
  <c r="AA229" i="35350" s="1"/>
  <c r="AQ633" i="35350"/>
  <c r="AR454" i="35350"/>
  <c r="AT357" i="35350"/>
  <c r="AA357" i="35350" s="1"/>
  <c r="AO340" i="35350"/>
  <c r="AR287" i="35350"/>
  <c r="AO866" i="35350"/>
  <c r="AS492" i="35350"/>
  <c r="AR673" i="35350"/>
  <c r="AP460" i="35350"/>
  <c r="AO198" i="35350"/>
  <c r="AQ698" i="35350"/>
  <c r="AS743" i="35350"/>
  <c r="AQ827" i="35350"/>
  <c r="AQ659" i="35350"/>
  <c r="AO776" i="35350"/>
  <c r="AP424" i="35350"/>
  <c r="AP318" i="35350"/>
  <c r="AS181" i="35350"/>
  <c r="AR65" i="35350"/>
  <c r="AR93" i="35350"/>
  <c r="AO329" i="35350"/>
  <c r="AQ700" i="35350"/>
  <c r="AO775" i="35350"/>
  <c r="AR298" i="35350"/>
  <c r="AP505" i="35350"/>
  <c r="AP204" i="35350"/>
  <c r="AQ95" i="35350"/>
  <c r="AO840" i="35350"/>
  <c r="AT787" i="35350"/>
  <c r="AA787" i="35350" s="1"/>
  <c r="AT460" i="35350"/>
  <c r="AA460" i="35350" s="1"/>
  <c r="AT37" i="35350"/>
  <c r="AA37" i="35350" s="1"/>
  <c r="AH840" i="35350"/>
  <c r="AH807" i="35350"/>
  <c r="AR16" i="35350"/>
  <c r="AR181" i="35350"/>
  <c r="AT247" i="35350"/>
  <c r="AT16" i="35350"/>
  <c r="AA16" i="35350" s="1"/>
  <c r="AT157" i="35350"/>
  <c r="AA157" i="35350" s="1"/>
  <c r="AT644" i="35350"/>
  <c r="AA644" i="35350" s="1"/>
  <c r="AS54" i="35350"/>
  <c r="AT878" i="35350"/>
  <c r="AA878" i="35350" s="1"/>
  <c r="AS633" i="35350"/>
  <c r="AO648" i="35350"/>
  <c r="AP633" i="35350"/>
  <c r="AQ454" i="35350"/>
  <c r="AO287" i="35350"/>
  <c r="AT438" i="35350"/>
  <c r="AA438" i="35350" s="1"/>
  <c r="AP831" i="35350"/>
  <c r="AS561" i="35350"/>
  <c r="AT542" i="35350"/>
  <c r="AA542" i="35350" s="1"/>
  <c r="AP673" i="35350"/>
  <c r="AO460" i="35350"/>
  <c r="AR828" i="35350"/>
  <c r="AS705" i="35350"/>
  <c r="AP198" i="35350"/>
  <c r="AT765" i="35350"/>
  <c r="X765" i="35350" s="1"/>
  <c r="AP698" i="35350"/>
  <c r="AR743" i="35350"/>
  <c r="AS864" i="35350"/>
  <c r="AT741" i="35350"/>
  <c r="AA741" i="35350" s="1"/>
  <c r="AS753" i="35350"/>
  <c r="AP163" i="35350"/>
  <c r="AS272" i="35350"/>
  <c r="AR827" i="35350"/>
  <c r="AO659" i="35350"/>
  <c r="AQ776" i="35350"/>
  <c r="AS424" i="35350"/>
  <c r="AS318" i="35350"/>
  <c r="AT111" i="35350"/>
  <c r="AA111" i="35350" s="1"/>
  <c r="AT181" i="35350"/>
  <c r="AA181" i="35350" s="1"/>
  <c r="AT93" i="35350"/>
  <c r="AA93" i="35350" s="1"/>
  <c r="AQ65" i="35350"/>
  <c r="AP93" i="35350"/>
  <c r="AQ329" i="35350"/>
  <c r="AR224" i="35350"/>
  <c r="AO64" i="35350"/>
  <c r="AS822" i="35350"/>
  <c r="AP298" i="35350"/>
  <c r="AS639" i="35350"/>
  <c r="AT522" i="35350"/>
  <c r="AA522" i="35350" s="1"/>
  <c r="AO505" i="35350"/>
  <c r="AP95" i="35350"/>
  <c r="AR840" i="35350"/>
  <c r="AS787" i="35350"/>
  <c r="AP388" i="35350"/>
  <c r="AP829" i="35350"/>
  <c r="AT77" i="35350"/>
  <c r="AA77" i="35350" s="1"/>
  <c r="AP77" i="35350"/>
  <c r="AT775" i="35350"/>
  <c r="AT813" i="35350"/>
  <c r="AA813" i="35350" s="1"/>
  <c r="AO160" i="35350"/>
  <c r="AQ615" i="35350"/>
  <c r="AQ787" i="35350"/>
  <c r="AT507" i="35350"/>
  <c r="AA507" i="35350" s="1"/>
  <c r="AH722" i="35350"/>
  <c r="T204" i="35350"/>
  <c r="AH204" i="35350"/>
  <c r="AR160" i="35350"/>
  <c r="AS840" i="35350"/>
  <c r="AP615" i="35350"/>
  <c r="T722" i="35350"/>
  <c r="AT676" i="35350"/>
  <c r="AA676" i="35350" s="1"/>
  <c r="AP454" i="35350"/>
  <c r="AQ287" i="35350"/>
  <c r="AS831" i="35350"/>
  <c r="AP561" i="35350"/>
  <c r="AT748" i="35350"/>
  <c r="AA748" i="35350" s="1"/>
  <c r="AQ460" i="35350"/>
  <c r="AQ828" i="35350"/>
  <c r="AR705" i="35350"/>
  <c r="AQ198" i="35350"/>
  <c r="AQ765" i="35350"/>
  <c r="AO698" i="35350"/>
  <c r="AQ743" i="35350"/>
  <c r="AR864" i="35350"/>
  <c r="AR753" i="35350"/>
  <c r="AT23" i="35350"/>
  <c r="AA23" i="35350" s="1"/>
  <c r="AS342" i="35350"/>
  <c r="AO163" i="35350"/>
  <c r="AR272" i="35350"/>
  <c r="AS659" i="35350"/>
  <c r="AR807" i="35350"/>
  <c r="AR424" i="35350"/>
  <c r="AR318" i="35350"/>
  <c r="AP102" i="35350"/>
  <c r="AS506" i="35350"/>
  <c r="AO782" i="35350"/>
  <c r="AP141" i="35350"/>
  <c r="AO65" i="35350"/>
  <c r="AO93" i="35350"/>
  <c r="AQ224" i="35350"/>
  <c r="AR822" i="35350"/>
  <c r="AT511" i="35350"/>
  <c r="AA511" i="35350" s="1"/>
  <c r="AQ775" i="35350"/>
  <c r="AS298" i="35350"/>
  <c r="AT810" i="35350"/>
  <c r="AA810" i="35350" s="1"/>
  <c r="AR639" i="35350"/>
  <c r="AS505" i="35350"/>
  <c r="AR204" i="35350"/>
  <c r="AT95" i="35350"/>
  <c r="AA95" i="35350" s="1"/>
  <c r="AR787" i="35350"/>
  <c r="AT43" i="35350"/>
  <c r="AA43" i="35350" s="1"/>
  <c r="AH163" i="35350"/>
  <c r="AT753" i="35350"/>
  <c r="AA753" i="35350" s="1"/>
  <c r="T50" i="35350"/>
  <c r="AH50" i="35350"/>
  <c r="AS283" i="35350"/>
  <c r="AO283" i="35350"/>
  <c r="AR283" i="35350"/>
  <c r="AP283" i="35350"/>
  <c r="T181" i="35350"/>
  <c r="AH181" i="35350"/>
  <c r="AP746" i="35350"/>
  <c r="AQ746" i="35350"/>
  <c r="AS204" i="35350"/>
  <c r="AT74" i="35350"/>
  <c r="AA74" i="35350" s="1"/>
  <c r="AT315" i="35350"/>
  <c r="AA315" i="35350" s="1"/>
  <c r="AT568" i="35350"/>
  <c r="AA568" i="35350" s="1"/>
  <c r="AT277" i="35350"/>
  <c r="AA277" i="35350" s="1"/>
  <c r="AT67" i="35350"/>
  <c r="AA67" i="35350" s="1"/>
  <c r="AT855" i="35350"/>
  <c r="AA855" i="35350" s="1"/>
  <c r="AS698" i="35350"/>
  <c r="AQ795" i="35350"/>
  <c r="AT270" i="35350"/>
  <c r="AA270" i="35350" s="1"/>
  <c r="AT215" i="35350"/>
  <c r="AA215" i="35350" s="1"/>
  <c r="AT321" i="35350"/>
  <c r="AA321" i="35350" s="1"/>
  <c r="AS163" i="35350"/>
  <c r="AR782" i="35350"/>
  <c r="AO224" i="35350"/>
  <c r="AQ238" i="35350"/>
  <c r="AQ204" i="35350"/>
  <c r="AH77" i="35350"/>
  <c r="AH14" i="35350"/>
  <c r="T14" i="35350"/>
  <c r="X38" i="35350"/>
  <c r="AA38" i="35350"/>
  <c r="AO624" i="35350"/>
  <c r="T824" i="35350"/>
  <c r="AH824" i="35350"/>
  <c r="AA817" i="35350"/>
  <c r="T566" i="35350"/>
  <c r="AH566" i="35350"/>
  <c r="T277" i="35350"/>
  <c r="AH277" i="35350"/>
  <c r="T606" i="35350"/>
  <c r="AH606" i="35350"/>
  <c r="AT484" i="35350"/>
  <c r="AA484" i="35350" s="1"/>
  <c r="AT770" i="35350"/>
  <c r="T741" i="35350"/>
  <c r="AH741" i="35350"/>
  <c r="T880" i="35350"/>
  <c r="AH880" i="35350"/>
  <c r="T879" i="35350"/>
  <c r="AH879" i="35350"/>
  <c r="AT858" i="35350"/>
  <c r="AA858" i="35350" s="1"/>
  <c r="T844" i="35350"/>
  <c r="AH844" i="35350"/>
  <c r="AT389" i="35350"/>
  <c r="AA389" i="35350" s="1"/>
  <c r="AS432" i="35350"/>
  <c r="AT789" i="35350"/>
  <c r="AA789" i="35350" s="1"/>
  <c r="AT636" i="35350"/>
  <c r="AO802" i="35350"/>
  <c r="AP844" i="35350"/>
  <c r="AO746" i="35350"/>
  <c r="AQ789" i="35350"/>
  <c r="AT440" i="35350"/>
  <c r="AO440" i="35350" s="1"/>
  <c r="AT514" i="35350"/>
  <c r="AQ514" i="35350" s="1"/>
  <c r="AT272" i="35350"/>
  <c r="AA272" i="35350" s="1"/>
  <c r="AT479" i="35350"/>
  <c r="AA479" i="35350" s="1"/>
  <c r="AT212" i="35350"/>
  <c r="AA212" i="35350" s="1"/>
  <c r="AS306" i="35350"/>
  <c r="AA294" i="35350"/>
  <c r="X294" i="35350"/>
  <c r="AP179" i="35350"/>
  <c r="AQ880" i="35350"/>
  <c r="AP606" i="35350"/>
  <c r="AS249" i="35350"/>
  <c r="AQ648" i="35350"/>
  <c r="AT710" i="35350"/>
  <c r="AA710" i="35350" s="1"/>
  <c r="AS542" i="35350"/>
  <c r="AQ295" i="35350"/>
  <c r="AO522" i="35350"/>
  <c r="AO829" i="35350"/>
  <c r="AT541" i="35350"/>
  <c r="AA541" i="35350" s="1"/>
  <c r="AT398" i="35350"/>
  <c r="AA398" i="35350" s="1"/>
  <c r="AT65" i="35350"/>
  <c r="AS146" i="35350"/>
  <c r="AS329" i="35350"/>
  <c r="AP310" i="35350"/>
  <c r="AQ60" i="35350"/>
  <c r="AQ488" i="35350"/>
  <c r="AR217" i="35350"/>
  <c r="AR113" i="35350"/>
  <c r="AT102" i="35350"/>
  <c r="AA102" i="35350" s="1"/>
  <c r="AQ578" i="35350"/>
  <c r="AT358" i="35350"/>
  <c r="AA358" i="35350" s="1"/>
  <c r="AP678" i="35350"/>
  <c r="AT39" i="35350"/>
  <c r="AO39" i="35350" s="1"/>
  <c r="AT678" i="35350"/>
  <c r="AT639" i="35350"/>
  <c r="AA639" i="35350" s="1"/>
  <c r="AT558" i="35350"/>
  <c r="AA558" i="35350" s="1"/>
  <c r="AQ309" i="35350"/>
  <c r="AO161" i="35350"/>
  <c r="AT703" i="35350"/>
  <c r="AT418" i="35350"/>
  <c r="AA418" i="35350" s="1"/>
  <c r="AP124" i="35350"/>
  <c r="AH348" i="35350"/>
  <c r="T348" i="35350"/>
  <c r="T561" i="35350"/>
  <c r="AH561" i="35350"/>
  <c r="T64" i="35350"/>
  <c r="AH64" i="35350"/>
  <c r="T49" i="35350"/>
  <c r="AH49" i="35350"/>
  <c r="AH487" i="35350"/>
  <c r="T487" i="35350"/>
  <c r="AH226" i="35350"/>
  <c r="T226" i="35350"/>
  <c r="AH214" i="35350"/>
  <c r="T214" i="35350"/>
  <c r="T347" i="35350"/>
  <c r="AH347" i="35350"/>
  <c r="AH18" i="35350"/>
  <c r="T18" i="35350"/>
  <c r="AH653" i="35350"/>
  <c r="T653" i="35350"/>
  <c r="T142" i="35350"/>
  <c r="AH142" i="35350"/>
  <c r="AH420" i="35350"/>
  <c r="T420" i="35350"/>
  <c r="T44" i="35350"/>
  <c r="AH44" i="35350"/>
  <c r="T257" i="35350"/>
  <c r="AH257" i="35350"/>
  <c r="AH588" i="35350"/>
  <c r="T588" i="35350"/>
  <c r="T372" i="35350"/>
  <c r="AH372" i="35350"/>
  <c r="T59" i="35350"/>
  <c r="AH59" i="35350"/>
  <c r="AH647" i="35350"/>
  <c r="T647" i="35350"/>
  <c r="T817" i="35350"/>
  <c r="AH817" i="35350"/>
  <c r="AQ817" i="35350"/>
  <c r="AS817" i="35350"/>
  <c r="AR817" i="35350"/>
  <c r="AO817" i="35350"/>
  <c r="AP817" i="35350"/>
  <c r="AH520" i="35350"/>
  <c r="T520" i="35350"/>
  <c r="AH354" i="35350"/>
  <c r="T354" i="35350"/>
  <c r="AH141" i="35350"/>
  <c r="T141" i="35350"/>
  <c r="AH43" i="35350"/>
  <c r="T43" i="35350"/>
  <c r="AS43" i="35350"/>
  <c r="AP43" i="35350"/>
  <c r="AQ43" i="35350"/>
  <c r="AR43" i="35350"/>
  <c r="T605" i="35350"/>
  <c r="AH605" i="35350"/>
  <c r="T851" i="35350"/>
  <c r="AH851" i="35350"/>
  <c r="AH462" i="35350"/>
  <c r="T462" i="35350"/>
  <c r="AH205" i="35350"/>
  <c r="T205" i="35350"/>
  <c r="T147" i="35350"/>
  <c r="AH147" i="35350"/>
  <c r="AH504" i="35350"/>
  <c r="T504" i="35350"/>
  <c r="AH385" i="35350"/>
  <c r="T385" i="35350"/>
  <c r="AT864" i="35350"/>
  <c r="AA864" i="35350" s="1"/>
  <c r="AP432" i="35350"/>
  <c r="AT530" i="35350"/>
  <c r="AP530" i="35350" s="1"/>
  <c r="AT412" i="35350"/>
  <c r="AA412" i="35350" s="1"/>
  <c r="AR354" i="35350"/>
  <c r="AT565" i="35350"/>
  <c r="AA565" i="35350" s="1"/>
  <c r="AQ561" i="35350"/>
  <c r="AO844" i="35350"/>
  <c r="AT488" i="35350"/>
  <c r="AA488" i="35350" s="1"/>
  <c r="AT686" i="35350"/>
  <c r="AA686" i="35350" s="1"/>
  <c r="AT386" i="35350"/>
  <c r="AA386" i="35350" s="1"/>
  <c r="AT840" i="35350"/>
  <c r="AA840" i="35350" s="1"/>
  <c r="AS680" i="35350"/>
  <c r="AS246" i="35350"/>
  <c r="AR606" i="35350"/>
  <c r="AS504" i="35350"/>
  <c r="AO49" i="35350"/>
  <c r="AO487" i="35350"/>
  <c r="AT504" i="35350"/>
  <c r="AA504" i="35350" s="1"/>
  <c r="AS142" i="35350"/>
  <c r="AS829" i="35350"/>
  <c r="AO605" i="35350"/>
  <c r="AO141" i="35350"/>
  <c r="AT737" i="35350"/>
  <c r="AA737" i="35350" s="1"/>
  <c r="AT5" i="35350"/>
  <c r="AA5" i="35350" s="1"/>
  <c r="AT646" i="35350"/>
  <c r="AA646" i="35350" s="1"/>
  <c r="AR64" i="35350"/>
  <c r="AO678" i="35350"/>
  <c r="AR647" i="35350"/>
  <c r="AT124" i="35350"/>
  <c r="AA124" i="35350" s="1"/>
  <c r="AT312" i="35350"/>
  <c r="AT161" i="35350"/>
  <c r="AA161" i="35350" s="1"/>
  <c r="AT314" i="35350"/>
  <c r="AA314" i="35350" s="1"/>
  <c r="AS18" i="35350"/>
  <c r="T576" i="35350"/>
  <c r="AH576" i="35350"/>
  <c r="AH24" i="35350"/>
  <c r="T24" i="35350"/>
  <c r="AH94" i="35350"/>
  <c r="T94" i="35350"/>
  <c r="T198" i="35350"/>
  <c r="AH198" i="35350"/>
  <c r="T479" i="35350"/>
  <c r="AH479" i="35350"/>
  <c r="AH508" i="35350"/>
  <c r="T508" i="35350"/>
  <c r="T218" i="35350"/>
  <c r="AH218" i="35350"/>
  <c r="AH286" i="35350"/>
  <c r="T286" i="35350"/>
  <c r="T127" i="35350"/>
  <c r="AO127" i="35350"/>
  <c r="AQ127" i="35350"/>
  <c r="AR127" i="35350"/>
  <c r="AS127" i="35350"/>
  <c r="AH127" i="35350"/>
  <c r="AP127" i="35350"/>
  <c r="AH853" i="35350"/>
  <c r="T853" i="35350"/>
  <c r="T298" i="35350"/>
  <c r="AH298" i="35350"/>
  <c r="T550" i="35350"/>
  <c r="AH550" i="35350"/>
  <c r="T887" i="35350"/>
  <c r="AH887" i="35350"/>
  <c r="AQ887" i="35350"/>
  <c r="AT887" i="35350"/>
  <c r="AA887" i="35350" s="1"/>
  <c r="AS887" i="35350"/>
  <c r="AP887" i="35350"/>
  <c r="AO887" i="35350"/>
  <c r="AR887" i="35350"/>
  <c r="AH107" i="35350"/>
  <c r="T107" i="35350"/>
  <c r="AH712" i="35350"/>
  <c r="T712" i="35350"/>
  <c r="AH505" i="35350"/>
  <c r="T505" i="35350"/>
  <c r="T728" i="35350"/>
  <c r="AH728" i="35350"/>
  <c r="T116" i="35350"/>
  <c r="AH116" i="35350"/>
  <c r="T210" i="35350"/>
  <c r="AH210" i="35350"/>
  <c r="AO210" i="35350"/>
  <c r="AP210" i="35350"/>
  <c r="AQ210" i="35350"/>
  <c r="AR210" i="35350"/>
  <c r="AS210" i="35350"/>
  <c r="AH659" i="35350"/>
  <c r="T659" i="35350"/>
  <c r="AH60" i="35350"/>
  <c r="T60" i="35350"/>
  <c r="AH244" i="35350"/>
  <c r="T244" i="35350"/>
  <c r="T295" i="35350"/>
  <c r="AH295" i="35350"/>
  <c r="AT432" i="35350"/>
  <c r="AA432" i="35350" s="1"/>
  <c r="AT470" i="35350"/>
  <c r="AT633" i="35350"/>
  <c r="AP680" i="35350"/>
  <c r="T274" i="35350"/>
  <c r="AH274" i="35350"/>
  <c r="T329" i="35350"/>
  <c r="AH329" i="35350"/>
  <c r="AH396" i="35350"/>
  <c r="T396" i="35350"/>
  <c r="AH709" i="35350"/>
  <c r="T709" i="35350"/>
  <c r="AH31" i="35350"/>
  <c r="T31" i="35350"/>
  <c r="AQ31" i="35350"/>
  <c r="AS31" i="35350"/>
  <c r="AP31" i="35350"/>
  <c r="AO31" i="35350"/>
  <c r="T358" i="35350"/>
  <c r="AH358" i="35350"/>
  <c r="T193" i="35350"/>
  <c r="AH193" i="35350"/>
  <c r="AP389" i="35350"/>
  <c r="AT750" i="35350"/>
  <c r="AT304" i="35350"/>
  <c r="AT422" i="35350"/>
  <c r="AQ97" i="35350"/>
  <c r="T467" i="35350"/>
  <c r="AH467" i="35350"/>
  <c r="AH772" i="35350"/>
  <c r="T772" i="35350"/>
  <c r="AH310" i="35350"/>
  <c r="T310" i="35350"/>
  <c r="AQ879" i="35350"/>
  <c r="AT877" i="35350"/>
  <c r="AO246" i="35350"/>
  <c r="AT89" i="35350"/>
  <c r="AA89" i="35350" s="1"/>
  <c r="AT834" i="35350"/>
  <c r="AA834" i="35350" s="1"/>
  <c r="AT60" i="35350"/>
  <c r="AA60" i="35350" s="1"/>
  <c r="AH245" i="35350"/>
  <c r="T245" i="35350"/>
  <c r="T510" i="35350"/>
  <c r="AH510" i="35350"/>
  <c r="AH565" i="35350"/>
  <c r="T565" i="35350"/>
  <c r="AT64" i="35350"/>
  <c r="AA64" i="35350" s="1"/>
  <c r="AT453" i="35350"/>
  <c r="AA453" i="35350" s="1"/>
  <c r="AP277" i="35350"/>
  <c r="AS114" i="35350"/>
  <c r="AO737" i="35350"/>
  <c r="AH765" i="35350"/>
  <c r="T765" i="35350"/>
  <c r="T448" i="35350"/>
  <c r="AH448" i="35350"/>
  <c r="T360" i="35350"/>
  <c r="AH360" i="35350"/>
  <c r="AH357" i="35350"/>
  <c r="T357" i="35350"/>
  <c r="AH351" i="35350"/>
  <c r="T351" i="35350"/>
  <c r="AH143" i="35350"/>
  <c r="T143" i="35350"/>
  <c r="T174" i="35350"/>
  <c r="AH174" i="35350"/>
  <c r="AH501" i="35350"/>
  <c r="T501" i="35350"/>
  <c r="AH125" i="35350"/>
  <c r="T125" i="35350"/>
  <c r="AH417" i="35350"/>
  <c r="T417" i="35350"/>
  <c r="AH13" i="35350"/>
  <c r="T13" i="35350"/>
  <c r="AP575" i="35350"/>
  <c r="AR389" i="35350"/>
  <c r="AR226" i="35350"/>
  <c r="AP525" i="35350"/>
  <c r="AS372" i="35350"/>
  <c r="AT142" i="35350"/>
  <c r="AA142" i="35350" s="1"/>
  <c r="AT287" i="35350"/>
  <c r="AA287" i="35350" s="1"/>
  <c r="AT824" i="35350"/>
  <c r="AA824" i="35350" s="1"/>
  <c r="AT548" i="35350"/>
  <c r="AA548" i="35350" s="1"/>
  <c r="AT450" i="35350"/>
  <c r="AA450" i="35350" s="1"/>
  <c r="AT533" i="35350"/>
  <c r="AT844" i="35350"/>
  <c r="AT832" i="35350"/>
  <c r="AS824" i="35350"/>
  <c r="AO484" i="35350"/>
  <c r="AT746" i="35350"/>
  <c r="AA746" i="35350" s="1"/>
  <c r="AQ274" i="35350"/>
  <c r="AT278" i="35350"/>
  <c r="AA278" i="35350" s="1"/>
  <c r="AR271" i="35350"/>
  <c r="AR882" i="35350"/>
  <c r="AO765" i="35350"/>
  <c r="AT476" i="35350"/>
  <c r="AA476" i="35350" s="1"/>
  <c r="AT501" i="35350"/>
  <c r="AA501" i="35350" s="1"/>
  <c r="AT338" i="35350"/>
  <c r="AA338" i="35350" s="1"/>
  <c r="AP851" i="35350"/>
  <c r="AT372" i="35350"/>
  <c r="AA372" i="35350" s="1"/>
  <c r="AP89" i="35350"/>
  <c r="AQ272" i="35350"/>
  <c r="AT462" i="35350"/>
  <c r="AA462" i="35350" s="1"/>
  <c r="AS277" i="35350"/>
  <c r="AT174" i="35350"/>
  <c r="AO174" i="35350"/>
  <c r="AS39" i="35350"/>
  <c r="AT141" i="35350"/>
  <c r="AA141" i="35350" s="1"/>
  <c r="AT18" i="35350"/>
  <c r="AA18" i="35350" s="1"/>
  <c r="AQ541" i="35350"/>
  <c r="AR772" i="35350"/>
  <c r="AP81" i="35350"/>
  <c r="AO462" i="35350"/>
  <c r="AT19" i="35350"/>
  <c r="AS448" i="35350"/>
  <c r="AP114" i="35350"/>
  <c r="AT653" i="35350"/>
  <c r="AA653" i="35350" s="1"/>
  <c r="AT420" i="35350"/>
  <c r="AA420" i="35350" s="1"/>
  <c r="AO217" i="35350"/>
  <c r="AQ113" i="35350"/>
  <c r="AP741" i="35350"/>
  <c r="AO245" i="35350"/>
  <c r="AS238" i="35350"/>
  <c r="AP13" i="35350"/>
  <c r="AS737" i="35350"/>
  <c r="AT195" i="35350"/>
  <c r="AA195" i="35350" s="1"/>
  <c r="AT59" i="35350"/>
  <c r="AA59" i="35350" s="1"/>
  <c r="AH866" i="35350"/>
  <c r="T866" i="35350"/>
  <c r="AH877" i="35350"/>
  <c r="T877" i="35350"/>
  <c r="AH625" i="35350"/>
  <c r="T625" i="35350"/>
  <c r="T406" i="35350"/>
  <c r="AH406" i="35350"/>
  <c r="AH381" i="35350"/>
  <c r="T381" i="35350"/>
  <c r="T614" i="35350"/>
  <c r="AH614" i="35350"/>
  <c r="AH253" i="35350"/>
  <c r="T253" i="35350"/>
  <c r="AH828" i="35350"/>
  <c r="T828" i="35350"/>
  <c r="AH839" i="35350"/>
  <c r="T839" i="35350"/>
  <c r="AH453" i="35350"/>
  <c r="T453" i="35350"/>
  <c r="T697" i="35350"/>
  <c r="AH697" i="35350"/>
  <c r="AH386" i="35350"/>
  <c r="T386" i="35350"/>
  <c r="T287" i="35350"/>
  <c r="AH287" i="35350"/>
  <c r="AH743" i="35350"/>
  <c r="T743" i="35350"/>
  <c r="T388" i="35350"/>
  <c r="AH388" i="35350"/>
  <c r="T342" i="35350"/>
  <c r="AH342" i="35350"/>
  <c r="AH660" i="35350"/>
  <c r="T660" i="35350"/>
  <c r="AH469" i="35350"/>
  <c r="T469" i="35350"/>
  <c r="T492" i="35350"/>
  <c r="AH492" i="35350"/>
  <c r="AH783" i="35350"/>
  <c r="T783" i="35350"/>
  <c r="AH685" i="35350"/>
  <c r="T685" i="35350"/>
  <c r="T546" i="35350"/>
  <c r="AH546" i="35350"/>
  <c r="AH195" i="35350"/>
  <c r="T195" i="35350"/>
  <c r="AH229" i="35350"/>
  <c r="T229" i="35350"/>
  <c r="AH686" i="35350"/>
  <c r="T686" i="35350"/>
  <c r="T611" i="35350"/>
  <c r="AO611" i="35350"/>
  <c r="AH611" i="35350"/>
  <c r="AS611" i="35350"/>
  <c r="AR611" i="35350"/>
  <c r="AT611" i="35350"/>
  <c r="AA611" i="35350" s="1"/>
  <c r="AP611" i="35350"/>
  <c r="AQ611" i="35350"/>
  <c r="T179" i="35350"/>
  <c r="AH179" i="35350"/>
  <c r="AH398" i="35350"/>
  <c r="T398" i="35350"/>
  <c r="T11" i="35350"/>
  <c r="AH11" i="35350"/>
  <c r="AH405" i="35350"/>
  <c r="T405" i="35350"/>
  <c r="AH316" i="35350"/>
  <c r="T316" i="35350"/>
  <c r="T306" i="35350"/>
  <c r="AH306" i="35350"/>
  <c r="AR295" i="35350"/>
  <c r="AT469" i="35350"/>
  <c r="AA469" i="35350" s="1"/>
  <c r="AH124" i="35350"/>
  <c r="T124" i="35350"/>
  <c r="AH648" i="35350"/>
  <c r="T648" i="35350"/>
  <c r="T97" i="35350"/>
  <c r="AH97" i="35350"/>
  <c r="AT827" i="35350"/>
  <c r="AA827" i="35350" s="1"/>
  <c r="AT502" i="35350"/>
  <c r="AA502" i="35350" s="1"/>
  <c r="AT605" i="35350"/>
  <c r="AA605" i="35350" s="1"/>
  <c r="AH299" i="35350"/>
  <c r="T299" i="35350"/>
  <c r="AT880" i="35350"/>
  <c r="AA880" i="35350" s="1"/>
  <c r="AT712" i="35350"/>
  <c r="AQ712" i="35350" s="1"/>
  <c r="AT521" i="35350"/>
  <c r="AA521" i="35350" s="1"/>
  <c r="AT467" i="35350"/>
  <c r="AR97" i="35350"/>
  <c r="AH639" i="35350"/>
  <c r="T639" i="35350"/>
  <c r="AH558" i="35350"/>
  <c r="T558" i="35350"/>
  <c r="AH846" i="35350"/>
  <c r="T846" i="35350"/>
  <c r="T173" i="35350"/>
  <c r="AH173" i="35350"/>
  <c r="AS389" i="35350"/>
  <c r="AT309" i="35350"/>
  <c r="AA309" i="35350" s="1"/>
  <c r="AO274" i="35350"/>
  <c r="AR510" i="35350"/>
  <c r="T38" i="35350"/>
  <c r="AH38" i="35350"/>
  <c r="AH476" i="35350"/>
  <c r="T476" i="35350"/>
  <c r="T128" i="35350"/>
  <c r="AH128" i="35350"/>
  <c r="T160" i="35350"/>
  <c r="AH160" i="35350"/>
  <c r="AT342" i="35350"/>
  <c r="AA342" i="35350" s="1"/>
  <c r="AQ389" i="35350"/>
  <c r="AT139" i="35350"/>
  <c r="AA139" i="35350" s="1"/>
  <c r="AQ372" i="35350"/>
  <c r="AP385" i="35350"/>
  <c r="AR879" i="35350"/>
  <c r="AT298" i="35350"/>
  <c r="AT132" i="35350"/>
  <c r="AA132" i="35350" s="1"/>
  <c r="AP824" i="35350"/>
  <c r="AT498" i="35350"/>
  <c r="AR565" i="35350"/>
  <c r="AS765" i="35350"/>
  <c r="AT326" i="35350"/>
  <c r="AA326" i="35350" s="1"/>
  <c r="AS501" i="35350"/>
  <c r="AT546" i="35350"/>
  <c r="AO510" i="35350"/>
  <c r="AT851" i="35350"/>
  <c r="AA851" i="35350" s="1"/>
  <c r="AT454" i="35350"/>
  <c r="AO420" i="35350"/>
  <c r="AO179" i="35350"/>
  <c r="AS880" i="35350"/>
  <c r="AQ89" i="35350"/>
  <c r="AR277" i="35350"/>
  <c r="AS147" i="35350"/>
  <c r="AT146" i="35350"/>
  <c r="AA146" i="35350" s="1"/>
  <c r="AQ174" i="35350"/>
  <c r="AR686" i="35350"/>
  <c r="AT226" i="35350"/>
  <c r="AA226" i="35350" s="1"/>
  <c r="AR476" i="35350"/>
  <c r="AT776" i="35350"/>
  <c r="AR776" i="35350" s="1"/>
  <c r="AO81" i="35350"/>
  <c r="AR748" i="35350"/>
  <c r="AS462" i="35350"/>
  <c r="AQ448" i="35350"/>
  <c r="AO114" i="35350"/>
  <c r="AQ653" i="35350"/>
  <c r="AR358" i="35350"/>
  <c r="AQ217" i="35350"/>
  <c r="AQ245" i="35350"/>
  <c r="AO238" i="35350"/>
  <c r="AO13" i="35350"/>
  <c r="AT239" i="35350"/>
  <c r="AA239" i="35350" s="1"/>
  <c r="AS309" i="35350"/>
  <c r="AR38" i="35350"/>
  <c r="AH551" i="35350"/>
  <c r="T551" i="35350"/>
  <c r="T447" i="35350"/>
  <c r="AH447" i="35350"/>
  <c r="AH25" i="35350"/>
  <c r="T25" i="35350"/>
  <c r="AH95" i="35350"/>
  <c r="T95" i="35350"/>
  <c r="AH478" i="35350"/>
  <c r="T478" i="35350"/>
  <c r="AH638" i="35350"/>
  <c r="T638" i="35350"/>
  <c r="AH664" i="35350"/>
  <c r="T664" i="35350"/>
  <c r="AH282" i="35350"/>
  <c r="T282" i="35350"/>
  <c r="T858" i="35350"/>
  <c r="AH858" i="35350"/>
  <c r="T112" i="35350"/>
  <c r="AH112" i="35350"/>
  <c r="T139" i="35350"/>
  <c r="AH139" i="35350"/>
  <c r="AH231" i="35350"/>
  <c r="T231" i="35350"/>
  <c r="AH159" i="35350"/>
  <c r="T159" i="35350"/>
  <c r="AH387" i="35350"/>
  <c r="T387" i="35350"/>
  <c r="T318" i="35350"/>
  <c r="AH318" i="35350"/>
  <c r="AH93" i="35350"/>
  <c r="T93" i="35350"/>
  <c r="T480" i="35350"/>
  <c r="AH480" i="35350"/>
  <c r="AH178" i="35350"/>
  <c r="T178" i="35350"/>
  <c r="T763" i="35350"/>
  <c r="AH763" i="35350"/>
  <c r="T9" i="35350"/>
  <c r="AH9" i="35350"/>
  <c r="AH676" i="35350"/>
  <c r="T676" i="35350"/>
  <c r="AH378" i="35350"/>
  <c r="T378" i="35350"/>
  <c r="T275" i="35350"/>
  <c r="AH275" i="35350"/>
  <c r="T167" i="35350"/>
  <c r="AH167" i="35350"/>
  <c r="AH590" i="35350"/>
  <c r="T590" i="35350"/>
  <c r="T221" i="35350"/>
  <c r="AH221" i="35350"/>
  <c r="T7" i="35350"/>
  <c r="AH7" i="35350"/>
  <c r="AH57" i="35350"/>
  <c r="T57" i="35350"/>
  <c r="T371" i="35350"/>
  <c r="AH371" i="35350"/>
  <c r="AH113" i="35350"/>
  <c r="T113" i="35350"/>
  <c r="AH26" i="35350"/>
  <c r="T26" i="35350"/>
  <c r="AT295" i="35350"/>
  <c r="T522" i="35350"/>
  <c r="AH522" i="35350"/>
  <c r="T426" i="35350"/>
  <c r="AH426" i="35350"/>
  <c r="AH578" i="35350"/>
  <c r="T578" i="35350"/>
  <c r="T39" i="35350"/>
  <c r="AH39" i="35350"/>
  <c r="AH488" i="35350"/>
  <c r="T488" i="35350"/>
  <c r="T176" i="35350"/>
  <c r="AH176" i="35350"/>
  <c r="T146" i="35350"/>
  <c r="AH146" i="35350"/>
  <c r="AT360" i="35350"/>
  <c r="AA360" i="35350" s="1"/>
  <c r="AT567" i="35350"/>
  <c r="AS484" i="35350"/>
  <c r="AT81" i="35350"/>
  <c r="AA81" i="35350" s="1"/>
  <c r="AT252" i="35350"/>
  <c r="AA252" i="35350" s="1"/>
  <c r="AT697" i="35350"/>
  <c r="AS697" i="35350" s="1"/>
  <c r="AH541" i="35350"/>
  <c r="T541" i="35350"/>
  <c r="AH65" i="35350"/>
  <c r="T65" i="35350"/>
  <c r="T542" i="35350"/>
  <c r="AH542" i="35350"/>
  <c r="AH621" i="35350"/>
  <c r="T621" i="35350"/>
  <c r="AR467" i="35350"/>
  <c r="AT726" i="35350"/>
  <c r="AA726" i="35350" s="1"/>
  <c r="AP39" i="35350"/>
  <c r="AO398" i="35350"/>
  <c r="AH802" i="35350"/>
  <c r="T802" i="35350"/>
  <c r="AT160" i="35350"/>
  <c r="AA160" i="35350" s="1"/>
  <c r="AT34" i="35350"/>
  <c r="AA34" i="35350" s="1"/>
  <c r="AO272" i="35350"/>
  <c r="AT202" i="35350"/>
  <c r="AA202" i="35350" s="1"/>
  <c r="AQ398" i="35350"/>
  <c r="AH278" i="35350"/>
  <c r="T278" i="35350"/>
  <c r="AH854" i="35350"/>
  <c r="T854" i="35350"/>
  <c r="AQ854" i="35350"/>
  <c r="AR854" i="35350"/>
  <c r="AO854" i="35350"/>
  <c r="AH271" i="35350"/>
  <c r="T271" i="35350"/>
  <c r="AH782" i="35350"/>
  <c r="T782" i="35350"/>
  <c r="AT537" i="35350"/>
  <c r="AT437" i="35350"/>
  <c r="AS226" i="35350"/>
  <c r="AT388" i="35350"/>
  <c r="AA388" i="35350" s="1"/>
  <c r="AT310" i="35350"/>
  <c r="AA310" i="35350" s="1"/>
  <c r="AT431" i="35350"/>
  <c r="AA431" i="35350" s="1"/>
  <c r="AQ354" i="35350"/>
  <c r="AO385" i="35350"/>
  <c r="AT609" i="35350"/>
  <c r="AQ802" i="35350"/>
  <c r="AT839" i="35350"/>
  <c r="AA839" i="35350" s="1"/>
  <c r="AR824" i="35350"/>
  <c r="AT714" i="35350"/>
  <c r="AS271" i="35350"/>
  <c r="AP565" i="35350"/>
  <c r="AT853" i="35350"/>
  <c r="AA853" i="35350" s="1"/>
  <c r="AR765" i="35350"/>
  <c r="AT625" i="35350"/>
  <c r="AQ510" i="35350"/>
  <c r="AT351" i="35350"/>
  <c r="AA351" i="35350" s="1"/>
  <c r="AQ851" i="35350"/>
  <c r="AS420" i="35350"/>
  <c r="AT286" i="35350"/>
  <c r="AT179" i="35350"/>
  <c r="AA179" i="35350" s="1"/>
  <c r="AO880" i="35350"/>
  <c r="AS49" i="35350"/>
  <c r="AT831" i="35350"/>
  <c r="AA831" i="35350" s="1"/>
  <c r="AT706" i="35350"/>
  <c r="AP558" i="35350"/>
  <c r="AS174" i="35350"/>
  <c r="AT28" i="35350"/>
  <c r="AR39" i="35350"/>
  <c r="AT92" i="35350"/>
  <c r="AA92" i="35350" s="1"/>
  <c r="AR142" i="35350"/>
  <c r="AQ686" i="35350"/>
  <c r="AS476" i="35350"/>
  <c r="AR541" i="35350"/>
  <c r="AQ81" i="35350"/>
  <c r="AQ462" i="35350"/>
  <c r="AR310" i="35350"/>
  <c r="AR448" i="35350"/>
  <c r="AT578" i="35350"/>
  <c r="AA578" i="35350" s="1"/>
  <c r="AO653" i="35350"/>
  <c r="AP113" i="35350"/>
  <c r="AT149" i="35350"/>
  <c r="AP578" i="35350"/>
  <c r="AS741" i="35350"/>
  <c r="AT245" i="35350"/>
  <c r="AA245" i="35350" s="1"/>
  <c r="AP238" i="35350"/>
  <c r="AS161" i="35350"/>
  <c r="AR124" i="35350"/>
  <c r="AH883" i="35350"/>
  <c r="T883" i="35350"/>
  <c r="AQ883" i="35350"/>
  <c r="AR883" i="35350"/>
  <c r="AP883" i="35350"/>
  <c r="AS883" i="35350"/>
  <c r="AO883" i="35350"/>
  <c r="AH486" i="35350"/>
  <c r="T486" i="35350"/>
  <c r="AH784" i="35350"/>
  <c r="T784" i="35350"/>
  <c r="T548" i="35350"/>
  <c r="AH548" i="35350"/>
  <c r="AH237" i="35350"/>
  <c r="T237" i="35350"/>
  <c r="T352" i="35350"/>
  <c r="AH352" i="35350"/>
  <c r="T555" i="35350"/>
  <c r="AH555" i="35350"/>
  <c r="AH813" i="35350"/>
  <c r="T813" i="35350"/>
  <c r="T74" i="35350"/>
  <c r="AH74" i="35350"/>
  <c r="T705" i="35350"/>
  <c r="AH705" i="35350"/>
  <c r="AH78" i="35350"/>
  <c r="T78" i="35350"/>
  <c r="AH429" i="35350"/>
  <c r="T429" i="35350"/>
  <c r="AH703" i="35350"/>
  <c r="T703" i="35350"/>
  <c r="AH336" i="35350"/>
  <c r="T336" i="35350"/>
  <c r="AH54" i="35350"/>
  <c r="T54" i="35350"/>
  <c r="AH27" i="35350"/>
  <c r="T27" i="35350"/>
  <c r="T609" i="35350"/>
  <c r="AH609" i="35350"/>
  <c r="T23" i="35350"/>
  <c r="AH23" i="35350"/>
  <c r="T787" i="35350"/>
  <c r="AH787" i="35350"/>
  <c r="T91" i="35350"/>
  <c r="AH91" i="35350"/>
  <c r="T115" i="35350"/>
  <c r="AH115" i="35350"/>
  <c r="AH646" i="35350"/>
  <c r="T646" i="35350"/>
  <c r="AT854" i="35350"/>
  <c r="AA854" i="35350" s="1"/>
  <c r="T30" i="35350"/>
  <c r="AH30" i="35350"/>
  <c r="AP30" i="35350"/>
  <c r="AT30" i="35350"/>
  <c r="AA30" i="35350" s="1"/>
  <c r="AS30" i="35350"/>
  <c r="AQ30" i="35350"/>
  <c r="AO30" i="35350"/>
  <c r="AH737" i="35350"/>
  <c r="T737" i="35350"/>
  <c r="AH680" i="35350"/>
  <c r="T680" i="35350"/>
  <c r="AT361" i="35350"/>
  <c r="AA361" i="35350" s="1"/>
  <c r="AT783" i="35350"/>
  <c r="AA783" i="35350" s="1"/>
  <c r="AH89" i="35350"/>
  <c r="T89" i="35350"/>
  <c r="T507" i="35350"/>
  <c r="AH507" i="35350"/>
  <c r="AR507" i="35350"/>
  <c r="AQ507" i="35350"/>
  <c r="AP507" i="35350"/>
  <c r="AO507" i="35350"/>
  <c r="AS507" i="35350"/>
  <c r="AH242" i="35350"/>
  <c r="T242" i="35350"/>
  <c r="AR432" i="35350"/>
  <c r="AT354" i="35350"/>
  <c r="AA354" i="35350" s="1"/>
  <c r="AT569" i="35350"/>
  <c r="AR274" i="35350"/>
  <c r="AT78" i="35350"/>
  <c r="AA78" i="35350" s="1"/>
  <c r="AP398" i="35350"/>
  <c r="T842" i="35350"/>
  <c r="AH842" i="35350"/>
  <c r="AH789" i="35350"/>
  <c r="T789" i="35350"/>
  <c r="T309" i="35350"/>
  <c r="AH309" i="35350"/>
  <c r="T748" i="35350"/>
  <c r="AH748" i="35350"/>
  <c r="AH700" i="35350"/>
  <c r="T700" i="35350"/>
  <c r="AT550" i="35350"/>
  <c r="AA550" i="35350" s="1"/>
  <c r="AR680" i="35350"/>
  <c r="AS621" i="35350"/>
  <c r="AR700" i="35350"/>
  <c r="AR741" i="35350"/>
  <c r="AT69" i="35350"/>
  <c r="AA69" i="35350" s="1"/>
  <c r="AH217" i="35350"/>
  <c r="T217" i="35350"/>
  <c r="AH746" i="35350"/>
  <c r="T746" i="35350"/>
  <c r="T412" i="35350"/>
  <c r="AH412" i="35350"/>
  <c r="AT782" i="35350"/>
  <c r="AA782" i="35350" s="1"/>
  <c r="AT798" i="35350"/>
  <c r="AA798" i="35350" s="1"/>
  <c r="AT478" i="35350"/>
  <c r="AA478" i="35350" s="1"/>
  <c r="AT364" i="35350"/>
  <c r="AQ741" i="35350"/>
  <c r="AS245" i="35350"/>
  <c r="T575" i="35350"/>
  <c r="AH575" i="35350"/>
  <c r="AT31" i="35350"/>
  <c r="AA31" i="35350" s="1"/>
  <c r="T449" i="35350"/>
  <c r="AH449" i="35350"/>
  <c r="AH827" i="35350"/>
  <c r="T827" i="35350"/>
  <c r="AH5" i="35350"/>
  <c r="T5" i="35350"/>
  <c r="AH102" i="35350"/>
  <c r="T102" i="35350"/>
  <c r="AO226" i="35350"/>
  <c r="AT340" i="35350"/>
  <c r="AA340" i="35350" s="1"/>
  <c r="AO354" i="35350"/>
  <c r="AR385" i="35350"/>
  <c r="AT616" i="35350"/>
  <c r="AA616" i="35350" s="1"/>
  <c r="AP802" i="35350"/>
  <c r="AT448" i="35350"/>
  <c r="AA448" i="35350" s="1"/>
  <c r="AT426" i="35350"/>
  <c r="AA426" i="35350" s="1"/>
  <c r="AT677" i="35350"/>
  <c r="AA677" i="35350" s="1"/>
  <c r="AQ824" i="35350"/>
  <c r="AP789" i="35350"/>
  <c r="AT795" i="35350"/>
  <c r="AO565" i="35350"/>
  <c r="AQ501" i="35350"/>
  <c r="AR306" i="35350"/>
  <c r="AT510" i="35350"/>
  <c r="AS851" i="35350"/>
  <c r="AT647" i="35350"/>
  <c r="AA647" i="35350" s="1"/>
  <c r="AP420" i="35350"/>
  <c r="AQ179" i="35350"/>
  <c r="AP880" i="35350"/>
  <c r="AT363" i="35350"/>
  <c r="AA363" i="35350" s="1"/>
  <c r="AT49" i="35350"/>
  <c r="AP49" i="35350" s="1"/>
  <c r="AS558" i="35350"/>
  <c r="AO147" i="35350"/>
  <c r="AT807" i="35350"/>
  <c r="AA807" i="35350" s="1"/>
  <c r="AR522" i="35350"/>
  <c r="AQ142" i="35350"/>
  <c r="AS686" i="35350"/>
  <c r="AR605" i="35350"/>
  <c r="AT720" i="35350"/>
  <c r="AT13" i="35350"/>
  <c r="AA13" i="35350" s="1"/>
  <c r="AO748" i="35350"/>
  <c r="AQ146" i="35350"/>
  <c r="AS351" i="35350"/>
  <c r="AP462" i="35350"/>
  <c r="AQ310" i="35350"/>
  <c r="AT114" i="35350"/>
  <c r="AA114" i="35350" s="1"/>
  <c r="AP448" i="35350"/>
  <c r="AS653" i="35350"/>
  <c r="AO488" i="35350"/>
  <c r="AQ358" i="35350"/>
  <c r="AT217" i="35350"/>
  <c r="AA217" i="35350" s="1"/>
  <c r="AT169" i="35350"/>
  <c r="AA169" i="35350" s="1"/>
  <c r="AO113" i="35350"/>
  <c r="AO578" i="35350"/>
  <c r="AQ64" i="35350"/>
  <c r="AP245" i="35350"/>
  <c r="AT369" i="35350"/>
  <c r="AA369" i="35350" s="1"/>
  <c r="AP309" i="35350"/>
  <c r="AO124" i="35350"/>
  <c r="AP18" i="35350"/>
  <c r="T532" i="35350"/>
  <c r="AH532" i="35350"/>
  <c r="T16" i="35350"/>
  <c r="AH16" i="35350"/>
  <c r="T869" i="35350"/>
  <c r="AH775" i="35350"/>
  <c r="T775" i="35350"/>
  <c r="AH595" i="35350"/>
  <c r="T595" i="35350"/>
  <c r="T340" i="35350"/>
  <c r="AH340" i="35350"/>
  <c r="T92" i="35350"/>
  <c r="AH92" i="35350"/>
  <c r="T633" i="35350"/>
  <c r="AH633" i="35350"/>
  <c r="T67" i="35350"/>
  <c r="AH67" i="35350"/>
  <c r="T831" i="35350"/>
  <c r="AH831" i="35350"/>
  <c r="AH434" i="35350"/>
  <c r="T434" i="35350"/>
  <c r="AH454" i="35350"/>
  <c r="T454" i="35350"/>
  <c r="T431" i="35350"/>
  <c r="AH431" i="35350"/>
  <c r="AH776" i="35350"/>
  <c r="T776" i="35350"/>
  <c r="T233" i="35350"/>
  <c r="AH233" i="35350"/>
  <c r="T424" i="35350"/>
  <c r="AH424" i="35350"/>
  <c r="AH363" i="35350"/>
  <c r="T363" i="35350"/>
  <c r="T702" i="35350"/>
  <c r="AH702" i="35350"/>
  <c r="AH361" i="35350"/>
  <c r="T361" i="35350"/>
  <c r="AH471" i="35350"/>
  <c r="T471" i="35350"/>
  <c r="AH726" i="35350"/>
  <c r="T726" i="35350"/>
  <c r="AH350" i="35350"/>
  <c r="T350" i="35350"/>
  <c r="AR350" i="35350"/>
  <c r="AQ350" i="35350"/>
  <c r="AS350" i="35350"/>
  <c r="AO350" i="35350"/>
  <c r="AP350" i="35350"/>
  <c r="AH81" i="35350"/>
  <c r="T81" i="35350"/>
  <c r="T432" i="35350"/>
  <c r="AH432" i="35350"/>
  <c r="T389" i="35350"/>
  <c r="AH389" i="35350"/>
  <c r="AH345" i="35350"/>
  <c r="T345" i="35350"/>
  <c r="AT606" i="35350"/>
  <c r="AA606" i="35350" s="1"/>
  <c r="AO606" i="35350"/>
  <c r="AO60" i="35350"/>
  <c r="AR398" i="35350"/>
  <c r="AP118" i="35350"/>
  <c r="T829" i="35350"/>
  <c r="AH829" i="35350"/>
  <c r="T484" i="35350"/>
  <c r="AH484" i="35350"/>
  <c r="AH677" i="35350"/>
  <c r="T677" i="35350"/>
  <c r="AH246" i="35350"/>
  <c r="T246" i="35350"/>
  <c r="AT667" i="35350"/>
  <c r="AA667" i="35350" s="1"/>
  <c r="AS879" i="35350"/>
  <c r="AO89" i="35350"/>
  <c r="AS648" i="35350"/>
  <c r="AO277" i="35350"/>
  <c r="AT151" i="35350"/>
  <c r="AA151" i="35350" s="1"/>
  <c r="AP329" i="35350"/>
  <c r="AP737" i="35350"/>
  <c r="AH114" i="35350"/>
  <c r="T114" i="35350"/>
  <c r="AH272" i="35350"/>
  <c r="T272" i="35350"/>
  <c r="T249" i="35350"/>
  <c r="AH249" i="35350"/>
  <c r="AT791" i="35350"/>
  <c r="AT246" i="35350"/>
  <c r="AA246" i="35350" s="1"/>
  <c r="AT700" i="35350"/>
  <c r="AA700" i="35350" s="1"/>
  <c r="T161" i="35350"/>
  <c r="AH161" i="35350"/>
  <c r="AH795" i="35350"/>
  <c r="T795" i="35350"/>
  <c r="AH224" i="35350"/>
  <c r="T224" i="35350"/>
  <c r="AH220" i="35350"/>
  <c r="T220" i="35350"/>
  <c r="AH678" i="35350"/>
  <c r="T678" i="35350"/>
  <c r="AH615" i="35350"/>
  <c r="T615" i="35350"/>
  <c r="AT722" i="35350"/>
  <c r="AO722" i="35350" s="1"/>
  <c r="AQ467" i="35350"/>
  <c r="AO879" i="35350"/>
  <c r="AO824" i="35350"/>
  <c r="AR484" i="35350"/>
  <c r="AT167" i="35350"/>
  <c r="AA167" i="35350" s="1"/>
  <c r="AT84" i="35350"/>
  <c r="AA84" i="35350" s="1"/>
  <c r="AO772" i="35350"/>
  <c r="AT306" i="35350"/>
  <c r="AA306" i="35350" s="1"/>
  <c r="AS81" i="35350"/>
  <c r="AP97" i="35350"/>
  <c r="AS615" i="35350"/>
  <c r="AH882" i="35350"/>
  <c r="T882" i="35350"/>
  <c r="T438" i="35350"/>
  <c r="AH438" i="35350"/>
  <c r="T121" i="35350"/>
  <c r="AH121" i="35350"/>
  <c r="AH238" i="35350"/>
  <c r="T238" i="35350"/>
  <c r="AQ226" i="35350"/>
  <c r="AT487" i="35350"/>
  <c r="AR487" i="35350" s="1"/>
  <c r="AP354" i="35350"/>
  <c r="AQ385" i="35350"/>
  <c r="AT621" i="35350"/>
  <c r="AO621" i="35350" s="1"/>
  <c r="AT680" i="35350"/>
  <c r="AA680" i="35350" s="1"/>
  <c r="AT385" i="35350"/>
  <c r="AA385" i="35350" s="1"/>
  <c r="AT471" i="35350"/>
  <c r="AA471" i="35350" s="1"/>
  <c r="AR802" i="35350"/>
  <c r="AR426" i="35350"/>
  <c r="AT561" i="35350"/>
  <c r="AA561" i="35350" s="1"/>
  <c r="AS844" i="35350"/>
  <c r="AR789" i="35350"/>
  <c r="AT743" i="35350"/>
  <c r="AA743" i="35350" s="1"/>
  <c r="AS565" i="35350"/>
  <c r="AT766" i="35350"/>
  <c r="AR766" i="35350" s="1"/>
  <c r="AS677" i="35350"/>
  <c r="AP501" i="35350"/>
  <c r="AP306" i="35350"/>
  <c r="AT429" i="35350"/>
  <c r="AA429" i="35350" s="1"/>
  <c r="AS510" i="35350"/>
  <c r="AR851" i="35350"/>
  <c r="AT434" i="35350"/>
  <c r="AA434" i="35350" s="1"/>
  <c r="AR420" i="35350"/>
  <c r="AS179" i="35350"/>
  <c r="AR880" i="35350"/>
  <c r="AO249" i="35350"/>
  <c r="AQ504" i="35350"/>
  <c r="AQ49" i="35350"/>
  <c r="AT879" i="35350"/>
  <c r="AP879" i="35350" s="1"/>
  <c r="AP542" i="35350"/>
  <c r="AR558" i="35350"/>
  <c r="AS295" i="35350"/>
  <c r="AQ147" i="35350"/>
  <c r="AT94" i="35350"/>
  <c r="AA94" i="35350" s="1"/>
  <c r="AP522" i="35350"/>
  <c r="AP142" i="35350"/>
  <c r="AT648" i="35350"/>
  <c r="AA648" i="35350" s="1"/>
  <c r="AP686" i="35350"/>
  <c r="AT829" i="35350"/>
  <c r="AA829" i="35350" s="1"/>
  <c r="AQ605" i="35350"/>
  <c r="AS541" i="35350"/>
  <c r="AS748" i="35350"/>
  <c r="AP146" i="35350"/>
  <c r="AR351" i="35350"/>
  <c r="AR462" i="35350"/>
  <c r="AS310" i="35350"/>
  <c r="AS60" i="35350"/>
  <c r="AR653" i="35350"/>
  <c r="AR488" i="35350"/>
  <c r="AT375" i="35350"/>
  <c r="AA375" i="35350" s="1"/>
  <c r="AS358" i="35350"/>
  <c r="AS217" i="35350"/>
  <c r="AS113" i="35350"/>
  <c r="AT761" i="35350"/>
  <c r="AA761" i="35350" s="1"/>
  <c r="AS578" i="35350"/>
  <c r="AP64" i="35350"/>
  <c r="AQ678" i="35350"/>
  <c r="AR245" i="35350"/>
  <c r="AP639" i="35350"/>
  <c r="AQ161" i="35350"/>
  <c r="AO18" i="35350"/>
  <c r="T118" i="35350"/>
  <c r="AH118" i="35350"/>
  <c r="AO118" i="35350"/>
  <c r="AS118" i="35350"/>
  <c r="AR118" i="35350"/>
  <c r="AQ118" i="35350"/>
  <c r="AH460" i="35350"/>
  <c r="T460" i="35350"/>
  <c r="AH822" i="35350"/>
  <c r="T822" i="35350"/>
  <c r="AH470" i="35350"/>
  <c r="T470" i="35350"/>
  <c r="T710" i="35350"/>
  <c r="AH710" i="35350"/>
  <c r="AH852" i="35350"/>
  <c r="T852" i="35350"/>
  <c r="AH314" i="35350"/>
  <c r="T314" i="35350"/>
  <c r="AH90" i="35350"/>
  <c r="T90" i="35350"/>
  <c r="T215" i="35350"/>
  <c r="AH215" i="35350"/>
  <c r="AH521" i="35350"/>
  <c r="T521" i="35350"/>
  <c r="T568" i="35350"/>
  <c r="AH568" i="35350"/>
  <c r="T506" i="35350"/>
  <c r="AH506" i="35350"/>
  <c r="T673" i="35350"/>
  <c r="AH673" i="35350"/>
  <c r="T528" i="35350"/>
  <c r="AH528" i="35350"/>
  <c r="AH311" i="35350"/>
  <c r="T311" i="35350"/>
  <c r="T761" i="35350"/>
  <c r="AH761" i="35350"/>
  <c r="AH48" i="35350"/>
  <c r="T48" i="35350"/>
  <c r="T873" i="35350"/>
  <c r="T798" i="35350"/>
  <c r="AH798" i="35350"/>
  <c r="T864" i="35350"/>
  <c r="AH864" i="35350"/>
  <c r="AH66" i="35350"/>
  <c r="T66" i="35350"/>
  <c r="T100" i="35350"/>
  <c r="AH100" i="35350"/>
  <c r="AT574" i="35350"/>
  <c r="AP748" i="35350"/>
  <c r="AO714" i="35350"/>
  <c r="AR568" i="35350"/>
  <c r="AO590" i="35350"/>
  <c r="AS410" i="35350"/>
  <c r="AT410" i="35350"/>
  <c r="AA410" i="35350" s="1"/>
  <c r="AO410" i="35350"/>
  <c r="AP410" i="35350"/>
  <c r="AR410" i="35350"/>
  <c r="AQ410" i="35350"/>
  <c r="AQ62" i="35350"/>
  <c r="AR62" i="35350"/>
  <c r="AT62" i="35350"/>
  <c r="AA62" i="35350" s="1"/>
  <c r="AO62" i="35350"/>
  <c r="AS62" i="35350"/>
  <c r="AP62" i="35350"/>
  <c r="AO192" i="35350"/>
  <c r="AP192" i="35350"/>
  <c r="AR192" i="35350"/>
  <c r="AT192" i="35350"/>
  <c r="AA192" i="35350" s="1"/>
  <c r="AQ192" i="35350"/>
  <c r="AS192" i="35350"/>
  <c r="AR403" i="35350"/>
  <c r="AS403" i="35350"/>
  <c r="AO403" i="35350"/>
  <c r="AT403" i="35350"/>
  <c r="AA403" i="35350" s="1"/>
  <c r="AQ403" i="35350"/>
  <c r="AP403" i="35350"/>
  <c r="AS373" i="35350"/>
  <c r="AR373" i="35350"/>
  <c r="AT373" i="35350"/>
  <c r="AA373" i="35350" s="1"/>
  <c r="AQ373" i="35350"/>
  <c r="AO373" i="35350"/>
  <c r="AP373" i="35350"/>
  <c r="AT823" i="35350"/>
  <c r="AA823" i="35350" s="1"/>
  <c r="AO823" i="35350"/>
  <c r="AP823" i="35350"/>
  <c r="AQ823" i="35350"/>
  <c r="AS823" i="35350"/>
  <c r="AR823" i="35350"/>
  <c r="AP133" i="35350"/>
  <c r="AR133" i="35350"/>
  <c r="AO133" i="35350"/>
  <c r="AQ133" i="35350"/>
  <c r="AS133" i="35350"/>
  <c r="AT133" i="35350"/>
  <c r="AA133" i="35350" s="1"/>
  <c r="AS11" i="35350"/>
  <c r="AO11" i="35350"/>
  <c r="AP11" i="35350"/>
  <c r="AQ11" i="35350"/>
  <c r="AR11" i="35350"/>
  <c r="AT11" i="35350"/>
  <c r="AA11" i="35350" s="1"/>
  <c r="AP425" i="35350"/>
  <c r="AQ425" i="35350"/>
  <c r="AR425" i="35350"/>
  <c r="AT425" i="35350"/>
  <c r="AO425" i="35350" s="1"/>
  <c r="AS425" i="35350"/>
  <c r="AR732" i="35350"/>
  <c r="AS732" i="35350"/>
  <c r="AP732" i="35350"/>
  <c r="AQ732" i="35350"/>
  <c r="AT732" i="35350"/>
  <c r="AA732" i="35350" s="1"/>
  <c r="AR61" i="35350"/>
  <c r="AS61" i="35350"/>
  <c r="AO61" i="35350"/>
  <c r="AP61" i="35350"/>
  <c r="AQ61" i="35350"/>
  <c r="AT61" i="35350"/>
  <c r="AA61" i="35350" s="1"/>
  <c r="AS690" i="35350"/>
  <c r="AT690" i="35350"/>
  <c r="AA690" i="35350" s="1"/>
  <c r="AP690" i="35350"/>
  <c r="AO690" i="35350"/>
  <c r="AQ690" i="35350"/>
  <c r="AR690" i="35350"/>
  <c r="AT392" i="35350"/>
  <c r="AA392" i="35350" s="1"/>
  <c r="AP392" i="35350"/>
  <c r="AQ392" i="35350"/>
  <c r="AR392" i="35350"/>
  <c r="AS392" i="35350"/>
  <c r="AR591" i="35350"/>
  <c r="AT591" i="35350"/>
  <c r="AA591" i="35350" s="1"/>
  <c r="AS591" i="35350"/>
  <c r="AP591" i="35350"/>
  <c r="AQ591" i="35350"/>
  <c r="AQ474" i="35350"/>
  <c r="AP474" i="35350"/>
  <c r="AR474" i="35350"/>
  <c r="AS474" i="35350"/>
  <c r="AO474" i="35350"/>
  <c r="AT474" i="35350"/>
  <c r="AA474" i="35350" s="1"/>
  <c r="AO17" i="35350"/>
  <c r="AP17" i="35350"/>
  <c r="AQ17" i="35350"/>
  <c r="AR17" i="35350"/>
  <c r="AS17" i="35350"/>
  <c r="AT17" i="35350"/>
  <c r="AA17" i="35350" s="1"/>
  <c r="AQ407" i="35350"/>
  <c r="AS407" i="35350"/>
  <c r="AT407" i="35350"/>
  <c r="AA407" i="35350" s="1"/>
  <c r="AO407" i="35350"/>
  <c r="AP407" i="35350"/>
  <c r="AR407" i="35350"/>
  <c r="AP495" i="35350"/>
  <c r="AT495" i="35350"/>
  <c r="AA495" i="35350" s="1"/>
  <c r="AR495" i="35350"/>
  <c r="AO495" i="35350"/>
  <c r="AS495" i="35350"/>
  <c r="AO220" i="35350"/>
  <c r="AS220" i="35350"/>
  <c r="AT220" i="35350"/>
  <c r="AA220" i="35350" s="1"/>
  <c r="AQ220" i="35350"/>
  <c r="AP220" i="35350"/>
  <c r="AR220" i="35350"/>
  <c r="AO128" i="35350"/>
  <c r="AR128" i="35350"/>
  <c r="AS128" i="35350"/>
  <c r="AQ128" i="35350"/>
  <c r="AT128" i="35350"/>
  <c r="AA128" i="35350" s="1"/>
  <c r="AS56" i="35350"/>
  <c r="AQ56" i="35350"/>
  <c r="AR56" i="35350"/>
  <c r="AT56" i="35350"/>
  <c r="AA56" i="35350" s="1"/>
  <c r="AO56" i="35350"/>
  <c r="AP56" i="35350"/>
  <c r="AS482" i="35350"/>
  <c r="AT482" i="35350"/>
  <c r="AA482" i="35350" s="1"/>
  <c r="AP482" i="35350"/>
  <c r="AR482" i="35350"/>
  <c r="AO482" i="35350"/>
  <c r="AQ33" i="35350"/>
  <c r="AO33" i="35350"/>
  <c r="AP33" i="35350"/>
  <c r="AS33" i="35350"/>
  <c r="AT33" i="35350"/>
  <c r="AA33" i="35350" s="1"/>
  <c r="AO852" i="35350"/>
  <c r="AS852" i="35350"/>
  <c r="AT852" i="35350"/>
  <c r="AA852" i="35350" s="1"/>
  <c r="AP852" i="35350"/>
  <c r="AQ852" i="35350"/>
  <c r="AR852" i="35350"/>
  <c r="AP452" i="35350"/>
  <c r="AT452" i="35350"/>
  <c r="AO452" i="35350"/>
  <c r="AQ452" i="35350"/>
  <c r="AR452" i="35350"/>
  <c r="AS452" i="35350"/>
  <c r="AO552" i="35350"/>
  <c r="AS552" i="35350"/>
  <c r="AT552" i="35350"/>
  <c r="AA552" i="35350" s="1"/>
  <c r="AQ552" i="35350"/>
  <c r="AR552" i="35350"/>
  <c r="AT841" i="35350"/>
  <c r="AA841" i="35350" s="1"/>
  <c r="AR841" i="35350"/>
  <c r="AS841" i="35350"/>
  <c r="AP841" i="35350"/>
  <c r="AQ841" i="35350"/>
  <c r="AO841" i="35350"/>
  <c r="AT702" i="35350"/>
  <c r="AA702" i="35350" s="1"/>
  <c r="AS702" i="35350"/>
  <c r="AO702" i="35350"/>
  <c r="AP702" i="35350"/>
  <c r="AR702" i="35350"/>
  <c r="AO267" i="35350"/>
  <c r="AP267" i="35350"/>
  <c r="AQ267" i="35350"/>
  <c r="AR267" i="35350"/>
  <c r="AT267" i="35350"/>
  <c r="AA267" i="35350" s="1"/>
  <c r="AO190" i="35350"/>
  <c r="AP190" i="35350"/>
  <c r="AR190" i="35350"/>
  <c r="AQ190" i="35350"/>
  <c r="AS190" i="35350"/>
  <c r="AT190" i="35350"/>
  <c r="AA190" i="35350" s="1"/>
  <c r="AS197" i="35350"/>
  <c r="AT197" i="35350"/>
  <c r="AA197" i="35350" s="1"/>
  <c r="AQ197" i="35350"/>
  <c r="AO197" i="35350"/>
  <c r="AP197" i="35350"/>
  <c r="AR197" i="35350"/>
  <c r="AT664" i="35350"/>
  <c r="AP664" i="35350" s="1"/>
  <c r="AR664" i="35350"/>
  <c r="AO664" i="35350"/>
  <c r="AS664" i="35350"/>
  <c r="AQ664" i="35350"/>
  <c r="AQ409" i="35350"/>
  <c r="AR409" i="35350"/>
  <c r="AT409" i="35350"/>
  <c r="AA409" i="35350" s="1"/>
  <c r="AS409" i="35350"/>
  <c r="AO409" i="35350"/>
  <c r="AQ622" i="35350"/>
  <c r="AS622" i="35350"/>
  <c r="AT622" i="35350"/>
  <c r="AA622" i="35350" s="1"/>
  <c r="AP622" i="35350"/>
  <c r="AO622" i="35350"/>
  <c r="AR622" i="35350"/>
  <c r="AR443" i="35350"/>
  <c r="AS443" i="35350"/>
  <c r="AP443" i="35350"/>
  <c r="AQ443" i="35350"/>
  <c r="AT443" i="35350"/>
  <c r="AA443" i="35350" s="1"/>
  <c r="AO443" i="35350"/>
  <c r="AP503" i="35350"/>
  <c r="AQ503" i="35350"/>
  <c r="AT503" i="35350"/>
  <c r="AR503" i="35350" s="1"/>
  <c r="AS503" i="35350"/>
  <c r="AO503" i="35350"/>
  <c r="AT356" i="35350"/>
  <c r="AA356" i="35350" s="1"/>
  <c r="AR356" i="35350"/>
  <c r="AS356" i="35350"/>
  <c r="AP356" i="35350"/>
  <c r="AO356" i="35350"/>
  <c r="AT475" i="35350"/>
  <c r="AQ475" i="35350" s="1"/>
  <c r="AR475" i="35350"/>
  <c r="AO475" i="35350"/>
  <c r="AP475" i="35350"/>
  <c r="AS475" i="35350"/>
  <c r="AR597" i="35350"/>
  <c r="AP597" i="35350"/>
  <c r="AQ597" i="35350"/>
  <c r="AS597" i="35350"/>
  <c r="AT597" i="35350"/>
  <c r="AA597" i="35350" s="1"/>
  <c r="AO401" i="35350"/>
  <c r="AP401" i="35350"/>
  <c r="AQ401" i="35350"/>
  <c r="AR401" i="35350"/>
  <c r="AS401" i="35350"/>
  <c r="AT401" i="35350"/>
  <c r="AA401" i="35350" s="1"/>
  <c r="AT259" i="35350"/>
  <c r="AA259" i="35350" s="1"/>
  <c r="AR259" i="35350"/>
  <c r="AO259" i="35350"/>
  <c r="AS259" i="35350"/>
  <c r="AP259" i="35350"/>
  <c r="AQ259" i="35350"/>
  <c r="AS535" i="35350"/>
  <c r="AQ535" i="35350"/>
  <c r="AR535" i="35350"/>
  <c r="AT535" i="35350"/>
  <c r="AA535" i="35350" s="1"/>
  <c r="AO535" i="35350"/>
  <c r="AO319" i="35350"/>
  <c r="AR319" i="35350"/>
  <c r="AS319" i="35350"/>
  <c r="AT319" i="35350"/>
  <c r="AA319" i="35350" s="1"/>
  <c r="AP319" i="35350"/>
  <c r="AQ319" i="35350"/>
  <c r="AP379" i="35350"/>
  <c r="AQ379" i="35350"/>
  <c r="AR379" i="35350"/>
  <c r="AS379" i="35350"/>
  <c r="AT379" i="35350"/>
  <c r="AA379" i="35350" s="1"/>
  <c r="AO379" i="35350"/>
  <c r="AT213" i="35350"/>
  <c r="AA213" i="35350" s="1"/>
  <c r="AT299" i="35350"/>
  <c r="AQ299" i="35350"/>
  <c r="AS299" i="35350"/>
  <c r="AO299" i="35350"/>
  <c r="AP299" i="35350"/>
  <c r="AR299" i="35350"/>
  <c r="AO406" i="35350"/>
  <c r="AP406" i="35350"/>
  <c r="AR406" i="35350"/>
  <c r="AQ406" i="35350"/>
  <c r="AS406" i="35350"/>
  <c r="AT406" i="35350"/>
  <c r="AA406" i="35350" s="1"/>
  <c r="AO130" i="35350"/>
  <c r="AP130" i="35350"/>
  <c r="AR130" i="35350"/>
  <c r="AS130" i="35350"/>
  <c r="AQ130" i="35350"/>
  <c r="AT130" i="35350"/>
  <c r="AA130" i="35350" s="1"/>
  <c r="AP103" i="35350"/>
  <c r="AO103" i="35350"/>
  <c r="AQ103" i="35350"/>
  <c r="AR103" i="35350"/>
  <c r="AS103" i="35350"/>
  <c r="AT103" i="35350"/>
  <c r="AA103" i="35350" s="1"/>
  <c r="AT332" i="35350"/>
  <c r="AA332" i="35350" s="1"/>
  <c r="AP332" i="35350"/>
  <c r="AQ332" i="35350"/>
  <c r="AR332" i="35350"/>
  <c r="AS332" i="35350"/>
  <c r="AP809" i="35350"/>
  <c r="AQ809" i="35350"/>
  <c r="AT809" i="35350"/>
  <c r="AA809" i="35350" s="1"/>
  <c r="AS809" i="35350"/>
  <c r="AO809" i="35350"/>
  <c r="AR809" i="35350"/>
  <c r="AT656" i="35350"/>
  <c r="AO656" i="35350"/>
  <c r="AP656" i="35350"/>
  <c r="AQ656" i="35350"/>
  <c r="AR656" i="35350"/>
  <c r="AS656" i="35350"/>
  <c r="AP577" i="35350"/>
  <c r="AS577" i="35350"/>
  <c r="AT577" i="35350"/>
  <c r="AA577" i="35350" s="1"/>
  <c r="AQ577" i="35350"/>
  <c r="AO577" i="35350"/>
  <c r="AR577" i="35350"/>
  <c r="AR444" i="35350"/>
  <c r="AS444" i="35350"/>
  <c r="AT444" i="35350"/>
  <c r="AA444" i="35350" s="1"/>
  <c r="AP444" i="35350"/>
  <c r="AO444" i="35350"/>
  <c r="AQ444" i="35350"/>
  <c r="AP109" i="35350"/>
  <c r="AQ109" i="35350"/>
  <c r="AT109" i="35350"/>
  <c r="AA109" i="35350" s="1"/>
  <c r="AR109" i="35350"/>
  <c r="AS109" i="35350"/>
  <c r="AO109" i="35350"/>
  <c r="AQ602" i="35350"/>
  <c r="AP602" i="35350"/>
  <c r="AO602" i="35350"/>
  <c r="AR602" i="35350"/>
  <c r="AS602" i="35350"/>
  <c r="AT602" i="35350"/>
  <c r="AA602" i="35350" s="1"/>
  <c r="AO393" i="35350"/>
  <c r="AP393" i="35350"/>
  <c r="AR393" i="35350"/>
  <c r="AQ393" i="35350"/>
  <c r="AS393" i="35350"/>
  <c r="AT393" i="35350"/>
  <c r="AA393" i="35350" s="1"/>
  <c r="AP583" i="35350"/>
  <c r="AO583" i="35350"/>
  <c r="AQ583" i="35350"/>
  <c r="AR583" i="35350"/>
  <c r="AT583" i="35350"/>
  <c r="AA583" i="35350" s="1"/>
  <c r="AS583" i="35350"/>
  <c r="AR150" i="35350"/>
  <c r="AO150" i="35350"/>
  <c r="AT150" i="35350"/>
  <c r="AP150" i="35350" s="1"/>
  <c r="AQ150" i="35350"/>
  <c r="AS150" i="35350"/>
  <c r="AS145" i="35350"/>
  <c r="AO145" i="35350"/>
  <c r="AP145" i="35350"/>
  <c r="AQ145" i="35350"/>
  <c r="AT145" i="35350"/>
  <c r="AR145" i="35350" s="1"/>
  <c r="AR291" i="35350"/>
  <c r="AS291" i="35350"/>
  <c r="AQ291" i="35350"/>
  <c r="AT291" i="35350"/>
  <c r="AA291" i="35350" s="1"/>
  <c r="AO291" i="35350"/>
  <c r="AP291" i="35350"/>
  <c r="AT799" i="35350"/>
  <c r="AA799" i="35350" s="1"/>
  <c r="AS799" i="35350"/>
  <c r="AQ799" i="35350"/>
  <c r="AR799" i="35350"/>
  <c r="AO799" i="35350"/>
  <c r="AP799" i="35350"/>
  <c r="AP82" i="35350"/>
  <c r="AO82" i="35350"/>
  <c r="AR82" i="35350"/>
  <c r="AS82" i="35350"/>
  <c r="AT82" i="35350"/>
  <c r="AA82" i="35350" s="1"/>
  <c r="AQ82" i="35350"/>
  <c r="AS711" i="35350"/>
  <c r="AT711" i="35350"/>
  <c r="AA711" i="35350" s="1"/>
  <c r="AQ711" i="35350"/>
  <c r="AO711" i="35350"/>
  <c r="AR711" i="35350"/>
  <c r="AS100" i="35350"/>
  <c r="AT100" i="35350"/>
  <c r="AA100" i="35350" s="1"/>
  <c r="AQ100" i="35350"/>
  <c r="AO100" i="35350"/>
  <c r="AP100" i="35350"/>
  <c r="AR100" i="35350"/>
  <c r="AQ610" i="35350"/>
  <c r="AR610" i="35350"/>
  <c r="AS610" i="35350"/>
  <c r="AT610" i="35350"/>
  <c r="AA610" i="35350" s="1"/>
  <c r="AO610" i="35350"/>
  <c r="AP610" i="35350"/>
  <c r="AS421" i="35350"/>
  <c r="AT421" i="35350"/>
  <c r="AA421" i="35350" s="1"/>
  <c r="AP421" i="35350"/>
  <c r="AQ421" i="35350"/>
  <c r="AR421" i="35350"/>
  <c r="AT331" i="35350"/>
  <c r="AQ842" i="35350"/>
  <c r="AR842" i="35350"/>
  <c r="AO842" i="35350"/>
  <c r="AS842" i="35350"/>
  <c r="AT842" i="35350"/>
  <c r="AA842" i="35350" s="1"/>
  <c r="AP842" i="35350"/>
  <c r="AO612" i="35350"/>
  <c r="AP612" i="35350"/>
  <c r="AQ612" i="35350"/>
  <c r="AS612" i="35350"/>
  <c r="AR612" i="35350"/>
  <c r="AT612" i="35350"/>
  <c r="AA612" i="35350" s="1"/>
  <c r="AT539" i="35350"/>
  <c r="AA539" i="35350" s="1"/>
  <c r="AS539" i="35350"/>
  <c r="AR539" i="35350"/>
  <c r="AP539" i="35350"/>
  <c r="AQ539" i="35350"/>
  <c r="AP250" i="35350"/>
  <c r="AR250" i="35350"/>
  <c r="AS250" i="35350"/>
  <c r="AT250" i="35350"/>
  <c r="AA250" i="35350" s="1"/>
  <c r="AQ250" i="35350"/>
  <c r="AP273" i="35350"/>
  <c r="AS273" i="35350"/>
  <c r="AQ273" i="35350"/>
  <c r="AO273" i="35350"/>
  <c r="AR273" i="35350"/>
  <c r="AT273" i="35350"/>
  <c r="AA273" i="35350" s="1"/>
  <c r="AO830" i="35350"/>
  <c r="AP830" i="35350"/>
  <c r="AS830" i="35350"/>
  <c r="AQ830" i="35350"/>
  <c r="AT830" i="35350"/>
  <c r="AA830" i="35350" s="1"/>
  <c r="AR830" i="35350"/>
  <c r="AT731" i="35350"/>
  <c r="AA731" i="35350" s="1"/>
  <c r="AO731" i="35350"/>
  <c r="AP731" i="35350"/>
  <c r="AR731" i="35350"/>
  <c r="AS731" i="35350"/>
  <c r="AP747" i="35350"/>
  <c r="AQ747" i="35350"/>
  <c r="AS747" i="35350"/>
  <c r="AR747" i="35350"/>
  <c r="AT747" i="35350"/>
  <c r="AA747" i="35350" s="1"/>
  <c r="AX891" i="35350"/>
  <c r="P901" i="35350" s="1"/>
  <c r="AO693" i="35350"/>
  <c r="AP693" i="35350"/>
  <c r="AQ693" i="35350"/>
  <c r="AR693" i="35350"/>
  <c r="AS693" i="35350"/>
  <c r="AT693" i="35350"/>
  <c r="AQ465" i="35350"/>
  <c r="AR465" i="35350"/>
  <c r="AO465" i="35350"/>
  <c r="AT465" i="35350"/>
  <c r="AA465" i="35350" s="1"/>
  <c r="AP465" i="35350"/>
  <c r="AS465" i="35350"/>
  <c r="AQ464" i="35350"/>
  <c r="AT464" i="35350"/>
  <c r="AA464" i="35350" s="1"/>
  <c r="AO464" i="35350"/>
  <c r="AP464" i="35350"/>
  <c r="AR464" i="35350"/>
  <c r="AS464" i="35350"/>
  <c r="AQ708" i="35350"/>
  <c r="AR708" i="35350"/>
  <c r="AP708" i="35350"/>
  <c r="AS708" i="35350"/>
  <c r="AT708" i="35350"/>
  <c r="AA708" i="35350" s="1"/>
  <c r="AO708" i="35350"/>
  <c r="AT473" i="35350"/>
  <c r="AP322" i="35350"/>
  <c r="AQ322" i="35350"/>
  <c r="AR322" i="35350"/>
  <c r="AS322" i="35350"/>
  <c r="AT322" i="35350"/>
  <c r="AA322" i="35350" s="1"/>
  <c r="AP260" i="35350"/>
  <c r="AR260" i="35350"/>
  <c r="AQ260" i="35350"/>
  <c r="AS260" i="35350"/>
  <c r="AT260" i="35350"/>
  <c r="AO260" i="35350" s="1"/>
  <c r="AT455" i="35350"/>
  <c r="AQ455" i="35350" s="1"/>
  <c r="AP455" i="35350"/>
  <c r="AO455" i="35350"/>
  <c r="AR455" i="35350"/>
  <c r="AS455" i="35350"/>
  <c r="AO566" i="35350"/>
  <c r="AS566" i="35350"/>
  <c r="AP566" i="35350"/>
  <c r="AR566" i="35350"/>
  <c r="AT566" i="35350"/>
  <c r="AR330" i="35350"/>
  <c r="AP330" i="35350"/>
  <c r="AQ330" i="35350"/>
  <c r="AS330" i="35350"/>
  <c r="AT330" i="35350"/>
  <c r="AA330" i="35350" s="1"/>
  <c r="AP276" i="35350"/>
  <c r="AT276" i="35350"/>
  <c r="AA276" i="35350" s="1"/>
  <c r="AS276" i="35350"/>
  <c r="AQ276" i="35350"/>
  <c r="AR276" i="35350"/>
  <c r="AO276" i="35350"/>
  <c r="AQ71" i="35350"/>
  <c r="AS71" i="35350"/>
  <c r="AT71" i="35350"/>
  <c r="AA71" i="35350" s="1"/>
  <c r="AP71" i="35350"/>
  <c r="AR71" i="35350"/>
  <c r="AO71" i="35350"/>
  <c r="AT32" i="35350"/>
  <c r="AA32" i="35350" s="1"/>
  <c r="AO32" i="35350"/>
  <c r="AP32" i="35350"/>
  <c r="AQ32" i="35350"/>
  <c r="AR32" i="35350"/>
  <c r="AT42" i="35350"/>
  <c r="AO42" i="35350" s="1"/>
  <c r="AR42" i="35350"/>
  <c r="AP42" i="35350"/>
  <c r="AQ42" i="35350"/>
  <c r="AS42" i="35350"/>
  <c r="AT527" i="35350"/>
  <c r="AA527" i="35350" s="1"/>
  <c r="AR527" i="35350"/>
  <c r="AS527" i="35350"/>
  <c r="AP527" i="35350"/>
  <c r="AQ527" i="35350"/>
  <c r="AO527" i="35350"/>
  <c r="AR433" i="35350"/>
  <c r="AS433" i="35350"/>
  <c r="AT433" i="35350"/>
  <c r="AA433" i="35350" s="1"/>
  <c r="AP433" i="35350"/>
  <c r="AQ433" i="35350"/>
  <c r="AO433" i="35350"/>
  <c r="AQ335" i="35350"/>
  <c r="AS335" i="35350"/>
  <c r="AT335" i="35350"/>
  <c r="AA335" i="35350" s="1"/>
  <c r="AP335" i="35350"/>
  <c r="AO335" i="35350"/>
  <c r="AR335" i="35350"/>
  <c r="AP719" i="35350"/>
  <c r="AQ719" i="35350"/>
  <c r="AR719" i="35350"/>
  <c r="AS719" i="35350"/>
  <c r="AT719" i="35350"/>
  <c r="AA719" i="35350" s="1"/>
  <c r="AS604" i="35350"/>
  <c r="AQ604" i="35350"/>
  <c r="AR604" i="35350"/>
  <c r="AT604" i="35350"/>
  <c r="AA604" i="35350" s="1"/>
  <c r="AO604" i="35350"/>
  <c r="AP604" i="35350"/>
  <c r="AQ203" i="35350"/>
  <c r="AS203" i="35350"/>
  <c r="AP203" i="35350"/>
  <c r="AR203" i="35350"/>
  <c r="AT203" i="35350"/>
  <c r="AA203" i="35350" s="1"/>
  <c r="AO203" i="35350"/>
  <c r="AT104" i="35350"/>
  <c r="AA104" i="35350" s="1"/>
  <c r="AP104" i="35350"/>
  <c r="AQ104" i="35350"/>
  <c r="AR104" i="35350"/>
  <c r="AO104" i="35350"/>
  <c r="AS104" i="35350"/>
  <c r="AP148" i="35350"/>
  <c r="AQ148" i="35350"/>
  <c r="AR148" i="35350"/>
  <c r="AS148" i="35350"/>
  <c r="AT148" i="35350"/>
  <c r="AA148" i="35350" s="1"/>
  <c r="AO148" i="35350"/>
  <c r="AR367" i="35350"/>
  <c r="AS367" i="35350"/>
  <c r="AO367" i="35350"/>
  <c r="AP367" i="35350"/>
  <c r="AQ367" i="35350"/>
  <c r="AT367" i="35350"/>
  <c r="AA367" i="35350" s="1"/>
  <c r="AT280" i="35350"/>
  <c r="AA280" i="35350" s="1"/>
  <c r="AR280" i="35350"/>
  <c r="AO280" i="35350"/>
  <c r="AP280" i="35350"/>
  <c r="AS280" i="35350"/>
  <c r="AR316" i="35350"/>
  <c r="AP316" i="35350"/>
  <c r="AQ316" i="35350"/>
  <c r="AS316" i="35350"/>
  <c r="AT316" i="35350"/>
  <c r="AA316" i="35350" s="1"/>
  <c r="AT519" i="35350"/>
  <c r="AA519" i="35350" s="1"/>
  <c r="AO439" i="35350"/>
  <c r="AP353" i="35350"/>
  <c r="AQ353" i="35350"/>
  <c r="AR353" i="35350"/>
  <c r="AS353" i="35350"/>
  <c r="AT353" i="35350"/>
  <c r="AA353" i="35350" s="1"/>
  <c r="AO353" i="35350"/>
  <c r="AR427" i="35350"/>
  <c r="AS427" i="35350"/>
  <c r="AO427" i="35350"/>
  <c r="AQ427" i="35350"/>
  <c r="AP427" i="35350"/>
  <c r="AT427" i="35350"/>
  <c r="AA427" i="35350" s="1"/>
  <c r="AO334" i="35350"/>
  <c r="AP334" i="35350"/>
  <c r="AQ334" i="35350"/>
  <c r="AR334" i="35350"/>
  <c r="AS334" i="35350"/>
  <c r="AT334" i="35350"/>
  <c r="AA334" i="35350" s="1"/>
  <c r="AP857" i="35350"/>
  <c r="AQ857" i="35350"/>
  <c r="AR857" i="35350"/>
  <c r="AS857" i="35350"/>
  <c r="AT857" i="35350"/>
  <c r="AA857" i="35350" s="1"/>
  <c r="AO857" i="35350"/>
  <c r="AP25" i="35350"/>
  <c r="AR25" i="35350"/>
  <c r="AS25" i="35350"/>
  <c r="AO25" i="35350"/>
  <c r="AT25" i="35350"/>
  <c r="AA25" i="35350" s="1"/>
  <c r="AS251" i="35350"/>
  <c r="AP251" i="35350"/>
  <c r="AT251" i="35350"/>
  <c r="AA251" i="35350" s="1"/>
  <c r="AQ251" i="35350"/>
  <c r="AR251" i="35350"/>
  <c r="AO251" i="35350"/>
  <c r="AQ391" i="35350"/>
  <c r="AR391" i="35350"/>
  <c r="AO391" i="35350"/>
  <c r="AT391" i="35350"/>
  <c r="AA391" i="35350" s="1"/>
  <c r="AP391" i="35350"/>
  <c r="AS391" i="35350"/>
  <c r="AS814" i="35350"/>
  <c r="AQ814" i="35350"/>
  <c r="AR814" i="35350"/>
  <c r="AT814" i="35350"/>
  <c r="AA814" i="35350" s="1"/>
  <c r="AO814" i="35350"/>
  <c r="AP814" i="35350"/>
  <c r="AQ235" i="35350"/>
  <c r="AR235" i="35350"/>
  <c r="AS235" i="35350"/>
  <c r="AT235" i="35350"/>
  <c r="AA235" i="35350" s="1"/>
  <c r="AO235" i="35350"/>
  <c r="AT188" i="35350"/>
  <c r="AO188" i="35350"/>
  <c r="AP188" i="35350"/>
  <c r="AR188" i="35350"/>
  <c r="AQ188" i="35350"/>
  <c r="AS188" i="35350"/>
  <c r="AR221" i="35350"/>
  <c r="AP221" i="35350"/>
  <c r="AO221" i="35350"/>
  <c r="AQ221" i="35350"/>
  <c r="AS221" i="35350"/>
  <c r="AT221" i="35350"/>
  <c r="AA221" i="35350" s="1"/>
  <c r="AP735" i="35350"/>
  <c r="AQ735" i="35350"/>
  <c r="AS735" i="35350"/>
  <c r="AT735" i="35350"/>
  <c r="AA735" i="35350" s="1"/>
  <c r="AO735" i="35350"/>
  <c r="AR735" i="35350"/>
  <c r="AO258" i="35350"/>
  <c r="AR258" i="35350"/>
  <c r="AQ258" i="35350"/>
  <c r="AP258" i="35350"/>
  <c r="AS258" i="35350"/>
  <c r="AT258" i="35350"/>
  <c r="AO745" i="35350"/>
  <c r="AS745" i="35350"/>
  <c r="AT745" i="35350"/>
  <c r="AA745" i="35350" s="1"/>
  <c r="AQ745" i="35350"/>
  <c r="AR745" i="35350"/>
  <c r="AP745" i="35350"/>
  <c r="AT685" i="35350"/>
  <c r="AA685" i="35350" s="1"/>
  <c r="AQ685" i="35350"/>
  <c r="AS685" i="35350"/>
  <c r="AO685" i="35350"/>
  <c r="AR685" i="35350"/>
  <c r="AP346" i="35350"/>
  <c r="AS346" i="35350"/>
  <c r="AT346" i="35350"/>
  <c r="AA346" i="35350" s="1"/>
  <c r="AQ346" i="35350"/>
  <c r="AR346" i="35350"/>
  <c r="AR777" i="35350"/>
  <c r="AS777" i="35350"/>
  <c r="AT777" i="35350"/>
  <c r="AQ777" i="35350" s="1"/>
  <c r="AP777" i="35350"/>
  <c r="AO777" i="35350"/>
  <c r="AT257" i="35350"/>
  <c r="AO257" i="35350" s="1"/>
  <c r="AR257" i="35350"/>
  <c r="AP257" i="35350"/>
  <c r="AQ257" i="35350"/>
  <c r="AS257" i="35350"/>
  <c r="AS70" i="35350"/>
  <c r="AR70" i="35350"/>
  <c r="AT70" i="35350"/>
  <c r="AA70" i="35350" s="1"/>
  <c r="AO70" i="35350"/>
  <c r="AQ70" i="35350"/>
  <c r="AQ158" i="35350"/>
  <c r="AO158" i="35350"/>
  <c r="AR158" i="35350"/>
  <c r="AT158" i="35350"/>
  <c r="AA158" i="35350" s="1"/>
  <c r="AS158" i="35350"/>
  <c r="AP845" i="35350"/>
  <c r="AT845" i="35350"/>
  <c r="AA845" i="35350" s="1"/>
  <c r="AR845" i="35350"/>
  <c r="AS845" i="35350"/>
  <c r="AO845" i="35350"/>
  <c r="AT394" i="35350"/>
  <c r="AA394" i="35350" s="1"/>
  <c r="AR394" i="35350"/>
  <c r="AQ394" i="35350"/>
  <c r="AS394" i="35350"/>
  <c r="AO394" i="35350"/>
  <c r="AP394" i="35350"/>
  <c r="AR117" i="35350"/>
  <c r="AQ117" i="35350"/>
  <c r="AS117" i="35350"/>
  <c r="AO117" i="35350"/>
  <c r="AP117" i="35350"/>
  <c r="AT117" i="35350"/>
  <c r="AA117" i="35350" s="1"/>
  <c r="AT557" i="35350"/>
  <c r="AA557" i="35350" s="1"/>
  <c r="AR557" i="35350"/>
  <c r="AS557" i="35350"/>
  <c r="AP557" i="35350"/>
  <c r="AO557" i="35350"/>
  <c r="AR657" i="35350"/>
  <c r="AS657" i="35350"/>
  <c r="AP657" i="35350"/>
  <c r="AQ657" i="35350"/>
  <c r="AT657" i="35350"/>
  <c r="AO657" i="35350" s="1"/>
  <c r="AT376" i="35350"/>
  <c r="AA376" i="35350" s="1"/>
  <c r="AT489" i="35350"/>
  <c r="AA489" i="35350" s="1"/>
  <c r="AO489" i="35350"/>
  <c r="AP489" i="35350"/>
  <c r="AR489" i="35350"/>
  <c r="AS489" i="35350"/>
  <c r="AQ191" i="35350"/>
  <c r="AS191" i="35350"/>
  <c r="AO191" i="35350"/>
  <c r="AR191" i="35350"/>
  <c r="AT191" i="35350"/>
  <c r="AA191" i="35350" s="1"/>
  <c r="AS687" i="35350"/>
  <c r="AO687" i="35350"/>
  <c r="AP687" i="35350"/>
  <c r="AQ687" i="35350"/>
  <c r="AR687" i="35350"/>
  <c r="AT687" i="35350"/>
  <c r="AA687" i="35350" s="1"/>
  <c r="AS884" i="35350"/>
  <c r="AT884" i="35350"/>
  <c r="AA884" i="35350" s="1"/>
  <c r="AQ884" i="35350"/>
  <c r="AP884" i="35350"/>
  <c r="AR884" i="35350"/>
  <c r="AP206" i="35350"/>
  <c r="AO206" i="35350"/>
  <c r="AQ206" i="35350"/>
  <c r="AS206" i="35350"/>
  <c r="AT206" i="35350"/>
  <c r="AA206" i="35350" s="1"/>
  <c r="AR206" i="35350"/>
  <c r="AR650" i="35350"/>
  <c r="AS650" i="35350"/>
  <c r="AO650" i="35350"/>
  <c r="AP650" i="35350"/>
  <c r="AT650" i="35350"/>
  <c r="AA650" i="35350" s="1"/>
  <c r="AQ650" i="35350"/>
  <c r="AS382" i="35350"/>
  <c r="AT382" i="35350"/>
  <c r="AA382" i="35350" s="1"/>
  <c r="AQ382" i="35350"/>
  <c r="AP382" i="35350"/>
  <c r="AR382" i="35350"/>
  <c r="AS46" i="35350"/>
  <c r="AT46" i="35350"/>
  <c r="AO46" i="35350" s="1"/>
  <c r="AP46" i="35350"/>
  <c r="AQ46" i="35350"/>
  <c r="AR46" i="35350"/>
  <c r="AT417" i="35350"/>
  <c r="AA417" i="35350" s="1"/>
  <c r="AS417" i="35350"/>
  <c r="AQ417" i="35350"/>
  <c r="AR417" i="35350"/>
  <c r="AO417" i="35350"/>
  <c r="AP417" i="35350"/>
  <c r="AO651" i="35350"/>
  <c r="AO721" i="35350"/>
  <c r="AP721" i="35350"/>
  <c r="AQ721" i="35350"/>
  <c r="AR721" i="35350"/>
  <c r="AS721" i="35350"/>
  <c r="AT721" i="35350"/>
  <c r="AQ194" i="35350"/>
  <c r="AT194" i="35350"/>
  <c r="AA194" i="35350" s="1"/>
  <c r="AR194" i="35350"/>
  <c r="AO194" i="35350"/>
  <c r="AS194" i="35350"/>
  <c r="AQ336" i="35350"/>
  <c r="AR336" i="35350"/>
  <c r="AS336" i="35350"/>
  <c r="AO336" i="35350"/>
  <c r="AT336" i="35350"/>
  <c r="AA336" i="35350" s="1"/>
  <c r="AQ98" i="35350"/>
  <c r="AO98" i="35350"/>
  <c r="AR98" i="35350"/>
  <c r="AS98" i="35350"/>
  <c r="AT98" i="35350"/>
  <c r="AA98" i="35350" s="1"/>
  <c r="AS826" i="35350"/>
  <c r="AO826" i="35350"/>
  <c r="AR826" i="35350"/>
  <c r="AT826" i="35350"/>
  <c r="AA826" i="35350" s="1"/>
  <c r="AP826" i="35350"/>
  <c r="AQ826" i="35350"/>
  <c r="AQ635" i="35350"/>
  <c r="AT635" i="35350"/>
  <c r="AA635" i="35350" s="1"/>
  <c r="AP635" i="35350"/>
  <c r="AR635" i="35350"/>
  <c r="AS635" i="35350"/>
  <c r="AP262" i="35350"/>
  <c r="AS262" i="35350"/>
  <c r="AT262" i="35350"/>
  <c r="AA262" i="35350" s="1"/>
  <c r="AQ262" i="35350"/>
  <c r="AO262" i="35350"/>
  <c r="AR262" i="35350"/>
  <c r="AT231" i="35350"/>
  <c r="AA231" i="35350" s="1"/>
  <c r="AO231" i="35350"/>
  <c r="AS231" i="35350"/>
  <c r="AP231" i="35350"/>
  <c r="AR231" i="35350"/>
  <c r="AQ231" i="35350"/>
  <c r="AS709" i="35350"/>
  <c r="AQ709" i="35350"/>
  <c r="AR709" i="35350"/>
  <c r="AT709" i="35350"/>
  <c r="AA709" i="35350" s="1"/>
  <c r="AO709" i="35350"/>
  <c r="AP709" i="35350"/>
  <c r="AS642" i="35350"/>
  <c r="AT642" i="35350"/>
  <c r="AP642" i="35350" s="1"/>
  <c r="AQ642" i="35350"/>
  <c r="AO642" i="35350"/>
  <c r="AR642" i="35350"/>
  <c r="AS144" i="35350"/>
  <c r="AR144" i="35350"/>
  <c r="AO144" i="35350"/>
  <c r="AP144" i="35350"/>
  <c r="AQ144" i="35350"/>
  <c r="AT144" i="35350"/>
  <c r="AA144" i="35350" s="1"/>
  <c r="AO623" i="35350"/>
  <c r="AR623" i="35350"/>
  <c r="AQ623" i="35350"/>
  <c r="AS623" i="35350"/>
  <c r="AT623" i="35350"/>
  <c r="AP623" i="35350" s="1"/>
  <c r="AR790" i="35350"/>
  <c r="AS790" i="35350"/>
  <c r="AP790" i="35350"/>
  <c r="AO790" i="35350"/>
  <c r="AT790" i="35350"/>
  <c r="AA790" i="35350" s="1"/>
  <c r="AQ790" i="35350"/>
  <c r="AS598" i="35350"/>
  <c r="AO598" i="35350"/>
  <c r="AP598" i="35350"/>
  <c r="AQ598" i="35350"/>
  <c r="AT598" i="35350"/>
  <c r="AA598" i="35350" s="1"/>
  <c r="AR598" i="35350"/>
  <c r="AS397" i="35350"/>
  <c r="AP397" i="35350"/>
  <c r="AQ397" i="35350"/>
  <c r="AR397" i="35350"/>
  <c r="AO397" i="35350"/>
  <c r="AT397" i="35350"/>
  <c r="AA397" i="35350" s="1"/>
  <c r="AS325" i="35350"/>
  <c r="AT325" i="35350"/>
  <c r="AA325" i="35350" s="1"/>
  <c r="AQ325" i="35350"/>
  <c r="AP325" i="35350"/>
  <c r="AR325" i="35350"/>
  <c r="AO180" i="35350"/>
  <c r="AP180" i="35350"/>
  <c r="AQ180" i="35350"/>
  <c r="AT180" i="35350"/>
  <c r="AA180" i="35350" s="1"/>
  <c r="AR180" i="35350"/>
  <c r="AS180" i="35350"/>
  <c r="AR275" i="35350"/>
  <c r="AO275" i="35350"/>
  <c r="AP275" i="35350"/>
  <c r="AQ275" i="35350"/>
  <c r="AS275" i="35350"/>
  <c r="AT275" i="35350"/>
  <c r="AA275" i="35350" s="1"/>
  <c r="AP848" i="35350"/>
  <c r="AQ848" i="35350"/>
  <c r="AR848" i="35350"/>
  <c r="AS848" i="35350"/>
  <c r="AT848" i="35350"/>
  <c r="AA848" i="35350" s="1"/>
  <c r="AO848" i="35350"/>
  <c r="AO75" i="35350"/>
  <c r="AP75" i="35350"/>
  <c r="AS75" i="35350"/>
  <c r="AQ75" i="35350"/>
  <c r="AR75" i="35350"/>
  <c r="AT75" i="35350"/>
  <c r="AA75" i="35350" s="1"/>
  <c r="AT843" i="35350"/>
  <c r="AA843" i="35350" s="1"/>
  <c r="AR843" i="35350"/>
  <c r="AO843" i="35350"/>
  <c r="AQ843" i="35350"/>
  <c r="AP843" i="35350"/>
  <c r="AS843" i="35350"/>
  <c r="AS800" i="35350"/>
  <c r="AT800" i="35350"/>
  <c r="AA800" i="35350" s="1"/>
  <c r="AO800" i="35350"/>
  <c r="AP800" i="35350"/>
  <c r="AR800" i="35350"/>
  <c r="AR390" i="35350"/>
  <c r="AS390" i="35350"/>
  <c r="AQ390" i="35350"/>
  <c r="AT390" i="35350"/>
  <c r="AA390" i="35350" s="1"/>
  <c r="AO390" i="35350"/>
  <c r="AP390" i="35350"/>
  <c r="AP396" i="35350"/>
  <c r="AQ396" i="35350"/>
  <c r="AS396" i="35350"/>
  <c r="AT396" i="35350"/>
  <c r="AA396" i="35350" s="1"/>
  <c r="AR396" i="35350"/>
  <c r="AR178" i="35350"/>
  <c r="AT178" i="35350"/>
  <c r="AA178" i="35350" s="1"/>
  <c r="AQ178" i="35350"/>
  <c r="AO178" i="35350"/>
  <c r="AP178" i="35350"/>
  <c r="AS178" i="35350"/>
  <c r="AT786" i="35350"/>
  <c r="AA786" i="35350" s="1"/>
  <c r="AO786" i="35350"/>
  <c r="AR786" i="35350"/>
  <c r="AS786" i="35350"/>
  <c r="AP786" i="35350"/>
  <c r="AS586" i="35350"/>
  <c r="AQ586" i="35350"/>
  <c r="AT586" i="35350"/>
  <c r="AA586" i="35350" s="1"/>
  <c r="AP586" i="35350"/>
  <c r="AR586" i="35350"/>
  <c r="AP785" i="35350"/>
  <c r="AO785" i="35350"/>
  <c r="AR785" i="35350"/>
  <c r="AS785" i="35350"/>
  <c r="AT785" i="35350"/>
  <c r="AA785" i="35350" s="1"/>
  <c r="AO22" i="35350"/>
  <c r="AR22" i="35350"/>
  <c r="AQ22" i="35350"/>
  <c r="AS22" i="35350"/>
  <c r="AT22" i="35350"/>
  <c r="AA22" i="35350" s="1"/>
  <c r="AO52" i="35350"/>
  <c r="AS52" i="35350"/>
  <c r="AP52" i="35350"/>
  <c r="AQ52" i="35350"/>
  <c r="AT52" i="35350"/>
  <c r="AR52" i="35350"/>
  <c r="AO695" i="35350"/>
  <c r="AR695" i="35350"/>
  <c r="AS695" i="35350"/>
  <c r="AT695" i="35350"/>
  <c r="AA695" i="35350" s="1"/>
  <c r="AP695" i="35350"/>
  <c r="AQ695" i="35350"/>
  <c r="AT269" i="35350"/>
  <c r="AA269" i="35350" s="1"/>
  <c r="AR105" i="35350"/>
  <c r="AP105" i="35350"/>
  <c r="AQ105" i="35350"/>
  <c r="AO105" i="35350"/>
  <c r="AS105" i="35350"/>
  <c r="AT105" i="35350"/>
  <c r="AA105" i="35350" s="1"/>
  <c r="AS125" i="35350"/>
  <c r="AT125" i="35350"/>
  <c r="AA125" i="35350" s="1"/>
  <c r="AQ125" i="35350"/>
  <c r="AO125" i="35350"/>
  <c r="AR125" i="35350"/>
  <c r="AP44" i="35350"/>
  <c r="AQ44" i="35350"/>
  <c r="AR44" i="35350"/>
  <c r="AT44" i="35350"/>
  <c r="AA44" i="35350" s="1"/>
  <c r="AS44" i="35350"/>
  <c r="AP549" i="35350"/>
  <c r="AS549" i="35350"/>
  <c r="AR549" i="35350"/>
  <c r="AT549" i="35350"/>
  <c r="AA549" i="35350" s="1"/>
  <c r="AQ549" i="35350"/>
  <c r="AP658" i="35350"/>
  <c r="AT658" i="35350"/>
  <c r="AA658" i="35350" s="1"/>
  <c r="AR658" i="35350"/>
  <c r="AQ658" i="35350"/>
  <c r="AS658" i="35350"/>
  <c r="AS436" i="35350"/>
  <c r="AT436" i="35350"/>
  <c r="AO436" i="35350"/>
  <c r="AP436" i="35350"/>
  <c r="AR436" i="35350"/>
  <c r="AQ436" i="35350"/>
  <c r="AS362" i="35350"/>
  <c r="AR362" i="35350"/>
  <c r="AT362" i="35350"/>
  <c r="AA362" i="35350" s="1"/>
  <c r="AP362" i="35350"/>
  <c r="AQ362" i="35350"/>
  <c r="AS7" i="35350"/>
  <c r="AQ7" i="35350"/>
  <c r="AR7" i="35350"/>
  <c r="AT7" i="35350"/>
  <c r="AO7" i="35350" s="1"/>
  <c r="AP7" i="35350"/>
  <c r="AQ383" i="35350"/>
  <c r="AP383" i="35350"/>
  <c r="AR383" i="35350"/>
  <c r="AO383" i="35350"/>
  <c r="AS383" i="35350"/>
  <c r="AT383" i="35350"/>
  <c r="AA383" i="35350" s="1"/>
  <c r="AS303" i="35350"/>
  <c r="AP303" i="35350"/>
  <c r="AQ303" i="35350"/>
  <c r="AR303" i="35350"/>
  <c r="AT303" i="35350"/>
  <c r="AO303" i="35350" s="1"/>
  <c r="AQ377" i="35350"/>
  <c r="AR377" i="35350"/>
  <c r="AS377" i="35350"/>
  <c r="AT377" i="35350"/>
  <c r="AA377" i="35350" s="1"/>
  <c r="AO377" i="35350"/>
  <c r="AP377" i="35350"/>
  <c r="AQ517" i="35350"/>
  <c r="AR517" i="35350"/>
  <c r="AO517" i="35350"/>
  <c r="AS517" i="35350"/>
  <c r="AT517" i="35350"/>
  <c r="AA517" i="35350" s="1"/>
  <c r="AS738" i="35350"/>
  <c r="AP738" i="35350"/>
  <c r="AO738" i="35350"/>
  <c r="AT738" i="35350"/>
  <c r="AA738" i="35350" s="1"/>
  <c r="AR738" i="35350"/>
  <c r="AS626" i="35350"/>
  <c r="AR626" i="35350"/>
  <c r="AT626" i="35350"/>
  <c r="AA626" i="35350" s="1"/>
  <c r="AP626" i="35350"/>
  <c r="AQ626" i="35350"/>
  <c r="AP571" i="35350"/>
  <c r="AO571" i="35350"/>
  <c r="AQ571" i="35350"/>
  <c r="AR571" i="35350"/>
  <c r="AS571" i="35350"/>
  <c r="AT571" i="35350"/>
  <c r="AA571" i="35350" s="1"/>
  <c r="AQ140" i="35350"/>
  <c r="AP140" i="35350"/>
  <c r="AR140" i="35350"/>
  <c r="AT140" i="35350"/>
  <c r="AA140" i="35350" s="1"/>
  <c r="AO140" i="35350"/>
  <c r="AS140" i="35350"/>
  <c r="AT119" i="35350"/>
  <c r="AA119" i="35350" s="1"/>
  <c r="AO119" i="35350"/>
  <c r="AQ119" i="35350"/>
  <c r="AR119" i="35350"/>
  <c r="AS119" i="35350"/>
  <c r="AP119" i="35350"/>
  <c r="AP411" i="35350"/>
  <c r="AQ411" i="35350"/>
  <c r="AS411" i="35350"/>
  <c r="AR411" i="35350"/>
  <c r="AT411" i="35350"/>
  <c r="AA411" i="35350" s="1"/>
  <c r="AP177" i="35350"/>
  <c r="AR177" i="35350"/>
  <c r="AS177" i="35350"/>
  <c r="AT177" i="35350"/>
  <c r="AA177" i="35350" s="1"/>
  <c r="AQ177" i="35350"/>
  <c r="AO177" i="35350"/>
  <c r="AO513" i="35350"/>
  <c r="AT513" i="35350"/>
  <c r="AQ513" i="35350" s="1"/>
  <c r="AP513" i="35350"/>
  <c r="AR513" i="35350"/>
  <c r="AS513" i="35350"/>
  <c r="AT253" i="35350"/>
  <c r="AA253" i="35350" s="1"/>
  <c r="AQ253" i="35350"/>
  <c r="AR253" i="35350"/>
  <c r="AS253" i="35350"/>
  <c r="AP253" i="35350"/>
  <c r="AR135" i="35350"/>
  <c r="AO135" i="35350"/>
  <c r="AS135" i="35350"/>
  <c r="AT135" i="35350"/>
  <c r="AA135" i="35350" s="1"/>
  <c r="AP135" i="35350"/>
  <c r="AO728" i="35350"/>
  <c r="AP728" i="35350"/>
  <c r="AR728" i="35350"/>
  <c r="AQ728" i="35350"/>
  <c r="AS728" i="35350"/>
  <c r="AT728" i="35350"/>
  <c r="AA728" i="35350" s="1"/>
  <c r="AO264" i="35350"/>
  <c r="AR264" i="35350"/>
  <c r="AS264" i="35350"/>
  <c r="AP264" i="35350"/>
  <c r="AT264" i="35350"/>
  <c r="AA264" i="35350" s="1"/>
  <c r="AS696" i="35350"/>
  <c r="AT696" i="35350"/>
  <c r="AA696" i="35350" s="1"/>
  <c r="AP696" i="35350"/>
  <c r="AQ696" i="35350"/>
  <c r="AR696" i="35350"/>
  <c r="AO696" i="35350"/>
  <c r="AP769" i="35350"/>
  <c r="AQ769" i="35350"/>
  <c r="AS769" i="35350"/>
  <c r="AR769" i="35350"/>
  <c r="AT769" i="35350"/>
  <c r="AO769" i="35350" s="1"/>
  <c r="AO442" i="35350"/>
  <c r="AS442" i="35350"/>
  <c r="AT442" i="35350"/>
  <c r="AA442" i="35350" s="1"/>
  <c r="AQ442" i="35350"/>
  <c r="AR442" i="35350"/>
  <c r="AP442" i="35350"/>
  <c r="AS289" i="35350"/>
  <c r="AQ289" i="35350"/>
  <c r="AR289" i="35350"/>
  <c r="AO289" i="35350"/>
  <c r="AT289" i="35350"/>
  <c r="AA289" i="35350" s="1"/>
  <c r="AO675" i="35350"/>
  <c r="AQ675" i="35350"/>
  <c r="AS675" i="35350"/>
  <c r="AT675" i="35350"/>
  <c r="AA675" i="35350" s="1"/>
  <c r="AP675" i="35350"/>
  <c r="AR675" i="35350"/>
  <c r="AP493" i="35350"/>
  <c r="AR493" i="35350"/>
  <c r="AO493" i="35350"/>
  <c r="AQ493" i="35350"/>
  <c r="AS493" i="35350"/>
  <c r="AT493" i="35350"/>
  <c r="AA493" i="35350" s="1"/>
  <c r="AT106" i="35350"/>
  <c r="AA106" i="35350" s="1"/>
  <c r="AT225" i="35350"/>
  <c r="AA225" i="35350" s="1"/>
  <c r="AR225" i="35350"/>
  <c r="AO225" i="35350"/>
  <c r="AP225" i="35350"/>
  <c r="AQ225" i="35350"/>
  <c r="AS225" i="35350"/>
  <c r="AO773" i="35350"/>
  <c r="AP773" i="35350"/>
  <c r="AQ773" i="35350"/>
  <c r="AR773" i="35350"/>
  <c r="AT773" i="35350"/>
  <c r="AS773" i="35350"/>
  <c r="AS820" i="35350"/>
  <c r="AT820" i="35350"/>
  <c r="AA820" i="35350" s="1"/>
  <c r="AP820" i="35350"/>
  <c r="AO820" i="35350"/>
  <c r="AR820" i="35350"/>
  <c r="AQ359" i="35350"/>
  <c r="AS359" i="35350"/>
  <c r="AT359" i="35350"/>
  <c r="AA359" i="35350" s="1"/>
  <c r="AP359" i="35350"/>
  <c r="AO359" i="35350"/>
  <c r="AR359" i="35350"/>
  <c r="AR759" i="35350"/>
  <c r="AS759" i="35350"/>
  <c r="AO759" i="35350"/>
  <c r="AT759" i="35350"/>
  <c r="AA759" i="35350" s="1"/>
  <c r="AP759" i="35350"/>
  <c r="AO723" i="35350"/>
  <c r="AP723" i="35350"/>
  <c r="AQ723" i="35350"/>
  <c r="AR723" i="35350"/>
  <c r="AS723" i="35350"/>
  <c r="AT723" i="35350"/>
  <c r="AT173" i="35350"/>
  <c r="AA173" i="35350" s="1"/>
  <c r="AS173" i="35350"/>
  <c r="AO173" i="35350"/>
  <c r="AP173" i="35350"/>
  <c r="AQ173" i="35350"/>
  <c r="AR173" i="35350"/>
  <c r="AS216" i="35350"/>
  <c r="AP216" i="35350"/>
  <c r="AQ216" i="35350"/>
  <c r="AR216" i="35350"/>
  <c r="AT216" i="35350"/>
  <c r="AA216" i="35350" s="1"/>
  <c r="AO216" i="35350"/>
  <c r="AT45" i="35350"/>
  <c r="AA45" i="35350" s="1"/>
  <c r="AP45" i="35350"/>
  <c r="AQ45" i="35350"/>
  <c r="AS45" i="35350"/>
  <c r="AR45" i="35350"/>
  <c r="AT666" i="35350"/>
  <c r="AA666" i="35350" s="1"/>
  <c r="AO666" i="35350"/>
  <c r="AQ666" i="35350"/>
  <c r="AR666" i="35350"/>
  <c r="AS666" i="35350"/>
  <c r="AP663" i="35350"/>
  <c r="AQ663" i="35350"/>
  <c r="AS663" i="35350"/>
  <c r="AO663" i="35350"/>
  <c r="AR663" i="35350"/>
  <c r="AT663" i="35350"/>
  <c r="AP559" i="35350"/>
  <c r="AQ559" i="35350"/>
  <c r="AR559" i="35350"/>
  <c r="AS559" i="35350"/>
  <c r="AT559" i="35350"/>
  <c r="AA559" i="35350" s="1"/>
  <c r="AT543" i="35350"/>
  <c r="AA543" i="35350" s="1"/>
  <c r="AO588" i="35350"/>
  <c r="AT588" i="35350"/>
  <c r="AA588" i="35350" s="1"/>
  <c r="AR588" i="35350"/>
  <c r="AQ588" i="35350"/>
  <c r="AS588" i="35350"/>
  <c r="AT607" i="35350"/>
  <c r="AA607" i="35350" s="1"/>
  <c r="AS607" i="35350"/>
  <c r="AQ607" i="35350"/>
  <c r="AP607" i="35350"/>
  <c r="AR607" i="35350"/>
  <c r="AS580" i="35350"/>
  <c r="AR580" i="35350"/>
  <c r="AT580" i="35350"/>
  <c r="AA580" i="35350" s="1"/>
  <c r="AP580" i="35350"/>
  <c r="AQ580" i="35350"/>
  <c r="AS236" i="35350"/>
  <c r="AR236" i="35350"/>
  <c r="AT236" i="35350"/>
  <c r="AA236" i="35350" s="1"/>
  <c r="AO236" i="35350"/>
  <c r="AP236" i="35350"/>
  <c r="AQ236" i="35350"/>
  <c r="AS755" i="35350"/>
  <c r="AQ755" i="35350"/>
  <c r="AR755" i="35350"/>
  <c r="AT755" i="35350"/>
  <c r="AA755" i="35350" s="1"/>
  <c r="AO755" i="35350"/>
  <c r="AR477" i="35350"/>
  <c r="AP477" i="35350"/>
  <c r="AO477" i="35350"/>
  <c r="AQ477" i="35350"/>
  <c r="AT477" i="35350"/>
  <c r="AA477" i="35350" s="1"/>
  <c r="AS477" i="35350"/>
  <c r="AP859" i="35350"/>
  <c r="AR859" i="35350"/>
  <c r="AS859" i="35350"/>
  <c r="AT859" i="35350"/>
  <c r="AA859" i="35350" s="1"/>
  <c r="AO859" i="35350"/>
  <c r="AT736" i="35350"/>
  <c r="AA736" i="35350" s="1"/>
  <c r="AS736" i="35350"/>
  <c r="AO736" i="35350"/>
  <c r="AP736" i="35350"/>
  <c r="AR736" i="35350"/>
  <c r="AO58" i="35350"/>
  <c r="AQ58" i="35350"/>
  <c r="AS58" i="35350"/>
  <c r="AT58" i="35350"/>
  <c r="AA58" i="35350" s="1"/>
  <c r="AP58" i="35350"/>
  <c r="AR58" i="35350"/>
  <c r="AR355" i="35350"/>
  <c r="AS355" i="35350"/>
  <c r="AQ355" i="35350"/>
  <c r="AT355" i="35350"/>
  <c r="AA355" i="35350" s="1"/>
  <c r="AP355" i="35350"/>
  <c r="AP849" i="35350"/>
  <c r="AQ849" i="35350"/>
  <c r="AT849" i="35350"/>
  <c r="AA849" i="35350" s="1"/>
  <c r="AO849" i="35350"/>
  <c r="AR849" i="35350"/>
  <c r="AS849" i="35350"/>
  <c r="AR662" i="35350"/>
  <c r="AP662" i="35350"/>
  <c r="AQ662" i="35350"/>
  <c r="AS662" i="35350"/>
  <c r="AT662" i="35350"/>
  <c r="AO662" i="35350" s="1"/>
  <c r="AT816" i="35350"/>
  <c r="AA816" i="35350" s="1"/>
  <c r="AR816" i="35350"/>
  <c r="AS816" i="35350"/>
  <c r="AQ816" i="35350"/>
  <c r="AO816" i="35350"/>
  <c r="AA265" i="35350"/>
  <c r="AQ265" i="35350"/>
  <c r="AP265" i="35350"/>
  <c r="AR265" i="35350"/>
  <c r="AO265" i="35350"/>
  <c r="AT99" i="35350"/>
  <c r="AA99" i="35350" s="1"/>
  <c r="AO99" i="35350"/>
  <c r="AP99" i="35350"/>
  <c r="AQ99" i="35350"/>
  <c r="AR99" i="35350"/>
  <c r="AS99" i="35350"/>
  <c r="AS242" i="35350"/>
  <c r="AT242" i="35350"/>
  <c r="AP242" i="35350"/>
  <c r="AO242" i="35350"/>
  <c r="AQ242" i="35350"/>
  <c r="AR242" i="35350"/>
  <c r="AQ296" i="35350"/>
  <c r="AR296" i="35350"/>
  <c r="AS296" i="35350"/>
  <c r="AO296" i="35350"/>
  <c r="AP296" i="35350"/>
  <c r="AT296" i="35350"/>
  <c r="AA296" i="35350" s="1"/>
  <c r="AO818" i="35350"/>
  <c r="AR818" i="35350"/>
  <c r="AQ818" i="35350"/>
  <c r="AS818" i="35350"/>
  <c r="AT818" i="35350"/>
  <c r="AA818" i="35350" s="1"/>
  <c r="AO256" i="35350"/>
  <c r="AR256" i="35350"/>
  <c r="AS256" i="35350"/>
  <c r="AQ256" i="35350"/>
  <c r="AT256" i="35350"/>
  <c r="AP256" i="35350"/>
  <c r="AO679" i="35350"/>
  <c r="AP679" i="35350"/>
  <c r="AQ679" i="35350"/>
  <c r="AT679" i="35350"/>
  <c r="AA679" i="35350" s="1"/>
  <c r="AS679" i="35350"/>
  <c r="AT36" i="35350"/>
  <c r="AO36" i="35350" s="1"/>
  <c r="AP36" i="35350"/>
  <c r="AS36" i="35350"/>
  <c r="AR36" i="35350"/>
  <c r="AQ36" i="35350"/>
  <c r="AO134" i="35350"/>
  <c r="AP134" i="35350"/>
  <c r="AR134" i="35350"/>
  <c r="AS134" i="35350"/>
  <c r="AT134" i="35350"/>
  <c r="AA134" i="35350" s="1"/>
  <c r="AQ134" i="35350"/>
  <c r="AR665" i="35350"/>
  <c r="AS665" i="35350"/>
  <c r="AO665" i="35350"/>
  <c r="AT665" i="35350"/>
  <c r="AA665" i="35350" s="1"/>
  <c r="AP665" i="35350"/>
  <c r="AQ665" i="35350"/>
  <c r="AR805" i="35350"/>
  <c r="AQ805" i="35350"/>
  <c r="AO805" i="35350"/>
  <c r="AS805" i="35350"/>
  <c r="AT805" i="35350"/>
  <c r="AA805" i="35350" s="1"/>
  <c r="AT214" i="35350"/>
  <c r="AA214" i="35350" s="1"/>
  <c r="AP214" i="35350"/>
  <c r="AQ214" i="35350"/>
  <c r="AR214" i="35350"/>
  <c r="AS214" i="35350"/>
  <c r="AO214" i="35350"/>
  <c r="AP497" i="35350"/>
  <c r="AO497" i="35350"/>
  <c r="AR497" i="35350"/>
  <c r="AS497" i="35350"/>
  <c r="AT497" i="35350"/>
  <c r="AQ497" i="35350" s="1"/>
  <c r="AQ121" i="35350"/>
  <c r="AR121" i="35350"/>
  <c r="AS121" i="35350"/>
  <c r="AO121" i="35350"/>
  <c r="AP121" i="35350"/>
  <c r="AT121" i="35350"/>
  <c r="AA121" i="35350" s="1"/>
  <c r="AO189" i="35350"/>
  <c r="AQ189" i="35350"/>
  <c r="AP189" i="35350"/>
  <c r="AS189" i="35350"/>
  <c r="AT189" i="35350"/>
  <c r="AA189" i="35350" s="1"/>
  <c r="AR189" i="35350"/>
  <c r="AS172" i="35350"/>
  <c r="AP172" i="35350"/>
  <c r="AR172" i="35350"/>
  <c r="AQ172" i="35350"/>
  <c r="AT172" i="35350"/>
  <c r="AA172" i="35350" s="1"/>
  <c r="AO172" i="35350"/>
  <c r="AT837" i="35350"/>
  <c r="AA837" i="35350" s="1"/>
  <c r="AR837" i="35350"/>
  <c r="AQ837" i="35350"/>
  <c r="AS837" i="35350"/>
  <c r="AO837" i="35350"/>
  <c r="AQ234" i="35350"/>
  <c r="AP234" i="35350"/>
  <c r="AT234" i="35350"/>
  <c r="AA234" i="35350" s="1"/>
  <c r="AO234" i="35350"/>
  <c r="AR234" i="35350"/>
  <c r="AS234" i="35350"/>
  <c r="AS233" i="35350"/>
  <c r="AQ233" i="35350"/>
  <c r="AP233" i="35350"/>
  <c r="AR233" i="35350"/>
  <c r="AT233" i="35350"/>
  <c r="AA233" i="35350" s="1"/>
  <c r="AO233" i="35350"/>
  <c r="AT110" i="35350"/>
  <c r="AR529" i="35350"/>
  <c r="AS529" i="35350"/>
  <c r="AT529" i="35350"/>
  <c r="AA529" i="35350" s="1"/>
  <c r="AQ529" i="35350"/>
  <c r="AO120" i="35350"/>
  <c r="AT120" i="35350"/>
  <c r="AA120" i="35350" s="1"/>
  <c r="AQ120" i="35350"/>
  <c r="AR120" i="35350"/>
  <c r="AP120" i="35350"/>
  <c r="AS120" i="35350"/>
  <c r="AP701" i="35350"/>
  <c r="AQ701" i="35350"/>
  <c r="AS701" i="35350"/>
  <c r="AR701" i="35350"/>
  <c r="AT701" i="35350"/>
  <c r="AA701" i="35350" s="1"/>
  <c r="AO701" i="35350"/>
  <c r="AT136" i="35350"/>
  <c r="AA136" i="35350" s="1"/>
  <c r="AP136" i="35350"/>
  <c r="AR136" i="35350"/>
  <c r="AO136" i="35350"/>
  <c r="AQ136" i="35350"/>
  <c r="AS136" i="35350"/>
  <c r="AS520" i="35350"/>
  <c r="AT520" i="35350"/>
  <c r="AA520" i="35350" s="1"/>
  <c r="AQ520" i="35350"/>
  <c r="AP520" i="35350"/>
  <c r="AR520" i="35350"/>
  <c r="AQ445" i="35350"/>
  <c r="AR445" i="35350"/>
  <c r="AS445" i="35350"/>
  <c r="AP445" i="35350"/>
  <c r="AT445" i="35350"/>
  <c r="AO445" i="35350"/>
  <c r="AS724" i="35350"/>
  <c r="AR724" i="35350"/>
  <c r="AT724" i="35350"/>
  <c r="AA724" i="35350" s="1"/>
  <c r="AP724" i="35350"/>
  <c r="AQ724" i="35350"/>
  <c r="AP538" i="35350"/>
  <c r="AQ538" i="35350"/>
  <c r="AR538" i="35350"/>
  <c r="AS538" i="35350"/>
  <c r="AT538" i="35350"/>
  <c r="AA538" i="35350" s="1"/>
  <c r="AR545" i="35350"/>
  <c r="AO545" i="35350"/>
  <c r="AP545" i="35350"/>
  <c r="AQ545" i="35350"/>
  <c r="AS545" i="35350"/>
  <c r="AT545" i="35350"/>
  <c r="AA545" i="35350" s="1"/>
  <c r="AT293" i="35350"/>
  <c r="AA293" i="35350" s="1"/>
  <c r="AR293" i="35350"/>
  <c r="AO293" i="35350"/>
  <c r="AS293" i="35350"/>
  <c r="AQ293" i="35350"/>
  <c r="AS594" i="35350"/>
  <c r="AT594" i="35350"/>
  <c r="AA594" i="35350" s="1"/>
  <c r="AQ594" i="35350"/>
  <c r="AP594" i="35350"/>
  <c r="AR594" i="35350"/>
  <c r="AT244" i="35350"/>
  <c r="AA244" i="35350" s="1"/>
  <c r="AO244" i="35350"/>
  <c r="AP244" i="35350"/>
  <c r="AQ244" i="35350"/>
  <c r="AR244" i="35350"/>
  <c r="AS244" i="35350"/>
  <c r="AT255" i="35350"/>
  <c r="AA255" i="35350" s="1"/>
  <c r="AQ255" i="35350"/>
  <c r="AO255" i="35350"/>
  <c r="AP255" i="35350"/>
  <c r="AR255" i="35350"/>
  <c r="AS255" i="35350"/>
  <c r="AP771" i="35350"/>
  <c r="AT771" i="35350"/>
  <c r="AO771" i="35350" s="1"/>
  <c r="AR771" i="35350"/>
  <c r="AQ771" i="35350"/>
  <c r="AS771" i="35350"/>
  <c r="AP681" i="35350"/>
  <c r="AQ681" i="35350"/>
  <c r="AO681" i="35350"/>
  <c r="AR681" i="35350"/>
  <c r="AS681" i="35350"/>
  <c r="AT681" i="35350"/>
  <c r="AO48" i="35350"/>
  <c r="AP48" i="35350"/>
  <c r="AQ48" i="35350"/>
  <c r="AT48" i="35350"/>
  <c r="AA48" i="35350" s="1"/>
  <c r="AR48" i="35350"/>
  <c r="AS48" i="35350"/>
  <c r="AQ767" i="35350"/>
  <c r="AR767" i="35350"/>
  <c r="AO767" i="35350"/>
  <c r="AP767" i="35350"/>
  <c r="AS767" i="35350"/>
  <c r="AT767" i="35350"/>
  <c r="AO207" i="35350"/>
  <c r="AQ207" i="35350"/>
  <c r="AP207" i="35350"/>
  <c r="AR207" i="35350"/>
  <c r="AS207" i="35350"/>
  <c r="AT207" i="35350"/>
  <c r="AA207" i="35350" s="1"/>
  <c r="AR499" i="35350"/>
  <c r="AP499" i="35350"/>
  <c r="AS499" i="35350"/>
  <c r="AO499" i="35350"/>
  <c r="AT499" i="35350"/>
  <c r="AA499" i="35350" s="1"/>
  <c r="AO861" i="35350"/>
  <c r="AR861" i="35350"/>
  <c r="AS861" i="35350"/>
  <c r="AT861" i="35350"/>
  <c r="AA861" i="35350" s="1"/>
  <c r="AP861" i="35350"/>
  <c r="AQ861" i="35350"/>
  <c r="AO63" i="35350"/>
  <c r="AR63" i="35350"/>
  <c r="AT63" i="35350"/>
  <c r="AA63" i="35350" s="1"/>
  <c r="AQ63" i="35350"/>
  <c r="AS63" i="35350"/>
  <c r="AP63" i="35350"/>
  <c r="AO300" i="35350"/>
  <c r="AR300" i="35350"/>
  <c r="AP300" i="35350"/>
  <c r="AQ300" i="35350"/>
  <c r="AS300" i="35350"/>
  <c r="AT300" i="35350"/>
  <c r="AA300" i="35350" s="1"/>
  <c r="AS193" i="35350"/>
  <c r="AO193" i="35350"/>
  <c r="AQ193" i="35350"/>
  <c r="AP193" i="35350"/>
  <c r="AR193" i="35350"/>
  <c r="AT193" i="35350"/>
  <c r="AA193" i="35350" s="1"/>
  <c r="AT593" i="35350"/>
  <c r="AA593" i="35350" s="1"/>
  <c r="AS593" i="35350"/>
  <c r="AQ593" i="35350"/>
  <c r="AP593" i="35350"/>
  <c r="AR593" i="35350"/>
  <c r="AO593" i="35350"/>
  <c r="AT131" i="35350"/>
  <c r="AA131" i="35350" s="1"/>
  <c r="AQ131" i="35350"/>
  <c r="AR131" i="35350"/>
  <c r="AO131" i="35350"/>
  <c r="AS131" i="35350"/>
  <c r="AO175" i="35350"/>
  <c r="AQ175" i="35350"/>
  <c r="AS175" i="35350"/>
  <c r="AP175" i="35350"/>
  <c r="AR175" i="35350"/>
  <c r="AT175" i="35350"/>
  <c r="AA175" i="35350" s="1"/>
  <c r="AR387" i="35350"/>
  <c r="AS387" i="35350"/>
  <c r="AP387" i="35350"/>
  <c r="AO387" i="35350"/>
  <c r="AQ387" i="35350"/>
  <c r="AT387" i="35350"/>
  <c r="AA387" i="35350" s="1"/>
  <c r="AO199" i="35350"/>
  <c r="AS199" i="35350"/>
  <c r="AT199" i="35350"/>
  <c r="AA199" i="35350" s="1"/>
  <c r="AP199" i="35350"/>
  <c r="AQ199" i="35350"/>
  <c r="AR199" i="35350"/>
  <c r="AP446" i="35350"/>
  <c r="AT446" i="35350"/>
  <c r="AO446" i="35350" s="1"/>
  <c r="AR446" i="35350"/>
  <c r="AQ446" i="35350"/>
  <c r="AS446" i="35350"/>
  <c r="AR757" i="35350"/>
  <c r="AS757" i="35350"/>
  <c r="AO757" i="35350"/>
  <c r="AT757" i="35350"/>
  <c r="AA757" i="35350" s="1"/>
  <c r="AP757" i="35350"/>
  <c r="AQ757" i="35350"/>
  <c r="AO788" i="35350"/>
  <c r="AP788" i="35350"/>
  <c r="AS788" i="35350"/>
  <c r="AR788" i="35350"/>
  <c r="AT788" i="35350"/>
  <c r="AQ788" i="35350" s="1"/>
  <c r="AO554" i="35350"/>
  <c r="AS554" i="35350"/>
  <c r="AT554" i="35350"/>
  <c r="AA554" i="35350" s="1"/>
  <c r="AQ554" i="35350"/>
  <c r="AR554" i="35350"/>
  <c r="AP668" i="35350"/>
  <c r="AT668" i="35350"/>
  <c r="AQ668" i="35350" s="1"/>
  <c r="AR668" i="35350"/>
  <c r="AS668" i="35350"/>
  <c r="AO668" i="35350"/>
  <c r="AS774" i="35350"/>
  <c r="AP774" i="35350"/>
  <c r="AO774" i="35350"/>
  <c r="AQ774" i="35350"/>
  <c r="AR774" i="35350"/>
  <c r="AT774" i="35350"/>
  <c r="AQ733" i="35350"/>
  <c r="AR733" i="35350"/>
  <c r="AS733" i="35350"/>
  <c r="AT733" i="35350"/>
  <c r="AA733" i="35350" s="1"/>
  <c r="AO733" i="35350"/>
  <c r="AO80" i="35350"/>
  <c r="AR80" i="35350"/>
  <c r="AQ80" i="35350"/>
  <c r="AP80" i="35350"/>
  <c r="AS80" i="35350"/>
  <c r="AT80" i="35350"/>
  <c r="AA80" i="35350" s="1"/>
  <c r="AR694" i="35350"/>
  <c r="AP694" i="35350"/>
  <c r="AQ694" i="35350"/>
  <c r="AS694" i="35350"/>
  <c r="AT694" i="35350"/>
  <c r="AA694" i="35350" s="1"/>
  <c r="AO694" i="35350"/>
  <c r="AP115" i="35350"/>
  <c r="AT115" i="35350"/>
  <c r="AA115" i="35350" s="1"/>
  <c r="AO115" i="35350"/>
  <c r="AQ115" i="35350"/>
  <c r="AS115" i="35350"/>
  <c r="AR115" i="35350"/>
  <c r="AT485" i="35350"/>
  <c r="AA485" i="35350" s="1"/>
  <c r="AO485" i="35350"/>
  <c r="AP485" i="35350"/>
  <c r="AR485" i="35350"/>
  <c r="AS485" i="35350"/>
  <c r="AT404" i="35350"/>
  <c r="AA404" i="35350" s="1"/>
  <c r="AP404" i="35350"/>
  <c r="AQ404" i="35350"/>
  <c r="AR404" i="35350"/>
  <c r="AS404" i="35350"/>
  <c r="AQ12" i="35350"/>
  <c r="AR12" i="35350"/>
  <c r="AS12" i="35350"/>
  <c r="AT12" i="35350"/>
  <c r="AA12" i="35350" s="1"/>
  <c r="AO12" i="35350"/>
  <c r="AS337" i="35350"/>
  <c r="AT337" i="35350"/>
  <c r="AA337" i="35350" s="1"/>
  <c r="AR337" i="35350"/>
  <c r="AO337" i="35350"/>
  <c r="AP337" i="35350"/>
  <c r="AQ337" i="35350"/>
  <c r="AT137" i="35350"/>
  <c r="AA137" i="35350" s="1"/>
  <c r="AP137" i="35350"/>
  <c r="AQ137" i="35350"/>
  <c r="AS137" i="35350"/>
  <c r="AR137" i="35350"/>
  <c r="AO137" i="35350"/>
  <c r="AP413" i="35350"/>
  <c r="AQ413" i="35350"/>
  <c r="AR413" i="35350"/>
  <c r="AS413" i="35350"/>
  <c r="AT413" i="35350"/>
  <c r="AA413" i="35350" s="1"/>
  <c r="AP441" i="35350"/>
  <c r="AQ441" i="35350"/>
  <c r="AS441" i="35350"/>
  <c r="AR441" i="35350"/>
  <c r="AT441" i="35350"/>
  <c r="AA441" i="35350" s="1"/>
  <c r="AO441" i="35350"/>
  <c r="AS792" i="35350"/>
  <c r="AT792" i="35350"/>
  <c r="AA792" i="35350" s="1"/>
  <c r="AQ792" i="35350"/>
  <c r="AO792" i="35350"/>
  <c r="AP792" i="35350"/>
  <c r="AR792" i="35350"/>
  <c r="AQ620" i="35350"/>
  <c r="AR620" i="35350"/>
  <c r="AS620" i="35350"/>
  <c r="AT620" i="35350"/>
  <c r="AA620" i="35350" s="1"/>
  <c r="AP620" i="35350"/>
  <c r="AQ544" i="35350"/>
  <c r="AO544" i="35350"/>
  <c r="AP544" i="35350"/>
  <c r="AR544" i="35350"/>
  <c r="AT544" i="35350"/>
  <c r="AA544" i="35350" s="1"/>
  <c r="AS544" i="35350"/>
  <c r="AT660" i="35350"/>
  <c r="AA660" i="35350" s="1"/>
  <c r="AR660" i="35350"/>
  <c r="AS660" i="35350"/>
  <c r="AQ660" i="35350"/>
  <c r="AP660" i="35350"/>
  <c r="AR523" i="35350"/>
  <c r="AQ523" i="35350"/>
  <c r="AO523" i="35350"/>
  <c r="AS523" i="35350"/>
  <c r="AT523" i="35350"/>
  <c r="AA523" i="35350" s="1"/>
  <c r="AR734" i="35350"/>
  <c r="AS734" i="35350"/>
  <c r="AT734" i="35350"/>
  <c r="AA734" i="35350" s="1"/>
  <c r="AO734" i="35350"/>
  <c r="AP734" i="35350"/>
  <c r="AP457" i="35350"/>
  <c r="AT457" i="35350"/>
  <c r="AA457" i="35350" s="1"/>
  <c r="AO457" i="35350"/>
  <c r="AQ457" i="35350"/>
  <c r="AR457" i="35350"/>
  <c r="AS457" i="35350"/>
  <c r="AQ672" i="35350"/>
  <c r="AR672" i="35350"/>
  <c r="AT672" i="35350"/>
  <c r="AA672" i="35350" s="1"/>
  <c r="AS672" i="35350"/>
  <c r="AO672" i="35350"/>
  <c r="AP672" i="35350"/>
  <c r="AT758" i="35350"/>
  <c r="AQ758" i="35350" s="1"/>
  <c r="AR758" i="35350"/>
  <c r="AS758" i="35350"/>
  <c r="AO758" i="35350"/>
  <c r="AP758" i="35350"/>
  <c r="AS762" i="35350"/>
  <c r="AT762" i="35350"/>
  <c r="AR762" i="35350" s="1"/>
  <c r="AQ762" i="35350"/>
  <c r="AO762" i="35350"/>
  <c r="AP762" i="35350"/>
  <c r="AT804" i="35350"/>
  <c r="AA804" i="35350" s="1"/>
  <c r="AR804" i="35350"/>
  <c r="AO804" i="35350"/>
  <c r="AQ804" i="35350"/>
  <c r="AP804" i="35350"/>
  <c r="AS804" i="35350"/>
  <c r="AS671" i="35350"/>
  <c r="AQ671" i="35350"/>
  <c r="AR671" i="35350"/>
  <c r="AT671" i="35350"/>
  <c r="AA671" i="35350" s="1"/>
  <c r="AO671" i="35350"/>
  <c r="AP671" i="35350"/>
  <c r="AQ47" i="35350"/>
  <c r="AO47" i="35350"/>
  <c r="AP47" i="35350"/>
  <c r="AR47" i="35350"/>
  <c r="AS47" i="35350"/>
  <c r="AT47" i="35350"/>
  <c r="AA47" i="35350" s="1"/>
  <c r="AR819" i="35350"/>
  <c r="AS819" i="35350"/>
  <c r="AT819" i="35350"/>
  <c r="AA819" i="35350" s="1"/>
  <c r="AQ819" i="35350"/>
  <c r="AP819" i="35350"/>
  <c r="AO819" i="35350"/>
  <c r="AP833" i="35350"/>
  <c r="AQ833" i="35350"/>
  <c r="AT833" i="35350"/>
  <c r="AA833" i="35350" s="1"/>
  <c r="AO833" i="35350"/>
  <c r="AR833" i="35350"/>
  <c r="AS833" i="35350"/>
  <c r="AQ806" i="35350"/>
  <c r="AO806" i="35350"/>
  <c r="AS806" i="35350"/>
  <c r="AT806" i="35350"/>
  <c r="AA806" i="35350" s="1"/>
  <c r="AR806" i="35350"/>
  <c r="AO614" i="35350"/>
  <c r="AS614" i="35350"/>
  <c r="AP614" i="35350"/>
  <c r="AQ614" i="35350"/>
  <c r="AR614" i="35350"/>
  <c r="AT614" i="35350"/>
  <c r="AA614" i="35350" s="1"/>
  <c r="AT345" i="35350"/>
  <c r="AA345" i="35350" s="1"/>
  <c r="AO345" i="35350"/>
  <c r="AQ345" i="35350"/>
  <c r="AR345" i="35350"/>
  <c r="AS345" i="35350"/>
  <c r="AP345" i="35350"/>
  <c r="AS890" i="35350"/>
  <c r="AO890" i="35350"/>
  <c r="AQ890" i="35350"/>
  <c r="AP890" i="35350"/>
  <c r="AR890" i="35350"/>
  <c r="AT890" i="35350"/>
  <c r="AS15" i="35350"/>
  <c r="AT15" i="35350"/>
  <c r="AA15" i="35350" s="1"/>
  <c r="AQ15" i="35350"/>
  <c r="AO15" i="35350"/>
  <c r="AR15" i="35350"/>
  <c r="AO850" i="35350"/>
  <c r="AS850" i="35350"/>
  <c r="AT850" i="35350"/>
  <c r="AA850" i="35350" s="1"/>
  <c r="AQ850" i="35350"/>
  <c r="AR850" i="35350"/>
  <c r="AP850" i="35350"/>
  <c r="AO143" i="35350"/>
  <c r="AQ143" i="35350"/>
  <c r="AR143" i="35350"/>
  <c r="AS143" i="35350"/>
  <c r="AT143" i="35350"/>
  <c r="AA143" i="35350" s="1"/>
  <c r="AQ509" i="35350"/>
  <c r="AS509" i="35350"/>
  <c r="AO509" i="35350"/>
  <c r="AT509" i="35350"/>
  <c r="AA509" i="35350" s="1"/>
  <c r="AS692" i="35350"/>
  <c r="AT692" i="35350"/>
  <c r="AA692" i="35350" s="1"/>
  <c r="AP692" i="35350"/>
  <c r="AO692" i="35350"/>
  <c r="AQ692" i="35350"/>
  <c r="AR692" i="35350"/>
  <c r="AP536" i="35350"/>
  <c r="AT536" i="35350"/>
  <c r="AR536" i="35350"/>
  <c r="AO536" i="35350"/>
  <c r="AS536" i="35350"/>
  <c r="AQ536" i="35350"/>
  <c r="AQ395" i="35350"/>
  <c r="AR395" i="35350"/>
  <c r="AS395" i="35350"/>
  <c r="AT395" i="35350"/>
  <c r="AA395" i="35350" s="1"/>
  <c r="AP395" i="35350"/>
  <c r="AT553" i="35350"/>
  <c r="AA553" i="35350" s="1"/>
  <c r="AQ553" i="35350"/>
  <c r="AR553" i="35350"/>
  <c r="AS553" i="35350"/>
  <c r="AO553" i="35350"/>
  <c r="AP553" i="35350"/>
  <c r="AS674" i="35350"/>
  <c r="AT674" i="35350"/>
  <c r="AA674" i="35350" s="1"/>
  <c r="AP674" i="35350"/>
  <c r="AO674" i="35350"/>
  <c r="AR674" i="35350"/>
  <c r="AR83" i="35350"/>
  <c r="AO83" i="35350"/>
  <c r="AP83" i="35350"/>
  <c r="AQ83" i="35350"/>
  <c r="AT83" i="35350"/>
  <c r="AA83" i="35350" s="1"/>
  <c r="AS83" i="35350"/>
  <c r="AA872" i="35350"/>
  <c r="AS313" i="35350"/>
  <c r="AR313" i="35350"/>
  <c r="AT313" i="35350"/>
  <c r="AA313" i="35350" s="1"/>
  <c r="AP313" i="35350"/>
  <c r="AO313" i="35350"/>
  <c r="AQ313" i="35350"/>
  <c r="AS480" i="35350"/>
  <c r="AO480" i="35350"/>
  <c r="AQ480" i="35350"/>
  <c r="AP480" i="35350"/>
  <c r="AT480" i="35350"/>
  <c r="AA480" i="35350" s="1"/>
  <c r="AP589" i="35350"/>
  <c r="AQ589" i="35350"/>
  <c r="AR589" i="35350"/>
  <c r="AS589" i="35350"/>
  <c r="AT589" i="35350"/>
  <c r="AA589" i="35350" s="1"/>
  <c r="AR73" i="35350"/>
  <c r="AS73" i="35350"/>
  <c r="AT73" i="35350"/>
  <c r="AA73" i="35350" s="1"/>
  <c r="AP73" i="35350"/>
  <c r="AO73" i="35350"/>
  <c r="AQ73" i="35350"/>
  <c r="AP754" i="35350"/>
  <c r="AQ754" i="35350"/>
  <c r="AR754" i="35350"/>
  <c r="AS754" i="35350"/>
  <c r="AT754" i="35350"/>
  <c r="AA754" i="35350" s="1"/>
  <c r="AP341" i="35350"/>
  <c r="AQ341" i="35350"/>
  <c r="AR341" i="35350"/>
  <c r="AS341" i="35350"/>
  <c r="AT341" i="35350"/>
  <c r="AA341" i="35350" s="1"/>
  <c r="AR784" i="35350"/>
  <c r="AS784" i="35350"/>
  <c r="AP784" i="35350"/>
  <c r="AO784" i="35350"/>
  <c r="AT784" i="35350"/>
  <c r="AQ784" i="35350" s="1"/>
  <c r="AT655" i="35350"/>
  <c r="AQ560" i="35350"/>
  <c r="AR560" i="35350"/>
  <c r="AS560" i="35350"/>
  <c r="AT560" i="35350"/>
  <c r="AA560" i="35350" s="1"/>
  <c r="AO560" i="35350"/>
  <c r="AP699" i="35350"/>
  <c r="AQ699" i="35350"/>
  <c r="AT699" i="35350"/>
  <c r="AR699" i="35350" s="1"/>
  <c r="AS699" i="35350"/>
  <c r="AO699" i="35350"/>
  <c r="AS860" i="35350"/>
  <c r="AT860" i="35350"/>
  <c r="AA860" i="35350" s="1"/>
  <c r="AR860" i="35350"/>
  <c r="AP860" i="35350"/>
  <c r="AQ860" i="35350"/>
  <c r="AO860" i="35350"/>
  <c r="AR835" i="35350"/>
  <c r="AS835" i="35350"/>
  <c r="AP835" i="35350"/>
  <c r="AO835" i="35350"/>
  <c r="AQ835" i="35350"/>
  <c r="AT835" i="35350"/>
  <c r="AA835" i="35350" s="1"/>
  <c r="AT349" i="35350"/>
  <c r="AT290" i="35350"/>
  <c r="AA290" i="35350" s="1"/>
  <c r="AO290" i="35350"/>
  <c r="AP290" i="35350"/>
  <c r="AQ290" i="35350"/>
  <c r="AS290" i="35350"/>
  <c r="AR290" i="35350"/>
  <c r="AS516" i="35350"/>
  <c r="AR516" i="35350"/>
  <c r="AT516" i="35350"/>
  <c r="AA516" i="35350" s="1"/>
  <c r="AO516" i="35350"/>
  <c r="AP516" i="35350"/>
  <c r="AS79" i="35350"/>
  <c r="AQ79" i="35350"/>
  <c r="AT79" i="35350"/>
  <c r="AA79" i="35350" s="1"/>
  <c r="AR79" i="35350"/>
  <c r="AO79" i="35350"/>
  <c r="AO405" i="35350"/>
  <c r="AP405" i="35350"/>
  <c r="AR405" i="35350"/>
  <c r="AQ405" i="35350"/>
  <c r="AS405" i="35350"/>
  <c r="AT405" i="35350"/>
  <c r="AA405" i="35350" s="1"/>
  <c r="AT200" i="35350"/>
  <c r="AA200" i="35350" s="1"/>
  <c r="AQ200" i="35350"/>
  <c r="AR200" i="35350"/>
  <c r="AO200" i="35350"/>
  <c r="AP200" i="35350"/>
  <c r="AS200" i="35350"/>
  <c r="AR760" i="35350"/>
  <c r="AS760" i="35350"/>
  <c r="AT760" i="35350"/>
  <c r="AA760" i="35350" s="1"/>
  <c r="AP760" i="35350"/>
  <c r="AO760" i="35350"/>
  <c r="AS631" i="35350"/>
  <c r="AP631" i="35350"/>
  <c r="AQ631" i="35350"/>
  <c r="AR631" i="35350"/>
  <c r="AT631" i="35350"/>
  <c r="AO631" i="35350" s="1"/>
  <c r="AP227" i="35350"/>
  <c r="AQ227" i="35350"/>
  <c r="AS227" i="35350"/>
  <c r="AR227" i="35350"/>
  <c r="AO227" i="35350"/>
  <c r="AT227" i="35350"/>
  <c r="AA227" i="35350" s="1"/>
  <c r="AQ481" i="35350"/>
  <c r="AO481" i="35350"/>
  <c r="AP481" i="35350"/>
  <c r="AS481" i="35350"/>
  <c r="AT481" i="35350"/>
  <c r="AA481" i="35350" s="1"/>
  <c r="AT66" i="35350"/>
  <c r="AA66" i="35350" s="1"/>
  <c r="AR66" i="35350"/>
  <c r="AS66" i="35350"/>
  <c r="AP66" i="35350"/>
  <c r="AO66" i="35350"/>
  <c r="AQ66" i="35350"/>
  <c r="AQ570" i="35350"/>
  <c r="AP570" i="35350"/>
  <c r="AR570" i="35350"/>
  <c r="AS570" i="35350"/>
  <c r="AT570" i="35350"/>
  <c r="AO570" i="35350"/>
  <c r="AP803" i="35350"/>
  <c r="AS803" i="35350"/>
  <c r="AT803" i="35350"/>
  <c r="AA803" i="35350" s="1"/>
  <c r="AQ803" i="35350"/>
  <c r="AR803" i="35350"/>
  <c r="AO803" i="35350"/>
  <c r="AO185" i="35350"/>
  <c r="AR185" i="35350"/>
  <c r="AS185" i="35350"/>
  <c r="AT185" i="35350"/>
  <c r="AA185" i="35350" s="1"/>
  <c r="AP185" i="35350"/>
  <c r="AQ185" i="35350"/>
  <c r="AS846" i="35350"/>
  <c r="AT846" i="35350"/>
  <c r="AQ846" i="35350"/>
  <c r="AP846" i="35350"/>
  <c r="AO846" i="35350"/>
  <c r="AR846" i="35350"/>
  <c r="AO281" i="35350"/>
  <c r="AQ281" i="35350"/>
  <c r="AS281" i="35350"/>
  <c r="AT281" i="35350"/>
  <c r="AA281" i="35350" s="1"/>
  <c r="AP281" i="35350"/>
  <c r="AS547" i="35350"/>
  <c r="AQ547" i="35350"/>
  <c r="AR547" i="35350"/>
  <c r="AT547" i="35350"/>
  <c r="AA547" i="35350" s="1"/>
  <c r="AO547" i="35350"/>
  <c r="AP547" i="35350"/>
  <c r="AQ90" i="35350"/>
  <c r="AR90" i="35350"/>
  <c r="AS90" i="35350"/>
  <c r="AT90" i="35350"/>
  <c r="AA90" i="35350" s="1"/>
  <c r="AO90" i="35350"/>
  <c r="AP90" i="35350"/>
  <c r="AR57" i="35350"/>
  <c r="AT57" i="35350"/>
  <c r="AA57" i="35350" s="1"/>
  <c r="AQ57" i="35350"/>
  <c r="AS57" i="35350"/>
  <c r="AP57" i="35350"/>
  <c r="AO57" i="35350"/>
  <c r="AS240" i="35350"/>
  <c r="AT240" i="35350"/>
  <c r="AA240" i="35350" s="1"/>
  <c r="AO240" i="35350"/>
  <c r="AR240" i="35350"/>
  <c r="AQ240" i="35350"/>
  <c r="AQ618" i="35350"/>
  <c r="AS618" i="35350"/>
  <c r="AT618" i="35350"/>
  <c r="AP618" i="35350"/>
  <c r="AR618" i="35350"/>
  <c r="AO618" i="35350"/>
  <c r="AT308" i="35350"/>
  <c r="AO308" i="35350"/>
  <c r="AP308" i="35350"/>
  <c r="AQ308" i="35350"/>
  <c r="AR308" i="35350"/>
  <c r="AS308" i="35350"/>
  <c r="AP540" i="35350"/>
  <c r="AT540" i="35350"/>
  <c r="AA540" i="35350" s="1"/>
  <c r="AR540" i="35350"/>
  <c r="AQ540" i="35350"/>
  <c r="AS540" i="35350"/>
  <c r="AO862" i="35350"/>
  <c r="AS862" i="35350"/>
  <c r="AT862" i="35350"/>
  <c r="AA862" i="35350" s="1"/>
  <c r="AP862" i="35350"/>
  <c r="AQ862" i="35350"/>
  <c r="AR862" i="35350"/>
  <c r="AQ886" i="35350"/>
  <c r="AR886" i="35350"/>
  <c r="AS886" i="35350"/>
  <c r="AT886" i="35350"/>
  <c r="AA886" i="35350" s="1"/>
  <c r="AO886" i="35350"/>
  <c r="AR793" i="35350"/>
  <c r="AO793" i="35350"/>
  <c r="AP793" i="35350"/>
  <c r="AT793" i="35350"/>
  <c r="AS793" i="35350"/>
  <c r="AQ793" i="35350"/>
  <c r="AO847" i="35350"/>
  <c r="AR847" i="35350"/>
  <c r="AP847" i="35350"/>
  <c r="AQ847" i="35350"/>
  <c r="AT847" i="35350"/>
  <c r="AA847" i="35350" s="1"/>
  <c r="AS847" i="35350"/>
  <c r="AR684" i="35350"/>
  <c r="AS684" i="35350"/>
  <c r="AT684" i="35350"/>
  <c r="AA684" i="35350" s="1"/>
  <c r="AQ684" i="35350"/>
  <c r="AO684" i="35350"/>
  <c r="AS447" i="35350"/>
  <c r="AT447" i="35350"/>
  <c r="AA447" i="35350" s="1"/>
  <c r="AO447" i="35350"/>
  <c r="AP447" i="35350"/>
  <c r="AQ447" i="35350"/>
  <c r="AR447" i="35350"/>
  <c r="AS556" i="35350"/>
  <c r="AT556" i="35350"/>
  <c r="AA556" i="35350" s="1"/>
  <c r="AQ556" i="35350"/>
  <c r="AR556" i="35350"/>
  <c r="AO556" i="35350"/>
  <c r="AP556" i="35350"/>
  <c r="AO35" i="35350"/>
  <c r="AP35" i="35350"/>
  <c r="AQ35" i="35350"/>
  <c r="AT35" i="35350"/>
  <c r="AR35" i="35350"/>
  <c r="AS35" i="35350"/>
  <c r="AQ371" i="35350"/>
  <c r="AS371" i="35350"/>
  <c r="AR371" i="35350"/>
  <c r="AP371" i="35350"/>
  <c r="AT371" i="35350"/>
  <c r="AA371" i="35350" s="1"/>
  <c r="AT86" i="35350"/>
  <c r="AA86" i="35350" s="1"/>
  <c r="AS86" i="35350"/>
  <c r="AO86" i="35350"/>
  <c r="AQ86" i="35350"/>
  <c r="AR86" i="35350"/>
  <c r="AT794" i="35350"/>
  <c r="AQ794" i="35350" s="1"/>
  <c r="AR729" i="35350"/>
  <c r="AO729" i="35350"/>
  <c r="AP729" i="35350"/>
  <c r="AQ729" i="35350"/>
  <c r="AS729" i="35350"/>
  <c r="AT729" i="35350"/>
  <c r="AA729" i="35350" s="1"/>
  <c r="AT483" i="35350"/>
  <c r="AA483" i="35350" s="1"/>
  <c r="AS483" i="35350"/>
  <c r="AP483" i="35350"/>
  <c r="AQ483" i="35350"/>
  <c r="AR483" i="35350"/>
  <c r="AO483" i="35350"/>
  <c r="AR20" i="35350"/>
  <c r="AS20" i="35350"/>
  <c r="AT20" i="35350"/>
  <c r="AA20" i="35350" s="1"/>
  <c r="AP20" i="35350"/>
  <c r="AO20" i="35350"/>
  <c r="AR551" i="35350"/>
  <c r="AS551" i="35350"/>
  <c r="AT551" i="35350"/>
  <c r="AA551" i="35350" s="1"/>
  <c r="AP551" i="35350"/>
  <c r="AO551" i="35350"/>
  <c r="AQ551" i="35350"/>
  <c r="AP26" i="35350"/>
  <c r="AQ26" i="35350"/>
  <c r="AO26" i="35350"/>
  <c r="AS26" i="35350"/>
  <c r="AT26" i="35350"/>
  <c r="AA26" i="35350" s="1"/>
  <c r="AQ630" i="35350"/>
  <c r="AR630" i="35350"/>
  <c r="AT630" i="35350"/>
  <c r="AA630" i="35350" s="1"/>
  <c r="AO630" i="35350"/>
  <c r="AS630" i="35350"/>
  <c r="AO211" i="35350"/>
  <c r="AP211" i="35350"/>
  <c r="AQ211" i="35350"/>
  <c r="AS211" i="35350"/>
  <c r="AT211" i="35350"/>
  <c r="AA211" i="35350" s="1"/>
  <c r="AR211" i="35350"/>
  <c r="AP317" i="35350"/>
  <c r="AQ317" i="35350"/>
  <c r="AT317" i="35350"/>
  <c r="AA317" i="35350" s="1"/>
  <c r="AR317" i="35350"/>
  <c r="AS317" i="35350"/>
  <c r="AO317" i="35350"/>
  <c r="AQ725" i="35350"/>
  <c r="AR725" i="35350"/>
  <c r="AS725" i="35350"/>
  <c r="AO725" i="35350"/>
  <c r="AP725" i="35350"/>
  <c r="AT725" i="35350"/>
  <c r="AA725" i="35350" s="1"/>
  <c r="AS500" i="35350"/>
  <c r="AP500" i="35350"/>
  <c r="AO500" i="35350"/>
  <c r="AQ500" i="35350"/>
  <c r="AT500" i="35350"/>
  <c r="AR500" i="35350" s="1"/>
  <c r="AQ779" i="35350"/>
  <c r="AR779" i="35350"/>
  <c r="AS779" i="35350"/>
  <c r="AO779" i="35350"/>
  <c r="AT779" i="35350"/>
  <c r="AP779" i="35350"/>
  <c r="AQ323" i="35350"/>
  <c r="AP323" i="35350"/>
  <c r="AR323" i="35350"/>
  <c r="AS323" i="35350"/>
  <c r="AT323" i="35350"/>
  <c r="AA323" i="35350" s="1"/>
  <c r="AR415" i="35350"/>
  <c r="AS415" i="35350"/>
  <c r="AO415" i="35350"/>
  <c r="AP415" i="35350"/>
  <c r="AQ415" i="35350"/>
  <c r="AT415" i="35350"/>
  <c r="AA415" i="35350" s="1"/>
  <c r="AS279" i="35350"/>
  <c r="AP279" i="35350"/>
  <c r="AT279" i="35350"/>
  <c r="AA279" i="35350" s="1"/>
  <c r="AQ279" i="35350"/>
  <c r="AR279" i="35350"/>
  <c r="AO279" i="35350"/>
  <c r="AO384" i="35350"/>
  <c r="AP384" i="35350"/>
  <c r="AQ384" i="35350"/>
  <c r="AS384" i="35350"/>
  <c r="AR384" i="35350"/>
  <c r="AT384" i="35350"/>
  <c r="AA384" i="35350" s="1"/>
  <c r="AS592" i="35350"/>
  <c r="AR592" i="35350"/>
  <c r="AO592" i="35350"/>
  <c r="AP592" i="35350"/>
  <c r="AQ592" i="35350"/>
  <c r="AT592" i="35350"/>
  <c r="AA592" i="35350" s="1"/>
  <c r="AS40" i="35350"/>
  <c r="AT40" i="35350"/>
  <c r="AO40" i="35350" s="1"/>
  <c r="AP40" i="35350"/>
  <c r="AQ40" i="35350"/>
  <c r="AR40" i="35350"/>
  <c r="AT581" i="35350"/>
  <c r="AA581" i="35350" s="1"/>
  <c r="AQ581" i="35350"/>
  <c r="AR581" i="35350"/>
  <c r="AS581" i="35350"/>
  <c r="AP581" i="35350"/>
  <c r="AR165" i="35350"/>
  <c r="AT165" i="35350"/>
  <c r="AA165" i="35350" s="1"/>
  <c r="AO165" i="35350"/>
  <c r="AQ165" i="35350"/>
  <c r="AS165" i="35350"/>
  <c r="AQ347" i="35350"/>
  <c r="AS347" i="35350"/>
  <c r="AP347" i="35350"/>
  <c r="AR347" i="35350"/>
  <c r="AT347" i="35350"/>
  <c r="AA347" i="35350" s="1"/>
  <c r="AO228" i="35350"/>
  <c r="AS228" i="35350"/>
  <c r="AT228" i="35350"/>
  <c r="AA228" i="35350" s="1"/>
  <c r="AQ228" i="35350"/>
  <c r="AR228" i="35350"/>
  <c r="AP632" i="35350"/>
  <c r="AQ632" i="35350"/>
  <c r="AR632" i="35350"/>
  <c r="AT632" i="35350"/>
  <c r="AS632" i="35350"/>
  <c r="AO632" i="35350"/>
  <c r="AS490" i="35350"/>
  <c r="AT490" i="35350"/>
  <c r="AA490" i="35350" s="1"/>
  <c r="AP490" i="35350"/>
  <c r="AO490" i="35350"/>
  <c r="AR490" i="35350"/>
  <c r="AP24" i="35350"/>
  <c r="AT24" i="35350"/>
  <c r="AA24" i="35350" s="1"/>
  <c r="AO24" i="35350"/>
  <c r="AR24" i="35350"/>
  <c r="AS24" i="35350"/>
  <c r="AS518" i="35350"/>
  <c r="AT518" i="35350"/>
  <c r="AP518" i="35350" s="1"/>
  <c r="AQ518" i="35350"/>
  <c r="AO518" i="35350"/>
  <c r="AR518" i="35350"/>
  <c r="AO494" i="35350"/>
  <c r="AR494" i="35350"/>
  <c r="AS494" i="35350"/>
  <c r="AT494" i="35350"/>
  <c r="AA494" i="35350" s="1"/>
  <c r="AP494" i="35350"/>
  <c r="AP85" i="35350"/>
  <c r="AQ85" i="35350"/>
  <c r="AR85" i="35350"/>
  <c r="AT85" i="35350"/>
  <c r="AA85" i="35350" s="1"/>
  <c r="AO85" i="35350"/>
  <c r="AS85" i="35350"/>
  <c r="AT261" i="35350"/>
  <c r="AR261" i="35350"/>
  <c r="AQ261" i="35350"/>
  <c r="AO261" i="35350"/>
  <c r="AP261" i="35350"/>
  <c r="AS261" i="35350"/>
  <c r="AS764" i="35350"/>
  <c r="AT764" i="35350"/>
  <c r="AA764" i="35350" s="1"/>
  <c r="AQ764" i="35350"/>
  <c r="AO764" i="35350"/>
  <c r="AP764" i="35350"/>
  <c r="AP243" i="35350"/>
  <c r="AS243" i="35350"/>
  <c r="AR243" i="35350"/>
  <c r="AQ243" i="35350"/>
  <c r="AT243" i="35350"/>
  <c r="AO243" i="35350"/>
  <c r="AQ742" i="35350"/>
  <c r="AR742" i="35350"/>
  <c r="AO742" i="35350"/>
  <c r="AP742" i="35350"/>
  <c r="AS742" i="35350"/>
  <c r="AT742" i="35350"/>
  <c r="AA742" i="35350" s="1"/>
  <c r="AP241" i="35350"/>
  <c r="AS241" i="35350"/>
  <c r="AT241" i="35350"/>
  <c r="AA241" i="35350" s="1"/>
  <c r="AO241" i="35350"/>
  <c r="AQ241" i="35350"/>
  <c r="AR241" i="35350"/>
  <c r="AP223" i="35350"/>
  <c r="AT223" i="35350"/>
  <c r="AA223" i="35350" s="1"/>
  <c r="AR223" i="35350"/>
  <c r="AO223" i="35350"/>
  <c r="AQ223" i="35350"/>
  <c r="AS223" i="35350"/>
  <c r="AR801" i="35350"/>
  <c r="AO801" i="35350"/>
  <c r="AT801" i="35350"/>
  <c r="AA801" i="35350" s="1"/>
  <c r="AS801" i="35350"/>
  <c r="AP801" i="35350"/>
  <c r="AQ459" i="35350"/>
  <c r="AR459" i="35350"/>
  <c r="AS459" i="35350"/>
  <c r="AT459" i="35350"/>
  <c r="AA459" i="35350" s="1"/>
  <c r="AO459" i="35350"/>
  <c r="AP459" i="35350"/>
  <c r="AT374" i="35350"/>
  <c r="AA374" i="35350" s="1"/>
  <c r="AR374" i="35350"/>
  <c r="AP374" i="35350"/>
  <c r="AQ374" i="35350"/>
  <c r="AS374" i="35350"/>
  <c r="AO108" i="35350"/>
  <c r="AS108" i="35350"/>
  <c r="AT108" i="35350"/>
  <c r="AA108" i="35350" s="1"/>
  <c r="AR108" i="35350"/>
  <c r="AQ108" i="35350"/>
  <c r="AP108" i="35350"/>
  <c r="AR72" i="35350"/>
  <c r="AS72" i="35350"/>
  <c r="AT72" i="35350"/>
  <c r="AA72" i="35350" s="1"/>
  <c r="AP72" i="35350"/>
  <c r="AO72" i="35350"/>
  <c r="AQ72" i="35350"/>
  <c r="AR688" i="35350"/>
  <c r="AO688" i="35350"/>
  <c r="AP688" i="35350"/>
  <c r="AS688" i="35350"/>
  <c r="AT688" i="35350"/>
  <c r="AA688" i="35350" s="1"/>
  <c r="AO301" i="35350"/>
  <c r="AT301" i="35350"/>
  <c r="AA301" i="35350" s="1"/>
  <c r="AR301" i="35350"/>
  <c r="AS301" i="35350"/>
  <c r="AP301" i="35350"/>
  <c r="AQ301" i="35350"/>
  <c r="AO116" i="35350"/>
  <c r="AS116" i="35350"/>
  <c r="AT116" i="35350"/>
  <c r="AA116" i="35350" s="1"/>
  <c r="AQ116" i="35350"/>
  <c r="AP116" i="35350"/>
  <c r="AR116" i="35350"/>
  <c r="AO885" i="35350"/>
  <c r="AR885" i="35350"/>
  <c r="AP885" i="35350"/>
  <c r="AQ885" i="35350"/>
  <c r="AT885" i="35350"/>
  <c r="AS885" i="35350"/>
  <c r="AP8" i="35350"/>
  <c r="AR8" i="35350"/>
  <c r="AS8" i="35350"/>
  <c r="AT8" i="35350"/>
  <c r="AA8" i="35350" s="1"/>
  <c r="AS768" i="35350"/>
  <c r="AO768" i="35350"/>
  <c r="AP768" i="35350"/>
  <c r="AQ768" i="35350"/>
  <c r="AR768" i="35350"/>
  <c r="AT768" i="35350"/>
  <c r="AS205" i="35350"/>
  <c r="AP205" i="35350"/>
  <c r="AQ205" i="35350"/>
  <c r="AT205" i="35350"/>
  <c r="AA205" i="35350" s="1"/>
  <c r="AO205" i="35350"/>
  <c r="AR205" i="35350"/>
  <c r="AT263" i="35350"/>
  <c r="AA263" i="35350" s="1"/>
  <c r="AS263" i="35350"/>
  <c r="AP263" i="35350"/>
  <c r="AQ263" i="35350"/>
  <c r="AR263" i="35350"/>
  <c r="AO263" i="35350"/>
  <c r="AR683" i="35350"/>
  <c r="AS683" i="35350"/>
  <c r="AO683" i="35350"/>
  <c r="AQ683" i="35350"/>
  <c r="AT683" i="35350"/>
  <c r="AA683" i="35350" s="1"/>
  <c r="AQ288" i="35350"/>
  <c r="AO288" i="35350"/>
  <c r="AR288" i="35350"/>
  <c r="AS288" i="35350"/>
  <c r="AT288" i="35350"/>
  <c r="AA288" i="35350" s="1"/>
  <c r="AT219" i="35350"/>
  <c r="AA219" i="35350" s="1"/>
  <c r="AP219" i="35350"/>
  <c r="AQ219" i="35350"/>
  <c r="AR219" i="35350"/>
  <c r="AS219" i="35350"/>
  <c r="AQ466" i="35350"/>
  <c r="AT466" i="35350"/>
  <c r="AA466" i="35350" s="1"/>
  <c r="AP466" i="35350"/>
  <c r="AR466" i="35350"/>
  <c r="AS466" i="35350"/>
  <c r="AO466" i="35350"/>
  <c r="AR166" i="35350"/>
  <c r="AP166" i="35350"/>
  <c r="AS166" i="35350"/>
  <c r="AO166" i="35350"/>
  <c r="AT166" i="35350"/>
  <c r="AA166" i="35350" s="1"/>
  <c r="AT654" i="35350"/>
  <c r="AA654" i="35350" s="1"/>
  <c r="AS654" i="35350"/>
  <c r="AQ654" i="35350"/>
  <c r="AR654" i="35350"/>
  <c r="AP654" i="35350"/>
  <c r="AR419" i="35350"/>
  <c r="AP419" i="35350"/>
  <c r="AQ419" i="35350"/>
  <c r="AS419" i="35350"/>
  <c r="AT419" i="35350"/>
  <c r="AA419" i="35350" s="1"/>
  <c r="AO419" i="35350"/>
  <c r="AO423" i="35350"/>
  <c r="AR423" i="35350"/>
  <c r="AS423" i="35350"/>
  <c r="AQ423" i="35350"/>
  <c r="AT423" i="35350"/>
  <c r="AA423" i="35350" s="1"/>
  <c r="AP423" i="35350"/>
  <c r="AO811" i="35350"/>
  <c r="AS811" i="35350"/>
  <c r="AT811" i="35350"/>
  <c r="AA811" i="35350" s="1"/>
  <c r="AR811" i="35350"/>
  <c r="AP811" i="35350"/>
  <c r="AS468" i="35350"/>
  <c r="AT468" i="35350"/>
  <c r="AA468" i="35350" s="1"/>
  <c r="AQ468" i="35350"/>
  <c r="AP468" i="35350"/>
  <c r="AR468" i="35350"/>
  <c r="AS311" i="35350"/>
  <c r="AQ311" i="35350"/>
  <c r="AO311" i="35350"/>
  <c r="AP311" i="35350"/>
  <c r="AR311" i="35350"/>
  <c r="AT311" i="35350"/>
  <c r="AA311" i="35350" s="1"/>
  <c r="AP176" i="35350"/>
  <c r="AO176" i="35350"/>
  <c r="AR176" i="35350"/>
  <c r="AS176" i="35350"/>
  <c r="AT176" i="35350"/>
  <c r="AA176" i="35350" s="1"/>
  <c r="AO797" i="35350"/>
  <c r="AP797" i="35350"/>
  <c r="AS797" i="35350"/>
  <c r="AT797" i="35350"/>
  <c r="AA797" i="35350" s="1"/>
  <c r="AR797" i="35350"/>
  <c r="AT821" i="35350"/>
  <c r="AA821" i="35350" s="1"/>
  <c r="AO821" i="35350"/>
  <c r="AP821" i="35350"/>
  <c r="AS821" i="35350"/>
  <c r="AQ821" i="35350"/>
  <c r="AR821" i="35350"/>
  <c r="AS707" i="35350"/>
  <c r="AO707" i="35350"/>
  <c r="AP707" i="35350"/>
  <c r="AR707" i="35350"/>
  <c r="AT707" i="35350"/>
  <c r="AA707" i="35350" s="1"/>
  <c r="AT682" i="35350"/>
  <c r="AA682" i="35350" s="1"/>
  <c r="AQ682" i="35350"/>
  <c r="AR682" i="35350"/>
  <c r="AS682" i="35350"/>
  <c r="AO682" i="35350"/>
  <c r="AS645" i="35350"/>
  <c r="AP645" i="35350"/>
  <c r="AQ645" i="35350"/>
  <c r="AR645" i="35350"/>
  <c r="AT645" i="35350"/>
  <c r="AA645" i="35350" s="1"/>
  <c r="AO645" i="35350"/>
  <c r="AR366" i="35350"/>
  <c r="AO366" i="35350"/>
  <c r="AP366" i="35350"/>
  <c r="AQ366" i="35350"/>
  <c r="AS366" i="35350"/>
  <c r="AT366" i="35350"/>
  <c r="AA366" i="35350" s="1"/>
  <c r="AP715" i="35350"/>
  <c r="AQ715" i="35350"/>
  <c r="AR715" i="35350"/>
  <c r="AS715" i="35350"/>
  <c r="AT715" i="35350"/>
  <c r="AO715" i="35350" s="1"/>
  <c r="AO781" i="35350"/>
  <c r="AP781" i="35350"/>
  <c r="AQ781" i="35350"/>
  <c r="AS781" i="35350"/>
  <c r="AT781" i="35350"/>
  <c r="AA781" i="35350" s="1"/>
  <c r="AO808" i="35350"/>
  <c r="AS808" i="35350"/>
  <c r="AT808" i="35350"/>
  <c r="AA808" i="35350" s="1"/>
  <c r="AQ808" i="35350"/>
  <c r="AR808" i="35350"/>
  <c r="AR524" i="35350"/>
  <c r="AQ524" i="35350"/>
  <c r="AS524" i="35350"/>
  <c r="AT524" i="35350"/>
  <c r="AA524" i="35350" s="1"/>
  <c r="AO524" i="35350"/>
  <c r="AO491" i="35350"/>
  <c r="AS491" i="35350"/>
  <c r="AP491" i="35350"/>
  <c r="AQ491" i="35350"/>
  <c r="AR491" i="35350"/>
  <c r="AT491" i="35350"/>
  <c r="AA491" i="35350" s="1"/>
  <c r="AQ596" i="35350"/>
  <c r="AR596" i="35350"/>
  <c r="AS596" i="35350"/>
  <c r="AT596" i="35350"/>
  <c r="AA596" i="35350" s="1"/>
  <c r="AO596" i="35350"/>
  <c r="AP596" i="35350"/>
  <c r="AS634" i="35350"/>
  <c r="AT634" i="35350"/>
  <c r="AA634" i="35350" s="1"/>
  <c r="AP634" i="35350"/>
  <c r="AQ634" i="35350"/>
  <c r="AR634" i="35350"/>
  <c r="AO428" i="35350"/>
  <c r="AQ428" i="35350"/>
  <c r="AP428" i="35350"/>
  <c r="AR428" i="35350"/>
  <c r="AT428" i="35350"/>
  <c r="AA428" i="35350" s="1"/>
  <c r="AS428" i="35350"/>
  <c r="AP292" i="35350"/>
  <c r="AT292" i="35350"/>
  <c r="AQ292" i="35350"/>
  <c r="AR292" i="35350"/>
  <c r="AS292" i="35350"/>
  <c r="AO292" i="35350"/>
  <c r="AQ888" i="35350"/>
  <c r="AR888" i="35350"/>
  <c r="AS888" i="35350"/>
  <c r="AT888" i="35350"/>
  <c r="AA888" i="35350" s="1"/>
  <c r="AO888" i="35350"/>
  <c r="AP595" i="35350"/>
  <c r="AR595" i="35350"/>
  <c r="AS595" i="35350"/>
  <c r="AT595" i="35350"/>
  <c r="AA595" i="35350" s="1"/>
  <c r="AQ595" i="35350"/>
  <c r="AO838" i="35350"/>
  <c r="AP838" i="35350"/>
  <c r="AS838" i="35350"/>
  <c r="AR838" i="35350"/>
  <c r="AT838" i="35350"/>
  <c r="AA838" i="35350" s="1"/>
  <c r="AQ838" i="35350"/>
  <c r="AT652" i="35350"/>
  <c r="AA652" i="35350" s="1"/>
  <c r="AP652" i="35350"/>
  <c r="AQ652" i="35350"/>
  <c r="AR652" i="35350"/>
  <c r="AS652" i="35350"/>
  <c r="AT643" i="35350"/>
  <c r="AA643" i="35350" s="1"/>
  <c r="AQ643" i="35350"/>
  <c r="AR643" i="35350"/>
  <c r="AS643" i="35350"/>
  <c r="AP643" i="35350"/>
  <c r="AO643" i="35350"/>
  <c r="AO400" i="35350"/>
  <c r="AQ400" i="35350"/>
  <c r="AS400" i="35350"/>
  <c r="AR400" i="35350"/>
  <c r="AT400" i="35350"/>
  <c r="AA400" i="35350" s="1"/>
  <c r="AQ266" i="35350"/>
  <c r="AT266" i="35350"/>
  <c r="AO266" i="35350" s="1"/>
  <c r="AS266" i="35350"/>
  <c r="AP266" i="35350"/>
  <c r="AR266" i="35350"/>
  <c r="AO96" i="35350"/>
  <c r="AR96" i="35350"/>
  <c r="AS96" i="35350"/>
  <c r="AQ96" i="35350"/>
  <c r="AT96" i="35350"/>
  <c r="AA96" i="35350" s="1"/>
  <c r="AP96" i="35350"/>
  <c r="AQ512" i="35350"/>
  <c r="AT512" i="35350"/>
  <c r="AA512" i="35350" s="1"/>
  <c r="AP512" i="35350"/>
  <c r="AR512" i="35350"/>
  <c r="AO512" i="35350"/>
  <c r="AT107" i="35350"/>
  <c r="AA107" i="35350" s="1"/>
  <c r="AQ107" i="35350"/>
  <c r="AO107" i="35350"/>
  <c r="AR107" i="35350"/>
  <c r="AS107" i="35350"/>
  <c r="AP365" i="35350"/>
  <c r="AO365" i="35350"/>
  <c r="AS365" i="35350"/>
  <c r="AT365" i="35350"/>
  <c r="AA365" i="35350" s="1"/>
  <c r="AQ248" i="35350"/>
  <c r="AO248" i="35350"/>
  <c r="AP248" i="35350"/>
  <c r="AR248" i="35350"/>
  <c r="AS248" i="35350"/>
  <c r="AR152" i="35350"/>
  <c r="AP152" i="35350"/>
  <c r="AS152" i="35350"/>
  <c r="AO152" i="35350"/>
  <c r="AQ152" i="35350"/>
  <c r="AT152" i="35350"/>
  <c r="AA152" i="35350" s="1"/>
  <c r="AR402" i="35350"/>
  <c r="AO402" i="35350"/>
  <c r="AS402" i="35350"/>
  <c r="AQ402" i="35350"/>
  <c r="AT402" i="35350"/>
  <c r="AA402" i="35350" s="1"/>
  <c r="AS282" i="35350"/>
  <c r="AR282" i="35350"/>
  <c r="AP282" i="35350"/>
  <c r="AO282" i="35350"/>
  <c r="AT282" i="35350"/>
  <c r="AA282" i="35350" s="1"/>
  <c r="AT380" i="35350"/>
  <c r="AA380" i="35350" s="1"/>
  <c r="AP380" i="35350"/>
  <c r="AQ380" i="35350"/>
  <c r="AR380" i="35350"/>
  <c r="AS380" i="35350"/>
  <c r="AO380" i="35350"/>
  <c r="AT865" i="35350"/>
  <c r="AO649" i="35350"/>
  <c r="AQ649" i="35350"/>
  <c r="AR649" i="35350"/>
  <c r="AS649" i="35350"/>
  <c r="AT649" i="35350"/>
  <c r="AA649" i="35350" s="1"/>
  <c r="AP649" i="35350"/>
  <c r="AP637" i="35350"/>
  <c r="AQ637" i="35350"/>
  <c r="AS637" i="35350"/>
  <c r="AO637" i="35350"/>
  <c r="AR637" i="35350"/>
  <c r="AT637" i="35350"/>
  <c r="AA637" i="35350" s="1"/>
  <c r="AQ307" i="35350"/>
  <c r="AR307" i="35350"/>
  <c r="AT307" i="35350"/>
  <c r="AA307" i="35350" s="1"/>
  <c r="AP307" i="35350"/>
  <c r="AS307" i="35350"/>
  <c r="AS268" i="35350"/>
  <c r="AR268" i="35350"/>
  <c r="AT268" i="35350"/>
  <c r="AA268" i="35350" s="1"/>
  <c r="AP268" i="35350"/>
  <c r="AQ268" i="35350"/>
  <c r="AP863" i="35350"/>
  <c r="AQ863" i="35350"/>
  <c r="AT863" i="35350"/>
  <c r="AA863" i="35350" s="1"/>
  <c r="AS863" i="35350"/>
  <c r="AO863" i="35350"/>
  <c r="AR863" i="35350"/>
  <c r="AO463" i="35350"/>
  <c r="AP463" i="35350"/>
  <c r="AR463" i="35350"/>
  <c r="AT463" i="35350"/>
  <c r="AS463" i="35350"/>
  <c r="AQ463" i="35350"/>
  <c r="AP627" i="35350"/>
  <c r="AQ627" i="35350"/>
  <c r="AR627" i="35350"/>
  <c r="AT627" i="35350"/>
  <c r="AA627" i="35350" s="1"/>
  <c r="AS627" i="35350"/>
  <c r="AO627" i="35350"/>
  <c r="AT183" i="35350"/>
  <c r="AA183" i="35350" s="1"/>
  <c r="AS449" i="35350"/>
  <c r="AT449" i="35350"/>
  <c r="AR449" i="35350"/>
  <c r="AO449" i="35350"/>
  <c r="AP449" i="35350"/>
  <c r="AQ449" i="35350"/>
  <c r="AT51" i="35350"/>
  <c r="AA51" i="35350" s="1"/>
  <c r="AO51" i="35350"/>
  <c r="AP51" i="35350"/>
  <c r="AR51" i="35350"/>
  <c r="AS51" i="35350"/>
  <c r="AQ51" i="35350"/>
  <c r="AQ324" i="35350"/>
  <c r="AR324" i="35350"/>
  <c r="AS324" i="35350"/>
  <c r="AT324" i="35350"/>
  <c r="AA324" i="35350" s="1"/>
  <c r="AP324" i="35350"/>
  <c r="D924" i="35352"/>
  <c r="D922" i="35352"/>
  <c r="D921" i="35352"/>
  <c r="D920" i="35352"/>
  <c r="D919" i="35352"/>
  <c r="D918" i="35352"/>
  <c r="D917" i="35352"/>
  <c r="D916" i="35352"/>
  <c r="D915" i="35352"/>
  <c r="D914" i="35352"/>
  <c r="D913" i="35352"/>
  <c r="D910" i="35352"/>
  <c r="D909" i="35352"/>
  <c r="D908" i="35352"/>
  <c r="D907" i="35352"/>
  <c r="D906" i="35352"/>
  <c r="D905" i="35352"/>
  <c r="D903" i="35352"/>
  <c r="AP4" i="35350" l="1"/>
  <c r="X262" i="35350"/>
  <c r="X273" i="35350"/>
  <c r="H10" i="35350"/>
  <c r="X254" i="35350"/>
  <c r="AA274" i="35350"/>
  <c r="X285" i="35350"/>
  <c r="AO8" i="35350"/>
  <c r="AP167" i="35350"/>
  <c r="AO43" i="35350"/>
  <c r="AO44" i="35350"/>
  <c r="AO37" i="35350"/>
  <c r="AA41" i="35350"/>
  <c r="AO41" i="35350"/>
  <c r="AR33" i="35350"/>
  <c r="AA21" i="35350"/>
  <c r="AR21" i="35350"/>
  <c r="AQ18" i="35350"/>
  <c r="AO330" i="35350"/>
  <c r="AT4" i="35350"/>
  <c r="AO4" i="35350" s="1"/>
  <c r="AR281" i="35350"/>
  <c r="AA473" i="35350"/>
  <c r="AO473" i="35350"/>
  <c r="AR27" i="35350"/>
  <c r="AP532" i="35350"/>
  <c r="AP711" i="35350"/>
  <c r="AA706" i="35350"/>
  <c r="AQ706" i="35350"/>
  <c r="AQ707" i="35350"/>
  <c r="AP554" i="35350"/>
  <c r="AR677" i="35350"/>
  <c r="AA599" i="35350"/>
  <c r="AP599" i="35350"/>
  <c r="AO594" i="35350"/>
  <c r="AQ135" i="35350"/>
  <c r="AP630" i="35350"/>
  <c r="AQ348" i="35350"/>
  <c r="AO392" i="35350"/>
  <c r="AP288" i="35350"/>
  <c r="AO268" i="35350"/>
  <c r="AO724" i="35350"/>
  <c r="AP579" i="35350"/>
  <c r="AQ264" i="35350"/>
  <c r="AR365" i="35350"/>
  <c r="AP274" i="35350"/>
  <c r="AP828" i="35350"/>
  <c r="AO453" i="35350"/>
  <c r="AO411" i="35350"/>
  <c r="AO371" i="35350"/>
  <c r="AQ737" i="35350"/>
  <c r="AO341" i="35350"/>
  <c r="AO351" i="35350"/>
  <c r="AO342" i="35350"/>
  <c r="AP400" i="35350"/>
  <c r="AP488" i="35350"/>
  <c r="AQ489" i="35350"/>
  <c r="AS673" i="35350"/>
  <c r="AS267" i="35350"/>
  <c r="AO204" i="35350"/>
  <c r="AP271" i="35350"/>
  <c r="AO219" i="35350"/>
  <c r="AA534" i="35350"/>
  <c r="AQ534" i="35350"/>
  <c r="AP191" i="35350"/>
  <c r="AO468" i="35350"/>
  <c r="AQ811" i="35350"/>
  <c r="AP164" i="35350"/>
  <c r="AA154" i="35350"/>
  <c r="AP154" i="35350"/>
  <c r="AO325" i="35350"/>
  <c r="AA305" i="35350"/>
  <c r="AO305" i="35350"/>
  <c r="AO382" i="35350"/>
  <c r="AP402" i="35350"/>
  <c r="AQ674" i="35350"/>
  <c r="AS512" i="35350"/>
  <c r="AA791" i="35350"/>
  <c r="AQ791" i="35350"/>
  <c r="AO332" i="35350"/>
  <c r="AO426" i="35350"/>
  <c r="AP882" i="35350"/>
  <c r="AO448" i="35350"/>
  <c r="AR31" i="35350"/>
  <c r="AA232" i="35350"/>
  <c r="AP232" i="35350"/>
  <c r="AO559" i="35350"/>
  <c r="AR764" i="35350"/>
  <c r="AO538" i="35350"/>
  <c r="AP805" i="35350"/>
  <c r="AP772" i="35350"/>
  <c r="AA498" i="35350"/>
  <c r="AQ498" i="35350"/>
  <c r="AQ20" i="35350"/>
  <c r="AA796" i="35350"/>
  <c r="AP796" i="35350"/>
  <c r="AA349" i="35350"/>
  <c r="AO349" i="35350"/>
  <c r="AO749" i="35350"/>
  <c r="AA19" i="35350"/>
  <c r="AR19" i="35350"/>
  <c r="AO307" i="35350"/>
  <c r="AO634" i="35350"/>
  <c r="AP194" i="35350"/>
  <c r="AP224" i="35350"/>
  <c r="AA343" i="35350"/>
  <c r="AO343" i="35350"/>
  <c r="AO620" i="35350"/>
  <c r="AP336" i="35350"/>
  <c r="AO374" i="35350"/>
  <c r="AO404" i="35350"/>
  <c r="AO327" i="35350"/>
  <c r="AP50" i="35350"/>
  <c r="AO719" i="35350"/>
  <c r="AO362" i="35350"/>
  <c r="AQ54" i="35350"/>
  <c r="AQ736" i="35350"/>
  <c r="AR480" i="35350"/>
  <c r="AO540" i="35350"/>
  <c r="AP523" i="35350"/>
  <c r="AO747" i="35350"/>
  <c r="AA339" i="35350"/>
  <c r="AO339" i="35350"/>
  <c r="AP685" i="35350"/>
  <c r="AO369" i="35350"/>
  <c r="AO324" i="35350"/>
  <c r="AA331" i="35350"/>
  <c r="AO331" i="35350"/>
  <c r="AP358" i="35350"/>
  <c r="AR712" i="35350"/>
  <c r="AA691" i="35350"/>
  <c r="AP691" i="35350"/>
  <c r="AR697" i="35350"/>
  <c r="X698" i="35350"/>
  <c r="C8" i="35350"/>
  <c r="D8" i="35350" s="1"/>
  <c r="AO741" i="35350"/>
  <c r="G26" i="35350"/>
  <c r="AO316" i="35350"/>
  <c r="AP272" i="35350"/>
  <c r="AP588" i="35350"/>
  <c r="AO396" i="35350"/>
  <c r="AA53" i="35350"/>
  <c r="AQ53" i="35350"/>
  <c r="AP853" i="35350"/>
  <c r="AP228" i="35350"/>
  <c r="AQ606" i="35350"/>
  <c r="AQ176" i="35350"/>
  <c r="AA123" i="35350"/>
  <c r="AP123" i="35350"/>
  <c r="AA832" i="35350"/>
  <c r="AP832" i="35350"/>
  <c r="AA670" i="35350"/>
  <c r="AQ670" i="35350"/>
  <c r="AA437" i="35350"/>
  <c r="AO437" i="35350"/>
  <c r="AP683" i="35350"/>
  <c r="AP79" i="35350"/>
  <c r="AP535" i="35350"/>
  <c r="AP226" i="35350"/>
  <c r="AO575" i="35350"/>
  <c r="AO661" i="35350"/>
  <c r="AO471" i="35350"/>
  <c r="AP548" i="35350"/>
  <c r="AQ124" i="35350"/>
  <c r="AP293" i="35350"/>
  <c r="AR555" i="35350"/>
  <c r="AA717" i="35350"/>
  <c r="AO717" i="35350"/>
  <c r="AQ783" i="35350"/>
  <c r="AA304" i="35350"/>
  <c r="AO304" i="35350"/>
  <c r="AO355" i="35350"/>
  <c r="AO639" i="35350"/>
  <c r="AO541" i="35350"/>
  <c r="AP22" i="35350"/>
  <c r="AP682" i="35350"/>
  <c r="AO5" i="35350"/>
  <c r="AA422" i="35350"/>
  <c r="AO422" i="35350"/>
  <c r="AR501" i="35350"/>
  <c r="AP827" i="35350"/>
  <c r="AQ801" i="35350"/>
  <c r="AP165" i="35350"/>
  <c r="AO45" i="35350"/>
  <c r="AO884" i="35350"/>
  <c r="AP70" i="35350"/>
  <c r="AA122" i="35350"/>
  <c r="AP122" i="35350"/>
  <c r="AA865" i="35350"/>
  <c r="AR865" i="35350"/>
  <c r="AQ688" i="35350"/>
  <c r="AA408" i="35350"/>
  <c r="AO408" i="35350"/>
  <c r="AQ139" i="35350"/>
  <c r="AO638" i="35350"/>
  <c r="AO381" i="35350"/>
  <c r="AQ24" i="35350"/>
  <c r="AO344" i="35350"/>
  <c r="AO347" i="35350"/>
  <c r="AS34" i="35350"/>
  <c r="AP131" i="35350"/>
  <c r="AP235" i="35350"/>
  <c r="AR479" i="35350"/>
  <c r="AO581" i="35350"/>
  <c r="AO730" i="35350"/>
  <c r="AP576" i="35350"/>
  <c r="AP816" i="35350"/>
  <c r="AA720" i="35350"/>
  <c r="AO720" i="35350"/>
  <c r="AO315" i="35350"/>
  <c r="AA312" i="35350"/>
  <c r="AO312" i="35350"/>
  <c r="AO309" i="35350"/>
  <c r="AA333" i="35350"/>
  <c r="AP333" i="35350"/>
  <c r="AO528" i="35350"/>
  <c r="AA6" i="35350"/>
  <c r="AO6" i="35350"/>
  <c r="AO660" i="35350"/>
  <c r="AO549" i="35350"/>
  <c r="AA533" i="35350"/>
  <c r="AP533" i="35350"/>
  <c r="AO589" i="35350"/>
  <c r="AA624" i="35350"/>
  <c r="AP624" i="35350"/>
  <c r="AO323" i="35350"/>
  <c r="AO754" i="35350"/>
  <c r="AP684" i="35350"/>
  <c r="AA10" i="35350"/>
  <c r="AQ10" i="35350"/>
  <c r="AO520" i="35350"/>
  <c r="AP529" i="35350"/>
  <c r="AO421" i="35350"/>
  <c r="AQ563" i="35350"/>
  <c r="AO595" i="35350"/>
  <c r="AP158" i="35350"/>
  <c r="AO626" i="35350"/>
  <c r="AQ277" i="35350"/>
  <c r="AP86" i="35350"/>
  <c r="AO284" i="35350"/>
  <c r="AQ280" i="35350"/>
  <c r="AT867" i="35350"/>
  <c r="AA867" i="35350" s="1"/>
  <c r="AO608" i="35350"/>
  <c r="AO346" i="35350"/>
  <c r="AR26" i="35350"/>
  <c r="AQ486" i="35350"/>
  <c r="AP605" i="35350"/>
  <c r="AO424" i="35350"/>
  <c r="AQ356" i="35350"/>
  <c r="X775" i="35350"/>
  <c r="AA572" i="35350"/>
  <c r="AR572" i="35350"/>
  <c r="C10" i="35350"/>
  <c r="D10" i="35350" s="1"/>
  <c r="C22" i="35350"/>
  <c r="D22" i="35350" s="1"/>
  <c r="H22" i="35350"/>
  <c r="C21" i="35350"/>
  <c r="D21" i="35350" s="1"/>
  <c r="H21" i="35350"/>
  <c r="AA292" i="35350"/>
  <c r="H12" i="35350"/>
  <c r="N45" i="35358" s="1"/>
  <c r="N54" i="35358" s="1"/>
  <c r="AP755" i="35350"/>
  <c r="C13" i="35350"/>
  <c r="D13" i="35350" s="1"/>
  <c r="H13" i="35350"/>
  <c r="AP161" i="35350"/>
  <c r="AA302" i="35350"/>
  <c r="C12" i="35350"/>
  <c r="D12" i="35350" s="1"/>
  <c r="AO597" i="35350"/>
  <c r="AQ8" i="35350"/>
  <c r="C23" i="35350"/>
  <c r="D23" i="35350" s="1"/>
  <c r="H23" i="35350"/>
  <c r="AQ702" i="35350"/>
  <c r="AA425" i="35350"/>
  <c r="C15" i="35350"/>
  <c r="D15" i="35350" s="1"/>
  <c r="AR763" i="35350"/>
  <c r="AO726" i="35350"/>
  <c r="AP752" i="35350"/>
  <c r="AA573" i="35350"/>
  <c r="H16" i="35350"/>
  <c r="C16" i="35350"/>
  <c r="D16" i="35350" s="1"/>
  <c r="AQ365" i="35350"/>
  <c r="AQ516" i="35350"/>
  <c r="AP666" i="35350"/>
  <c r="H19" i="35350"/>
  <c r="N44" i="35358" s="1"/>
  <c r="N53" i="35358" s="1"/>
  <c r="C19" i="35350"/>
  <c r="D19" i="35350" s="1"/>
  <c r="AA537" i="35350"/>
  <c r="AP537" i="35350"/>
  <c r="AO646" i="35350"/>
  <c r="C9" i="35350"/>
  <c r="D9" i="35350" s="1"/>
  <c r="H9" i="35350"/>
  <c r="AA42" i="35350"/>
  <c r="H8" i="35350"/>
  <c r="C14" i="35350"/>
  <c r="D14" i="35350" s="1"/>
  <c r="H14" i="35350"/>
  <c r="N43" i="35358" s="1"/>
  <c r="AQ132" i="35350"/>
  <c r="AO877" i="35350"/>
  <c r="AA739" i="35350"/>
  <c r="AQ739" i="35350"/>
  <c r="AO635" i="35350"/>
  <c r="H18" i="35350"/>
  <c r="C18" i="35350"/>
  <c r="D18" i="35350" s="1"/>
  <c r="H17" i="35350"/>
  <c r="C17" i="35350"/>
  <c r="D17" i="35350" s="1"/>
  <c r="AQ494" i="35350"/>
  <c r="AQ476" i="35350"/>
  <c r="AT871" i="35350"/>
  <c r="AQ871" i="35350" s="1"/>
  <c r="AQ499" i="35350"/>
  <c r="AT875" i="35350"/>
  <c r="AA875" i="35350" s="1"/>
  <c r="AR505" i="35350"/>
  <c r="AQ495" i="35350"/>
  <c r="AR504" i="35350"/>
  <c r="AR506" i="35350"/>
  <c r="AQ482" i="35350"/>
  <c r="AR509" i="35350"/>
  <c r="AQ485" i="35350"/>
  <c r="AR481" i="35350"/>
  <c r="AR478" i="35350"/>
  <c r="AR508" i="35350"/>
  <c r="AT870" i="35350"/>
  <c r="AA870" i="35350" s="1"/>
  <c r="AT869" i="35350"/>
  <c r="AQ869" i="35350" s="1"/>
  <c r="AH870" i="35350"/>
  <c r="AO870" i="35350"/>
  <c r="AP870" i="35350"/>
  <c r="AQ870" i="35350"/>
  <c r="AR870" i="35350"/>
  <c r="AS870" i="35350"/>
  <c r="AH871" i="35350"/>
  <c r="AS871" i="35350"/>
  <c r="AP871" i="35350"/>
  <c r="AO871" i="35350"/>
  <c r="AQ868" i="35350"/>
  <c r="AQ820" i="35350"/>
  <c r="AA297" i="35350"/>
  <c r="AP836" i="35350"/>
  <c r="AP806" i="35350"/>
  <c r="AQ797" i="35350"/>
  <c r="AQ800" i="35350"/>
  <c r="X187" i="35350"/>
  <c r="AR781" i="35350"/>
  <c r="AQ782" i="35350"/>
  <c r="AP798" i="35350"/>
  <c r="AP840" i="35350"/>
  <c r="AP837" i="35350"/>
  <c r="AP854" i="35350"/>
  <c r="AQ785" i="35350"/>
  <c r="AQ822" i="35350"/>
  <c r="AQ864" i="35350"/>
  <c r="AQ845" i="35350"/>
  <c r="AP807" i="35350"/>
  <c r="AQ786" i="35350"/>
  <c r="AA812" i="35350"/>
  <c r="AQ812" i="35350"/>
  <c r="AP775" i="35350"/>
  <c r="AO413" i="35350"/>
  <c r="X451" i="35350"/>
  <c r="AO451" i="35350"/>
  <c r="AA364" i="35350"/>
  <c r="AO364" i="35350"/>
  <c r="X302" i="35350"/>
  <c r="AO302" i="35350"/>
  <c r="AP143" i="35350"/>
  <c r="AA149" i="35350"/>
  <c r="AR149" i="35350"/>
  <c r="AS32" i="35350"/>
  <c r="AP128" i="35350"/>
  <c r="AA563" i="35350"/>
  <c r="E20" i="35350" s="1"/>
  <c r="AA772" i="35350"/>
  <c r="AR147" i="35350"/>
  <c r="AQ166" i="35350"/>
  <c r="AR13" i="35350"/>
  <c r="AP289" i="35350"/>
  <c r="AQ753" i="35350"/>
  <c r="AA775" i="35350"/>
  <c r="AO691" i="35350"/>
  <c r="AS265" i="35350"/>
  <c r="AR30" i="35350"/>
  <c r="AA186" i="35350"/>
  <c r="AP733" i="35350"/>
  <c r="AQ738" i="35350"/>
  <c r="X517" i="35350"/>
  <c r="AR23" i="35350"/>
  <c r="AQ285" i="35350"/>
  <c r="X9" i="35350"/>
  <c r="AA28" i="35350"/>
  <c r="AR28" i="35350"/>
  <c r="AA661" i="35350"/>
  <c r="AP564" i="35350"/>
  <c r="AQ760" i="35350"/>
  <c r="AP409" i="35350"/>
  <c r="AA765" i="35350"/>
  <c r="AQ759" i="35350"/>
  <c r="AP818" i="35350"/>
  <c r="AA893" i="35350"/>
  <c r="AA585" i="35350"/>
  <c r="AO585" i="35350"/>
  <c r="AQ734" i="35350"/>
  <c r="AA698" i="35350"/>
  <c r="AA110" i="35350"/>
  <c r="AP110" i="35350"/>
  <c r="AP808" i="35350"/>
  <c r="AQ282" i="35350"/>
  <c r="AA515" i="35350"/>
  <c r="AA14" i="35350"/>
  <c r="AR14" i="35350"/>
  <c r="AQ492" i="35350"/>
  <c r="AQ16" i="35350"/>
  <c r="AQ859" i="35350"/>
  <c r="AO658" i="35350"/>
  <c r="AP552" i="35350"/>
  <c r="AA881" i="35350"/>
  <c r="AP881" i="35350"/>
  <c r="AP15" i="35350"/>
  <c r="AA636" i="35350"/>
  <c r="AO636" i="35350"/>
  <c r="AA600" i="35350"/>
  <c r="AP600" i="35350"/>
  <c r="AP743" i="35350"/>
  <c r="AA29" i="35350"/>
  <c r="AR29" i="35350"/>
  <c r="AO395" i="35350"/>
  <c r="AR679" i="35350"/>
  <c r="AO586" i="35350"/>
  <c r="AA892" i="35350"/>
  <c r="AA716" i="35350"/>
  <c r="AP484" i="35350"/>
  <c r="AQ565" i="35350"/>
  <c r="X173" i="35350"/>
  <c r="X247" i="35350"/>
  <c r="AA247" i="35350"/>
  <c r="AP517" i="35350"/>
  <c r="AO306" i="35350"/>
  <c r="AO314" i="35350"/>
  <c r="AP240" i="35350"/>
  <c r="AP98" i="35350"/>
  <c r="X889" i="35350"/>
  <c r="AA885" i="35350"/>
  <c r="X246" i="35350"/>
  <c r="AA243" i="35350"/>
  <c r="AA266" i="35350"/>
  <c r="X435" i="35350"/>
  <c r="AA308" i="35350"/>
  <c r="X854" i="35350"/>
  <c r="AA846" i="35350"/>
  <c r="X702" i="35350"/>
  <c r="AA699" i="35350"/>
  <c r="X439" i="35350"/>
  <c r="AA436" i="35350"/>
  <c r="X46" i="35350"/>
  <c r="AA46" i="35350"/>
  <c r="X777" i="35350"/>
  <c r="AA777" i="35350"/>
  <c r="AO539" i="35350"/>
  <c r="AA145" i="35350"/>
  <c r="X149" i="35350"/>
  <c r="X51" i="35350"/>
  <c r="X770" i="35350"/>
  <c r="AA770" i="35350"/>
  <c r="X768" i="35350"/>
  <c r="AA768" i="35350"/>
  <c r="X501" i="35350"/>
  <c r="AA500" i="35350"/>
  <c r="X794" i="35350"/>
  <c r="AA794" i="35350"/>
  <c r="AA771" i="35350"/>
  <c r="X771" i="35350"/>
  <c r="X242" i="35350"/>
  <c r="AA242" i="35350"/>
  <c r="AQ731" i="35350"/>
  <c r="X486" i="35350"/>
  <c r="AA475" i="35350"/>
  <c r="X667" i="35350"/>
  <c r="I18" i="35350" s="1"/>
  <c r="AA664" i="35350"/>
  <c r="X185" i="35350"/>
  <c r="AA174" i="35350"/>
  <c r="X845" i="35350"/>
  <c r="AA844" i="35350"/>
  <c r="X631" i="35350"/>
  <c r="AA631" i="35350"/>
  <c r="X624" i="35350"/>
  <c r="AA623" i="35350"/>
  <c r="AA546" i="35350"/>
  <c r="AO546" i="35350"/>
  <c r="X620" i="35350"/>
  <c r="AA618" i="35350"/>
  <c r="X884" i="35350"/>
  <c r="AA879" i="35350"/>
  <c r="X510" i="35350"/>
  <c r="AA510" i="35350"/>
  <c r="X513" i="35350"/>
  <c r="AA513" i="35350"/>
  <c r="X453" i="35350"/>
  <c r="AA452" i="35350"/>
  <c r="AQ558" i="35350"/>
  <c r="AA715" i="35350"/>
  <c r="X715" i="35350"/>
  <c r="AP560" i="35350"/>
  <c r="X762" i="35350"/>
  <c r="AA762" i="35350"/>
  <c r="X677" i="35350"/>
  <c r="AA668" i="35350"/>
  <c r="X766" i="35350"/>
  <c r="AA766" i="35350"/>
  <c r="X617" i="35350"/>
  <c r="AA609" i="35350"/>
  <c r="X783" i="35350"/>
  <c r="AO530" i="35350"/>
  <c r="AA530" i="35350"/>
  <c r="X512" i="35350"/>
  <c r="X764" i="35350"/>
  <c r="X761" i="35350"/>
  <c r="AA758" i="35350"/>
  <c r="X572" i="35350"/>
  <c r="AA570" i="35350"/>
  <c r="X773" i="35350"/>
  <c r="AA773" i="35350"/>
  <c r="X569" i="35350"/>
  <c r="AA566" i="35350"/>
  <c r="AA750" i="35350"/>
  <c r="AP750" i="35350"/>
  <c r="X622" i="35350"/>
  <c r="AA621" i="35350"/>
  <c r="X878" i="35350"/>
  <c r="AA877" i="35350"/>
  <c r="AA248" i="35350"/>
  <c r="X779" i="35350"/>
  <c r="AA779" i="35350"/>
  <c r="AP12" i="35350"/>
  <c r="X37" i="35350"/>
  <c r="AA36" i="35350"/>
  <c r="X663" i="35350"/>
  <c r="AA663" i="35350"/>
  <c r="X304" i="35350"/>
  <c r="AA303" i="35350"/>
  <c r="X721" i="35350"/>
  <c r="AA721" i="35350"/>
  <c r="X257" i="35350"/>
  <c r="AA257" i="35350"/>
  <c r="X241" i="35350"/>
  <c r="AA188" i="35350"/>
  <c r="AO250" i="35350"/>
  <c r="X155" i="35350"/>
  <c r="AA150" i="35350"/>
  <c r="AO591" i="35350"/>
  <c r="X49" i="35350"/>
  <c r="AA49" i="35350"/>
  <c r="X816" i="35350"/>
  <c r="AA795" i="35350"/>
  <c r="X565" i="35350"/>
  <c r="X26" i="35350"/>
  <c r="X535" i="35350"/>
  <c r="X469" i="35350"/>
  <c r="AA467" i="35350"/>
  <c r="AP510" i="35350"/>
  <c r="X509" i="35350"/>
  <c r="X792" i="35350"/>
  <c r="AA788" i="35350"/>
  <c r="X692" i="35350"/>
  <c r="AA681" i="35350"/>
  <c r="X144" i="35350"/>
  <c r="AA52" i="35350"/>
  <c r="AO574" i="35350"/>
  <c r="AA574" i="35350"/>
  <c r="X256" i="35350"/>
  <c r="AA256" i="35350"/>
  <c r="X514" i="35350"/>
  <c r="AA514" i="35350"/>
  <c r="X656" i="35350"/>
  <c r="AA656" i="35350"/>
  <c r="AP65" i="35350"/>
  <c r="AA65" i="35350"/>
  <c r="AA261" i="35350"/>
  <c r="X448" i="35350"/>
  <c r="AA446" i="35350"/>
  <c r="X722" i="35350"/>
  <c r="AA722" i="35350"/>
  <c r="X466" i="35350"/>
  <c r="AA463" i="35350"/>
  <c r="AA655" i="35350"/>
  <c r="AO655" i="35350"/>
  <c r="AA890" i="35350"/>
  <c r="X774" i="35350"/>
  <c r="AA774" i="35350"/>
  <c r="X662" i="35350"/>
  <c r="AA662" i="35350"/>
  <c r="X259" i="35350"/>
  <c r="AA258" i="35350"/>
  <c r="X696" i="35350"/>
  <c r="AA693" i="35350"/>
  <c r="X496" i="35350"/>
  <c r="AA487" i="35350"/>
  <c r="AA569" i="35350"/>
  <c r="AR569" i="35350"/>
  <c r="X629" i="35350"/>
  <c r="AA625" i="35350"/>
  <c r="AO625" i="35350"/>
  <c r="X295" i="35350"/>
  <c r="AA295" i="35350"/>
  <c r="X720" i="35350"/>
  <c r="X43" i="35350"/>
  <c r="X632" i="35350"/>
  <c r="AA632" i="35350"/>
  <c r="X641" i="35350"/>
  <c r="AA633" i="35350"/>
  <c r="X35" i="35350"/>
  <c r="AA35" i="35350"/>
  <c r="X655" i="35350"/>
  <c r="AA642" i="35350"/>
  <c r="X444" i="35350"/>
  <c r="AA440" i="35350"/>
  <c r="AP888" i="35350"/>
  <c r="X450" i="35350"/>
  <c r="AA449" i="35350"/>
  <c r="X793" i="35350"/>
  <c r="AA793" i="35350"/>
  <c r="X445" i="35350"/>
  <c r="AA445" i="35350"/>
  <c r="X499" i="35350"/>
  <c r="AA497" i="35350"/>
  <c r="X8" i="35350"/>
  <c r="AA7" i="35350"/>
  <c r="X660" i="35350"/>
  <c r="AA657" i="35350"/>
  <c r="X776" i="35350"/>
  <c r="AA776" i="35350"/>
  <c r="X298" i="35350"/>
  <c r="AA298" i="35350"/>
  <c r="X712" i="35350"/>
  <c r="AA712" i="35350"/>
  <c r="X45" i="35350"/>
  <c r="X541" i="35350"/>
  <c r="AA536" i="35350"/>
  <c r="X755" i="35350"/>
  <c r="AA723" i="35350"/>
  <c r="X462" i="35350"/>
  <c r="AA455" i="35350"/>
  <c r="X767" i="35350"/>
  <c r="AA767" i="35350"/>
  <c r="X769" i="35350"/>
  <c r="AA769" i="35350"/>
  <c r="X260" i="35350"/>
  <c r="AA260" i="35350"/>
  <c r="X714" i="35350"/>
  <c r="AA714" i="35350"/>
  <c r="AA567" i="35350"/>
  <c r="AQ567" i="35350"/>
  <c r="X289" i="35350"/>
  <c r="AA286" i="35350"/>
  <c r="X473" i="35350"/>
  <c r="AA470" i="35350"/>
  <c r="X680" i="35350"/>
  <c r="AA678" i="35350"/>
  <c r="X34" i="35350"/>
  <c r="X39" i="35350"/>
  <c r="AA39" i="35350"/>
  <c r="AP524" i="35350"/>
  <c r="AO652" i="35350"/>
  <c r="X521" i="35350"/>
  <c r="AA518" i="35350"/>
  <c r="AQ490" i="35350"/>
  <c r="X40" i="35350"/>
  <c r="AA40" i="35350"/>
  <c r="X787" i="35350"/>
  <c r="AA784" i="35350"/>
  <c r="X874" i="35350"/>
  <c r="X506" i="35350"/>
  <c r="AA503" i="35350"/>
  <c r="AO732" i="35350"/>
  <c r="X608" i="35350"/>
  <c r="X307" i="35350"/>
  <c r="AA697" i="35350"/>
  <c r="X454" i="35350"/>
  <c r="AA454" i="35350"/>
  <c r="X711" i="35350"/>
  <c r="AA703" i="35350"/>
  <c r="X843" i="35350"/>
  <c r="AW891" i="35350"/>
  <c r="AV891" i="35350"/>
  <c r="AI891" i="35350" s="1"/>
  <c r="AO253" i="35350"/>
  <c r="AQ557" i="35350"/>
  <c r="AO322" i="35350"/>
  <c r="AO654" i="35350"/>
  <c r="AP886" i="35350"/>
  <c r="AO529" i="35350"/>
  <c r="AQ25" i="35350"/>
  <c r="AQ566" i="35350"/>
  <c r="AP107" i="35350"/>
  <c r="AP509" i="35350"/>
  <c r="AO580" i="35350"/>
  <c r="AP125" i="35350"/>
  <c r="AO607" i="35350"/>
  <c r="AX2" i="35350"/>
  <c r="AX896" i="35350"/>
  <c r="I862" i="35354"/>
  <c r="J862" i="35354"/>
  <c r="K862" i="35354"/>
  <c r="L862" i="35354"/>
  <c r="M862" i="35354"/>
  <c r="N862" i="35354"/>
  <c r="O862" i="35354"/>
  <c r="P862" i="35354"/>
  <c r="Q862" i="35354"/>
  <c r="I863" i="35354"/>
  <c r="J863" i="35354"/>
  <c r="K863" i="35354"/>
  <c r="L863" i="35354"/>
  <c r="M863" i="35354"/>
  <c r="N863" i="35354"/>
  <c r="O863" i="35354"/>
  <c r="P863" i="35354"/>
  <c r="Q863" i="35354"/>
  <c r="I864" i="35354"/>
  <c r="J864" i="35354"/>
  <c r="K864" i="35354"/>
  <c r="L864" i="35354"/>
  <c r="M864" i="35354"/>
  <c r="N864" i="35354"/>
  <c r="O864" i="35354"/>
  <c r="P864" i="35354"/>
  <c r="Q864" i="35354"/>
  <c r="I865" i="35354"/>
  <c r="J865" i="35354"/>
  <c r="K865" i="35354"/>
  <c r="L865" i="35354"/>
  <c r="M865" i="35354"/>
  <c r="N865" i="35354"/>
  <c r="O865" i="35354"/>
  <c r="P865" i="35354"/>
  <c r="Q865" i="35354"/>
  <c r="I866" i="35354"/>
  <c r="J866" i="35354"/>
  <c r="K866" i="35354"/>
  <c r="L866" i="35354"/>
  <c r="M866" i="35354"/>
  <c r="N866" i="35354"/>
  <c r="O866" i="35354"/>
  <c r="P866" i="35354"/>
  <c r="Q866" i="35354"/>
  <c r="I867" i="35354"/>
  <c r="J867" i="35354"/>
  <c r="K867" i="35354"/>
  <c r="L867" i="35354"/>
  <c r="M867" i="35354"/>
  <c r="N867" i="35354"/>
  <c r="O867" i="35354"/>
  <c r="P867" i="35354"/>
  <c r="Q867" i="35354"/>
  <c r="I868" i="35354"/>
  <c r="J868" i="35354"/>
  <c r="K868" i="35354"/>
  <c r="L868" i="35354"/>
  <c r="M868" i="35354"/>
  <c r="N868" i="35354"/>
  <c r="O868" i="35354"/>
  <c r="P868" i="35354"/>
  <c r="Q868" i="35354"/>
  <c r="I869" i="35354"/>
  <c r="J869" i="35354"/>
  <c r="K869" i="35354"/>
  <c r="L869" i="35354"/>
  <c r="M869" i="35354"/>
  <c r="N869" i="35354"/>
  <c r="O869" i="35354"/>
  <c r="P869" i="35354"/>
  <c r="Q869" i="35354"/>
  <c r="I870" i="35354"/>
  <c r="J870" i="35354"/>
  <c r="K870" i="35354"/>
  <c r="L870" i="35354"/>
  <c r="M870" i="35354"/>
  <c r="N870" i="35354"/>
  <c r="O870" i="35354"/>
  <c r="P870" i="35354"/>
  <c r="Q870" i="35354"/>
  <c r="I871" i="35354"/>
  <c r="J871" i="35354"/>
  <c r="K871" i="35354"/>
  <c r="L871" i="35354"/>
  <c r="M871" i="35354"/>
  <c r="N871" i="35354"/>
  <c r="O871" i="35354"/>
  <c r="P871" i="35354"/>
  <c r="Q871" i="35354"/>
  <c r="I872" i="35354"/>
  <c r="J872" i="35354"/>
  <c r="K872" i="35354"/>
  <c r="L872" i="35354"/>
  <c r="M872" i="35354"/>
  <c r="N872" i="35354"/>
  <c r="O872" i="35354"/>
  <c r="P872" i="35354"/>
  <c r="Q872" i="35354"/>
  <c r="I873" i="35354"/>
  <c r="J873" i="35354"/>
  <c r="K873" i="35354"/>
  <c r="L873" i="35354"/>
  <c r="M873" i="35354"/>
  <c r="N873" i="35354"/>
  <c r="O873" i="35354"/>
  <c r="P873" i="35354"/>
  <c r="Q873" i="35354"/>
  <c r="I874" i="35354"/>
  <c r="J874" i="35354"/>
  <c r="K874" i="35354"/>
  <c r="L874" i="35354"/>
  <c r="M874" i="35354"/>
  <c r="N874" i="35354"/>
  <c r="O874" i="35354"/>
  <c r="P874" i="35354"/>
  <c r="Q874" i="35354"/>
  <c r="I875" i="35354"/>
  <c r="J875" i="35354"/>
  <c r="K875" i="35354"/>
  <c r="L875" i="35354"/>
  <c r="M875" i="35354"/>
  <c r="N875" i="35354"/>
  <c r="O875" i="35354"/>
  <c r="P875" i="35354"/>
  <c r="Q875" i="35354"/>
  <c r="I876" i="35354"/>
  <c r="J876" i="35354"/>
  <c r="K876" i="35354"/>
  <c r="L876" i="35354"/>
  <c r="M876" i="35354"/>
  <c r="N876" i="35354"/>
  <c r="O876" i="35354"/>
  <c r="P876" i="35354"/>
  <c r="Q876" i="35354"/>
  <c r="I877" i="35354"/>
  <c r="J877" i="35354"/>
  <c r="K877" i="35354"/>
  <c r="L877" i="35354"/>
  <c r="M877" i="35354"/>
  <c r="N877" i="35354"/>
  <c r="O877" i="35354"/>
  <c r="P877" i="35354"/>
  <c r="Q877" i="35354"/>
  <c r="I878" i="35354"/>
  <c r="J878" i="35354"/>
  <c r="K878" i="35354"/>
  <c r="L878" i="35354"/>
  <c r="M878" i="35354"/>
  <c r="N878" i="35354"/>
  <c r="O878" i="35354"/>
  <c r="P878" i="35354"/>
  <c r="Q878" i="35354"/>
  <c r="I879" i="35354"/>
  <c r="J879" i="35354"/>
  <c r="K879" i="35354"/>
  <c r="L879" i="35354"/>
  <c r="M879" i="35354"/>
  <c r="N879" i="35354"/>
  <c r="O879" i="35354"/>
  <c r="P879" i="35354"/>
  <c r="Q879" i="35354"/>
  <c r="I880" i="35354"/>
  <c r="J880" i="35354"/>
  <c r="K880" i="35354"/>
  <c r="L880" i="35354"/>
  <c r="M880" i="35354"/>
  <c r="N880" i="35354"/>
  <c r="O880" i="35354"/>
  <c r="P880" i="35354"/>
  <c r="Q880" i="35354"/>
  <c r="I881" i="35354"/>
  <c r="J881" i="35354"/>
  <c r="K881" i="35354"/>
  <c r="L881" i="35354"/>
  <c r="M881" i="35354"/>
  <c r="N881" i="35354"/>
  <c r="O881" i="35354"/>
  <c r="P881" i="35354"/>
  <c r="Q881" i="35354"/>
  <c r="I882" i="35354"/>
  <c r="J882" i="35354"/>
  <c r="K882" i="35354"/>
  <c r="L882" i="35354"/>
  <c r="M882" i="35354"/>
  <c r="N882" i="35354"/>
  <c r="O882" i="35354"/>
  <c r="P882" i="35354"/>
  <c r="Q882" i="35354"/>
  <c r="I883" i="35354"/>
  <c r="J883" i="35354"/>
  <c r="K883" i="35354"/>
  <c r="L883" i="35354"/>
  <c r="M883" i="35354"/>
  <c r="N883" i="35354"/>
  <c r="O883" i="35354"/>
  <c r="P883" i="35354"/>
  <c r="Q883" i="35354"/>
  <c r="I884" i="35354"/>
  <c r="J884" i="35354"/>
  <c r="K884" i="35354"/>
  <c r="L884" i="35354"/>
  <c r="M884" i="35354"/>
  <c r="N884" i="35354"/>
  <c r="O884" i="35354"/>
  <c r="P884" i="35354"/>
  <c r="Q884" i="35354"/>
  <c r="I885" i="35354"/>
  <c r="J885" i="35354"/>
  <c r="K885" i="35354"/>
  <c r="L885" i="35354"/>
  <c r="M885" i="35354"/>
  <c r="N885" i="35354"/>
  <c r="O885" i="35354"/>
  <c r="P885" i="35354"/>
  <c r="Q885" i="35354"/>
  <c r="I886" i="35354"/>
  <c r="J886" i="35354"/>
  <c r="K886" i="35354"/>
  <c r="L886" i="35354"/>
  <c r="M886" i="35354"/>
  <c r="N886" i="35354"/>
  <c r="O886" i="35354"/>
  <c r="P886" i="35354"/>
  <c r="Q886" i="35354"/>
  <c r="I887" i="35354"/>
  <c r="J887" i="35354"/>
  <c r="K887" i="35354"/>
  <c r="L887" i="35354"/>
  <c r="M887" i="35354"/>
  <c r="N887" i="35354"/>
  <c r="O887" i="35354"/>
  <c r="P887" i="35354"/>
  <c r="Q887" i="35354"/>
  <c r="I888" i="35354"/>
  <c r="J888" i="35354"/>
  <c r="K888" i="35354"/>
  <c r="L888" i="35354"/>
  <c r="M888" i="35354"/>
  <c r="N888" i="35354"/>
  <c r="O888" i="35354"/>
  <c r="P888" i="35354"/>
  <c r="Q888" i="35354"/>
  <c r="I9" i="35354"/>
  <c r="I2" i="35354"/>
  <c r="J2" i="35354"/>
  <c r="K2" i="35354"/>
  <c r="L2" i="35354"/>
  <c r="M2" i="35354"/>
  <c r="I3" i="35354"/>
  <c r="J3" i="35354"/>
  <c r="K3" i="35354"/>
  <c r="L3" i="35354"/>
  <c r="M3" i="35354"/>
  <c r="I4" i="35354"/>
  <c r="J4" i="35354"/>
  <c r="K4" i="35354"/>
  <c r="L4" i="35354"/>
  <c r="M4" i="35354"/>
  <c r="I5" i="35354"/>
  <c r="J5" i="35354"/>
  <c r="K5" i="35354"/>
  <c r="L5" i="35354"/>
  <c r="M5" i="35354"/>
  <c r="I6" i="35354"/>
  <c r="J6" i="35354"/>
  <c r="K6" i="35354"/>
  <c r="L6" i="35354"/>
  <c r="M6" i="35354"/>
  <c r="I7" i="35354"/>
  <c r="J7" i="35354"/>
  <c r="K7" i="35354"/>
  <c r="L7" i="35354"/>
  <c r="M7" i="35354"/>
  <c r="I8" i="35354"/>
  <c r="J8" i="35354"/>
  <c r="K8" i="35354"/>
  <c r="L8" i="35354"/>
  <c r="M8" i="35354"/>
  <c r="J9" i="35354"/>
  <c r="K9" i="35354"/>
  <c r="L9" i="35354"/>
  <c r="M9" i="35354"/>
  <c r="I10" i="35354"/>
  <c r="J10" i="35354"/>
  <c r="K10" i="35354"/>
  <c r="L10" i="35354"/>
  <c r="M10" i="35354"/>
  <c r="I11" i="35354"/>
  <c r="J11" i="35354"/>
  <c r="K11" i="35354"/>
  <c r="L11" i="35354"/>
  <c r="M11" i="35354"/>
  <c r="I12" i="35354"/>
  <c r="J12" i="35354"/>
  <c r="K12" i="35354"/>
  <c r="L12" i="35354"/>
  <c r="M12" i="35354"/>
  <c r="I13" i="35354"/>
  <c r="J13" i="35354"/>
  <c r="K13" i="35354"/>
  <c r="L13" i="35354"/>
  <c r="M13" i="35354"/>
  <c r="I14" i="35354"/>
  <c r="J14" i="35354"/>
  <c r="K14" i="35354"/>
  <c r="L14" i="35354"/>
  <c r="M14" i="35354"/>
  <c r="I15" i="35354"/>
  <c r="J15" i="35354"/>
  <c r="K15" i="35354"/>
  <c r="L15" i="35354"/>
  <c r="M15" i="35354"/>
  <c r="I16" i="35354"/>
  <c r="J16" i="35354"/>
  <c r="K16" i="35354"/>
  <c r="L16" i="35354"/>
  <c r="M16" i="35354"/>
  <c r="I17" i="35354"/>
  <c r="J17" i="35354"/>
  <c r="K17" i="35354"/>
  <c r="L17" i="35354"/>
  <c r="M17" i="35354"/>
  <c r="I18" i="35354"/>
  <c r="J18" i="35354"/>
  <c r="K18" i="35354"/>
  <c r="L18" i="35354"/>
  <c r="M18" i="35354"/>
  <c r="I19" i="35354"/>
  <c r="J19" i="35354"/>
  <c r="K19" i="35354"/>
  <c r="L19" i="35354"/>
  <c r="M19" i="35354"/>
  <c r="I20" i="35354"/>
  <c r="J20" i="35354"/>
  <c r="K20" i="35354"/>
  <c r="L20" i="35354"/>
  <c r="M20" i="35354"/>
  <c r="I21" i="35354"/>
  <c r="J21" i="35354"/>
  <c r="K21" i="35354"/>
  <c r="L21" i="35354"/>
  <c r="M21" i="35354"/>
  <c r="I22" i="35354"/>
  <c r="J22" i="35354"/>
  <c r="K22" i="35354"/>
  <c r="L22" i="35354"/>
  <c r="M22" i="35354"/>
  <c r="I23" i="35354"/>
  <c r="J23" i="35354"/>
  <c r="K23" i="35354"/>
  <c r="L23" i="35354"/>
  <c r="M23" i="35354"/>
  <c r="I24" i="35354"/>
  <c r="J24" i="35354"/>
  <c r="K24" i="35354"/>
  <c r="L24" i="35354"/>
  <c r="M24" i="35354"/>
  <c r="I25" i="35354"/>
  <c r="J25" i="35354"/>
  <c r="K25" i="35354"/>
  <c r="L25" i="35354"/>
  <c r="M25" i="35354"/>
  <c r="I26" i="35354"/>
  <c r="J26" i="35354"/>
  <c r="K26" i="35354"/>
  <c r="L26" i="35354"/>
  <c r="M26" i="35354"/>
  <c r="I27" i="35354"/>
  <c r="J27" i="35354"/>
  <c r="K27" i="35354"/>
  <c r="L27" i="35354"/>
  <c r="M27" i="35354"/>
  <c r="I28" i="35354"/>
  <c r="J28" i="35354"/>
  <c r="K28" i="35354"/>
  <c r="L28" i="35354"/>
  <c r="M28" i="35354"/>
  <c r="I29" i="35354"/>
  <c r="J29" i="35354"/>
  <c r="K29" i="35354"/>
  <c r="L29" i="35354"/>
  <c r="M29" i="35354"/>
  <c r="I30" i="35354"/>
  <c r="J30" i="35354"/>
  <c r="K30" i="35354"/>
  <c r="L30" i="35354"/>
  <c r="M30" i="35354"/>
  <c r="I31" i="35354"/>
  <c r="J31" i="35354"/>
  <c r="K31" i="35354"/>
  <c r="L31" i="35354"/>
  <c r="M31" i="35354"/>
  <c r="I32" i="35354"/>
  <c r="J32" i="35354"/>
  <c r="K32" i="35354"/>
  <c r="L32" i="35354"/>
  <c r="M32" i="35354"/>
  <c r="I33" i="35354"/>
  <c r="J33" i="35354"/>
  <c r="K33" i="35354"/>
  <c r="L33" i="35354"/>
  <c r="M33" i="35354"/>
  <c r="I34" i="35354"/>
  <c r="J34" i="35354"/>
  <c r="K34" i="35354"/>
  <c r="L34" i="35354"/>
  <c r="M34" i="35354"/>
  <c r="I35" i="35354"/>
  <c r="J35" i="35354"/>
  <c r="K35" i="35354"/>
  <c r="L35" i="35354"/>
  <c r="M35" i="35354"/>
  <c r="I36" i="35354"/>
  <c r="J36" i="35354"/>
  <c r="K36" i="35354"/>
  <c r="L36" i="35354"/>
  <c r="M36" i="35354"/>
  <c r="I37" i="35354"/>
  <c r="J37" i="35354"/>
  <c r="K37" i="35354"/>
  <c r="L37" i="35354"/>
  <c r="M37" i="35354"/>
  <c r="I38" i="35354"/>
  <c r="J38" i="35354"/>
  <c r="K38" i="35354"/>
  <c r="L38" i="35354"/>
  <c r="M38" i="35354"/>
  <c r="I39" i="35354"/>
  <c r="J39" i="35354"/>
  <c r="K39" i="35354"/>
  <c r="L39" i="35354"/>
  <c r="M39" i="35354"/>
  <c r="I40" i="35354"/>
  <c r="J40" i="35354"/>
  <c r="K40" i="35354"/>
  <c r="L40" i="35354"/>
  <c r="M40" i="35354"/>
  <c r="I41" i="35354"/>
  <c r="J41" i="35354"/>
  <c r="K41" i="35354"/>
  <c r="L41" i="35354"/>
  <c r="M41" i="35354"/>
  <c r="I42" i="35354"/>
  <c r="J42" i="35354"/>
  <c r="K42" i="35354"/>
  <c r="L42" i="35354"/>
  <c r="M42" i="35354"/>
  <c r="I43" i="35354"/>
  <c r="J43" i="35354"/>
  <c r="K43" i="35354"/>
  <c r="L43" i="35354"/>
  <c r="M43" i="35354"/>
  <c r="I44" i="35354"/>
  <c r="J44" i="35354"/>
  <c r="K44" i="35354"/>
  <c r="L44" i="35354"/>
  <c r="M44" i="35354"/>
  <c r="I45" i="35354"/>
  <c r="J45" i="35354"/>
  <c r="K45" i="35354"/>
  <c r="L45" i="35354"/>
  <c r="M45" i="35354"/>
  <c r="I46" i="35354"/>
  <c r="J46" i="35354"/>
  <c r="K46" i="35354"/>
  <c r="L46" i="35354"/>
  <c r="M46" i="35354"/>
  <c r="I47" i="35354"/>
  <c r="J47" i="35354"/>
  <c r="K47" i="35354"/>
  <c r="L47" i="35354"/>
  <c r="M47" i="35354"/>
  <c r="I48" i="35354"/>
  <c r="J48" i="35354"/>
  <c r="K48" i="35354"/>
  <c r="L48" i="35354"/>
  <c r="M48" i="35354"/>
  <c r="I49" i="35354"/>
  <c r="J49" i="35354"/>
  <c r="K49" i="35354"/>
  <c r="L49" i="35354"/>
  <c r="M49" i="35354"/>
  <c r="I50" i="35354"/>
  <c r="J50" i="35354"/>
  <c r="K50" i="35354"/>
  <c r="L50" i="35354"/>
  <c r="M50" i="35354"/>
  <c r="I51" i="35354"/>
  <c r="J51" i="35354"/>
  <c r="K51" i="35354"/>
  <c r="L51" i="35354"/>
  <c r="M51" i="35354"/>
  <c r="I52" i="35354"/>
  <c r="J52" i="35354"/>
  <c r="K52" i="35354"/>
  <c r="L52" i="35354"/>
  <c r="M52" i="35354"/>
  <c r="I53" i="35354"/>
  <c r="J53" i="35354"/>
  <c r="K53" i="35354"/>
  <c r="L53" i="35354"/>
  <c r="M53" i="35354"/>
  <c r="I54" i="35354"/>
  <c r="J54" i="35354"/>
  <c r="K54" i="35354"/>
  <c r="L54" i="35354"/>
  <c r="M54" i="35354"/>
  <c r="I55" i="35354"/>
  <c r="J55" i="35354"/>
  <c r="K55" i="35354"/>
  <c r="L55" i="35354"/>
  <c r="M55" i="35354"/>
  <c r="I56" i="35354"/>
  <c r="J56" i="35354"/>
  <c r="K56" i="35354"/>
  <c r="L56" i="35354"/>
  <c r="M56" i="35354"/>
  <c r="I57" i="35354"/>
  <c r="J57" i="35354"/>
  <c r="K57" i="35354"/>
  <c r="L57" i="35354"/>
  <c r="M57" i="35354"/>
  <c r="I58" i="35354"/>
  <c r="J58" i="35354"/>
  <c r="K58" i="35354"/>
  <c r="L58" i="35354"/>
  <c r="M58" i="35354"/>
  <c r="I59" i="35354"/>
  <c r="J59" i="35354"/>
  <c r="K59" i="35354"/>
  <c r="L59" i="35354"/>
  <c r="M59" i="35354"/>
  <c r="I60" i="35354"/>
  <c r="J60" i="35354"/>
  <c r="K60" i="35354"/>
  <c r="L60" i="35354"/>
  <c r="M60" i="35354"/>
  <c r="I61" i="35354"/>
  <c r="J61" i="35354"/>
  <c r="K61" i="35354"/>
  <c r="L61" i="35354"/>
  <c r="M61" i="35354"/>
  <c r="I62" i="35354"/>
  <c r="J62" i="35354"/>
  <c r="K62" i="35354"/>
  <c r="L62" i="35354"/>
  <c r="M62" i="35354"/>
  <c r="I63" i="35354"/>
  <c r="J63" i="35354"/>
  <c r="K63" i="35354"/>
  <c r="L63" i="35354"/>
  <c r="M63" i="35354"/>
  <c r="I64" i="35354"/>
  <c r="J64" i="35354"/>
  <c r="K64" i="35354"/>
  <c r="L64" i="35354"/>
  <c r="M64" i="35354"/>
  <c r="I65" i="35354"/>
  <c r="J65" i="35354"/>
  <c r="K65" i="35354"/>
  <c r="L65" i="35354"/>
  <c r="M65" i="35354"/>
  <c r="I66" i="35354"/>
  <c r="J66" i="35354"/>
  <c r="K66" i="35354"/>
  <c r="L66" i="35354"/>
  <c r="M66" i="35354"/>
  <c r="I67" i="35354"/>
  <c r="J67" i="35354"/>
  <c r="K67" i="35354"/>
  <c r="L67" i="35354"/>
  <c r="M67" i="35354"/>
  <c r="I68" i="35354"/>
  <c r="J68" i="35354"/>
  <c r="K68" i="35354"/>
  <c r="L68" i="35354"/>
  <c r="M68" i="35354"/>
  <c r="I69" i="35354"/>
  <c r="J69" i="35354"/>
  <c r="K69" i="35354"/>
  <c r="L69" i="35354"/>
  <c r="M69" i="35354"/>
  <c r="I70" i="35354"/>
  <c r="J70" i="35354"/>
  <c r="K70" i="35354"/>
  <c r="L70" i="35354"/>
  <c r="M70" i="35354"/>
  <c r="I71" i="35354"/>
  <c r="J71" i="35354"/>
  <c r="K71" i="35354"/>
  <c r="L71" i="35354"/>
  <c r="M71" i="35354"/>
  <c r="I72" i="35354"/>
  <c r="J72" i="35354"/>
  <c r="K72" i="35354"/>
  <c r="L72" i="35354"/>
  <c r="M72" i="35354"/>
  <c r="I73" i="35354"/>
  <c r="J73" i="35354"/>
  <c r="K73" i="35354"/>
  <c r="L73" i="35354"/>
  <c r="M73" i="35354"/>
  <c r="I74" i="35354"/>
  <c r="J74" i="35354"/>
  <c r="K74" i="35354"/>
  <c r="L74" i="35354"/>
  <c r="M74" i="35354"/>
  <c r="I75" i="35354"/>
  <c r="J75" i="35354"/>
  <c r="K75" i="35354"/>
  <c r="L75" i="35354"/>
  <c r="M75" i="35354"/>
  <c r="I76" i="35354"/>
  <c r="J76" i="35354"/>
  <c r="K76" i="35354"/>
  <c r="L76" i="35354"/>
  <c r="M76" i="35354"/>
  <c r="I77" i="35354"/>
  <c r="J77" i="35354"/>
  <c r="K77" i="35354"/>
  <c r="L77" i="35354"/>
  <c r="M77" i="35354"/>
  <c r="I78" i="35354"/>
  <c r="J78" i="35354"/>
  <c r="K78" i="35354"/>
  <c r="L78" i="35354"/>
  <c r="M78" i="35354"/>
  <c r="I79" i="35354"/>
  <c r="J79" i="35354"/>
  <c r="K79" i="35354"/>
  <c r="L79" i="35354"/>
  <c r="M79" i="35354"/>
  <c r="I80" i="35354"/>
  <c r="J80" i="35354"/>
  <c r="K80" i="35354"/>
  <c r="L80" i="35354"/>
  <c r="M80" i="35354"/>
  <c r="I81" i="35354"/>
  <c r="J81" i="35354"/>
  <c r="K81" i="35354"/>
  <c r="L81" i="35354"/>
  <c r="M81" i="35354"/>
  <c r="I82" i="35354"/>
  <c r="J82" i="35354"/>
  <c r="K82" i="35354"/>
  <c r="L82" i="35354"/>
  <c r="M82" i="35354"/>
  <c r="I83" i="35354"/>
  <c r="J83" i="35354"/>
  <c r="K83" i="35354"/>
  <c r="L83" i="35354"/>
  <c r="M83" i="35354"/>
  <c r="I84" i="35354"/>
  <c r="J84" i="35354"/>
  <c r="K84" i="35354"/>
  <c r="L84" i="35354"/>
  <c r="M84" i="35354"/>
  <c r="I85" i="35354"/>
  <c r="J85" i="35354"/>
  <c r="K85" i="35354"/>
  <c r="L85" i="35354"/>
  <c r="M85" i="35354"/>
  <c r="I86" i="35354"/>
  <c r="J86" i="35354"/>
  <c r="K86" i="35354"/>
  <c r="L86" i="35354"/>
  <c r="M86" i="35354"/>
  <c r="I87" i="35354"/>
  <c r="J87" i="35354"/>
  <c r="K87" i="35354"/>
  <c r="L87" i="35354"/>
  <c r="M87" i="35354"/>
  <c r="I88" i="35354"/>
  <c r="J88" i="35354"/>
  <c r="K88" i="35354"/>
  <c r="L88" i="35354"/>
  <c r="M88" i="35354"/>
  <c r="I89" i="35354"/>
  <c r="J89" i="35354"/>
  <c r="K89" i="35354"/>
  <c r="L89" i="35354"/>
  <c r="M89" i="35354"/>
  <c r="I90" i="35354"/>
  <c r="J90" i="35354"/>
  <c r="K90" i="35354"/>
  <c r="L90" i="35354"/>
  <c r="M90" i="35354"/>
  <c r="I91" i="35354"/>
  <c r="J91" i="35354"/>
  <c r="K91" i="35354"/>
  <c r="L91" i="35354"/>
  <c r="M91" i="35354"/>
  <c r="I92" i="35354"/>
  <c r="J92" i="35354"/>
  <c r="K92" i="35354"/>
  <c r="L92" i="35354"/>
  <c r="M92" i="35354"/>
  <c r="I93" i="35354"/>
  <c r="J93" i="35354"/>
  <c r="K93" i="35354"/>
  <c r="L93" i="35354"/>
  <c r="M93" i="35354"/>
  <c r="I94" i="35354"/>
  <c r="J94" i="35354"/>
  <c r="K94" i="35354"/>
  <c r="L94" i="35354"/>
  <c r="M94" i="35354"/>
  <c r="I95" i="35354"/>
  <c r="J95" i="35354"/>
  <c r="K95" i="35354"/>
  <c r="L95" i="35354"/>
  <c r="M95" i="35354"/>
  <c r="I96" i="35354"/>
  <c r="J96" i="35354"/>
  <c r="K96" i="35354"/>
  <c r="L96" i="35354"/>
  <c r="M96" i="35354"/>
  <c r="I97" i="35354"/>
  <c r="J97" i="35354"/>
  <c r="K97" i="35354"/>
  <c r="L97" i="35354"/>
  <c r="M97" i="35354"/>
  <c r="I98" i="35354"/>
  <c r="J98" i="35354"/>
  <c r="K98" i="35354"/>
  <c r="L98" i="35354"/>
  <c r="M98" i="35354"/>
  <c r="I99" i="35354"/>
  <c r="J99" i="35354"/>
  <c r="K99" i="35354"/>
  <c r="L99" i="35354"/>
  <c r="M99" i="35354"/>
  <c r="I100" i="35354"/>
  <c r="J100" i="35354"/>
  <c r="K100" i="35354"/>
  <c r="L100" i="35354"/>
  <c r="M100" i="35354"/>
  <c r="I101" i="35354"/>
  <c r="J101" i="35354"/>
  <c r="K101" i="35354"/>
  <c r="L101" i="35354"/>
  <c r="M101" i="35354"/>
  <c r="I102" i="35354"/>
  <c r="J102" i="35354"/>
  <c r="K102" i="35354"/>
  <c r="L102" i="35354"/>
  <c r="M102" i="35354"/>
  <c r="I103" i="35354"/>
  <c r="J103" i="35354"/>
  <c r="K103" i="35354"/>
  <c r="L103" i="35354"/>
  <c r="M103" i="35354"/>
  <c r="I104" i="35354"/>
  <c r="J104" i="35354"/>
  <c r="K104" i="35354"/>
  <c r="L104" i="35354"/>
  <c r="M104" i="35354"/>
  <c r="I105" i="35354"/>
  <c r="J105" i="35354"/>
  <c r="K105" i="35354"/>
  <c r="L105" i="35354"/>
  <c r="M105" i="35354"/>
  <c r="I106" i="35354"/>
  <c r="J106" i="35354"/>
  <c r="K106" i="35354"/>
  <c r="L106" i="35354"/>
  <c r="M106" i="35354"/>
  <c r="I107" i="35354"/>
  <c r="J107" i="35354"/>
  <c r="K107" i="35354"/>
  <c r="L107" i="35354"/>
  <c r="M107" i="35354"/>
  <c r="I108" i="35354"/>
  <c r="J108" i="35354"/>
  <c r="K108" i="35354"/>
  <c r="L108" i="35354"/>
  <c r="M108" i="35354"/>
  <c r="I109" i="35354"/>
  <c r="J109" i="35354"/>
  <c r="K109" i="35354"/>
  <c r="L109" i="35354"/>
  <c r="M109" i="35354"/>
  <c r="I110" i="35354"/>
  <c r="J110" i="35354"/>
  <c r="K110" i="35354"/>
  <c r="L110" i="35354"/>
  <c r="M110" i="35354"/>
  <c r="I111" i="35354"/>
  <c r="J111" i="35354"/>
  <c r="K111" i="35354"/>
  <c r="L111" i="35354"/>
  <c r="M111" i="35354"/>
  <c r="I112" i="35354"/>
  <c r="J112" i="35354"/>
  <c r="K112" i="35354"/>
  <c r="L112" i="35354"/>
  <c r="M112" i="35354"/>
  <c r="I113" i="35354"/>
  <c r="J113" i="35354"/>
  <c r="K113" i="35354"/>
  <c r="L113" i="35354"/>
  <c r="M113" i="35354"/>
  <c r="I114" i="35354"/>
  <c r="J114" i="35354"/>
  <c r="K114" i="35354"/>
  <c r="L114" i="35354"/>
  <c r="M114" i="35354"/>
  <c r="I115" i="35354"/>
  <c r="J115" i="35354"/>
  <c r="K115" i="35354"/>
  <c r="L115" i="35354"/>
  <c r="M115" i="35354"/>
  <c r="I116" i="35354"/>
  <c r="J116" i="35354"/>
  <c r="K116" i="35354"/>
  <c r="L116" i="35354"/>
  <c r="M116" i="35354"/>
  <c r="I117" i="35354"/>
  <c r="J117" i="35354"/>
  <c r="K117" i="35354"/>
  <c r="L117" i="35354"/>
  <c r="M117" i="35354"/>
  <c r="I118" i="35354"/>
  <c r="J118" i="35354"/>
  <c r="K118" i="35354"/>
  <c r="L118" i="35354"/>
  <c r="M118" i="35354"/>
  <c r="I119" i="35354"/>
  <c r="J119" i="35354"/>
  <c r="K119" i="35354"/>
  <c r="L119" i="35354"/>
  <c r="M119" i="35354"/>
  <c r="I120" i="35354"/>
  <c r="J120" i="35354"/>
  <c r="K120" i="35354"/>
  <c r="L120" i="35354"/>
  <c r="M120" i="35354"/>
  <c r="I121" i="35354"/>
  <c r="J121" i="35354"/>
  <c r="K121" i="35354"/>
  <c r="L121" i="35354"/>
  <c r="M121" i="35354"/>
  <c r="I122" i="35354"/>
  <c r="J122" i="35354"/>
  <c r="K122" i="35354"/>
  <c r="L122" i="35354"/>
  <c r="M122" i="35354"/>
  <c r="I123" i="35354"/>
  <c r="J123" i="35354"/>
  <c r="K123" i="35354"/>
  <c r="L123" i="35354"/>
  <c r="M123" i="35354"/>
  <c r="I124" i="35354"/>
  <c r="J124" i="35354"/>
  <c r="K124" i="35354"/>
  <c r="L124" i="35354"/>
  <c r="M124" i="35354"/>
  <c r="I125" i="35354"/>
  <c r="J125" i="35354"/>
  <c r="K125" i="35354"/>
  <c r="L125" i="35354"/>
  <c r="M125" i="35354"/>
  <c r="I126" i="35354"/>
  <c r="J126" i="35354"/>
  <c r="K126" i="35354"/>
  <c r="L126" i="35354"/>
  <c r="M126" i="35354"/>
  <c r="I127" i="35354"/>
  <c r="J127" i="35354"/>
  <c r="K127" i="35354"/>
  <c r="L127" i="35354"/>
  <c r="M127" i="35354"/>
  <c r="I128" i="35354"/>
  <c r="J128" i="35354"/>
  <c r="K128" i="35354"/>
  <c r="L128" i="35354"/>
  <c r="M128" i="35354"/>
  <c r="I129" i="35354"/>
  <c r="J129" i="35354"/>
  <c r="K129" i="35354"/>
  <c r="L129" i="35354"/>
  <c r="M129" i="35354"/>
  <c r="I130" i="35354"/>
  <c r="J130" i="35354"/>
  <c r="K130" i="35354"/>
  <c r="L130" i="35354"/>
  <c r="M130" i="35354"/>
  <c r="I131" i="35354"/>
  <c r="J131" i="35354"/>
  <c r="K131" i="35354"/>
  <c r="L131" i="35354"/>
  <c r="M131" i="35354"/>
  <c r="I132" i="35354"/>
  <c r="J132" i="35354"/>
  <c r="K132" i="35354"/>
  <c r="L132" i="35354"/>
  <c r="M132" i="35354"/>
  <c r="I133" i="35354"/>
  <c r="J133" i="35354"/>
  <c r="K133" i="35354"/>
  <c r="L133" i="35354"/>
  <c r="M133" i="35354"/>
  <c r="I134" i="35354"/>
  <c r="J134" i="35354"/>
  <c r="K134" i="35354"/>
  <c r="L134" i="35354"/>
  <c r="M134" i="35354"/>
  <c r="I135" i="35354"/>
  <c r="J135" i="35354"/>
  <c r="K135" i="35354"/>
  <c r="L135" i="35354"/>
  <c r="M135" i="35354"/>
  <c r="I136" i="35354"/>
  <c r="J136" i="35354"/>
  <c r="K136" i="35354"/>
  <c r="L136" i="35354"/>
  <c r="M136" i="35354"/>
  <c r="I137" i="35354"/>
  <c r="J137" i="35354"/>
  <c r="K137" i="35354"/>
  <c r="L137" i="35354"/>
  <c r="M137" i="35354"/>
  <c r="I138" i="35354"/>
  <c r="J138" i="35354"/>
  <c r="K138" i="35354"/>
  <c r="L138" i="35354"/>
  <c r="M138" i="35354"/>
  <c r="I139" i="35354"/>
  <c r="J139" i="35354"/>
  <c r="K139" i="35354"/>
  <c r="L139" i="35354"/>
  <c r="M139" i="35354"/>
  <c r="I140" i="35354"/>
  <c r="J140" i="35354"/>
  <c r="K140" i="35354"/>
  <c r="L140" i="35354"/>
  <c r="M140" i="35354"/>
  <c r="I141" i="35354"/>
  <c r="J141" i="35354"/>
  <c r="K141" i="35354"/>
  <c r="L141" i="35354"/>
  <c r="M141" i="35354"/>
  <c r="I142" i="35354"/>
  <c r="J142" i="35354"/>
  <c r="K142" i="35354"/>
  <c r="L142" i="35354"/>
  <c r="M142" i="35354"/>
  <c r="I143" i="35354"/>
  <c r="J143" i="35354"/>
  <c r="K143" i="35354"/>
  <c r="L143" i="35354"/>
  <c r="M143" i="35354"/>
  <c r="I144" i="35354"/>
  <c r="J144" i="35354"/>
  <c r="K144" i="35354"/>
  <c r="L144" i="35354"/>
  <c r="M144" i="35354"/>
  <c r="I145" i="35354"/>
  <c r="J145" i="35354"/>
  <c r="K145" i="35354"/>
  <c r="L145" i="35354"/>
  <c r="M145" i="35354"/>
  <c r="I146" i="35354"/>
  <c r="J146" i="35354"/>
  <c r="K146" i="35354"/>
  <c r="L146" i="35354"/>
  <c r="M146" i="35354"/>
  <c r="I147" i="35354"/>
  <c r="J147" i="35354"/>
  <c r="K147" i="35354"/>
  <c r="L147" i="35354"/>
  <c r="M147" i="35354"/>
  <c r="I148" i="35354"/>
  <c r="J148" i="35354"/>
  <c r="K148" i="35354"/>
  <c r="L148" i="35354"/>
  <c r="M148" i="35354"/>
  <c r="I149" i="35354"/>
  <c r="J149" i="35354"/>
  <c r="K149" i="35354"/>
  <c r="L149" i="35354"/>
  <c r="M149" i="35354"/>
  <c r="I150" i="35354"/>
  <c r="J150" i="35354"/>
  <c r="K150" i="35354"/>
  <c r="L150" i="35354"/>
  <c r="M150" i="35354"/>
  <c r="I151" i="35354"/>
  <c r="J151" i="35354"/>
  <c r="K151" i="35354"/>
  <c r="L151" i="35354"/>
  <c r="M151" i="35354"/>
  <c r="I152" i="35354"/>
  <c r="J152" i="35354"/>
  <c r="K152" i="35354"/>
  <c r="L152" i="35354"/>
  <c r="M152" i="35354"/>
  <c r="I153" i="35354"/>
  <c r="J153" i="35354"/>
  <c r="K153" i="35354"/>
  <c r="L153" i="35354"/>
  <c r="M153" i="35354"/>
  <c r="I154" i="35354"/>
  <c r="J154" i="35354"/>
  <c r="K154" i="35354"/>
  <c r="L154" i="35354"/>
  <c r="M154" i="35354"/>
  <c r="I155" i="35354"/>
  <c r="J155" i="35354"/>
  <c r="K155" i="35354"/>
  <c r="L155" i="35354"/>
  <c r="M155" i="35354"/>
  <c r="I156" i="35354"/>
  <c r="J156" i="35354"/>
  <c r="K156" i="35354"/>
  <c r="L156" i="35354"/>
  <c r="M156" i="35354"/>
  <c r="I157" i="35354"/>
  <c r="J157" i="35354"/>
  <c r="K157" i="35354"/>
  <c r="L157" i="35354"/>
  <c r="M157" i="35354"/>
  <c r="I158" i="35354"/>
  <c r="J158" i="35354"/>
  <c r="K158" i="35354"/>
  <c r="L158" i="35354"/>
  <c r="M158" i="35354"/>
  <c r="I159" i="35354"/>
  <c r="J159" i="35354"/>
  <c r="K159" i="35354"/>
  <c r="L159" i="35354"/>
  <c r="M159" i="35354"/>
  <c r="I160" i="35354"/>
  <c r="J160" i="35354"/>
  <c r="K160" i="35354"/>
  <c r="L160" i="35354"/>
  <c r="M160" i="35354"/>
  <c r="I161" i="35354"/>
  <c r="J161" i="35354"/>
  <c r="K161" i="35354"/>
  <c r="L161" i="35354"/>
  <c r="M161" i="35354"/>
  <c r="I162" i="35354"/>
  <c r="J162" i="35354"/>
  <c r="K162" i="35354"/>
  <c r="L162" i="35354"/>
  <c r="M162" i="35354"/>
  <c r="I163" i="35354"/>
  <c r="J163" i="35354"/>
  <c r="K163" i="35354"/>
  <c r="L163" i="35354"/>
  <c r="M163" i="35354"/>
  <c r="I164" i="35354"/>
  <c r="J164" i="35354"/>
  <c r="K164" i="35354"/>
  <c r="L164" i="35354"/>
  <c r="M164" i="35354"/>
  <c r="I165" i="35354"/>
  <c r="J165" i="35354"/>
  <c r="K165" i="35354"/>
  <c r="L165" i="35354"/>
  <c r="M165" i="35354"/>
  <c r="I166" i="35354"/>
  <c r="J166" i="35354"/>
  <c r="K166" i="35354"/>
  <c r="L166" i="35354"/>
  <c r="M166" i="35354"/>
  <c r="I167" i="35354"/>
  <c r="J167" i="35354"/>
  <c r="K167" i="35354"/>
  <c r="L167" i="35354"/>
  <c r="M167" i="35354"/>
  <c r="I168" i="35354"/>
  <c r="J168" i="35354"/>
  <c r="K168" i="35354"/>
  <c r="L168" i="35354"/>
  <c r="M168" i="35354"/>
  <c r="I169" i="35354"/>
  <c r="J169" i="35354"/>
  <c r="K169" i="35354"/>
  <c r="L169" i="35354"/>
  <c r="M169" i="35354"/>
  <c r="I170" i="35354"/>
  <c r="J170" i="35354"/>
  <c r="K170" i="35354"/>
  <c r="L170" i="35354"/>
  <c r="M170" i="35354"/>
  <c r="I171" i="35354"/>
  <c r="J171" i="35354"/>
  <c r="K171" i="35354"/>
  <c r="L171" i="35354"/>
  <c r="M171" i="35354"/>
  <c r="I172" i="35354"/>
  <c r="J172" i="35354"/>
  <c r="K172" i="35354"/>
  <c r="L172" i="35354"/>
  <c r="M172" i="35354"/>
  <c r="I173" i="35354"/>
  <c r="J173" i="35354"/>
  <c r="K173" i="35354"/>
  <c r="L173" i="35354"/>
  <c r="M173" i="35354"/>
  <c r="I174" i="35354"/>
  <c r="J174" i="35354"/>
  <c r="K174" i="35354"/>
  <c r="L174" i="35354"/>
  <c r="M174" i="35354"/>
  <c r="I175" i="35354"/>
  <c r="J175" i="35354"/>
  <c r="K175" i="35354"/>
  <c r="L175" i="35354"/>
  <c r="M175" i="35354"/>
  <c r="I176" i="35354"/>
  <c r="J176" i="35354"/>
  <c r="K176" i="35354"/>
  <c r="L176" i="35354"/>
  <c r="M176" i="35354"/>
  <c r="I177" i="35354"/>
  <c r="J177" i="35354"/>
  <c r="K177" i="35354"/>
  <c r="L177" i="35354"/>
  <c r="M177" i="35354"/>
  <c r="I178" i="35354"/>
  <c r="J178" i="35354"/>
  <c r="K178" i="35354"/>
  <c r="L178" i="35354"/>
  <c r="M178" i="35354"/>
  <c r="I179" i="35354"/>
  <c r="J179" i="35354"/>
  <c r="K179" i="35354"/>
  <c r="L179" i="35354"/>
  <c r="M179" i="35354"/>
  <c r="I180" i="35354"/>
  <c r="J180" i="35354"/>
  <c r="K180" i="35354"/>
  <c r="L180" i="35354"/>
  <c r="M180" i="35354"/>
  <c r="I181" i="35354"/>
  <c r="J181" i="35354"/>
  <c r="K181" i="35354"/>
  <c r="L181" i="35354"/>
  <c r="M181" i="35354"/>
  <c r="I182" i="35354"/>
  <c r="J182" i="35354"/>
  <c r="K182" i="35354"/>
  <c r="L182" i="35354"/>
  <c r="M182" i="35354"/>
  <c r="I183" i="35354"/>
  <c r="J183" i="35354"/>
  <c r="K183" i="35354"/>
  <c r="L183" i="35354"/>
  <c r="M183" i="35354"/>
  <c r="I184" i="35354"/>
  <c r="J184" i="35354"/>
  <c r="K184" i="35354"/>
  <c r="L184" i="35354"/>
  <c r="M184" i="35354"/>
  <c r="I185" i="35354"/>
  <c r="J185" i="35354"/>
  <c r="K185" i="35354"/>
  <c r="L185" i="35354"/>
  <c r="M185" i="35354"/>
  <c r="I186" i="35354"/>
  <c r="J186" i="35354"/>
  <c r="K186" i="35354"/>
  <c r="L186" i="35354"/>
  <c r="M186" i="35354"/>
  <c r="I187" i="35354"/>
  <c r="J187" i="35354"/>
  <c r="K187" i="35354"/>
  <c r="L187" i="35354"/>
  <c r="M187" i="35354"/>
  <c r="I188" i="35354"/>
  <c r="J188" i="35354"/>
  <c r="K188" i="35354"/>
  <c r="L188" i="35354"/>
  <c r="M188" i="35354"/>
  <c r="I189" i="35354"/>
  <c r="J189" i="35354"/>
  <c r="K189" i="35354"/>
  <c r="L189" i="35354"/>
  <c r="M189" i="35354"/>
  <c r="I190" i="35354"/>
  <c r="J190" i="35354"/>
  <c r="K190" i="35354"/>
  <c r="L190" i="35354"/>
  <c r="M190" i="35354"/>
  <c r="I191" i="35354"/>
  <c r="J191" i="35354"/>
  <c r="K191" i="35354"/>
  <c r="L191" i="35354"/>
  <c r="M191" i="35354"/>
  <c r="I192" i="35354"/>
  <c r="J192" i="35354"/>
  <c r="K192" i="35354"/>
  <c r="L192" i="35354"/>
  <c r="M192" i="35354"/>
  <c r="I193" i="35354"/>
  <c r="J193" i="35354"/>
  <c r="K193" i="35354"/>
  <c r="L193" i="35354"/>
  <c r="M193" i="35354"/>
  <c r="I194" i="35354"/>
  <c r="J194" i="35354"/>
  <c r="K194" i="35354"/>
  <c r="L194" i="35354"/>
  <c r="M194" i="35354"/>
  <c r="I195" i="35354"/>
  <c r="J195" i="35354"/>
  <c r="K195" i="35354"/>
  <c r="L195" i="35354"/>
  <c r="M195" i="35354"/>
  <c r="I196" i="35354"/>
  <c r="J196" i="35354"/>
  <c r="K196" i="35354"/>
  <c r="L196" i="35354"/>
  <c r="M196" i="35354"/>
  <c r="I197" i="35354"/>
  <c r="J197" i="35354"/>
  <c r="K197" i="35354"/>
  <c r="L197" i="35354"/>
  <c r="M197" i="35354"/>
  <c r="I198" i="35354"/>
  <c r="J198" i="35354"/>
  <c r="K198" i="35354"/>
  <c r="L198" i="35354"/>
  <c r="M198" i="35354"/>
  <c r="I199" i="35354"/>
  <c r="J199" i="35354"/>
  <c r="K199" i="35354"/>
  <c r="L199" i="35354"/>
  <c r="M199" i="35354"/>
  <c r="I200" i="35354"/>
  <c r="J200" i="35354"/>
  <c r="K200" i="35354"/>
  <c r="L200" i="35354"/>
  <c r="M200" i="35354"/>
  <c r="I201" i="35354"/>
  <c r="J201" i="35354"/>
  <c r="K201" i="35354"/>
  <c r="L201" i="35354"/>
  <c r="M201" i="35354"/>
  <c r="I202" i="35354"/>
  <c r="J202" i="35354"/>
  <c r="K202" i="35354"/>
  <c r="L202" i="35354"/>
  <c r="M202" i="35354"/>
  <c r="I203" i="35354"/>
  <c r="J203" i="35354"/>
  <c r="K203" i="35354"/>
  <c r="L203" i="35354"/>
  <c r="M203" i="35354"/>
  <c r="I204" i="35354"/>
  <c r="J204" i="35354"/>
  <c r="K204" i="35354"/>
  <c r="L204" i="35354"/>
  <c r="M204" i="35354"/>
  <c r="I205" i="35354"/>
  <c r="J205" i="35354"/>
  <c r="K205" i="35354"/>
  <c r="L205" i="35354"/>
  <c r="M205" i="35354"/>
  <c r="I206" i="35354"/>
  <c r="J206" i="35354"/>
  <c r="K206" i="35354"/>
  <c r="L206" i="35354"/>
  <c r="M206" i="35354"/>
  <c r="I207" i="35354"/>
  <c r="J207" i="35354"/>
  <c r="K207" i="35354"/>
  <c r="L207" i="35354"/>
  <c r="M207" i="35354"/>
  <c r="I208" i="35354"/>
  <c r="J208" i="35354"/>
  <c r="K208" i="35354"/>
  <c r="L208" i="35354"/>
  <c r="M208" i="35354"/>
  <c r="I209" i="35354"/>
  <c r="J209" i="35354"/>
  <c r="K209" i="35354"/>
  <c r="L209" i="35354"/>
  <c r="M209" i="35354"/>
  <c r="I210" i="35354"/>
  <c r="J210" i="35354"/>
  <c r="K210" i="35354"/>
  <c r="L210" i="35354"/>
  <c r="M210" i="35354"/>
  <c r="I211" i="35354"/>
  <c r="J211" i="35354"/>
  <c r="K211" i="35354"/>
  <c r="L211" i="35354"/>
  <c r="M211" i="35354"/>
  <c r="I212" i="35354"/>
  <c r="J212" i="35354"/>
  <c r="K212" i="35354"/>
  <c r="L212" i="35354"/>
  <c r="M212" i="35354"/>
  <c r="I213" i="35354"/>
  <c r="J213" i="35354"/>
  <c r="K213" i="35354"/>
  <c r="L213" i="35354"/>
  <c r="M213" i="35354"/>
  <c r="I214" i="35354"/>
  <c r="J214" i="35354"/>
  <c r="K214" i="35354"/>
  <c r="L214" i="35354"/>
  <c r="M214" i="35354"/>
  <c r="I215" i="35354"/>
  <c r="J215" i="35354"/>
  <c r="K215" i="35354"/>
  <c r="L215" i="35354"/>
  <c r="M215" i="35354"/>
  <c r="I216" i="35354"/>
  <c r="J216" i="35354"/>
  <c r="K216" i="35354"/>
  <c r="L216" i="35354"/>
  <c r="M216" i="35354"/>
  <c r="I217" i="35354"/>
  <c r="J217" i="35354"/>
  <c r="K217" i="35354"/>
  <c r="L217" i="35354"/>
  <c r="M217" i="35354"/>
  <c r="I218" i="35354"/>
  <c r="J218" i="35354"/>
  <c r="K218" i="35354"/>
  <c r="L218" i="35354"/>
  <c r="M218" i="35354"/>
  <c r="I219" i="35354"/>
  <c r="J219" i="35354"/>
  <c r="K219" i="35354"/>
  <c r="L219" i="35354"/>
  <c r="M219" i="35354"/>
  <c r="I220" i="35354"/>
  <c r="J220" i="35354"/>
  <c r="K220" i="35354"/>
  <c r="L220" i="35354"/>
  <c r="M220" i="35354"/>
  <c r="I221" i="35354"/>
  <c r="J221" i="35354"/>
  <c r="K221" i="35354"/>
  <c r="L221" i="35354"/>
  <c r="M221" i="35354"/>
  <c r="I222" i="35354"/>
  <c r="J222" i="35354"/>
  <c r="K222" i="35354"/>
  <c r="L222" i="35354"/>
  <c r="M222" i="35354"/>
  <c r="I223" i="35354"/>
  <c r="J223" i="35354"/>
  <c r="K223" i="35354"/>
  <c r="L223" i="35354"/>
  <c r="M223" i="35354"/>
  <c r="I224" i="35354"/>
  <c r="J224" i="35354"/>
  <c r="K224" i="35354"/>
  <c r="L224" i="35354"/>
  <c r="M224" i="35354"/>
  <c r="I225" i="35354"/>
  <c r="J225" i="35354"/>
  <c r="K225" i="35354"/>
  <c r="L225" i="35354"/>
  <c r="M225" i="35354"/>
  <c r="I226" i="35354"/>
  <c r="J226" i="35354"/>
  <c r="K226" i="35354"/>
  <c r="L226" i="35354"/>
  <c r="M226" i="35354"/>
  <c r="I227" i="35354"/>
  <c r="J227" i="35354"/>
  <c r="K227" i="35354"/>
  <c r="L227" i="35354"/>
  <c r="M227" i="35354"/>
  <c r="I228" i="35354"/>
  <c r="J228" i="35354"/>
  <c r="K228" i="35354"/>
  <c r="L228" i="35354"/>
  <c r="M228" i="35354"/>
  <c r="I229" i="35354"/>
  <c r="J229" i="35354"/>
  <c r="K229" i="35354"/>
  <c r="L229" i="35354"/>
  <c r="M229" i="35354"/>
  <c r="I230" i="35354"/>
  <c r="J230" i="35354"/>
  <c r="K230" i="35354"/>
  <c r="L230" i="35354"/>
  <c r="M230" i="35354"/>
  <c r="I231" i="35354"/>
  <c r="J231" i="35354"/>
  <c r="K231" i="35354"/>
  <c r="L231" i="35354"/>
  <c r="M231" i="35354"/>
  <c r="I232" i="35354"/>
  <c r="J232" i="35354"/>
  <c r="K232" i="35354"/>
  <c r="L232" i="35354"/>
  <c r="M232" i="35354"/>
  <c r="I233" i="35354"/>
  <c r="J233" i="35354"/>
  <c r="K233" i="35354"/>
  <c r="L233" i="35354"/>
  <c r="M233" i="35354"/>
  <c r="I234" i="35354"/>
  <c r="J234" i="35354"/>
  <c r="K234" i="35354"/>
  <c r="L234" i="35354"/>
  <c r="M234" i="35354"/>
  <c r="I235" i="35354"/>
  <c r="J235" i="35354"/>
  <c r="K235" i="35354"/>
  <c r="L235" i="35354"/>
  <c r="M235" i="35354"/>
  <c r="I236" i="35354"/>
  <c r="J236" i="35354"/>
  <c r="K236" i="35354"/>
  <c r="L236" i="35354"/>
  <c r="M236" i="35354"/>
  <c r="I237" i="35354"/>
  <c r="J237" i="35354"/>
  <c r="K237" i="35354"/>
  <c r="L237" i="35354"/>
  <c r="M237" i="35354"/>
  <c r="I238" i="35354"/>
  <c r="J238" i="35354"/>
  <c r="K238" i="35354"/>
  <c r="L238" i="35354"/>
  <c r="M238" i="35354"/>
  <c r="I239" i="35354"/>
  <c r="J239" i="35354"/>
  <c r="K239" i="35354"/>
  <c r="L239" i="35354"/>
  <c r="M239" i="35354"/>
  <c r="I240" i="35354"/>
  <c r="J240" i="35354"/>
  <c r="K240" i="35354"/>
  <c r="L240" i="35354"/>
  <c r="M240" i="35354"/>
  <c r="I241" i="35354"/>
  <c r="J241" i="35354"/>
  <c r="K241" i="35354"/>
  <c r="L241" i="35354"/>
  <c r="M241" i="35354"/>
  <c r="I242" i="35354"/>
  <c r="J242" i="35354"/>
  <c r="K242" i="35354"/>
  <c r="L242" i="35354"/>
  <c r="M242" i="35354"/>
  <c r="I243" i="35354"/>
  <c r="J243" i="35354"/>
  <c r="K243" i="35354"/>
  <c r="L243" i="35354"/>
  <c r="M243" i="35354"/>
  <c r="I244" i="35354"/>
  <c r="J244" i="35354"/>
  <c r="K244" i="35354"/>
  <c r="L244" i="35354"/>
  <c r="M244" i="35354"/>
  <c r="I245" i="35354"/>
  <c r="J245" i="35354"/>
  <c r="K245" i="35354"/>
  <c r="L245" i="35354"/>
  <c r="M245" i="35354"/>
  <c r="I246" i="35354"/>
  <c r="J246" i="35354"/>
  <c r="K246" i="35354"/>
  <c r="L246" i="35354"/>
  <c r="M246" i="35354"/>
  <c r="I247" i="35354"/>
  <c r="J247" i="35354"/>
  <c r="K247" i="35354"/>
  <c r="L247" i="35354"/>
  <c r="M247" i="35354"/>
  <c r="I248" i="35354"/>
  <c r="J248" i="35354"/>
  <c r="K248" i="35354"/>
  <c r="L248" i="35354"/>
  <c r="M248" i="35354"/>
  <c r="I249" i="35354"/>
  <c r="J249" i="35354"/>
  <c r="K249" i="35354"/>
  <c r="L249" i="35354"/>
  <c r="M249" i="35354"/>
  <c r="I250" i="35354"/>
  <c r="J250" i="35354"/>
  <c r="K250" i="35354"/>
  <c r="L250" i="35354"/>
  <c r="M250" i="35354"/>
  <c r="I251" i="35354"/>
  <c r="J251" i="35354"/>
  <c r="K251" i="35354"/>
  <c r="L251" i="35354"/>
  <c r="M251" i="35354"/>
  <c r="I252" i="35354"/>
  <c r="J252" i="35354"/>
  <c r="K252" i="35354"/>
  <c r="L252" i="35354"/>
  <c r="M252" i="35354"/>
  <c r="I253" i="35354"/>
  <c r="J253" i="35354"/>
  <c r="K253" i="35354"/>
  <c r="L253" i="35354"/>
  <c r="M253" i="35354"/>
  <c r="I254" i="35354"/>
  <c r="J254" i="35354"/>
  <c r="K254" i="35354"/>
  <c r="L254" i="35354"/>
  <c r="M254" i="35354"/>
  <c r="I255" i="35354"/>
  <c r="J255" i="35354"/>
  <c r="K255" i="35354"/>
  <c r="L255" i="35354"/>
  <c r="M255" i="35354"/>
  <c r="I256" i="35354"/>
  <c r="J256" i="35354"/>
  <c r="K256" i="35354"/>
  <c r="L256" i="35354"/>
  <c r="M256" i="35354"/>
  <c r="I257" i="35354"/>
  <c r="J257" i="35354"/>
  <c r="K257" i="35354"/>
  <c r="L257" i="35354"/>
  <c r="M257" i="35354"/>
  <c r="I258" i="35354"/>
  <c r="J258" i="35354"/>
  <c r="K258" i="35354"/>
  <c r="L258" i="35354"/>
  <c r="M258" i="35354"/>
  <c r="I259" i="35354"/>
  <c r="J259" i="35354"/>
  <c r="K259" i="35354"/>
  <c r="L259" i="35354"/>
  <c r="M259" i="35354"/>
  <c r="I260" i="35354"/>
  <c r="J260" i="35354"/>
  <c r="K260" i="35354"/>
  <c r="L260" i="35354"/>
  <c r="M260" i="35354"/>
  <c r="I261" i="35354"/>
  <c r="J261" i="35354"/>
  <c r="K261" i="35354"/>
  <c r="L261" i="35354"/>
  <c r="M261" i="35354"/>
  <c r="I262" i="35354"/>
  <c r="J262" i="35354"/>
  <c r="K262" i="35354"/>
  <c r="L262" i="35354"/>
  <c r="M262" i="35354"/>
  <c r="I263" i="35354"/>
  <c r="J263" i="35354"/>
  <c r="K263" i="35354"/>
  <c r="L263" i="35354"/>
  <c r="M263" i="35354"/>
  <c r="I264" i="35354"/>
  <c r="J264" i="35354"/>
  <c r="K264" i="35354"/>
  <c r="L264" i="35354"/>
  <c r="M264" i="35354"/>
  <c r="I265" i="35354"/>
  <c r="J265" i="35354"/>
  <c r="K265" i="35354"/>
  <c r="L265" i="35354"/>
  <c r="M265" i="35354"/>
  <c r="I266" i="35354"/>
  <c r="J266" i="35354"/>
  <c r="K266" i="35354"/>
  <c r="L266" i="35354"/>
  <c r="M266" i="35354"/>
  <c r="I267" i="35354"/>
  <c r="J267" i="35354"/>
  <c r="K267" i="35354"/>
  <c r="L267" i="35354"/>
  <c r="M267" i="35354"/>
  <c r="I268" i="35354"/>
  <c r="J268" i="35354"/>
  <c r="K268" i="35354"/>
  <c r="L268" i="35354"/>
  <c r="M268" i="35354"/>
  <c r="I269" i="35354"/>
  <c r="J269" i="35354"/>
  <c r="K269" i="35354"/>
  <c r="L269" i="35354"/>
  <c r="M269" i="35354"/>
  <c r="I270" i="35354"/>
  <c r="J270" i="35354"/>
  <c r="K270" i="35354"/>
  <c r="L270" i="35354"/>
  <c r="M270" i="35354"/>
  <c r="I271" i="35354"/>
  <c r="J271" i="35354"/>
  <c r="K271" i="35354"/>
  <c r="L271" i="35354"/>
  <c r="M271" i="35354"/>
  <c r="I272" i="35354"/>
  <c r="J272" i="35354"/>
  <c r="K272" i="35354"/>
  <c r="L272" i="35354"/>
  <c r="M272" i="35354"/>
  <c r="I273" i="35354"/>
  <c r="J273" i="35354"/>
  <c r="K273" i="35354"/>
  <c r="L273" i="35354"/>
  <c r="M273" i="35354"/>
  <c r="I274" i="35354"/>
  <c r="J274" i="35354"/>
  <c r="K274" i="35354"/>
  <c r="L274" i="35354"/>
  <c r="M274" i="35354"/>
  <c r="I275" i="35354"/>
  <c r="J275" i="35354"/>
  <c r="K275" i="35354"/>
  <c r="L275" i="35354"/>
  <c r="M275" i="35354"/>
  <c r="I276" i="35354"/>
  <c r="J276" i="35354"/>
  <c r="K276" i="35354"/>
  <c r="L276" i="35354"/>
  <c r="M276" i="35354"/>
  <c r="I277" i="35354"/>
  <c r="J277" i="35354"/>
  <c r="K277" i="35354"/>
  <c r="L277" i="35354"/>
  <c r="M277" i="35354"/>
  <c r="I278" i="35354"/>
  <c r="J278" i="35354"/>
  <c r="K278" i="35354"/>
  <c r="L278" i="35354"/>
  <c r="M278" i="35354"/>
  <c r="I279" i="35354"/>
  <c r="J279" i="35354"/>
  <c r="K279" i="35354"/>
  <c r="L279" i="35354"/>
  <c r="M279" i="35354"/>
  <c r="I280" i="35354"/>
  <c r="J280" i="35354"/>
  <c r="K280" i="35354"/>
  <c r="L280" i="35354"/>
  <c r="M280" i="35354"/>
  <c r="I281" i="35354"/>
  <c r="J281" i="35354"/>
  <c r="K281" i="35354"/>
  <c r="L281" i="35354"/>
  <c r="M281" i="35354"/>
  <c r="I282" i="35354"/>
  <c r="J282" i="35354"/>
  <c r="K282" i="35354"/>
  <c r="L282" i="35354"/>
  <c r="M282" i="35354"/>
  <c r="I283" i="35354"/>
  <c r="J283" i="35354"/>
  <c r="K283" i="35354"/>
  <c r="L283" i="35354"/>
  <c r="M283" i="35354"/>
  <c r="I284" i="35354"/>
  <c r="J284" i="35354"/>
  <c r="K284" i="35354"/>
  <c r="L284" i="35354"/>
  <c r="M284" i="35354"/>
  <c r="I285" i="35354"/>
  <c r="J285" i="35354"/>
  <c r="K285" i="35354"/>
  <c r="L285" i="35354"/>
  <c r="M285" i="35354"/>
  <c r="I286" i="35354"/>
  <c r="J286" i="35354"/>
  <c r="K286" i="35354"/>
  <c r="L286" i="35354"/>
  <c r="M286" i="35354"/>
  <c r="I287" i="35354"/>
  <c r="J287" i="35354"/>
  <c r="K287" i="35354"/>
  <c r="L287" i="35354"/>
  <c r="M287" i="35354"/>
  <c r="I288" i="35354"/>
  <c r="J288" i="35354"/>
  <c r="K288" i="35354"/>
  <c r="L288" i="35354"/>
  <c r="M288" i="35354"/>
  <c r="I289" i="35354"/>
  <c r="J289" i="35354"/>
  <c r="K289" i="35354"/>
  <c r="L289" i="35354"/>
  <c r="M289" i="35354"/>
  <c r="I290" i="35354"/>
  <c r="J290" i="35354"/>
  <c r="K290" i="35354"/>
  <c r="L290" i="35354"/>
  <c r="M290" i="35354"/>
  <c r="I291" i="35354"/>
  <c r="J291" i="35354"/>
  <c r="K291" i="35354"/>
  <c r="L291" i="35354"/>
  <c r="M291" i="35354"/>
  <c r="I292" i="35354"/>
  <c r="J292" i="35354"/>
  <c r="K292" i="35354"/>
  <c r="L292" i="35354"/>
  <c r="M292" i="35354"/>
  <c r="I293" i="35354"/>
  <c r="J293" i="35354"/>
  <c r="K293" i="35354"/>
  <c r="L293" i="35354"/>
  <c r="M293" i="35354"/>
  <c r="I294" i="35354"/>
  <c r="J294" i="35354"/>
  <c r="K294" i="35354"/>
  <c r="L294" i="35354"/>
  <c r="M294" i="35354"/>
  <c r="I295" i="35354"/>
  <c r="J295" i="35354"/>
  <c r="K295" i="35354"/>
  <c r="L295" i="35354"/>
  <c r="M295" i="35354"/>
  <c r="I296" i="35354"/>
  <c r="J296" i="35354"/>
  <c r="K296" i="35354"/>
  <c r="L296" i="35354"/>
  <c r="M296" i="35354"/>
  <c r="I297" i="35354"/>
  <c r="J297" i="35354"/>
  <c r="K297" i="35354"/>
  <c r="L297" i="35354"/>
  <c r="M297" i="35354"/>
  <c r="I298" i="35354"/>
  <c r="J298" i="35354"/>
  <c r="K298" i="35354"/>
  <c r="L298" i="35354"/>
  <c r="M298" i="35354"/>
  <c r="I299" i="35354"/>
  <c r="J299" i="35354"/>
  <c r="K299" i="35354"/>
  <c r="L299" i="35354"/>
  <c r="M299" i="35354"/>
  <c r="I300" i="35354"/>
  <c r="J300" i="35354"/>
  <c r="K300" i="35354"/>
  <c r="L300" i="35354"/>
  <c r="M300" i="35354"/>
  <c r="I301" i="35354"/>
  <c r="J301" i="35354"/>
  <c r="K301" i="35354"/>
  <c r="L301" i="35354"/>
  <c r="M301" i="35354"/>
  <c r="I302" i="35354"/>
  <c r="J302" i="35354"/>
  <c r="K302" i="35354"/>
  <c r="L302" i="35354"/>
  <c r="M302" i="35354"/>
  <c r="I303" i="35354"/>
  <c r="J303" i="35354"/>
  <c r="K303" i="35354"/>
  <c r="L303" i="35354"/>
  <c r="M303" i="35354"/>
  <c r="I304" i="35354"/>
  <c r="J304" i="35354"/>
  <c r="K304" i="35354"/>
  <c r="L304" i="35354"/>
  <c r="M304" i="35354"/>
  <c r="I305" i="35354"/>
  <c r="J305" i="35354"/>
  <c r="K305" i="35354"/>
  <c r="L305" i="35354"/>
  <c r="M305" i="35354"/>
  <c r="I306" i="35354"/>
  <c r="J306" i="35354"/>
  <c r="K306" i="35354"/>
  <c r="L306" i="35354"/>
  <c r="M306" i="35354"/>
  <c r="I307" i="35354"/>
  <c r="J307" i="35354"/>
  <c r="K307" i="35354"/>
  <c r="L307" i="35354"/>
  <c r="M307" i="35354"/>
  <c r="I308" i="35354"/>
  <c r="J308" i="35354"/>
  <c r="K308" i="35354"/>
  <c r="L308" i="35354"/>
  <c r="M308" i="35354"/>
  <c r="I309" i="35354"/>
  <c r="J309" i="35354"/>
  <c r="K309" i="35354"/>
  <c r="L309" i="35354"/>
  <c r="M309" i="35354"/>
  <c r="I310" i="35354"/>
  <c r="J310" i="35354"/>
  <c r="K310" i="35354"/>
  <c r="L310" i="35354"/>
  <c r="M310" i="35354"/>
  <c r="I311" i="35354"/>
  <c r="J311" i="35354"/>
  <c r="K311" i="35354"/>
  <c r="L311" i="35354"/>
  <c r="M311" i="35354"/>
  <c r="I312" i="35354"/>
  <c r="J312" i="35354"/>
  <c r="K312" i="35354"/>
  <c r="L312" i="35354"/>
  <c r="M312" i="35354"/>
  <c r="I313" i="35354"/>
  <c r="J313" i="35354"/>
  <c r="K313" i="35354"/>
  <c r="L313" i="35354"/>
  <c r="M313" i="35354"/>
  <c r="I314" i="35354"/>
  <c r="J314" i="35354"/>
  <c r="K314" i="35354"/>
  <c r="L314" i="35354"/>
  <c r="M314" i="35354"/>
  <c r="I315" i="35354"/>
  <c r="J315" i="35354"/>
  <c r="K315" i="35354"/>
  <c r="L315" i="35354"/>
  <c r="M315" i="35354"/>
  <c r="I316" i="35354"/>
  <c r="J316" i="35354"/>
  <c r="K316" i="35354"/>
  <c r="L316" i="35354"/>
  <c r="M316" i="35354"/>
  <c r="I317" i="35354"/>
  <c r="J317" i="35354"/>
  <c r="K317" i="35354"/>
  <c r="L317" i="35354"/>
  <c r="M317" i="35354"/>
  <c r="I318" i="35354"/>
  <c r="J318" i="35354"/>
  <c r="K318" i="35354"/>
  <c r="L318" i="35354"/>
  <c r="M318" i="35354"/>
  <c r="I319" i="35354"/>
  <c r="J319" i="35354"/>
  <c r="K319" i="35354"/>
  <c r="L319" i="35354"/>
  <c r="M319" i="35354"/>
  <c r="I320" i="35354"/>
  <c r="J320" i="35354"/>
  <c r="K320" i="35354"/>
  <c r="L320" i="35354"/>
  <c r="M320" i="35354"/>
  <c r="I321" i="35354"/>
  <c r="J321" i="35354"/>
  <c r="K321" i="35354"/>
  <c r="L321" i="35354"/>
  <c r="M321" i="35354"/>
  <c r="I322" i="35354"/>
  <c r="J322" i="35354"/>
  <c r="K322" i="35354"/>
  <c r="L322" i="35354"/>
  <c r="M322" i="35354"/>
  <c r="I323" i="35354"/>
  <c r="J323" i="35354"/>
  <c r="K323" i="35354"/>
  <c r="L323" i="35354"/>
  <c r="M323" i="35354"/>
  <c r="I324" i="35354"/>
  <c r="J324" i="35354"/>
  <c r="K324" i="35354"/>
  <c r="L324" i="35354"/>
  <c r="M324" i="35354"/>
  <c r="I325" i="35354"/>
  <c r="J325" i="35354"/>
  <c r="K325" i="35354"/>
  <c r="L325" i="35354"/>
  <c r="M325" i="35354"/>
  <c r="I326" i="35354"/>
  <c r="J326" i="35354"/>
  <c r="K326" i="35354"/>
  <c r="L326" i="35354"/>
  <c r="M326" i="35354"/>
  <c r="I327" i="35354"/>
  <c r="J327" i="35354"/>
  <c r="K327" i="35354"/>
  <c r="L327" i="35354"/>
  <c r="M327" i="35354"/>
  <c r="I328" i="35354"/>
  <c r="J328" i="35354"/>
  <c r="K328" i="35354"/>
  <c r="L328" i="35354"/>
  <c r="M328" i="35354"/>
  <c r="I329" i="35354"/>
  <c r="J329" i="35354"/>
  <c r="K329" i="35354"/>
  <c r="L329" i="35354"/>
  <c r="M329" i="35354"/>
  <c r="I330" i="35354"/>
  <c r="J330" i="35354"/>
  <c r="K330" i="35354"/>
  <c r="L330" i="35354"/>
  <c r="M330" i="35354"/>
  <c r="I331" i="35354"/>
  <c r="J331" i="35354"/>
  <c r="K331" i="35354"/>
  <c r="L331" i="35354"/>
  <c r="M331" i="35354"/>
  <c r="I332" i="35354"/>
  <c r="J332" i="35354"/>
  <c r="K332" i="35354"/>
  <c r="L332" i="35354"/>
  <c r="M332" i="35354"/>
  <c r="I333" i="35354"/>
  <c r="J333" i="35354"/>
  <c r="K333" i="35354"/>
  <c r="L333" i="35354"/>
  <c r="M333" i="35354"/>
  <c r="I334" i="35354"/>
  <c r="J334" i="35354"/>
  <c r="K334" i="35354"/>
  <c r="L334" i="35354"/>
  <c r="M334" i="35354"/>
  <c r="I335" i="35354"/>
  <c r="J335" i="35354"/>
  <c r="K335" i="35354"/>
  <c r="L335" i="35354"/>
  <c r="M335" i="35354"/>
  <c r="I336" i="35354"/>
  <c r="J336" i="35354"/>
  <c r="K336" i="35354"/>
  <c r="L336" i="35354"/>
  <c r="M336" i="35354"/>
  <c r="I337" i="35354"/>
  <c r="J337" i="35354"/>
  <c r="K337" i="35354"/>
  <c r="L337" i="35354"/>
  <c r="M337" i="35354"/>
  <c r="I338" i="35354"/>
  <c r="J338" i="35354"/>
  <c r="K338" i="35354"/>
  <c r="L338" i="35354"/>
  <c r="M338" i="35354"/>
  <c r="I339" i="35354"/>
  <c r="J339" i="35354"/>
  <c r="K339" i="35354"/>
  <c r="L339" i="35354"/>
  <c r="M339" i="35354"/>
  <c r="I340" i="35354"/>
  <c r="J340" i="35354"/>
  <c r="K340" i="35354"/>
  <c r="L340" i="35354"/>
  <c r="M340" i="35354"/>
  <c r="I341" i="35354"/>
  <c r="J341" i="35354"/>
  <c r="K341" i="35354"/>
  <c r="L341" i="35354"/>
  <c r="M341" i="35354"/>
  <c r="I342" i="35354"/>
  <c r="J342" i="35354"/>
  <c r="K342" i="35354"/>
  <c r="L342" i="35354"/>
  <c r="M342" i="35354"/>
  <c r="I343" i="35354"/>
  <c r="J343" i="35354"/>
  <c r="K343" i="35354"/>
  <c r="L343" i="35354"/>
  <c r="M343" i="35354"/>
  <c r="I344" i="35354"/>
  <c r="J344" i="35354"/>
  <c r="K344" i="35354"/>
  <c r="L344" i="35354"/>
  <c r="M344" i="35354"/>
  <c r="I345" i="35354"/>
  <c r="J345" i="35354"/>
  <c r="K345" i="35354"/>
  <c r="L345" i="35354"/>
  <c r="M345" i="35354"/>
  <c r="I346" i="35354"/>
  <c r="J346" i="35354"/>
  <c r="K346" i="35354"/>
  <c r="L346" i="35354"/>
  <c r="M346" i="35354"/>
  <c r="I347" i="35354"/>
  <c r="J347" i="35354"/>
  <c r="K347" i="35354"/>
  <c r="L347" i="35354"/>
  <c r="M347" i="35354"/>
  <c r="I348" i="35354"/>
  <c r="J348" i="35354"/>
  <c r="K348" i="35354"/>
  <c r="L348" i="35354"/>
  <c r="M348" i="35354"/>
  <c r="I349" i="35354"/>
  <c r="J349" i="35354"/>
  <c r="K349" i="35354"/>
  <c r="L349" i="35354"/>
  <c r="M349" i="35354"/>
  <c r="I350" i="35354"/>
  <c r="J350" i="35354"/>
  <c r="K350" i="35354"/>
  <c r="L350" i="35354"/>
  <c r="M350" i="35354"/>
  <c r="I351" i="35354"/>
  <c r="I352" i="35354"/>
  <c r="J352" i="35354"/>
  <c r="K352" i="35354"/>
  <c r="L352" i="35354"/>
  <c r="M352" i="35354"/>
  <c r="I353" i="35354"/>
  <c r="J353" i="35354"/>
  <c r="K353" i="35354"/>
  <c r="L353" i="35354"/>
  <c r="M353" i="35354"/>
  <c r="I354" i="35354"/>
  <c r="J354" i="35354"/>
  <c r="K354" i="35354"/>
  <c r="L354" i="35354"/>
  <c r="M354" i="35354"/>
  <c r="I355" i="35354"/>
  <c r="J355" i="35354"/>
  <c r="K355" i="35354"/>
  <c r="L355" i="35354"/>
  <c r="M355" i="35354"/>
  <c r="I356" i="35354"/>
  <c r="J356" i="35354"/>
  <c r="K356" i="35354"/>
  <c r="L356" i="35354"/>
  <c r="M356" i="35354"/>
  <c r="I357" i="35354"/>
  <c r="J357" i="35354"/>
  <c r="K357" i="35354"/>
  <c r="L357" i="35354"/>
  <c r="M357" i="35354"/>
  <c r="I358" i="35354"/>
  <c r="J358" i="35354"/>
  <c r="K358" i="35354"/>
  <c r="L358" i="35354"/>
  <c r="M358" i="35354"/>
  <c r="I359" i="35354"/>
  <c r="J359" i="35354"/>
  <c r="K359" i="35354"/>
  <c r="L359" i="35354"/>
  <c r="M359" i="35354"/>
  <c r="I360" i="35354"/>
  <c r="J360" i="35354"/>
  <c r="K360" i="35354"/>
  <c r="L360" i="35354"/>
  <c r="M360" i="35354"/>
  <c r="I361" i="35354"/>
  <c r="J361" i="35354"/>
  <c r="K361" i="35354"/>
  <c r="L361" i="35354"/>
  <c r="M361" i="35354"/>
  <c r="I362" i="35354"/>
  <c r="J362" i="35354"/>
  <c r="K362" i="35354"/>
  <c r="L362" i="35354"/>
  <c r="M362" i="35354"/>
  <c r="I363" i="35354"/>
  <c r="J363" i="35354"/>
  <c r="K363" i="35354"/>
  <c r="L363" i="35354"/>
  <c r="M363" i="35354"/>
  <c r="I364" i="35354"/>
  <c r="J364" i="35354"/>
  <c r="K364" i="35354"/>
  <c r="L364" i="35354"/>
  <c r="M364" i="35354"/>
  <c r="I365" i="35354"/>
  <c r="J365" i="35354"/>
  <c r="K365" i="35354"/>
  <c r="L365" i="35354"/>
  <c r="M365" i="35354"/>
  <c r="I366" i="35354"/>
  <c r="J366" i="35354"/>
  <c r="K366" i="35354"/>
  <c r="L366" i="35354"/>
  <c r="M366" i="35354"/>
  <c r="I367" i="35354"/>
  <c r="J367" i="35354"/>
  <c r="K367" i="35354"/>
  <c r="L367" i="35354"/>
  <c r="M367" i="35354"/>
  <c r="I368" i="35354"/>
  <c r="J368" i="35354"/>
  <c r="K368" i="35354"/>
  <c r="L368" i="35354"/>
  <c r="M368" i="35354"/>
  <c r="I369" i="35354"/>
  <c r="J369" i="35354"/>
  <c r="K369" i="35354"/>
  <c r="L369" i="35354"/>
  <c r="M369" i="35354"/>
  <c r="I370" i="35354"/>
  <c r="J370" i="35354"/>
  <c r="K370" i="35354"/>
  <c r="L370" i="35354"/>
  <c r="M370" i="35354"/>
  <c r="I371" i="35354"/>
  <c r="J371" i="35354"/>
  <c r="K371" i="35354"/>
  <c r="L371" i="35354"/>
  <c r="M371" i="35354"/>
  <c r="I372" i="35354"/>
  <c r="J372" i="35354"/>
  <c r="K372" i="35354"/>
  <c r="L372" i="35354"/>
  <c r="M372" i="35354"/>
  <c r="I373" i="35354"/>
  <c r="J373" i="35354"/>
  <c r="K373" i="35354"/>
  <c r="L373" i="35354"/>
  <c r="M373" i="35354"/>
  <c r="I374" i="35354"/>
  <c r="J374" i="35354"/>
  <c r="K374" i="35354"/>
  <c r="L374" i="35354"/>
  <c r="M374" i="35354"/>
  <c r="I375" i="35354"/>
  <c r="J375" i="35354"/>
  <c r="K375" i="35354"/>
  <c r="L375" i="35354"/>
  <c r="M375" i="35354"/>
  <c r="I376" i="35354"/>
  <c r="J376" i="35354"/>
  <c r="K376" i="35354"/>
  <c r="L376" i="35354"/>
  <c r="M376" i="35354"/>
  <c r="I377" i="35354"/>
  <c r="J377" i="35354"/>
  <c r="K377" i="35354"/>
  <c r="L377" i="35354"/>
  <c r="M377" i="35354"/>
  <c r="I378" i="35354"/>
  <c r="J378" i="35354"/>
  <c r="K378" i="35354"/>
  <c r="L378" i="35354"/>
  <c r="M378" i="35354"/>
  <c r="I379" i="35354"/>
  <c r="J379" i="35354"/>
  <c r="K379" i="35354"/>
  <c r="L379" i="35354"/>
  <c r="M379" i="35354"/>
  <c r="I380" i="35354"/>
  <c r="J380" i="35354"/>
  <c r="K380" i="35354"/>
  <c r="L380" i="35354"/>
  <c r="M380" i="35354"/>
  <c r="I381" i="35354"/>
  <c r="J381" i="35354"/>
  <c r="K381" i="35354"/>
  <c r="L381" i="35354"/>
  <c r="M381" i="35354"/>
  <c r="I382" i="35354"/>
  <c r="J382" i="35354"/>
  <c r="K382" i="35354"/>
  <c r="L382" i="35354"/>
  <c r="M382" i="35354"/>
  <c r="I383" i="35354"/>
  <c r="J383" i="35354"/>
  <c r="K383" i="35354"/>
  <c r="L383" i="35354"/>
  <c r="M383" i="35354"/>
  <c r="I384" i="35354"/>
  <c r="J384" i="35354"/>
  <c r="K384" i="35354"/>
  <c r="L384" i="35354"/>
  <c r="M384" i="35354"/>
  <c r="I385" i="35354"/>
  <c r="J385" i="35354"/>
  <c r="K385" i="35354"/>
  <c r="L385" i="35354"/>
  <c r="M385" i="35354"/>
  <c r="I386" i="35354"/>
  <c r="J386" i="35354"/>
  <c r="K386" i="35354"/>
  <c r="L386" i="35354"/>
  <c r="M386" i="35354"/>
  <c r="I387" i="35354"/>
  <c r="J387" i="35354"/>
  <c r="K387" i="35354"/>
  <c r="L387" i="35354"/>
  <c r="M387" i="35354"/>
  <c r="I388" i="35354"/>
  <c r="J388" i="35354"/>
  <c r="K388" i="35354"/>
  <c r="L388" i="35354"/>
  <c r="M388" i="35354"/>
  <c r="I389" i="35354"/>
  <c r="J389" i="35354"/>
  <c r="K389" i="35354"/>
  <c r="L389" i="35354"/>
  <c r="M389" i="35354"/>
  <c r="I390" i="35354"/>
  <c r="J390" i="35354"/>
  <c r="K390" i="35354"/>
  <c r="L390" i="35354"/>
  <c r="M390" i="35354"/>
  <c r="I391" i="35354"/>
  <c r="J391" i="35354"/>
  <c r="K391" i="35354"/>
  <c r="L391" i="35354"/>
  <c r="M391" i="35354"/>
  <c r="I392" i="35354"/>
  <c r="J392" i="35354"/>
  <c r="K392" i="35354"/>
  <c r="L392" i="35354"/>
  <c r="M392" i="35354"/>
  <c r="I393" i="35354"/>
  <c r="J393" i="35354"/>
  <c r="K393" i="35354"/>
  <c r="L393" i="35354"/>
  <c r="M393" i="35354"/>
  <c r="I394" i="35354"/>
  <c r="J394" i="35354"/>
  <c r="K394" i="35354"/>
  <c r="L394" i="35354"/>
  <c r="M394" i="35354"/>
  <c r="I395" i="35354"/>
  <c r="J395" i="35354"/>
  <c r="K395" i="35354"/>
  <c r="L395" i="35354"/>
  <c r="M395" i="35354"/>
  <c r="I396" i="35354"/>
  <c r="J396" i="35354"/>
  <c r="K396" i="35354"/>
  <c r="L396" i="35354"/>
  <c r="M396" i="35354"/>
  <c r="I397" i="35354"/>
  <c r="J397" i="35354"/>
  <c r="K397" i="35354"/>
  <c r="L397" i="35354"/>
  <c r="M397" i="35354"/>
  <c r="I398" i="35354"/>
  <c r="J398" i="35354"/>
  <c r="K398" i="35354"/>
  <c r="L398" i="35354"/>
  <c r="M398" i="35354"/>
  <c r="I399" i="35354"/>
  <c r="J399" i="35354"/>
  <c r="K399" i="35354"/>
  <c r="L399" i="35354"/>
  <c r="M399" i="35354"/>
  <c r="I400" i="35354"/>
  <c r="J400" i="35354"/>
  <c r="K400" i="35354"/>
  <c r="L400" i="35354"/>
  <c r="M400" i="35354"/>
  <c r="I401" i="35354"/>
  <c r="J401" i="35354"/>
  <c r="K401" i="35354"/>
  <c r="L401" i="35354"/>
  <c r="M401" i="35354"/>
  <c r="I402" i="35354"/>
  <c r="J402" i="35354"/>
  <c r="K402" i="35354"/>
  <c r="L402" i="35354"/>
  <c r="M402" i="35354"/>
  <c r="I403" i="35354"/>
  <c r="J403" i="35354"/>
  <c r="K403" i="35354"/>
  <c r="L403" i="35354"/>
  <c r="M403" i="35354"/>
  <c r="I404" i="35354"/>
  <c r="J404" i="35354"/>
  <c r="K404" i="35354"/>
  <c r="L404" i="35354"/>
  <c r="M404" i="35354"/>
  <c r="I405" i="35354"/>
  <c r="J405" i="35354"/>
  <c r="K405" i="35354"/>
  <c r="L405" i="35354"/>
  <c r="M405" i="35354"/>
  <c r="I406" i="35354"/>
  <c r="J406" i="35354"/>
  <c r="K406" i="35354"/>
  <c r="L406" i="35354"/>
  <c r="M406" i="35354"/>
  <c r="I407" i="35354"/>
  <c r="J407" i="35354"/>
  <c r="K407" i="35354"/>
  <c r="L407" i="35354"/>
  <c r="M407" i="35354"/>
  <c r="I408" i="35354"/>
  <c r="J408" i="35354"/>
  <c r="K408" i="35354"/>
  <c r="L408" i="35354"/>
  <c r="M408" i="35354"/>
  <c r="I409" i="35354"/>
  <c r="J409" i="35354"/>
  <c r="K409" i="35354"/>
  <c r="L409" i="35354"/>
  <c r="M409" i="35354"/>
  <c r="I410" i="35354"/>
  <c r="J410" i="35354"/>
  <c r="K410" i="35354"/>
  <c r="L410" i="35354"/>
  <c r="M410" i="35354"/>
  <c r="I411" i="35354"/>
  <c r="J411" i="35354"/>
  <c r="K411" i="35354"/>
  <c r="L411" i="35354"/>
  <c r="M411" i="35354"/>
  <c r="I412" i="35354"/>
  <c r="J412" i="35354"/>
  <c r="K412" i="35354"/>
  <c r="L412" i="35354"/>
  <c r="M412" i="35354"/>
  <c r="I413" i="35354"/>
  <c r="J413" i="35354"/>
  <c r="K413" i="35354"/>
  <c r="L413" i="35354"/>
  <c r="M413" i="35354"/>
  <c r="I414" i="35354"/>
  <c r="J414" i="35354"/>
  <c r="K414" i="35354"/>
  <c r="L414" i="35354"/>
  <c r="M414" i="35354"/>
  <c r="I415" i="35354"/>
  <c r="J415" i="35354"/>
  <c r="K415" i="35354"/>
  <c r="L415" i="35354"/>
  <c r="M415" i="35354"/>
  <c r="I416" i="35354"/>
  <c r="J416" i="35354"/>
  <c r="K416" i="35354"/>
  <c r="L416" i="35354"/>
  <c r="M416" i="35354"/>
  <c r="I417" i="35354"/>
  <c r="J417" i="35354"/>
  <c r="K417" i="35354"/>
  <c r="L417" i="35354"/>
  <c r="M417" i="35354"/>
  <c r="I418" i="35354"/>
  <c r="J418" i="35354"/>
  <c r="K418" i="35354"/>
  <c r="L418" i="35354"/>
  <c r="M418" i="35354"/>
  <c r="I419" i="35354"/>
  <c r="J419" i="35354"/>
  <c r="K419" i="35354"/>
  <c r="L419" i="35354"/>
  <c r="M419" i="35354"/>
  <c r="I420" i="35354"/>
  <c r="J420" i="35354"/>
  <c r="K420" i="35354"/>
  <c r="L420" i="35354"/>
  <c r="M420" i="35354"/>
  <c r="I421" i="35354"/>
  <c r="J421" i="35354"/>
  <c r="K421" i="35354"/>
  <c r="L421" i="35354"/>
  <c r="M421" i="35354"/>
  <c r="I422" i="35354"/>
  <c r="J422" i="35354"/>
  <c r="K422" i="35354"/>
  <c r="L422" i="35354"/>
  <c r="M422" i="35354"/>
  <c r="I423" i="35354"/>
  <c r="J423" i="35354"/>
  <c r="K423" i="35354"/>
  <c r="L423" i="35354"/>
  <c r="M423" i="35354"/>
  <c r="I424" i="35354"/>
  <c r="J424" i="35354"/>
  <c r="K424" i="35354"/>
  <c r="L424" i="35354"/>
  <c r="M424" i="35354"/>
  <c r="I425" i="35354"/>
  <c r="J425" i="35354"/>
  <c r="K425" i="35354"/>
  <c r="L425" i="35354"/>
  <c r="M425" i="35354"/>
  <c r="I426" i="35354"/>
  <c r="J426" i="35354"/>
  <c r="K426" i="35354"/>
  <c r="L426" i="35354"/>
  <c r="M426" i="35354"/>
  <c r="I427" i="35354"/>
  <c r="J427" i="35354"/>
  <c r="K427" i="35354"/>
  <c r="L427" i="35354"/>
  <c r="M427" i="35354"/>
  <c r="I428" i="35354"/>
  <c r="J428" i="35354"/>
  <c r="K428" i="35354"/>
  <c r="L428" i="35354"/>
  <c r="M428" i="35354"/>
  <c r="I429" i="35354"/>
  <c r="J429" i="35354"/>
  <c r="K429" i="35354"/>
  <c r="L429" i="35354"/>
  <c r="M429" i="35354"/>
  <c r="I430" i="35354"/>
  <c r="J430" i="35354"/>
  <c r="K430" i="35354"/>
  <c r="L430" i="35354"/>
  <c r="M430" i="35354"/>
  <c r="I431" i="35354"/>
  <c r="J431" i="35354"/>
  <c r="K431" i="35354"/>
  <c r="L431" i="35354"/>
  <c r="M431" i="35354"/>
  <c r="I432" i="35354"/>
  <c r="J432" i="35354"/>
  <c r="K432" i="35354"/>
  <c r="L432" i="35354"/>
  <c r="M432" i="35354"/>
  <c r="I433" i="35354"/>
  <c r="J433" i="35354"/>
  <c r="K433" i="35354"/>
  <c r="L433" i="35354"/>
  <c r="M433" i="35354"/>
  <c r="I434" i="35354"/>
  <c r="J434" i="35354"/>
  <c r="K434" i="35354"/>
  <c r="L434" i="35354"/>
  <c r="M434" i="35354"/>
  <c r="I435" i="35354"/>
  <c r="J435" i="35354"/>
  <c r="K435" i="35354"/>
  <c r="L435" i="35354"/>
  <c r="M435" i="35354"/>
  <c r="I436" i="35354"/>
  <c r="J436" i="35354"/>
  <c r="K436" i="35354"/>
  <c r="L436" i="35354"/>
  <c r="M436" i="35354"/>
  <c r="I437" i="35354"/>
  <c r="J437" i="35354"/>
  <c r="K437" i="35354"/>
  <c r="L437" i="35354"/>
  <c r="M437" i="35354"/>
  <c r="I438" i="35354"/>
  <c r="J438" i="35354"/>
  <c r="K438" i="35354"/>
  <c r="L438" i="35354"/>
  <c r="M438" i="35354"/>
  <c r="I439" i="35354"/>
  <c r="J439" i="35354"/>
  <c r="K439" i="35354"/>
  <c r="L439" i="35354"/>
  <c r="M439" i="35354"/>
  <c r="I440" i="35354"/>
  <c r="J440" i="35354"/>
  <c r="K440" i="35354"/>
  <c r="L440" i="35354"/>
  <c r="M440" i="35354"/>
  <c r="I441" i="35354"/>
  <c r="J441" i="35354"/>
  <c r="K441" i="35354"/>
  <c r="L441" i="35354"/>
  <c r="M441" i="35354"/>
  <c r="I442" i="35354"/>
  <c r="J442" i="35354"/>
  <c r="K442" i="35354"/>
  <c r="L442" i="35354"/>
  <c r="M442" i="35354"/>
  <c r="I443" i="35354"/>
  <c r="J443" i="35354"/>
  <c r="K443" i="35354"/>
  <c r="L443" i="35354"/>
  <c r="M443" i="35354"/>
  <c r="I444" i="35354"/>
  <c r="J444" i="35354"/>
  <c r="K444" i="35354"/>
  <c r="L444" i="35354"/>
  <c r="M444" i="35354"/>
  <c r="I445" i="35354"/>
  <c r="J445" i="35354"/>
  <c r="K445" i="35354"/>
  <c r="L445" i="35354"/>
  <c r="M445" i="35354"/>
  <c r="I446" i="35354"/>
  <c r="J446" i="35354"/>
  <c r="K446" i="35354"/>
  <c r="L446" i="35354"/>
  <c r="M446" i="35354"/>
  <c r="I447" i="35354"/>
  <c r="J447" i="35354"/>
  <c r="K447" i="35354"/>
  <c r="L447" i="35354"/>
  <c r="M447" i="35354"/>
  <c r="I448" i="35354"/>
  <c r="J448" i="35354"/>
  <c r="K448" i="35354"/>
  <c r="L448" i="35354"/>
  <c r="M448" i="35354"/>
  <c r="I449" i="35354"/>
  <c r="J449" i="35354"/>
  <c r="K449" i="35354"/>
  <c r="L449" i="35354"/>
  <c r="M449" i="35354"/>
  <c r="I450" i="35354"/>
  <c r="J450" i="35354"/>
  <c r="K450" i="35354"/>
  <c r="L450" i="35354"/>
  <c r="M450" i="35354"/>
  <c r="I451" i="35354"/>
  <c r="J451" i="35354"/>
  <c r="K451" i="35354"/>
  <c r="L451" i="35354"/>
  <c r="M451" i="35354"/>
  <c r="I452" i="35354"/>
  <c r="J452" i="35354"/>
  <c r="K452" i="35354"/>
  <c r="L452" i="35354"/>
  <c r="M452" i="35354"/>
  <c r="I453" i="35354"/>
  <c r="J453" i="35354"/>
  <c r="K453" i="35354"/>
  <c r="L453" i="35354"/>
  <c r="M453" i="35354"/>
  <c r="I454" i="35354"/>
  <c r="J454" i="35354"/>
  <c r="K454" i="35354"/>
  <c r="L454" i="35354"/>
  <c r="M454" i="35354"/>
  <c r="I455" i="35354"/>
  <c r="J455" i="35354"/>
  <c r="K455" i="35354"/>
  <c r="L455" i="35354"/>
  <c r="M455" i="35354"/>
  <c r="I456" i="35354"/>
  <c r="J456" i="35354"/>
  <c r="K456" i="35354"/>
  <c r="L456" i="35354"/>
  <c r="M456" i="35354"/>
  <c r="I457" i="35354"/>
  <c r="J457" i="35354"/>
  <c r="K457" i="35354"/>
  <c r="L457" i="35354"/>
  <c r="M457" i="35354"/>
  <c r="I458" i="35354"/>
  <c r="J458" i="35354"/>
  <c r="K458" i="35354"/>
  <c r="L458" i="35354"/>
  <c r="M458" i="35354"/>
  <c r="I459" i="35354"/>
  <c r="J459" i="35354"/>
  <c r="K459" i="35354"/>
  <c r="L459" i="35354"/>
  <c r="M459" i="35354"/>
  <c r="I460" i="35354"/>
  <c r="J460" i="35354"/>
  <c r="K460" i="35354"/>
  <c r="L460" i="35354"/>
  <c r="M460" i="35354"/>
  <c r="I461" i="35354"/>
  <c r="J461" i="35354"/>
  <c r="K461" i="35354"/>
  <c r="L461" i="35354"/>
  <c r="M461" i="35354"/>
  <c r="I462" i="35354"/>
  <c r="J462" i="35354"/>
  <c r="K462" i="35354"/>
  <c r="L462" i="35354"/>
  <c r="M462" i="35354"/>
  <c r="I463" i="35354"/>
  <c r="J463" i="35354"/>
  <c r="K463" i="35354"/>
  <c r="L463" i="35354"/>
  <c r="M463" i="35354"/>
  <c r="I464" i="35354"/>
  <c r="J464" i="35354"/>
  <c r="K464" i="35354"/>
  <c r="L464" i="35354"/>
  <c r="M464" i="35354"/>
  <c r="I465" i="35354"/>
  <c r="J465" i="35354"/>
  <c r="K465" i="35354"/>
  <c r="L465" i="35354"/>
  <c r="M465" i="35354"/>
  <c r="I466" i="35354"/>
  <c r="J466" i="35354"/>
  <c r="K466" i="35354"/>
  <c r="L466" i="35354"/>
  <c r="M466" i="35354"/>
  <c r="I467" i="35354"/>
  <c r="J467" i="35354"/>
  <c r="K467" i="35354"/>
  <c r="L467" i="35354"/>
  <c r="M467" i="35354"/>
  <c r="I468" i="35354"/>
  <c r="J468" i="35354"/>
  <c r="K468" i="35354"/>
  <c r="L468" i="35354"/>
  <c r="M468" i="35354"/>
  <c r="I469" i="35354"/>
  <c r="J469" i="35354"/>
  <c r="K469" i="35354"/>
  <c r="L469" i="35354"/>
  <c r="M469" i="35354"/>
  <c r="I470" i="35354"/>
  <c r="J470" i="35354"/>
  <c r="K470" i="35354"/>
  <c r="L470" i="35354"/>
  <c r="M470" i="35354"/>
  <c r="I471" i="35354"/>
  <c r="J471" i="35354"/>
  <c r="K471" i="35354"/>
  <c r="L471" i="35354"/>
  <c r="M471" i="35354"/>
  <c r="I472" i="35354"/>
  <c r="J472" i="35354"/>
  <c r="K472" i="35354"/>
  <c r="L472" i="35354"/>
  <c r="M472" i="35354"/>
  <c r="I473" i="35354"/>
  <c r="J473" i="35354"/>
  <c r="K473" i="35354"/>
  <c r="L473" i="35354"/>
  <c r="M473" i="35354"/>
  <c r="I474" i="35354"/>
  <c r="J474" i="35354"/>
  <c r="K474" i="35354"/>
  <c r="L474" i="35354"/>
  <c r="M474" i="35354"/>
  <c r="I475" i="35354"/>
  <c r="J475" i="35354"/>
  <c r="K475" i="35354"/>
  <c r="L475" i="35354"/>
  <c r="M475" i="35354"/>
  <c r="I476" i="35354"/>
  <c r="J476" i="35354"/>
  <c r="K476" i="35354"/>
  <c r="L476" i="35354"/>
  <c r="M476" i="35354"/>
  <c r="I477" i="35354"/>
  <c r="J477" i="35354"/>
  <c r="K477" i="35354"/>
  <c r="L477" i="35354"/>
  <c r="M477" i="35354"/>
  <c r="I478" i="35354"/>
  <c r="J478" i="35354"/>
  <c r="K478" i="35354"/>
  <c r="L478" i="35354"/>
  <c r="M478" i="35354"/>
  <c r="I479" i="35354"/>
  <c r="J479" i="35354"/>
  <c r="K479" i="35354"/>
  <c r="L479" i="35354"/>
  <c r="M479" i="35354"/>
  <c r="I480" i="35354"/>
  <c r="J480" i="35354"/>
  <c r="K480" i="35354"/>
  <c r="L480" i="35354"/>
  <c r="M480" i="35354"/>
  <c r="I481" i="35354"/>
  <c r="J481" i="35354"/>
  <c r="K481" i="35354"/>
  <c r="L481" i="35354"/>
  <c r="M481" i="35354"/>
  <c r="I482" i="35354"/>
  <c r="J482" i="35354"/>
  <c r="K482" i="35354"/>
  <c r="L482" i="35354"/>
  <c r="M482" i="35354"/>
  <c r="I483" i="35354"/>
  <c r="J483" i="35354"/>
  <c r="K483" i="35354"/>
  <c r="L483" i="35354"/>
  <c r="M483" i="35354"/>
  <c r="I484" i="35354"/>
  <c r="J484" i="35354"/>
  <c r="K484" i="35354"/>
  <c r="L484" i="35354"/>
  <c r="M484" i="35354"/>
  <c r="I485" i="35354"/>
  <c r="J485" i="35354"/>
  <c r="K485" i="35354"/>
  <c r="L485" i="35354"/>
  <c r="M485" i="35354"/>
  <c r="I486" i="35354"/>
  <c r="J486" i="35354"/>
  <c r="K486" i="35354"/>
  <c r="L486" i="35354"/>
  <c r="M486" i="35354"/>
  <c r="I487" i="35354"/>
  <c r="J487" i="35354"/>
  <c r="K487" i="35354"/>
  <c r="L487" i="35354"/>
  <c r="M487" i="35354"/>
  <c r="I488" i="35354"/>
  <c r="J488" i="35354"/>
  <c r="K488" i="35354"/>
  <c r="L488" i="35354"/>
  <c r="M488" i="35354"/>
  <c r="I489" i="35354"/>
  <c r="J489" i="35354"/>
  <c r="K489" i="35354"/>
  <c r="L489" i="35354"/>
  <c r="M489" i="35354"/>
  <c r="I490" i="35354"/>
  <c r="J490" i="35354"/>
  <c r="K490" i="35354"/>
  <c r="L490" i="35354"/>
  <c r="M490" i="35354"/>
  <c r="I491" i="35354"/>
  <c r="J491" i="35354"/>
  <c r="K491" i="35354"/>
  <c r="L491" i="35354"/>
  <c r="M491" i="35354"/>
  <c r="I492" i="35354"/>
  <c r="J492" i="35354"/>
  <c r="K492" i="35354"/>
  <c r="L492" i="35354"/>
  <c r="M492" i="35354"/>
  <c r="I493" i="35354"/>
  <c r="J493" i="35354"/>
  <c r="K493" i="35354"/>
  <c r="L493" i="35354"/>
  <c r="M493" i="35354"/>
  <c r="I494" i="35354"/>
  <c r="J494" i="35354"/>
  <c r="K494" i="35354"/>
  <c r="L494" i="35354"/>
  <c r="M494" i="35354"/>
  <c r="I495" i="35354"/>
  <c r="J495" i="35354"/>
  <c r="K495" i="35354"/>
  <c r="L495" i="35354"/>
  <c r="M495" i="35354"/>
  <c r="I496" i="35354"/>
  <c r="J496" i="35354"/>
  <c r="K496" i="35354"/>
  <c r="L496" i="35354"/>
  <c r="M496" i="35354"/>
  <c r="I497" i="35354"/>
  <c r="J497" i="35354"/>
  <c r="K497" i="35354"/>
  <c r="L497" i="35354"/>
  <c r="M497" i="35354"/>
  <c r="I498" i="35354"/>
  <c r="J498" i="35354"/>
  <c r="K498" i="35354"/>
  <c r="L498" i="35354"/>
  <c r="M498" i="35354"/>
  <c r="I499" i="35354"/>
  <c r="J499" i="35354"/>
  <c r="K499" i="35354"/>
  <c r="L499" i="35354"/>
  <c r="M499" i="35354"/>
  <c r="I500" i="35354"/>
  <c r="J500" i="35354"/>
  <c r="K500" i="35354"/>
  <c r="L500" i="35354"/>
  <c r="M500" i="35354"/>
  <c r="I501" i="35354"/>
  <c r="J501" i="35354"/>
  <c r="K501" i="35354"/>
  <c r="L501" i="35354"/>
  <c r="M501" i="35354"/>
  <c r="I502" i="35354"/>
  <c r="J502" i="35354"/>
  <c r="K502" i="35354"/>
  <c r="L502" i="35354"/>
  <c r="M502" i="35354"/>
  <c r="I503" i="35354"/>
  <c r="J503" i="35354"/>
  <c r="K503" i="35354"/>
  <c r="L503" i="35354"/>
  <c r="M503" i="35354"/>
  <c r="I504" i="35354"/>
  <c r="J504" i="35354"/>
  <c r="K504" i="35354"/>
  <c r="L504" i="35354"/>
  <c r="M504" i="35354"/>
  <c r="I505" i="35354"/>
  <c r="J505" i="35354"/>
  <c r="K505" i="35354"/>
  <c r="L505" i="35354"/>
  <c r="M505" i="35354"/>
  <c r="I506" i="35354"/>
  <c r="J506" i="35354"/>
  <c r="K506" i="35354"/>
  <c r="L506" i="35354"/>
  <c r="M506" i="35354"/>
  <c r="I507" i="35354"/>
  <c r="J507" i="35354"/>
  <c r="K507" i="35354"/>
  <c r="L507" i="35354"/>
  <c r="M507" i="35354"/>
  <c r="I508" i="35354"/>
  <c r="J508" i="35354"/>
  <c r="K508" i="35354"/>
  <c r="L508" i="35354"/>
  <c r="M508" i="35354"/>
  <c r="I509" i="35354"/>
  <c r="J509" i="35354"/>
  <c r="K509" i="35354"/>
  <c r="L509" i="35354"/>
  <c r="M509" i="35354"/>
  <c r="I510" i="35354"/>
  <c r="J510" i="35354"/>
  <c r="K510" i="35354"/>
  <c r="L510" i="35354"/>
  <c r="M510" i="35354"/>
  <c r="I511" i="35354"/>
  <c r="J511" i="35354"/>
  <c r="K511" i="35354"/>
  <c r="L511" i="35354"/>
  <c r="M511" i="35354"/>
  <c r="I512" i="35354"/>
  <c r="J512" i="35354"/>
  <c r="K512" i="35354"/>
  <c r="L512" i="35354"/>
  <c r="M512" i="35354"/>
  <c r="I513" i="35354"/>
  <c r="J513" i="35354"/>
  <c r="K513" i="35354"/>
  <c r="L513" i="35354"/>
  <c r="M513" i="35354"/>
  <c r="I514" i="35354"/>
  <c r="J514" i="35354"/>
  <c r="K514" i="35354"/>
  <c r="L514" i="35354"/>
  <c r="M514" i="35354"/>
  <c r="I515" i="35354"/>
  <c r="J515" i="35354"/>
  <c r="K515" i="35354"/>
  <c r="L515" i="35354"/>
  <c r="M515" i="35354"/>
  <c r="I516" i="35354"/>
  <c r="J516" i="35354"/>
  <c r="K516" i="35354"/>
  <c r="L516" i="35354"/>
  <c r="M516" i="35354"/>
  <c r="I517" i="35354"/>
  <c r="J517" i="35354"/>
  <c r="K517" i="35354"/>
  <c r="L517" i="35354"/>
  <c r="M517" i="35354"/>
  <c r="I518" i="35354"/>
  <c r="J518" i="35354"/>
  <c r="K518" i="35354"/>
  <c r="L518" i="35354"/>
  <c r="M518" i="35354"/>
  <c r="I519" i="35354"/>
  <c r="J519" i="35354"/>
  <c r="K519" i="35354"/>
  <c r="L519" i="35354"/>
  <c r="M519" i="35354"/>
  <c r="I520" i="35354"/>
  <c r="J520" i="35354"/>
  <c r="K520" i="35354"/>
  <c r="L520" i="35354"/>
  <c r="M520" i="35354"/>
  <c r="I521" i="35354"/>
  <c r="J521" i="35354"/>
  <c r="K521" i="35354"/>
  <c r="L521" i="35354"/>
  <c r="M521" i="35354"/>
  <c r="I522" i="35354"/>
  <c r="J522" i="35354"/>
  <c r="K522" i="35354"/>
  <c r="L522" i="35354"/>
  <c r="M522" i="35354"/>
  <c r="I523" i="35354"/>
  <c r="J523" i="35354"/>
  <c r="K523" i="35354"/>
  <c r="L523" i="35354"/>
  <c r="M523" i="35354"/>
  <c r="I524" i="35354"/>
  <c r="J524" i="35354"/>
  <c r="K524" i="35354"/>
  <c r="L524" i="35354"/>
  <c r="M524" i="35354"/>
  <c r="I525" i="35354"/>
  <c r="J525" i="35354"/>
  <c r="K525" i="35354"/>
  <c r="L525" i="35354"/>
  <c r="M525" i="35354"/>
  <c r="I526" i="35354"/>
  <c r="J526" i="35354"/>
  <c r="K526" i="35354"/>
  <c r="L526" i="35354"/>
  <c r="M526" i="35354"/>
  <c r="I527" i="35354"/>
  <c r="J527" i="35354"/>
  <c r="K527" i="35354"/>
  <c r="L527" i="35354"/>
  <c r="M527" i="35354"/>
  <c r="I528" i="35354"/>
  <c r="J528" i="35354"/>
  <c r="K528" i="35354"/>
  <c r="L528" i="35354"/>
  <c r="M528" i="35354"/>
  <c r="I529" i="35354"/>
  <c r="J529" i="35354"/>
  <c r="K529" i="35354"/>
  <c r="L529" i="35354"/>
  <c r="M529" i="35354"/>
  <c r="I530" i="35354"/>
  <c r="J530" i="35354"/>
  <c r="K530" i="35354"/>
  <c r="L530" i="35354"/>
  <c r="M530" i="35354"/>
  <c r="I531" i="35354"/>
  <c r="J531" i="35354"/>
  <c r="K531" i="35354"/>
  <c r="L531" i="35354"/>
  <c r="M531" i="35354"/>
  <c r="I532" i="35354"/>
  <c r="J532" i="35354"/>
  <c r="K532" i="35354"/>
  <c r="L532" i="35354"/>
  <c r="M532" i="35354"/>
  <c r="I533" i="35354"/>
  <c r="J533" i="35354"/>
  <c r="K533" i="35354"/>
  <c r="L533" i="35354"/>
  <c r="M533" i="35354"/>
  <c r="I534" i="35354"/>
  <c r="J534" i="35354"/>
  <c r="K534" i="35354"/>
  <c r="L534" i="35354"/>
  <c r="M534" i="35354"/>
  <c r="I535" i="35354"/>
  <c r="J535" i="35354"/>
  <c r="K535" i="35354"/>
  <c r="L535" i="35354"/>
  <c r="M535" i="35354"/>
  <c r="I536" i="35354"/>
  <c r="J536" i="35354"/>
  <c r="K536" i="35354"/>
  <c r="L536" i="35354"/>
  <c r="M536" i="35354"/>
  <c r="I537" i="35354"/>
  <c r="J537" i="35354"/>
  <c r="K537" i="35354"/>
  <c r="L537" i="35354"/>
  <c r="M537" i="35354"/>
  <c r="I538" i="35354"/>
  <c r="J538" i="35354"/>
  <c r="K538" i="35354"/>
  <c r="L538" i="35354"/>
  <c r="M538" i="35354"/>
  <c r="I539" i="35354"/>
  <c r="J539" i="35354"/>
  <c r="K539" i="35354"/>
  <c r="L539" i="35354"/>
  <c r="M539" i="35354"/>
  <c r="I540" i="35354"/>
  <c r="J540" i="35354"/>
  <c r="K540" i="35354"/>
  <c r="L540" i="35354"/>
  <c r="M540" i="35354"/>
  <c r="I541" i="35354"/>
  <c r="J541" i="35354"/>
  <c r="K541" i="35354"/>
  <c r="L541" i="35354"/>
  <c r="M541" i="35354"/>
  <c r="I542" i="35354"/>
  <c r="J542" i="35354"/>
  <c r="K542" i="35354"/>
  <c r="L542" i="35354"/>
  <c r="M542" i="35354"/>
  <c r="I543" i="35354"/>
  <c r="J543" i="35354"/>
  <c r="K543" i="35354"/>
  <c r="L543" i="35354"/>
  <c r="M543" i="35354"/>
  <c r="I544" i="35354"/>
  <c r="J544" i="35354"/>
  <c r="K544" i="35354"/>
  <c r="L544" i="35354"/>
  <c r="M544" i="35354"/>
  <c r="I545" i="35354"/>
  <c r="J545" i="35354"/>
  <c r="K545" i="35354"/>
  <c r="L545" i="35354"/>
  <c r="M545" i="35354"/>
  <c r="I546" i="35354"/>
  <c r="J546" i="35354"/>
  <c r="K546" i="35354"/>
  <c r="L546" i="35354"/>
  <c r="M546" i="35354"/>
  <c r="I547" i="35354"/>
  <c r="J547" i="35354"/>
  <c r="K547" i="35354"/>
  <c r="L547" i="35354"/>
  <c r="M547" i="35354"/>
  <c r="I548" i="35354"/>
  <c r="J548" i="35354"/>
  <c r="K548" i="35354"/>
  <c r="L548" i="35354"/>
  <c r="M548" i="35354"/>
  <c r="I549" i="35354"/>
  <c r="J549" i="35354"/>
  <c r="K549" i="35354"/>
  <c r="L549" i="35354"/>
  <c r="M549" i="35354"/>
  <c r="I550" i="35354"/>
  <c r="J550" i="35354"/>
  <c r="K550" i="35354"/>
  <c r="L550" i="35354"/>
  <c r="M550" i="35354"/>
  <c r="I551" i="35354"/>
  <c r="J551" i="35354"/>
  <c r="K551" i="35354"/>
  <c r="L551" i="35354"/>
  <c r="M551" i="35354"/>
  <c r="I552" i="35354"/>
  <c r="J552" i="35354"/>
  <c r="K552" i="35354"/>
  <c r="L552" i="35354"/>
  <c r="M552" i="35354"/>
  <c r="I553" i="35354"/>
  <c r="J553" i="35354"/>
  <c r="K553" i="35354"/>
  <c r="L553" i="35354"/>
  <c r="M553" i="35354"/>
  <c r="I554" i="35354"/>
  <c r="J554" i="35354"/>
  <c r="K554" i="35354"/>
  <c r="L554" i="35354"/>
  <c r="M554" i="35354"/>
  <c r="I555" i="35354"/>
  <c r="J555" i="35354"/>
  <c r="K555" i="35354"/>
  <c r="L555" i="35354"/>
  <c r="M555" i="35354"/>
  <c r="I556" i="35354"/>
  <c r="J556" i="35354"/>
  <c r="K556" i="35354"/>
  <c r="L556" i="35354"/>
  <c r="M556" i="35354"/>
  <c r="I557" i="35354"/>
  <c r="J557" i="35354"/>
  <c r="K557" i="35354"/>
  <c r="L557" i="35354"/>
  <c r="M557" i="35354"/>
  <c r="I558" i="35354"/>
  <c r="J558" i="35354"/>
  <c r="K558" i="35354"/>
  <c r="L558" i="35354"/>
  <c r="M558" i="35354"/>
  <c r="I559" i="35354"/>
  <c r="J559" i="35354"/>
  <c r="K559" i="35354"/>
  <c r="L559" i="35354"/>
  <c r="M559" i="35354"/>
  <c r="I560" i="35354"/>
  <c r="J560" i="35354"/>
  <c r="K560" i="35354"/>
  <c r="L560" i="35354"/>
  <c r="M560" i="35354"/>
  <c r="I561" i="35354"/>
  <c r="J561" i="35354"/>
  <c r="K561" i="35354"/>
  <c r="L561" i="35354"/>
  <c r="M561" i="35354"/>
  <c r="I562" i="35354"/>
  <c r="J562" i="35354"/>
  <c r="K562" i="35354"/>
  <c r="L562" i="35354"/>
  <c r="M562" i="35354"/>
  <c r="I563" i="35354"/>
  <c r="J563" i="35354"/>
  <c r="K563" i="35354"/>
  <c r="L563" i="35354"/>
  <c r="M563" i="35354"/>
  <c r="I564" i="35354"/>
  <c r="J564" i="35354"/>
  <c r="K564" i="35354"/>
  <c r="L564" i="35354"/>
  <c r="M564" i="35354"/>
  <c r="I565" i="35354"/>
  <c r="J565" i="35354"/>
  <c r="K565" i="35354"/>
  <c r="L565" i="35354"/>
  <c r="M565" i="35354"/>
  <c r="I566" i="35354"/>
  <c r="J566" i="35354"/>
  <c r="K566" i="35354"/>
  <c r="L566" i="35354"/>
  <c r="M566" i="35354"/>
  <c r="I567" i="35354"/>
  <c r="J567" i="35354"/>
  <c r="K567" i="35354"/>
  <c r="L567" i="35354"/>
  <c r="M567" i="35354"/>
  <c r="I568" i="35354"/>
  <c r="J568" i="35354"/>
  <c r="K568" i="35354"/>
  <c r="L568" i="35354"/>
  <c r="M568" i="35354"/>
  <c r="I569" i="35354"/>
  <c r="J569" i="35354"/>
  <c r="K569" i="35354"/>
  <c r="L569" i="35354"/>
  <c r="M569" i="35354"/>
  <c r="I570" i="35354"/>
  <c r="J570" i="35354"/>
  <c r="K570" i="35354"/>
  <c r="L570" i="35354"/>
  <c r="M570" i="35354"/>
  <c r="I571" i="35354"/>
  <c r="J571" i="35354"/>
  <c r="K571" i="35354"/>
  <c r="L571" i="35354"/>
  <c r="M571" i="35354"/>
  <c r="I572" i="35354"/>
  <c r="J572" i="35354"/>
  <c r="K572" i="35354"/>
  <c r="L572" i="35354"/>
  <c r="M572" i="35354"/>
  <c r="I573" i="35354"/>
  <c r="J573" i="35354"/>
  <c r="K573" i="35354"/>
  <c r="L573" i="35354"/>
  <c r="M573" i="35354"/>
  <c r="I574" i="35354"/>
  <c r="J574" i="35354"/>
  <c r="K574" i="35354"/>
  <c r="L574" i="35354"/>
  <c r="M574" i="35354"/>
  <c r="I575" i="35354"/>
  <c r="J575" i="35354"/>
  <c r="K575" i="35354"/>
  <c r="L575" i="35354"/>
  <c r="M575" i="35354"/>
  <c r="I576" i="35354"/>
  <c r="J576" i="35354"/>
  <c r="K576" i="35354"/>
  <c r="L576" i="35354"/>
  <c r="M576" i="35354"/>
  <c r="I577" i="35354"/>
  <c r="J577" i="35354"/>
  <c r="K577" i="35354"/>
  <c r="L577" i="35354"/>
  <c r="M577" i="35354"/>
  <c r="I578" i="35354"/>
  <c r="J578" i="35354"/>
  <c r="K578" i="35354"/>
  <c r="L578" i="35354"/>
  <c r="M578" i="35354"/>
  <c r="I579" i="35354"/>
  <c r="J579" i="35354"/>
  <c r="K579" i="35354"/>
  <c r="L579" i="35354"/>
  <c r="M579" i="35354"/>
  <c r="I580" i="35354"/>
  <c r="J580" i="35354"/>
  <c r="K580" i="35354"/>
  <c r="L580" i="35354"/>
  <c r="M580" i="35354"/>
  <c r="I581" i="35354"/>
  <c r="I582" i="35354"/>
  <c r="J582" i="35354"/>
  <c r="K582" i="35354"/>
  <c r="L582" i="35354"/>
  <c r="M582" i="35354"/>
  <c r="I583" i="35354"/>
  <c r="J583" i="35354"/>
  <c r="K583" i="35354"/>
  <c r="L583" i="35354"/>
  <c r="M583" i="35354"/>
  <c r="I584" i="35354"/>
  <c r="J584" i="35354"/>
  <c r="K584" i="35354"/>
  <c r="L584" i="35354"/>
  <c r="M584" i="35354"/>
  <c r="I585" i="35354"/>
  <c r="J585" i="35354"/>
  <c r="K585" i="35354"/>
  <c r="L585" i="35354"/>
  <c r="M585" i="35354"/>
  <c r="I586" i="35354"/>
  <c r="J586" i="35354"/>
  <c r="K586" i="35354"/>
  <c r="L586" i="35354"/>
  <c r="M586" i="35354"/>
  <c r="I587" i="35354"/>
  <c r="J587" i="35354"/>
  <c r="K587" i="35354"/>
  <c r="L587" i="35354"/>
  <c r="M587" i="35354"/>
  <c r="I588" i="35354"/>
  <c r="J588" i="35354"/>
  <c r="K588" i="35354"/>
  <c r="L588" i="35354"/>
  <c r="M588" i="35354"/>
  <c r="I589" i="35354"/>
  <c r="J589" i="35354"/>
  <c r="K589" i="35354"/>
  <c r="L589" i="35354"/>
  <c r="M589" i="35354"/>
  <c r="I590" i="35354"/>
  <c r="J590" i="35354"/>
  <c r="K590" i="35354"/>
  <c r="L590" i="35354"/>
  <c r="M590" i="35354"/>
  <c r="I591" i="35354"/>
  <c r="J591" i="35354"/>
  <c r="K591" i="35354"/>
  <c r="L591" i="35354"/>
  <c r="M591" i="35354"/>
  <c r="I592" i="35354"/>
  <c r="J592" i="35354"/>
  <c r="K592" i="35354"/>
  <c r="L592" i="35354"/>
  <c r="M592" i="35354"/>
  <c r="I593" i="35354"/>
  <c r="J593" i="35354"/>
  <c r="K593" i="35354"/>
  <c r="L593" i="35354"/>
  <c r="M593" i="35354"/>
  <c r="I594" i="35354"/>
  <c r="J594" i="35354"/>
  <c r="K594" i="35354"/>
  <c r="L594" i="35354"/>
  <c r="M594" i="35354"/>
  <c r="I595" i="35354"/>
  <c r="J595" i="35354"/>
  <c r="K595" i="35354"/>
  <c r="L595" i="35354"/>
  <c r="M595" i="35354"/>
  <c r="I596" i="35354"/>
  <c r="J596" i="35354"/>
  <c r="K596" i="35354"/>
  <c r="L596" i="35354"/>
  <c r="M596" i="35354"/>
  <c r="I597" i="35354"/>
  <c r="J597" i="35354"/>
  <c r="K597" i="35354"/>
  <c r="L597" i="35354"/>
  <c r="M597" i="35354"/>
  <c r="I598" i="35354"/>
  <c r="J598" i="35354"/>
  <c r="K598" i="35354"/>
  <c r="L598" i="35354"/>
  <c r="M598" i="35354"/>
  <c r="I599" i="35354"/>
  <c r="J599" i="35354"/>
  <c r="K599" i="35354"/>
  <c r="L599" i="35354"/>
  <c r="M599" i="35354"/>
  <c r="I600" i="35354"/>
  <c r="J600" i="35354"/>
  <c r="K600" i="35354"/>
  <c r="L600" i="35354"/>
  <c r="M600" i="35354"/>
  <c r="I601" i="35354"/>
  <c r="J601" i="35354"/>
  <c r="K601" i="35354"/>
  <c r="L601" i="35354"/>
  <c r="M601" i="35354"/>
  <c r="I602" i="35354"/>
  <c r="J602" i="35354"/>
  <c r="K602" i="35354"/>
  <c r="L602" i="35354"/>
  <c r="M602" i="35354"/>
  <c r="I603" i="35354"/>
  <c r="J603" i="35354"/>
  <c r="K603" i="35354"/>
  <c r="L603" i="35354"/>
  <c r="M603" i="35354"/>
  <c r="I604" i="35354"/>
  <c r="J604" i="35354"/>
  <c r="K604" i="35354"/>
  <c r="L604" i="35354"/>
  <c r="M604" i="35354"/>
  <c r="I605" i="35354"/>
  <c r="J605" i="35354"/>
  <c r="K605" i="35354"/>
  <c r="L605" i="35354"/>
  <c r="M605" i="35354"/>
  <c r="I606" i="35354"/>
  <c r="J606" i="35354"/>
  <c r="K606" i="35354"/>
  <c r="L606" i="35354"/>
  <c r="M606" i="35354"/>
  <c r="I607" i="35354"/>
  <c r="J607" i="35354"/>
  <c r="K607" i="35354"/>
  <c r="L607" i="35354"/>
  <c r="M607" i="35354"/>
  <c r="I608" i="35354"/>
  <c r="J608" i="35354"/>
  <c r="K608" i="35354"/>
  <c r="L608" i="35354"/>
  <c r="M608" i="35354"/>
  <c r="I609" i="35354"/>
  <c r="J609" i="35354"/>
  <c r="K609" i="35354"/>
  <c r="L609" i="35354"/>
  <c r="M609" i="35354"/>
  <c r="I610" i="35354"/>
  <c r="J610" i="35354"/>
  <c r="K610" i="35354"/>
  <c r="L610" i="35354"/>
  <c r="M610" i="35354"/>
  <c r="I611" i="35354"/>
  <c r="J611" i="35354"/>
  <c r="K611" i="35354"/>
  <c r="L611" i="35354"/>
  <c r="M611" i="35354"/>
  <c r="I612" i="35354"/>
  <c r="J612" i="35354"/>
  <c r="K612" i="35354"/>
  <c r="L612" i="35354"/>
  <c r="M612" i="35354"/>
  <c r="I613" i="35354"/>
  <c r="J613" i="35354"/>
  <c r="K613" i="35354"/>
  <c r="L613" i="35354"/>
  <c r="M613" i="35354"/>
  <c r="I614" i="35354"/>
  <c r="J614" i="35354"/>
  <c r="K614" i="35354"/>
  <c r="L614" i="35354"/>
  <c r="M614" i="35354"/>
  <c r="I615" i="35354"/>
  <c r="J615" i="35354"/>
  <c r="K615" i="35354"/>
  <c r="L615" i="35354"/>
  <c r="M615" i="35354"/>
  <c r="I616" i="35354"/>
  <c r="J616" i="35354"/>
  <c r="K616" i="35354"/>
  <c r="L616" i="35354"/>
  <c r="M616" i="35354"/>
  <c r="I617" i="35354"/>
  <c r="J617" i="35354"/>
  <c r="K617" i="35354"/>
  <c r="L617" i="35354"/>
  <c r="M617" i="35354"/>
  <c r="I618" i="35354"/>
  <c r="J618" i="35354"/>
  <c r="K618" i="35354"/>
  <c r="L618" i="35354"/>
  <c r="M618" i="35354"/>
  <c r="I619" i="35354"/>
  <c r="J619" i="35354"/>
  <c r="K619" i="35354"/>
  <c r="L619" i="35354"/>
  <c r="M619" i="35354"/>
  <c r="I620" i="35354"/>
  <c r="J620" i="35354"/>
  <c r="K620" i="35354"/>
  <c r="L620" i="35354"/>
  <c r="M620" i="35354"/>
  <c r="I621" i="35354"/>
  <c r="J621" i="35354"/>
  <c r="K621" i="35354"/>
  <c r="L621" i="35354"/>
  <c r="M621" i="35354"/>
  <c r="I622" i="35354"/>
  <c r="J622" i="35354"/>
  <c r="K622" i="35354"/>
  <c r="L622" i="35354"/>
  <c r="M622" i="35354"/>
  <c r="I623" i="35354"/>
  <c r="J623" i="35354"/>
  <c r="K623" i="35354"/>
  <c r="L623" i="35354"/>
  <c r="M623" i="35354"/>
  <c r="I624" i="35354"/>
  <c r="J624" i="35354"/>
  <c r="K624" i="35354"/>
  <c r="L624" i="35354"/>
  <c r="M624" i="35354"/>
  <c r="I625" i="35354"/>
  <c r="J625" i="35354"/>
  <c r="K625" i="35354"/>
  <c r="L625" i="35354"/>
  <c r="M625" i="35354"/>
  <c r="I626" i="35354"/>
  <c r="J626" i="35354"/>
  <c r="K626" i="35354"/>
  <c r="L626" i="35354"/>
  <c r="M626" i="35354"/>
  <c r="I627" i="35354"/>
  <c r="J627" i="35354"/>
  <c r="K627" i="35354"/>
  <c r="L627" i="35354"/>
  <c r="M627" i="35354"/>
  <c r="I628" i="35354"/>
  <c r="J628" i="35354"/>
  <c r="K628" i="35354"/>
  <c r="L628" i="35354"/>
  <c r="M628" i="35354"/>
  <c r="I629" i="35354"/>
  <c r="J629" i="35354"/>
  <c r="K629" i="35354"/>
  <c r="L629" i="35354"/>
  <c r="M629" i="35354"/>
  <c r="I630" i="35354"/>
  <c r="J630" i="35354"/>
  <c r="K630" i="35354"/>
  <c r="L630" i="35354"/>
  <c r="M630" i="35354"/>
  <c r="I631" i="35354"/>
  <c r="J631" i="35354"/>
  <c r="K631" i="35354"/>
  <c r="L631" i="35354"/>
  <c r="M631" i="35354"/>
  <c r="I632" i="35354"/>
  <c r="J632" i="35354"/>
  <c r="K632" i="35354"/>
  <c r="L632" i="35354"/>
  <c r="M632" i="35354"/>
  <c r="I633" i="35354"/>
  <c r="J633" i="35354"/>
  <c r="K633" i="35354"/>
  <c r="L633" i="35354"/>
  <c r="M633" i="35354"/>
  <c r="I634" i="35354"/>
  <c r="J634" i="35354"/>
  <c r="K634" i="35354"/>
  <c r="L634" i="35354"/>
  <c r="M634" i="35354"/>
  <c r="I635" i="35354"/>
  <c r="J635" i="35354"/>
  <c r="K635" i="35354"/>
  <c r="L635" i="35354"/>
  <c r="M635" i="35354"/>
  <c r="I636" i="35354"/>
  <c r="J636" i="35354"/>
  <c r="K636" i="35354"/>
  <c r="L636" i="35354"/>
  <c r="M636" i="35354"/>
  <c r="I637" i="35354"/>
  <c r="J637" i="35354"/>
  <c r="K637" i="35354"/>
  <c r="L637" i="35354"/>
  <c r="M637" i="35354"/>
  <c r="I638" i="35354"/>
  <c r="J638" i="35354"/>
  <c r="K638" i="35354"/>
  <c r="L638" i="35354"/>
  <c r="M638" i="35354"/>
  <c r="I639" i="35354"/>
  <c r="J639" i="35354"/>
  <c r="K639" i="35354"/>
  <c r="L639" i="35354"/>
  <c r="M639" i="35354"/>
  <c r="I640" i="35354"/>
  <c r="J640" i="35354"/>
  <c r="K640" i="35354"/>
  <c r="L640" i="35354"/>
  <c r="M640" i="35354"/>
  <c r="I641" i="35354"/>
  <c r="J641" i="35354"/>
  <c r="K641" i="35354"/>
  <c r="L641" i="35354"/>
  <c r="M641" i="35354"/>
  <c r="I642" i="35354"/>
  <c r="J642" i="35354"/>
  <c r="K642" i="35354"/>
  <c r="L642" i="35354"/>
  <c r="M642" i="35354"/>
  <c r="I643" i="35354"/>
  <c r="J643" i="35354"/>
  <c r="K643" i="35354"/>
  <c r="L643" i="35354"/>
  <c r="M643" i="35354"/>
  <c r="I644" i="35354"/>
  <c r="J644" i="35354"/>
  <c r="K644" i="35354"/>
  <c r="L644" i="35354"/>
  <c r="M644" i="35354"/>
  <c r="I645" i="35354"/>
  <c r="J645" i="35354"/>
  <c r="K645" i="35354"/>
  <c r="L645" i="35354"/>
  <c r="M645" i="35354"/>
  <c r="I646" i="35354"/>
  <c r="J646" i="35354"/>
  <c r="K646" i="35354"/>
  <c r="L646" i="35354"/>
  <c r="M646" i="35354"/>
  <c r="I647" i="35354"/>
  <c r="J647" i="35354"/>
  <c r="K647" i="35354"/>
  <c r="L647" i="35354"/>
  <c r="M647" i="35354"/>
  <c r="I648" i="35354"/>
  <c r="J648" i="35354"/>
  <c r="K648" i="35354"/>
  <c r="L648" i="35354"/>
  <c r="M648" i="35354"/>
  <c r="I649" i="35354"/>
  <c r="J649" i="35354"/>
  <c r="K649" i="35354"/>
  <c r="L649" i="35354"/>
  <c r="M649" i="35354"/>
  <c r="I650" i="35354"/>
  <c r="J650" i="35354"/>
  <c r="K650" i="35354"/>
  <c r="L650" i="35354"/>
  <c r="M650" i="35354"/>
  <c r="I651" i="35354"/>
  <c r="J651" i="35354"/>
  <c r="K651" i="35354"/>
  <c r="L651" i="35354"/>
  <c r="M651" i="35354"/>
  <c r="I652" i="35354"/>
  <c r="J652" i="35354"/>
  <c r="K652" i="35354"/>
  <c r="L652" i="35354"/>
  <c r="M652" i="35354"/>
  <c r="I653" i="35354"/>
  <c r="J653" i="35354"/>
  <c r="K653" i="35354"/>
  <c r="L653" i="35354"/>
  <c r="M653" i="35354"/>
  <c r="I654" i="35354"/>
  <c r="J654" i="35354"/>
  <c r="K654" i="35354"/>
  <c r="L654" i="35354"/>
  <c r="M654" i="35354"/>
  <c r="I655" i="35354"/>
  <c r="J655" i="35354"/>
  <c r="K655" i="35354"/>
  <c r="L655" i="35354"/>
  <c r="M655" i="35354"/>
  <c r="I656" i="35354"/>
  <c r="J656" i="35354"/>
  <c r="K656" i="35354"/>
  <c r="L656" i="35354"/>
  <c r="M656" i="35354"/>
  <c r="I657" i="35354"/>
  <c r="J657" i="35354"/>
  <c r="K657" i="35354"/>
  <c r="L657" i="35354"/>
  <c r="M657" i="35354"/>
  <c r="I658" i="35354"/>
  <c r="J658" i="35354"/>
  <c r="K658" i="35354"/>
  <c r="L658" i="35354"/>
  <c r="M658" i="35354"/>
  <c r="I659" i="35354"/>
  <c r="J659" i="35354"/>
  <c r="K659" i="35354"/>
  <c r="L659" i="35354"/>
  <c r="M659" i="35354"/>
  <c r="I660" i="35354"/>
  <c r="J660" i="35354"/>
  <c r="K660" i="35354"/>
  <c r="L660" i="35354"/>
  <c r="M660" i="35354"/>
  <c r="I661" i="35354"/>
  <c r="J661" i="35354"/>
  <c r="K661" i="35354"/>
  <c r="L661" i="35354"/>
  <c r="M661" i="35354"/>
  <c r="I662" i="35354"/>
  <c r="J662" i="35354"/>
  <c r="K662" i="35354"/>
  <c r="L662" i="35354"/>
  <c r="M662" i="35354"/>
  <c r="I663" i="35354"/>
  <c r="J663" i="35354"/>
  <c r="K663" i="35354"/>
  <c r="L663" i="35354"/>
  <c r="M663" i="35354"/>
  <c r="I664" i="35354"/>
  <c r="J664" i="35354"/>
  <c r="K664" i="35354"/>
  <c r="L664" i="35354"/>
  <c r="M664" i="35354"/>
  <c r="I665" i="35354"/>
  <c r="J665" i="35354"/>
  <c r="K665" i="35354"/>
  <c r="L665" i="35354"/>
  <c r="M665" i="35354"/>
  <c r="I666" i="35354"/>
  <c r="J666" i="35354"/>
  <c r="K666" i="35354"/>
  <c r="L666" i="35354"/>
  <c r="M666" i="35354"/>
  <c r="I667" i="35354"/>
  <c r="J667" i="35354"/>
  <c r="K667" i="35354"/>
  <c r="L667" i="35354"/>
  <c r="M667" i="35354"/>
  <c r="I668" i="35354"/>
  <c r="J668" i="35354"/>
  <c r="K668" i="35354"/>
  <c r="L668" i="35354"/>
  <c r="M668" i="35354"/>
  <c r="I669" i="35354"/>
  <c r="J669" i="35354"/>
  <c r="K669" i="35354"/>
  <c r="L669" i="35354"/>
  <c r="M669" i="35354"/>
  <c r="I670" i="35354"/>
  <c r="J670" i="35354"/>
  <c r="K670" i="35354"/>
  <c r="L670" i="35354"/>
  <c r="M670" i="35354"/>
  <c r="I671" i="35354"/>
  <c r="J671" i="35354"/>
  <c r="K671" i="35354"/>
  <c r="L671" i="35354"/>
  <c r="M671" i="35354"/>
  <c r="I672" i="35354"/>
  <c r="J672" i="35354"/>
  <c r="K672" i="35354"/>
  <c r="L672" i="35354"/>
  <c r="M672" i="35354"/>
  <c r="I673" i="35354"/>
  <c r="J673" i="35354"/>
  <c r="K673" i="35354"/>
  <c r="L673" i="35354"/>
  <c r="M673" i="35354"/>
  <c r="I674" i="35354"/>
  <c r="J674" i="35354"/>
  <c r="K674" i="35354"/>
  <c r="L674" i="35354"/>
  <c r="M674" i="35354"/>
  <c r="I675" i="35354"/>
  <c r="J675" i="35354"/>
  <c r="K675" i="35354"/>
  <c r="L675" i="35354"/>
  <c r="M675" i="35354"/>
  <c r="I676" i="35354"/>
  <c r="J676" i="35354"/>
  <c r="K676" i="35354"/>
  <c r="L676" i="35354"/>
  <c r="M676" i="35354"/>
  <c r="I677" i="35354"/>
  <c r="J677" i="35354"/>
  <c r="K677" i="35354"/>
  <c r="L677" i="35354"/>
  <c r="M677" i="35354"/>
  <c r="I678" i="35354"/>
  <c r="J678" i="35354"/>
  <c r="K678" i="35354"/>
  <c r="L678" i="35354"/>
  <c r="M678" i="35354"/>
  <c r="I679" i="35354"/>
  <c r="J679" i="35354"/>
  <c r="K679" i="35354"/>
  <c r="L679" i="35354"/>
  <c r="M679" i="35354"/>
  <c r="I680" i="35354"/>
  <c r="J680" i="35354"/>
  <c r="K680" i="35354"/>
  <c r="L680" i="35354"/>
  <c r="M680" i="35354"/>
  <c r="I681" i="35354"/>
  <c r="J681" i="35354"/>
  <c r="K681" i="35354"/>
  <c r="L681" i="35354"/>
  <c r="M681" i="35354"/>
  <c r="I682" i="35354"/>
  <c r="J682" i="35354"/>
  <c r="K682" i="35354"/>
  <c r="L682" i="35354"/>
  <c r="M682" i="35354"/>
  <c r="I683" i="35354"/>
  <c r="J683" i="35354"/>
  <c r="K683" i="35354"/>
  <c r="L683" i="35354"/>
  <c r="M683" i="35354"/>
  <c r="I684" i="35354"/>
  <c r="J684" i="35354"/>
  <c r="K684" i="35354"/>
  <c r="L684" i="35354"/>
  <c r="M684" i="35354"/>
  <c r="I685" i="35354"/>
  <c r="J685" i="35354"/>
  <c r="K685" i="35354"/>
  <c r="L685" i="35354"/>
  <c r="M685" i="35354"/>
  <c r="I686" i="35354"/>
  <c r="J686" i="35354"/>
  <c r="K686" i="35354"/>
  <c r="L686" i="35354"/>
  <c r="M686" i="35354"/>
  <c r="I687" i="35354"/>
  <c r="J687" i="35354"/>
  <c r="K687" i="35354"/>
  <c r="L687" i="35354"/>
  <c r="M687" i="35354"/>
  <c r="I688" i="35354"/>
  <c r="J688" i="35354"/>
  <c r="K688" i="35354"/>
  <c r="L688" i="35354"/>
  <c r="M688" i="35354"/>
  <c r="I689" i="35354"/>
  <c r="J689" i="35354"/>
  <c r="K689" i="35354"/>
  <c r="L689" i="35354"/>
  <c r="M689" i="35354"/>
  <c r="I690" i="35354"/>
  <c r="J690" i="35354"/>
  <c r="K690" i="35354"/>
  <c r="L690" i="35354"/>
  <c r="M690" i="35354"/>
  <c r="I691" i="35354"/>
  <c r="J691" i="35354"/>
  <c r="K691" i="35354"/>
  <c r="L691" i="35354"/>
  <c r="M691" i="35354"/>
  <c r="I692" i="35354"/>
  <c r="J692" i="35354"/>
  <c r="K692" i="35354"/>
  <c r="L692" i="35354"/>
  <c r="M692" i="35354"/>
  <c r="I693" i="35354"/>
  <c r="J693" i="35354"/>
  <c r="K693" i="35354"/>
  <c r="L693" i="35354"/>
  <c r="M693" i="35354"/>
  <c r="I694" i="35354"/>
  <c r="J694" i="35354"/>
  <c r="K694" i="35354"/>
  <c r="L694" i="35354"/>
  <c r="M694" i="35354"/>
  <c r="I695" i="35354"/>
  <c r="I696" i="35354"/>
  <c r="J696" i="35354"/>
  <c r="K696" i="35354"/>
  <c r="L696" i="35354"/>
  <c r="M696" i="35354"/>
  <c r="I697" i="35354"/>
  <c r="J697" i="35354"/>
  <c r="K697" i="35354"/>
  <c r="L697" i="35354"/>
  <c r="M697" i="35354"/>
  <c r="I698" i="35354"/>
  <c r="J698" i="35354"/>
  <c r="K698" i="35354"/>
  <c r="L698" i="35354"/>
  <c r="M698" i="35354"/>
  <c r="I699" i="35354"/>
  <c r="J699" i="35354"/>
  <c r="K699" i="35354"/>
  <c r="L699" i="35354"/>
  <c r="M699" i="35354"/>
  <c r="I700" i="35354"/>
  <c r="I701" i="35354"/>
  <c r="J701" i="35354"/>
  <c r="K701" i="35354"/>
  <c r="L701" i="35354"/>
  <c r="M701" i="35354"/>
  <c r="I702" i="35354"/>
  <c r="J702" i="35354"/>
  <c r="K702" i="35354"/>
  <c r="L702" i="35354"/>
  <c r="M702" i="35354"/>
  <c r="I703" i="35354"/>
  <c r="J703" i="35354"/>
  <c r="K703" i="35354"/>
  <c r="L703" i="35354"/>
  <c r="M703" i="35354"/>
  <c r="I704" i="35354"/>
  <c r="J704" i="35354"/>
  <c r="K704" i="35354"/>
  <c r="L704" i="35354"/>
  <c r="M704" i="35354"/>
  <c r="I705" i="35354"/>
  <c r="J705" i="35354"/>
  <c r="K705" i="35354"/>
  <c r="L705" i="35354"/>
  <c r="M705" i="35354"/>
  <c r="I706" i="35354"/>
  <c r="J706" i="35354"/>
  <c r="K706" i="35354"/>
  <c r="L706" i="35354"/>
  <c r="M706" i="35354"/>
  <c r="I707" i="35354"/>
  <c r="J707" i="35354"/>
  <c r="K707" i="35354"/>
  <c r="L707" i="35354"/>
  <c r="M707" i="35354"/>
  <c r="I708" i="35354"/>
  <c r="I709" i="35354"/>
  <c r="J709" i="35354"/>
  <c r="K709" i="35354"/>
  <c r="L709" i="35354"/>
  <c r="M709" i="35354"/>
  <c r="I710" i="35354"/>
  <c r="J710" i="35354"/>
  <c r="K710" i="35354"/>
  <c r="L710" i="35354"/>
  <c r="M710" i="35354"/>
  <c r="I711" i="35354"/>
  <c r="J711" i="35354"/>
  <c r="K711" i="35354"/>
  <c r="L711" i="35354"/>
  <c r="M711" i="35354"/>
  <c r="I712" i="35354"/>
  <c r="J712" i="35354"/>
  <c r="K712" i="35354"/>
  <c r="L712" i="35354"/>
  <c r="M712" i="35354"/>
  <c r="I713" i="35354"/>
  <c r="I714" i="35354"/>
  <c r="J714" i="35354"/>
  <c r="K714" i="35354"/>
  <c r="L714" i="35354"/>
  <c r="M714" i="35354"/>
  <c r="I715" i="35354"/>
  <c r="J715" i="35354"/>
  <c r="K715" i="35354"/>
  <c r="L715" i="35354"/>
  <c r="M715" i="35354"/>
  <c r="I716" i="35354"/>
  <c r="J716" i="35354"/>
  <c r="K716" i="35354"/>
  <c r="L716" i="35354"/>
  <c r="M716" i="35354"/>
  <c r="I717" i="35354"/>
  <c r="J717" i="35354"/>
  <c r="K717" i="35354"/>
  <c r="L717" i="35354"/>
  <c r="M717" i="35354"/>
  <c r="I718" i="35354"/>
  <c r="J718" i="35354"/>
  <c r="K718" i="35354"/>
  <c r="L718" i="35354"/>
  <c r="M718" i="35354"/>
  <c r="I719" i="35354"/>
  <c r="J719" i="35354"/>
  <c r="K719" i="35354"/>
  <c r="L719" i="35354"/>
  <c r="M719" i="35354"/>
  <c r="I720" i="35354"/>
  <c r="J720" i="35354"/>
  <c r="K720" i="35354"/>
  <c r="L720" i="35354"/>
  <c r="M720" i="35354"/>
  <c r="I721" i="35354"/>
  <c r="J721" i="35354"/>
  <c r="K721" i="35354"/>
  <c r="L721" i="35354"/>
  <c r="M721" i="35354"/>
  <c r="I722" i="35354"/>
  <c r="J722" i="35354"/>
  <c r="K722" i="35354"/>
  <c r="L722" i="35354"/>
  <c r="M722" i="35354"/>
  <c r="I723" i="35354"/>
  <c r="J723" i="35354"/>
  <c r="K723" i="35354"/>
  <c r="L723" i="35354"/>
  <c r="M723" i="35354"/>
  <c r="I724" i="35354"/>
  <c r="J724" i="35354"/>
  <c r="K724" i="35354"/>
  <c r="L724" i="35354"/>
  <c r="M724" i="35354"/>
  <c r="I725" i="35354"/>
  <c r="J725" i="35354"/>
  <c r="K725" i="35354"/>
  <c r="L725" i="35354"/>
  <c r="M725" i="35354"/>
  <c r="I726" i="35354"/>
  <c r="J726" i="35354"/>
  <c r="K726" i="35354"/>
  <c r="L726" i="35354"/>
  <c r="M726" i="35354"/>
  <c r="I727" i="35354"/>
  <c r="J727" i="35354"/>
  <c r="K727" i="35354"/>
  <c r="L727" i="35354"/>
  <c r="M727" i="35354"/>
  <c r="I728" i="35354"/>
  <c r="J728" i="35354"/>
  <c r="K728" i="35354"/>
  <c r="L728" i="35354"/>
  <c r="M728" i="35354"/>
  <c r="I729" i="35354"/>
  <c r="J729" i="35354"/>
  <c r="K729" i="35354"/>
  <c r="L729" i="35354"/>
  <c r="M729" i="35354"/>
  <c r="I730" i="35354"/>
  <c r="J730" i="35354"/>
  <c r="K730" i="35354"/>
  <c r="L730" i="35354"/>
  <c r="M730" i="35354"/>
  <c r="I731" i="35354"/>
  <c r="J731" i="35354"/>
  <c r="K731" i="35354"/>
  <c r="L731" i="35354"/>
  <c r="M731" i="35354"/>
  <c r="I732" i="35354"/>
  <c r="J732" i="35354"/>
  <c r="K732" i="35354"/>
  <c r="L732" i="35354"/>
  <c r="M732" i="35354"/>
  <c r="I733" i="35354"/>
  <c r="J733" i="35354"/>
  <c r="K733" i="35354"/>
  <c r="L733" i="35354"/>
  <c r="M733" i="35354"/>
  <c r="I734" i="35354"/>
  <c r="J734" i="35354"/>
  <c r="K734" i="35354"/>
  <c r="L734" i="35354"/>
  <c r="M734" i="35354"/>
  <c r="I735" i="35354"/>
  <c r="J735" i="35354"/>
  <c r="K735" i="35354"/>
  <c r="L735" i="35354"/>
  <c r="M735" i="35354"/>
  <c r="I736" i="35354"/>
  <c r="J736" i="35354"/>
  <c r="K736" i="35354"/>
  <c r="L736" i="35354"/>
  <c r="M736" i="35354"/>
  <c r="I737" i="35354"/>
  <c r="J737" i="35354"/>
  <c r="K737" i="35354"/>
  <c r="L737" i="35354"/>
  <c r="M737" i="35354"/>
  <c r="I738" i="35354"/>
  <c r="J738" i="35354"/>
  <c r="K738" i="35354"/>
  <c r="L738" i="35354"/>
  <c r="M738" i="35354"/>
  <c r="I739" i="35354"/>
  <c r="J739" i="35354"/>
  <c r="K739" i="35354"/>
  <c r="L739" i="35354"/>
  <c r="M739" i="35354"/>
  <c r="I740" i="35354"/>
  <c r="J740" i="35354"/>
  <c r="K740" i="35354"/>
  <c r="L740" i="35354"/>
  <c r="M740" i="35354"/>
  <c r="I741" i="35354"/>
  <c r="J741" i="35354"/>
  <c r="K741" i="35354"/>
  <c r="L741" i="35354"/>
  <c r="M741" i="35354"/>
  <c r="I742" i="35354"/>
  <c r="J742" i="35354"/>
  <c r="K742" i="35354"/>
  <c r="L742" i="35354"/>
  <c r="M742" i="35354"/>
  <c r="I743" i="35354"/>
  <c r="J743" i="35354"/>
  <c r="K743" i="35354"/>
  <c r="L743" i="35354"/>
  <c r="M743" i="35354"/>
  <c r="I744" i="35354"/>
  <c r="J744" i="35354"/>
  <c r="K744" i="35354"/>
  <c r="L744" i="35354"/>
  <c r="M744" i="35354"/>
  <c r="I745" i="35354"/>
  <c r="J745" i="35354"/>
  <c r="K745" i="35354"/>
  <c r="L745" i="35354"/>
  <c r="M745" i="35354"/>
  <c r="I746" i="35354"/>
  <c r="J746" i="35354"/>
  <c r="K746" i="35354"/>
  <c r="L746" i="35354"/>
  <c r="M746" i="35354"/>
  <c r="I747" i="35354"/>
  <c r="J747" i="35354"/>
  <c r="K747" i="35354"/>
  <c r="L747" i="35354"/>
  <c r="M747" i="35354"/>
  <c r="I748" i="35354"/>
  <c r="J748" i="35354"/>
  <c r="K748" i="35354"/>
  <c r="L748" i="35354"/>
  <c r="M748" i="35354"/>
  <c r="I749" i="35354"/>
  <c r="J749" i="35354"/>
  <c r="K749" i="35354"/>
  <c r="L749" i="35354"/>
  <c r="M749" i="35354"/>
  <c r="I750" i="35354"/>
  <c r="J750" i="35354"/>
  <c r="K750" i="35354"/>
  <c r="L750" i="35354"/>
  <c r="M750" i="35354"/>
  <c r="I751" i="35354"/>
  <c r="J751" i="35354"/>
  <c r="K751" i="35354"/>
  <c r="L751" i="35354"/>
  <c r="M751" i="35354"/>
  <c r="I752" i="35354"/>
  <c r="J752" i="35354"/>
  <c r="K752" i="35354"/>
  <c r="L752" i="35354"/>
  <c r="M752" i="35354"/>
  <c r="I753" i="35354"/>
  <c r="J753" i="35354"/>
  <c r="K753" i="35354"/>
  <c r="L753" i="35354"/>
  <c r="M753" i="35354"/>
  <c r="I754" i="35354"/>
  <c r="J754" i="35354"/>
  <c r="K754" i="35354"/>
  <c r="L754" i="35354"/>
  <c r="M754" i="35354"/>
  <c r="I755" i="35354"/>
  <c r="J755" i="35354"/>
  <c r="K755" i="35354"/>
  <c r="L755" i="35354"/>
  <c r="M755" i="35354"/>
  <c r="I756" i="35354"/>
  <c r="J756" i="35354"/>
  <c r="K756" i="35354"/>
  <c r="L756" i="35354"/>
  <c r="M756" i="35354"/>
  <c r="I757" i="35354"/>
  <c r="J757" i="35354"/>
  <c r="K757" i="35354"/>
  <c r="L757" i="35354"/>
  <c r="M757" i="35354"/>
  <c r="I758" i="35354"/>
  <c r="J758" i="35354"/>
  <c r="K758" i="35354"/>
  <c r="L758" i="35354"/>
  <c r="M758" i="35354"/>
  <c r="I759" i="35354"/>
  <c r="J759" i="35354"/>
  <c r="K759" i="35354"/>
  <c r="L759" i="35354"/>
  <c r="M759" i="35354"/>
  <c r="I760" i="35354"/>
  <c r="J760" i="35354"/>
  <c r="K760" i="35354"/>
  <c r="L760" i="35354"/>
  <c r="M760" i="35354"/>
  <c r="I761" i="35354"/>
  <c r="J761" i="35354"/>
  <c r="K761" i="35354"/>
  <c r="L761" i="35354"/>
  <c r="M761" i="35354"/>
  <c r="I762" i="35354"/>
  <c r="J762" i="35354"/>
  <c r="K762" i="35354"/>
  <c r="L762" i="35354"/>
  <c r="M762" i="35354"/>
  <c r="I763" i="35354"/>
  <c r="J763" i="35354"/>
  <c r="K763" i="35354"/>
  <c r="L763" i="35354"/>
  <c r="M763" i="35354"/>
  <c r="I764" i="35354"/>
  <c r="J764" i="35354"/>
  <c r="K764" i="35354"/>
  <c r="L764" i="35354"/>
  <c r="M764" i="35354"/>
  <c r="I765" i="35354"/>
  <c r="J765" i="35354"/>
  <c r="K765" i="35354"/>
  <c r="L765" i="35354"/>
  <c r="M765" i="35354"/>
  <c r="I766" i="35354"/>
  <c r="J766" i="35354"/>
  <c r="K766" i="35354"/>
  <c r="L766" i="35354"/>
  <c r="M766" i="35354"/>
  <c r="I767" i="35354"/>
  <c r="J767" i="35354"/>
  <c r="K767" i="35354"/>
  <c r="L767" i="35354"/>
  <c r="M767" i="35354"/>
  <c r="I768" i="35354"/>
  <c r="J768" i="35354"/>
  <c r="K768" i="35354"/>
  <c r="L768" i="35354"/>
  <c r="M768" i="35354"/>
  <c r="I769" i="35354"/>
  <c r="J769" i="35354"/>
  <c r="K769" i="35354"/>
  <c r="L769" i="35354"/>
  <c r="M769" i="35354"/>
  <c r="I770" i="35354"/>
  <c r="J770" i="35354"/>
  <c r="K770" i="35354"/>
  <c r="L770" i="35354"/>
  <c r="M770" i="35354"/>
  <c r="I771" i="35354"/>
  <c r="J771" i="35354"/>
  <c r="K771" i="35354"/>
  <c r="L771" i="35354"/>
  <c r="M771" i="35354"/>
  <c r="I772" i="35354"/>
  <c r="J772" i="35354"/>
  <c r="K772" i="35354"/>
  <c r="L772" i="35354"/>
  <c r="M772" i="35354"/>
  <c r="I773" i="35354"/>
  <c r="J773" i="35354"/>
  <c r="K773" i="35354"/>
  <c r="L773" i="35354"/>
  <c r="M773" i="35354"/>
  <c r="I774" i="35354"/>
  <c r="J774" i="35354"/>
  <c r="K774" i="35354"/>
  <c r="L774" i="35354"/>
  <c r="M774" i="35354"/>
  <c r="I775" i="35354"/>
  <c r="J775" i="35354"/>
  <c r="K775" i="35354"/>
  <c r="L775" i="35354"/>
  <c r="M775" i="35354"/>
  <c r="I776" i="35354"/>
  <c r="J776" i="35354"/>
  <c r="K776" i="35354"/>
  <c r="L776" i="35354"/>
  <c r="M776" i="35354"/>
  <c r="I777" i="35354"/>
  <c r="J777" i="35354"/>
  <c r="K777" i="35354"/>
  <c r="L777" i="35354"/>
  <c r="M777" i="35354"/>
  <c r="I778" i="35354"/>
  <c r="J778" i="35354"/>
  <c r="K778" i="35354"/>
  <c r="L778" i="35354"/>
  <c r="M778" i="35354"/>
  <c r="I779" i="35354"/>
  <c r="J779" i="35354"/>
  <c r="K779" i="35354"/>
  <c r="L779" i="35354"/>
  <c r="M779" i="35354"/>
  <c r="I780" i="35354"/>
  <c r="J780" i="35354"/>
  <c r="K780" i="35354"/>
  <c r="L780" i="35354"/>
  <c r="M780" i="35354"/>
  <c r="I781" i="35354"/>
  <c r="J781" i="35354"/>
  <c r="K781" i="35354"/>
  <c r="L781" i="35354"/>
  <c r="M781" i="35354"/>
  <c r="I782" i="35354"/>
  <c r="J782" i="35354"/>
  <c r="K782" i="35354"/>
  <c r="L782" i="35354"/>
  <c r="M782" i="35354"/>
  <c r="I783" i="35354"/>
  <c r="J783" i="35354"/>
  <c r="K783" i="35354"/>
  <c r="L783" i="35354"/>
  <c r="M783" i="35354"/>
  <c r="I784" i="35354"/>
  <c r="J784" i="35354"/>
  <c r="K784" i="35354"/>
  <c r="L784" i="35354"/>
  <c r="M784" i="35354"/>
  <c r="I785" i="35354"/>
  <c r="J785" i="35354"/>
  <c r="K785" i="35354"/>
  <c r="L785" i="35354"/>
  <c r="M785" i="35354"/>
  <c r="I786" i="35354"/>
  <c r="J786" i="35354"/>
  <c r="K786" i="35354"/>
  <c r="L786" i="35354"/>
  <c r="M786" i="35354"/>
  <c r="I787" i="35354"/>
  <c r="J787" i="35354"/>
  <c r="K787" i="35354"/>
  <c r="L787" i="35354"/>
  <c r="M787" i="35354"/>
  <c r="I788" i="35354"/>
  <c r="J788" i="35354"/>
  <c r="K788" i="35354"/>
  <c r="L788" i="35354"/>
  <c r="M788" i="35354"/>
  <c r="I789" i="35354"/>
  <c r="J789" i="35354"/>
  <c r="K789" i="35354"/>
  <c r="L789" i="35354"/>
  <c r="M789" i="35354"/>
  <c r="I790" i="35354"/>
  <c r="J790" i="35354"/>
  <c r="K790" i="35354"/>
  <c r="L790" i="35354"/>
  <c r="M790" i="35354"/>
  <c r="I791" i="35354"/>
  <c r="J791" i="35354"/>
  <c r="K791" i="35354"/>
  <c r="L791" i="35354"/>
  <c r="M791" i="35354"/>
  <c r="I792" i="35354"/>
  <c r="J792" i="35354"/>
  <c r="K792" i="35354"/>
  <c r="L792" i="35354"/>
  <c r="M792" i="35354"/>
  <c r="I793" i="35354"/>
  <c r="J793" i="35354"/>
  <c r="K793" i="35354"/>
  <c r="L793" i="35354"/>
  <c r="M793" i="35354"/>
  <c r="I794" i="35354"/>
  <c r="J794" i="35354"/>
  <c r="K794" i="35354"/>
  <c r="L794" i="35354"/>
  <c r="M794" i="35354"/>
  <c r="I795" i="35354"/>
  <c r="J795" i="35354"/>
  <c r="K795" i="35354"/>
  <c r="L795" i="35354"/>
  <c r="M795" i="35354"/>
  <c r="I796" i="35354"/>
  <c r="J796" i="35354"/>
  <c r="K796" i="35354"/>
  <c r="L796" i="35354"/>
  <c r="M796" i="35354"/>
  <c r="I797" i="35354"/>
  <c r="J797" i="35354"/>
  <c r="K797" i="35354"/>
  <c r="L797" i="35354"/>
  <c r="M797" i="35354"/>
  <c r="I798" i="35354"/>
  <c r="J798" i="35354"/>
  <c r="K798" i="35354"/>
  <c r="L798" i="35354"/>
  <c r="M798" i="35354"/>
  <c r="I799" i="35354"/>
  <c r="J799" i="35354"/>
  <c r="K799" i="35354"/>
  <c r="L799" i="35354"/>
  <c r="M799" i="35354"/>
  <c r="I800" i="35354"/>
  <c r="J800" i="35354"/>
  <c r="K800" i="35354"/>
  <c r="L800" i="35354"/>
  <c r="M800" i="35354"/>
  <c r="I801" i="35354"/>
  <c r="J801" i="35354"/>
  <c r="K801" i="35354"/>
  <c r="L801" i="35354"/>
  <c r="M801" i="35354"/>
  <c r="I802" i="35354"/>
  <c r="J802" i="35354"/>
  <c r="K802" i="35354"/>
  <c r="L802" i="35354"/>
  <c r="M802" i="35354"/>
  <c r="I803" i="35354"/>
  <c r="J803" i="35354"/>
  <c r="K803" i="35354"/>
  <c r="L803" i="35354"/>
  <c r="M803" i="35354"/>
  <c r="I804" i="35354"/>
  <c r="J804" i="35354"/>
  <c r="K804" i="35354"/>
  <c r="L804" i="35354"/>
  <c r="M804" i="35354"/>
  <c r="I805" i="35354"/>
  <c r="J805" i="35354"/>
  <c r="K805" i="35354"/>
  <c r="L805" i="35354"/>
  <c r="M805" i="35354"/>
  <c r="I806" i="35354"/>
  <c r="J806" i="35354"/>
  <c r="K806" i="35354"/>
  <c r="L806" i="35354"/>
  <c r="M806" i="35354"/>
  <c r="I807" i="35354"/>
  <c r="J807" i="35354"/>
  <c r="K807" i="35354"/>
  <c r="L807" i="35354"/>
  <c r="M807" i="35354"/>
  <c r="I808" i="35354"/>
  <c r="J808" i="35354"/>
  <c r="K808" i="35354"/>
  <c r="L808" i="35354"/>
  <c r="M808" i="35354"/>
  <c r="I809" i="35354"/>
  <c r="J809" i="35354"/>
  <c r="K809" i="35354"/>
  <c r="L809" i="35354"/>
  <c r="M809" i="35354"/>
  <c r="I810" i="35354"/>
  <c r="J810" i="35354"/>
  <c r="K810" i="35354"/>
  <c r="L810" i="35354"/>
  <c r="M810" i="35354"/>
  <c r="I811" i="35354"/>
  <c r="J811" i="35354"/>
  <c r="K811" i="35354"/>
  <c r="L811" i="35354"/>
  <c r="M811" i="35354"/>
  <c r="I812" i="35354"/>
  <c r="J812" i="35354"/>
  <c r="K812" i="35354"/>
  <c r="L812" i="35354"/>
  <c r="M812" i="35354"/>
  <c r="I813" i="35354"/>
  <c r="J813" i="35354"/>
  <c r="K813" i="35354"/>
  <c r="L813" i="35354"/>
  <c r="M813" i="35354"/>
  <c r="I814" i="35354"/>
  <c r="J814" i="35354"/>
  <c r="K814" i="35354"/>
  <c r="L814" i="35354"/>
  <c r="M814" i="35354"/>
  <c r="I815" i="35354"/>
  <c r="J815" i="35354"/>
  <c r="K815" i="35354"/>
  <c r="L815" i="35354"/>
  <c r="M815" i="35354"/>
  <c r="I816" i="35354"/>
  <c r="J816" i="35354"/>
  <c r="K816" i="35354"/>
  <c r="L816" i="35354"/>
  <c r="M816" i="35354"/>
  <c r="I817" i="35354"/>
  <c r="J817" i="35354"/>
  <c r="K817" i="35354"/>
  <c r="L817" i="35354"/>
  <c r="M817" i="35354"/>
  <c r="I818" i="35354"/>
  <c r="J818" i="35354"/>
  <c r="K818" i="35354"/>
  <c r="L818" i="35354"/>
  <c r="M818" i="35354"/>
  <c r="I819" i="35354"/>
  <c r="J819" i="35354"/>
  <c r="K819" i="35354"/>
  <c r="L819" i="35354"/>
  <c r="M819" i="35354"/>
  <c r="I820" i="35354"/>
  <c r="J820" i="35354"/>
  <c r="K820" i="35354"/>
  <c r="L820" i="35354"/>
  <c r="M820" i="35354"/>
  <c r="I821" i="35354"/>
  <c r="J821" i="35354"/>
  <c r="K821" i="35354"/>
  <c r="L821" i="35354"/>
  <c r="M821" i="35354"/>
  <c r="I822" i="35354"/>
  <c r="J822" i="35354"/>
  <c r="K822" i="35354"/>
  <c r="L822" i="35354"/>
  <c r="M822" i="35354"/>
  <c r="I823" i="35354"/>
  <c r="J823" i="35354"/>
  <c r="K823" i="35354"/>
  <c r="L823" i="35354"/>
  <c r="M823" i="35354"/>
  <c r="I824" i="35354"/>
  <c r="J824" i="35354"/>
  <c r="K824" i="35354"/>
  <c r="L824" i="35354"/>
  <c r="M824" i="35354"/>
  <c r="I825" i="35354"/>
  <c r="J825" i="35354"/>
  <c r="K825" i="35354"/>
  <c r="L825" i="35354"/>
  <c r="M825" i="35354"/>
  <c r="I826" i="35354"/>
  <c r="J826" i="35354"/>
  <c r="K826" i="35354"/>
  <c r="L826" i="35354"/>
  <c r="M826" i="35354"/>
  <c r="I827" i="35354"/>
  <c r="J827" i="35354"/>
  <c r="K827" i="35354"/>
  <c r="L827" i="35354"/>
  <c r="M827" i="35354"/>
  <c r="I828" i="35354"/>
  <c r="J828" i="35354"/>
  <c r="K828" i="35354"/>
  <c r="L828" i="35354"/>
  <c r="M828" i="35354"/>
  <c r="I829" i="35354"/>
  <c r="J829" i="35354"/>
  <c r="K829" i="35354"/>
  <c r="L829" i="35354"/>
  <c r="M829" i="35354"/>
  <c r="I830" i="35354"/>
  <c r="J830" i="35354"/>
  <c r="K830" i="35354"/>
  <c r="L830" i="35354"/>
  <c r="M830" i="35354"/>
  <c r="I831" i="35354"/>
  <c r="J831" i="35354"/>
  <c r="K831" i="35354"/>
  <c r="L831" i="35354"/>
  <c r="M831" i="35354"/>
  <c r="I832" i="35354"/>
  <c r="J832" i="35354"/>
  <c r="K832" i="35354"/>
  <c r="L832" i="35354"/>
  <c r="M832" i="35354"/>
  <c r="I833" i="35354"/>
  <c r="J833" i="35354"/>
  <c r="K833" i="35354"/>
  <c r="L833" i="35354"/>
  <c r="M833" i="35354"/>
  <c r="I834" i="35354"/>
  <c r="J834" i="35354"/>
  <c r="K834" i="35354"/>
  <c r="L834" i="35354"/>
  <c r="M834" i="35354"/>
  <c r="I835" i="35354"/>
  <c r="J835" i="35354"/>
  <c r="K835" i="35354"/>
  <c r="L835" i="35354"/>
  <c r="M835" i="35354"/>
  <c r="I836" i="35354"/>
  <c r="J836" i="35354"/>
  <c r="K836" i="35354"/>
  <c r="L836" i="35354"/>
  <c r="M836" i="35354"/>
  <c r="I837" i="35354"/>
  <c r="J837" i="35354"/>
  <c r="K837" i="35354"/>
  <c r="L837" i="35354"/>
  <c r="M837" i="35354"/>
  <c r="I838" i="35354"/>
  <c r="J838" i="35354"/>
  <c r="K838" i="35354"/>
  <c r="L838" i="35354"/>
  <c r="M838" i="35354"/>
  <c r="I839" i="35354"/>
  <c r="J839" i="35354"/>
  <c r="K839" i="35354"/>
  <c r="L839" i="35354"/>
  <c r="M839" i="35354"/>
  <c r="I840" i="35354"/>
  <c r="J840" i="35354"/>
  <c r="K840" i="35354"/>
  <c r="L840" i="35354"/>
  <c r="M840" i="35354"/>
  <c r="I841" i="35354"/>
  <c r="J841" i="35354"/>
  <c r="K841" i="35354"/>
  <c r="L841" i="35354"/>
  <c r="M841" i="35354"/>
  <c r="I842" i="35354"/>
  <c r="J842" i="35354"/>
  <c r="K842" i="35354"/>
  <c r="L842" i="35354"/>
  <c r="M842" i="35354"/>
  <c r="I843" i="35354"/>
  <c r="J843" i="35354"/>
  <c r="K843" i="35354"/>
  <c r="L843" i="35354"/>
  <c r="M843" i="35354"/>
  <c r="I844" i="35354"/>
  <c r="J844" i="35354"/>
  <c r="K844" i="35354"/>
  <c r="L844" i="35354"/>
  <c r="M844" i="35354"/>
  <c r="I845" i="35354"/>
  <c r="J845" i="35354"/>
  <c r="K845" i="35354"/>
  <c r="L845" i="35354"/>
  <c r="M845" i="35354"/>
  <c r="I846" i="35354"/>
  <c r="J846" i="35354"/>
  <c r="K846" i="35354"/>
  <c r="L846" i="35354"/>
  <c r="M846" i="35354"/>
  <c r="I847" i="35354"/>
  <c r="J847" i="35354"/>
  <c r="K847" i="35354"/>
  <c r="L847" i="35354"/>
  <c r="M847" i="35354"/>
  <c r="I848" i="35354"/>
  <c r="J848" i="35354"/>
  <c r="K848" i="35354"/>
  <c r="L848" i="35354"/>
  <c r="M848" i="35354"/>
  <c r="I849" i="35354"/>
  <c r="J849" i="35354"/>
  <c r="K849" i="35354"/>
  <c r="L849" i="35354"/>
  <c r="M849" i="35354"/>
  <c r="I850" i="35354"/>
  <c r="J850" i="35354"/>
  <c r="K850" i="35354"/>
  <c r="L850" i="35354"/>
  <c r="M850" i="35354"/>
  <c r="I851" i="35354"/>
  <c r="J851" i="35354"/>
  <c r="K851" i="35354"/>
  <c r="L851" i="35354"/>
  <c r="M851" i="35354"/>
  <c r="I852" i="35354"/>
  <c r="J852" i="35354"/>
  <c r="K852" i="35354"/>
  <c r="L852" i="35354"/>
  <c r="M852" i="35354"/>
  <c r="I853" i="35354"/>
  <c r="J853" i="35354"/>
  <c r="K853" i="35354"/>
  <c r="L853" i="35354"/>
  <c r="M853" i="35354"/>
  <c r="I854" i="35354"/>
  <c r="J854" i="35354"/>
  <c r="K854" i="35354"/>
  <c r="L854" i="35354"/>
  <c r="M854" i="35354"/>
  <c r="I855" i="35354"/>
  <c r="J855" i="35354"/>
  <c r="K855" i="35354"/>
  <c r="L855" i="35354"/>
  <c r="M855" i="35354"/>
  <c r="I856" i="35354"/>
  <c r="J856" i="35354"/>
  <c r="K856" i="35354"/>
  <c r="L856" i="35354"/>
  <c r="M856" i="35354"/>
  <c r="I857" i="35354"/>
  <c r="J857" i="35354"/>
  <c r="K857" i="35354"/>
  <c r="L857" i="35354"/>
  <c r="M857" i="35354"/>
  <c r="I858" i="35354"/>
  <c r="J858" i="35354"/>
  <c r="K858" i="35354"/>
  <c r="L858" i="35354"/>
  <c r="M858" i="35354"/>
  <c r="I859" i="35354"/>
  <c r="J859" i="35354"/>
  <c r="K859" i="35354"/>
  <c r="L859" i="35354"/>
  <c r="M859" i="35354"/>
  <c r="I860" i="35354"/>
  <c r="J860" i="35354"/>
  <c r="K860" i="35354"/>
  <c r="L860" i="35354"/>
  <c r="M860" i="35354"/>
  <c r="I861" i="35354"/>
  <c r="J861" i="35354"/>
  <c r="K861" i="35354"/>
  <c r="L861" i="35354"/>
  <c r="M861" i="35354"/>
  <c r="K973" i="35352"/>
  <c r="L973" i="35352" s="1"/>
  <c r="J973" i="35352" s="1"/>
  <c r="K972" i="35352"/>
  <c r="L972" i="35352" s="1"/>
  <c r="J972" i="35352" s="1"/>
  <c r="K971" i="35352"/>
  <c r="L971" i="35352" s="1"/>
  <c r="J971" i="35352" s="1"/>
  <c r="K970" i="35352"/>
  <c r="L970" i="35352" s="1"/>
  <c r="J970" i="35352" s="1"/>
  <c r="K969" i="35352"/>
  <c r="L969" i="35352" s="1"/>
  <c r="J969" i="35352" s="1"/>
  <c r="K968" i="35352"/>
  <c r="L968" i="35352" s="1"/>
  <c r="J968" i="35352" s="1"/>
  <c r="K967" i="35352"/>
  <c r="L967" i="35352" s="1"/>
  <c r="J967" i="35352" s="1"/>
  <c r="K966" i="35352"/>
  <c r="L966" i="35352" s="1"/>
  <c r="J966" i="35352" s="1"/>
  <c r="K965" i="35352"/>
  <c r="L965" i="35352" s="1"/>
  <c r="J965" i="35352" s="1"/>
  <c r="K964" i="35352"/>
  <c r="L964" i="35352" s="1"/>
  <c r="J964" i="35352" s="1"/>
  <c r="K963" i="35352"/>
  <c r="L963" i="35352" s="1"/>
  <c r="J963" i="35352" s="1"/>
  <c r="K962" i="35352"/>
  <c r="L962" i="35352" s="1"/>
  <c r="J962" i="35352" s="1"/>
  <c r="K961" i="35352"/>
  <c r="L961" i="35352" s="1"/>
  <c r="J961" i="35352" s="1"/>
  <c r="K960" i="35352"/>
  <c r="L960" i="35352" s="1"/>
  <c r="J960" i="35352" s="1"/>
  <c r="K959" i="35352"/>
  <c r="L959" i="35352" s="1"/>
  <c r="J959" i="35352" s="1"/>
  <c r="K958" i="35352"/>
  <c r="L958" i="35352" s="1"/>
  <c r="J958" i="35352" s="1"/>
  <c r="K957" i="35352"/>
  <c r="L957" i="35352" s="1"/>
  <c r="J957" i="35352" s="1"/>
  <c r="K956" i="35352"/>
  <c r="L956" i="35352" s="1"/>
  <c r="J956" i="35352" s="1"/>
  <c r="K955" i="35352"/>
  <c r="L955" i="35352" s="1"/>
  <c r="J955" i="35352" s="1"/>
  <c r="K954" i="35352"/>
  <c r="L954" i="35352" s="1"/>
  <c r="J954" i="35352" s="1"/>
  <c r="K953" i="35352"/>
  <c r="L953" i="35352" s="1"/>
  <c r="J953" i="35352" s="1"/>
  <c r="K952" i="35352"/>
  <c r="L952" i="35352" s="1"/>
  <c r="J952" i="35352" s="1"/>
  <c r="K951" i="35352"/>
  <c r="L951" i="35352" s="1"/>
  <c r="J951" i="35352" s="1"/>
  <c r="K950" i="35352"/>
  <c r="L950" i="35352" s="1"/>
  <c r="J950" i="35352" s="1"/>
  <c r="K949" i="35352"/>
  <c r="L949" i="35352" s="1"/>
  <c r="J949" i="35352" s="1"/>
  <c r="K948" i="35352"/>
  <c r="L948" i="35352" s="1"/>
  <c r="J948" i="35352" s="1"/>
  <c r="K947" i="35352"/>
  <c r="L947" i="35352" s="1"/>
  <c r="J947" i="35352" s="1"/>
  <c r="K946" i="35352"/>
  <c r="L946" i="35352" s="1"/>
  <c r="J946" i="35352" s="1"/>
  <c r="K945" i="35352"/>
  <c r="L945" i="35352" s="1"/>
  <c r="J945" i="35352" s="1"/>
  <c r="K944" i="35352"/>
  <c r="L944" i="35352" s="1"/>
  <c r="J944" i="35352" s="1"/>
  <c r="K943" i="35352"/>
  <c r="L943" i="35352" s="1"/>
  <c r="J943" i="35352" s="1"/>
  <c r="K942" i="35352"/>
  <c r="L942" i="35352" s="1"/>
  <c r="J942" i="35352" s="1"/>
  <c r="K941" i="35352"/>
  <c r="L941" i="35352" s="1"/>
  <c r="J941" i="35352" s="1"/>
  <c r="K940" i="35352"/>
  <c r="L940" i="35352" s="1"/>
  <c r="J940" i="35352" s="1"/>
  <c r="K939" i="35352"/>
  <c r="L939" i="35352" s="1"/>
  <c r="J939" i="35352" s="1"/>
  <c r="K938" i="35352"/>
  <c r="L938" i="35352" s="1"/>
  <c r="J938" i="35352" s="1"/>
  <c r="K937" i="35352"/>
  <c r="L937" i="35352" s="1"/>
  <c r="J937" i="35352" s="1"/>
  <c r="K936" i="35352"/>
  <c r="L936" i="35352" s="1"/>
  <c r="J936" i="35352" s="1"/>
  <c r="K935" i="35352"/>
  <c r="L935" i="35352" s="1"/>
  <c r="J935" i="35352" s="1"/>
  <c r="K934" i="35352"/>
  <c r="L934" i="35352" s="1"/>
  <c r="J934" i="35352" s="1"/>
  <c r="K933" i="35352"/>
  <c r="L933" i="35352" s="1"/>
  <c r="J933" i="35352" s="1"/>
  <c r="K932" i="35352"/>
  <c r="L932" i="35352" s="1"/>
  <c r="J932" i="35352" s="1"/>
  <c r="K931" i="35352"/>
  <c r="L931" i="35352" s="1"/>
  <c r="J931" i="35352" s="1"/>
  <c r="K930" i="35352"/>
  <c r="L930" i="35352" s="1"/>
  <c r="J930" i="35352" s="1"/>
  <c r="K929" i="35352"/>
  <c r="L929" i="35352" s="1"/>
  <c r="J929" i="35352" s="1"/>
  <c r="K928" i="35352"/>
  <c r="L928" i="35352" s="1"/>
  <c r="J928" i="35352" s="1"/>
  <c r="K927" i="35352"/>
  <c r="L927" i="35352" s="1"/>
  <c r="J927" i="35352" s="1"/>
  <c r="K926" i="35352"/>
  <c r="L926" i="35352" s="1"/>
  <c r="J926" i="35352" s="1"/>
  <c r="K925" i="35352"/>
  <c r="L925" i="35352" s="1"/>
  <c r="J925" i="35352" s="1"/>
  <c r="K924" i="35352"/>
  <c r="L924" i="35352" s="1"/>
  <c r="J924" i="35352" s="1"/>
  <c r="K923" i="35352"/>
  <c r="L923" i="35352" s="1"/>
  <c r="J923" i="35352" s="1"/>
  <c r="K922" i="35352"/>
  <c r="L922" i="35352" s="1"/>
  <c r="J922" i="35352" s="1"/>
  <c r="K921" i="35352"/>
  <c r="L921" i="35352" s="1"/>
  <c r="J921" i="35352" s="1"/>
  <c r="K920" i="35352"/>
  <c r="L920" i="35352" s="1"/>
  <c r="J920" i="35352" s="1"/>
  <c r="K919" i="35352"/>
  <c r="L919" i="35352" s="1"/>
  <c r="J919" i="35352" s="1"/>
  <c r="K918" i="35352"/>
  <c r="L918" i="35352" s="1"/>
  <c r="J918" i="35352" s="1"/>
  <c r="K917" i="35352"/>
  <c r="L917" i="35352" s="1"/>
  <c r="J917" i="35352" s="1"/>
  <c r="K916" i="35352"/>
  <c r="L916" i="35352" s="1"/>
  <c r="J916" i="35352" s="1"/>
  <c r="L915" i="35352"/>
  <c r="J915" i="35352" s="1"/>
  <c r="L914" i="35352"/>
  <c r="J914" i="35352" s="1"/>
  <c r="L913" i="35352"/>
  <c r="J913" i="35352" s="1"/>
  <c r="L912" i="35352"/>
  <c r="J912" i="35352" s="1"/>
  <c r="K911" i="35352"/>
  <c r="L911" i="35352" s="1"/>
  <c r="J911" i="35352" s="1"/>
  <c r="K910" i="35352"/>
  <c r="L910" i="35352" s="1"/>
  <c r="J910" i="35352" s="1"/>
  <c r="K909" i="35352"/>
  <c r="L909" i="35352" s="1"/>
  <c r="J909" i="35352" s="1"/>
  <c r="K908" i="35352"/>
  <c r="L908" i="35352" s="1"/>
  <c r="J908" i="35352" s="1"/>
  <c r="K907" i="35352"/>
  <c r="L907" i="35352" s="1"/>
  <c r="J907" i="35352" s="1"/>
  <c r="K906" i="35352"/>
  <c r="L906" i="35352" s="1"/>
  <c r="J906" i="35352" s="1"/>
  <c r="K905" i="35352"/>
  <c r="L905" i="35352" s="1"/>
  <c r="J905" i="35352" s="1"/>
  <c r="K904" i="35352"/>
  <c r="L904" i="35352" s="1"/>
  <c r="J904" i="35352" s="1"/>
  <c r="K903" i="35352"/>
  <c r="L903" i="35352" s="1"/>
  <c r="J903" i="35352" s="1"/>
  <c r="K902" i="35352"/>
  <c r="L902" i="35352" s="1"/>
  <c r="J902" i="35352" s="1"/>
  <c r="K901" i="35352"/>
  <c r="L901" i="35352" s="1"/>
  <c r="J901" i="35352" s="1"/>
  <c r="K900" i="35352"/>
  <c r="L900" i="35352" s="1"/>
  <c r="J900" i="35352" s="1"/>
  <c r="K899" i="35352"/>
  <c r="L899" i="35352" s="1"/>
  <c r="J899" i="35352" s="1"/>
  <c r="K898" i="35352"/>
  <c r="L898" i="35352" s="1"/>
  <c r="J898" i="35352" s="1"/>
  <c r="K897" i="35352"/>
  <c r="L897" i="35352" s="1"/>
  <c r="J897" i="35352" s="1"/>
  <c r="K896" i="35352"/>
  <c r="L896" i="35352" s="1"/>
  <c r="J896" i="35352" s="1"/>
  <c r="K895" i="35352"/>
  <c r="L895" i="35352" s="1"/>
  <c r="J895" i="35352" s="1"/>
  <c r="K894" i="35352"/>
  <c r="L894" i="35352" s="1"/>
  <c r="J894" i="35352" s="1"/>
  <c r="K893" i="35352"/>
  <c r="L893" i="35352" s="1"/>
  <c r="J893" i="35352" s="1"/>
  <c r="K892" i="35352"/>
  <c r="L892" i="35352" s="1"/>
  <c r="J892" i="35352" s="1"/>
  <c r="K870" i="35352"/>
  <c r="L870" i="35352" s="1"/>
  <c r="J870" i="35352" s="1"/>
  <c r="K869" i="35352"/>
  <c r="L869" i="35352" s="1"/>
  <c r="J869" i="35352" s="1"/>
  <c r="K868" i="35352"/>
  <c r="L868" i="35352" s="1"/>
  <c r="J868" i="35352" s="1"/>
  <c r="K867" i="35352"/>
  <c r="L867" i="35352" s="1"/>
  <c r="J867" i="35352" s="1"/>
  <c r="K866" i="35352"/>
  <c r="L866" i="35352" s="1"/>
  <c r="J866" i="35352" s="1"/>
  <c r="K865" i="35352"/>
  <c r="L865" i="35352" s="1"/>
  <c r="J865" i="35352" s="1"/>
  <c r="K864" i="35352"/>
  <c r="L864" i="35352" s="1"/>
  <c r="J864" i="35352" s="1"/>
  <c r="K863" i="35352"/>
  <c r="L863" i="35352" s="1"/>
  <c r="J863" i="35352" s="1"/>
  <c r="K862" i="35352"/>
  <c r="L862" i="35352" s="1"/>
  <c r="J862" i="35352" s="1"/>
  <c r="K861" i="35352"/>
  <c r="L861" i="35352" s="1"/>
  <c r="J861" i="35352" s="1"/>
  <c r="K860" i="35352"/>
  <c r="L860" i="35352" s="1"/>
  <c r="J860" i="35352" s="1"/>
  <c r="K859" i="35352"/>
  <c r="L859" i="35352" s="1"/>
  <c r="J859" i="35352" s="1"/>
  <c r="K858" i="35352"/>
  <c r="L858" i="35352" s="1"/>
  <c r="J858" i="35352" s="1"/>
  <c r="K857" i="35352"/>
  <c r="L857" i="35352" s="1"/>
  <c r="J857" i="35352" s="1"/>
  <c r="K856" i="35352"/>
  <c r="L856" i="35352" s="1"/>
  <c r="J856" i="35352" s="1"/>
  <c r="K855" i="35352"/>
  <c r="L855" i="35352" s="1"/>
  <c r="J855" i="35352" s="1"/>
  <c r="K854" i="35352"/>
  <c r="L854" i="35352" s="1"/>
  <c r="J854" i="35352" s="1"/>
  <c r="K853" i="35352"/>
  <c r="L853" i="35352" s="1"/>
  <c r="J853" i="35352" s="1"/>
  <c r="K852" i="35352"/>
  <c r="L852" i="35352" s="1"/>
  <c r="J852" i="35352" s="1"/>
  <c r="K851" i="35352"/>
  <c r="L851" i="35352" s="1"/>
  <c r="J851" i="35352" s="1"/>
  <c r="K850" i="35352"/>
  <c r="L850" i="35352" s="1"/>
  <c r="J850" i="35352" s="1"/>
  <c r="K849" i="35352"/>
  <c r="L849" i="35352" s="1"/>
  <c r="J849" i="35352" s="1"/>
  <c r="K848" i="35352"/>
  <c r="L848" i="35352" s="1"/>
  <c r="J848" i="35352" s="1"/>
  <c r="K847" i="35352"/>
  <c r="L847" i="35352" s="1"/>
  <c r="J847" i="35352" s="1"/>
  <c r="K846" i="35352"/>
  <c r="L846" i="35352" s="1"/>
  <c r="J846" i="35352" s="1"/>
  <c r="K845" i="35352"/>
  <c r="L845" i="35352" s="1"/>
  <c r="J845" i="35352" s="1"/>
  <c r="K844" i="35352"/>
  <c r="L844" i="35352" s="1"/>
  <c r="J844" i="35352" s="1"/>
  <c r="K843" i="35352"/>
  <c r="L843" i="35352" s="1"/>
  <c r="J843" i="35352" s="1"/>
  <c r="K842" i="35352"/>
  <c r="L842" i="35352" s="1"/>
  <c r="J842" i="35352" s="1"/>
  <c r="K841" i="35352"/>
  <c r="L841" i="35352" s="1"/>
  <c r="J841" i="35352" s="1"/>
  <c r="K840" i="35352"/>
  <c r="L840" i="35352" s="1"/>
  <c r="J840" i="35352" s="1"/>
  <c r="K839" i="35352"/>
  <c r="L839" i="35352" s="1"/>
  <c r="J839" i="35352" s="1"/>
  <c r="K838" i="35352"/>
  <c r="L838" i="35352" s="1"/>
  <c r="J838" i="35352" s="1"/>
  <c r="K837" i="35352"/>
  <c r="L837" i="35352" s="1"/>
  <c r="J837" i="35352" s="1"/>
  <c r="K836" i="35352"/>
  <c r="L836" i="35352" s="1"/>
  <c r="J836" i="35352" s="1"/>
  <c r="K835" i="35352"/>
  <c r="L835" i="35352" s="1"/>
  <c r="J835" i="35352" s="1"/>
  <c r="K834" i="35352"/>
  <c r="L834" i="35352" s="1"/>
  <c r="J834" i="35352" s="1"/>
  <c r="K833" i="35352"/>
  <c r="L833" i="35352" s="1"/>
  <c r="J833" i="35352" s="1"/>
  <c r="K832" i="35352"/>
  <c r="L832" i="35352" s="1"/>
  <c r="J832" i="35352" s="1"/>
  <c r="K831" i="35352"/>
  <c r="L831" i="35352" s="1"/>
  <c r="J831" i="35352" s="1"/>
  <c r="K830" i="35352"/>
  <c r="L830" i="35352" s="1"/>
  <c r="J830" i="35352" s="1"/>
  <c r="K829" i="35352"/>
  <c r="L829" i="35352" s="1"/>
  <c r="J829" i="35352" s="1"/>
  <c r="K828" i="35352"/>
  <c r="L828" i="35352" s="1"/>
  <c r="J828" i="35352" s="1"/>
  <c r="K827" i="35352"/>
  <c r="L827" i="35352" s="1"/>
  <c r="J827" i="35352" s="1"/>
  <c r="K826" i="35352"/>
  <c r="L826" i="35352" s="1"/>
  <c r="J826" i="35352" s="1"/>
  <c r="K825" i="35352"/>
  <c r="L825" i="35352" s="1"/>
  <c r="J825" i="35352" s="1"/>
  <c r="K824" i="35352"/>
  <c r="L824" i="35352" s="1"/>
  <c r="J824" i="35352" s="1"/>
  <c r="K823" i="35352"/>
  <c r="L823" i="35352" s="1"/>
  <c r="J823" i="35352" s="1"/>
  <c r="K822" i="35352"/>
  <c r="L822" i="35352" s="1"/>
  <c r="J822" i="35352" s="1"/>
  <c r="K821" i="35352"/>
  <c r="L821" i="35352" s="1"/>
  <c r="J821" i="35352" s="1"/>
  <c r="K820" i="35352"/>
  <c r="L820" i="35352" s="1"/>
  <c r="J820" i="35352" s="1"/>
  <c r="K819" i="35352"/>
  <c r="L819" i="35352" s="1"/>
  <c r="J819" i="35352" s="1"/>
  <c r="K818" i="35352"/>
  <c r="L818" i="35352" s="1"/>
  <c r="J818" i="35352" s="1"/>
  <c r="K817" i="35352"/>
  <c r="L817" i="35352" s="1"/>
  <c r="J817" i="35352" s="1"/>
  <c r="K816" i="35352"/>
  <c r="L816" i="35352" s="1"/>
  <c r="J816" i="35352" s="1"/>
  <c r="K815" i="35352"/>
  <c r="L815" i="35352" s="1"/>
  <c r="J815" i="35352" s="1"/>
  <c r="K814" i="35352"/>
  <c r="L814" i="35352" s="1"/>
  <c r="J814" i="35352" s="1"/>
  <c r="K813" i="35352"/>
  <c r="L813" i="35352" s="1"/>
  <c r="J813" i="35352" s="1"/>
  <c r="K812" i="35352"/>
  <c r="L812" i="35352" s="1"/>
  <c r="J812" i="35352" s="1"/>
  <c r="K811" i="35352"/>
  <c r="L811" i="35352" s="1"/>
  <c r="J811" i="35352" s="1"/>
  <c r="K810" i="35352"/>
  <c r="L810" i="35352" s="1"/>
  <c r="J810" i="35352" s="1"/>
  <c r="K809" i="35352"/>
  <c r="L809" i="35352" s="1"/>
  <c r="J809" i="35352" s="1"/>
  <c r="K808" i="35352"/>
  <c r="L808" i="35352" s="1"/>
  <c r="J808" i="35352" s="1"/>
  <c r="K807" i="35352"/>
  <c r="L807" i="35352" s="1"/>
  <c r="J807" i="35352" s="1"/>
  <c r="K806" i="35352"/>
  <c r="L806" i="35352" s="1"/>
  <c r="J806" i="35352" s="1"/>
  <c r="K805" i="35352"/>
  <c r="L805" i="35352" s="1"/>
  <c r="J805" i="35352" s="1"/>
  <c r="K804" i="35352"/>
  <c r="L804" i="35352" s="1"/>
  <c r="J804" i="35352" s="1"/>
  <c r="K803" i="35352"/>
  <c r="L803" i="35352" s="1"/>
  <c r="J803" i="35352" s="1"/>
  <c r="K802" i="35352"/>
  <c r="L802" i="35352" s="1"/>
  <c r="J802" i="35352" s="1"/>
  <c r="K801" i="35352"/>
  <c r="L801" i="35352" s="1"/>
  <c r="J801" i="35352" s="1"/>
  <c r="K800" i="35352"/>
  <c r="L800" i="35352" s="1"/>
  <c r="J800" i="35352" s="1"/>
  <c r="K799" i="35352"/>
  <c r="L799" i="35352" s="1"/>
  <c r="J799" i="35352" s="1"/>
  <c r="K798" i="35352"/>
  <c r="L798" i="35352" s="1"/>
  <c r="J798" i="35352" s="1"/>
  <c r="K797" i="35352"/>
  <c r="L797" i="35352" s="1"/>
  <c r="J797" i="35352" s="1"/>
  <c r="K796" i="35352"/>
  <c r="L796" i="35352" s="1"/>
  <c r="J796" i="35352" s="1"/>
  <c r="K795" i="35352"/>
  <c r="L795" i="35352" s="1"/>
  <c r="J795" i="35352" s="1"/>
  <c r="K794" i="35352"/>
  <c r="L794" i="35352" s="1"/>
  <c r="J794" i="35352" s="1"/>
  <c r="K793" i="35352"/>
  <c r="L793" i="35352" s="1"/>
  <c r="J793" i="35352" s="1"/>
  <c r="K792" i="35352"/>
  <c r="L792" i="35352" s="1"/>
  <c r="J792" i="35352" s="1"/>
  <c r="K791" i="35352"/>
  <c r="L791" i="35352" s="1"/>
  <c r="J791" i="35352" s="1"/>
  <c r="K790" i="35352"/>
  <c r="L790" i="35352" s="1"/>
  <c r="J790" i="35352" s="1"/>
  <c r="K789" i="35352"/>
  <c r="L789" i="35352" s="1"/>
  <c r="J789" i="35352" s="1"/>
  <c r="K788" i="35352"/>
  <c r="L788" i="35352" s="1"/>
  <c r="J788" i="35352" s="1"/>
  <c r="K787" i="35352"/>
  <c r="L787" i="35352" s="1"/>
  <c r="J787" i="35352" s="1"/>
  <c r="K786" i="35352"/>
  <c r="L786" i="35352" s="1"/>
  <c r="J786" i="35352" s="1"/>
  <c r="K785" i="35352"/>
  <c r="L785" i="35352" s="1"/>
  <c r="J785" i="35352" s="1"/>
  <c r="K784" i="35352"/>
  <c r="L784" i="35352" s="1"/>
  <c r="J784" i="35352" s="1"/>
  <c r="K783" i="35352"/>
  <c r="L783" i="35352" s="1"/>
  <c r="J783" i="35352" s="1"/>
  <c r="K782" i="35352"/>
  <c r="L782" i="35352" s="1"/>
  <c r="J782" i="35352" s="1"/>
  <c r="K781" i="35352"/>
  <c r="L781" i="35352" s="1"/>
  <c r="J781" i="35352" s="1"/>
  <c r="K780" i="35352"/>
  <c r="L780" i="35352" s="1"/>
  <c r="J780" i="35352" s="1"/>
  <c r="K779" i="35352"/>
  <c r="L779" i="35352" s="1"/>
  <c r="J779" i="35352" s="1"/>
  <c r="K778" i="35352"/>
  <c r="L778" i="35352" s="1"/>
  <c r="J778" i="35352" s="1"/>
  <c r="K777" i="35352"/>
  <c r="L777" i="35352" s="1"/>
  <c r="J777" i="35352" s="1"/>
  <c r="K776" i="35352"/>
  <c r="L776" i="35352" s="1"/>
  <c r="J776" i="35352" s="1"/>
  <c r="K775" i="35352"/>
  <c r="L775" i="35352" s="1"/>
  <c r="J775" i="35352" s="1"/>
  <c r="K774" i="35352"/>
  <c r="L774" i="35352" s="1"/>
  <c r="J774" i="35352" s="1"/>
  <c r="K773" i="35352"/>
  <c r="L773" i="35352" s="1"/>
  <c r="J773" i="35352" s="1"/>
  <c r="K772" i="35352"/>
  <c r="L772" i="35352" s="1"/>
  <c r="J772" i="35352" s="1"/>
  <c r="K771" i="35352"/>
  <c r="L771" i="35352" s="1"/>
  <c r="J771" i="35352" s="1"/>
  <c r="K770" i="35352"/>
  <c r="L770" i="35352" s="1"/>
  <c r="J770" i="35352" s="1"/>
  <c r="K769" i="35352"/>
  <c r="L769" i="35352" s="1"/>
  <c r="J769" i="35352" s="1"/>
  <c r="K768" i="35352"/>
  <c r="L768" i="35352" s="1"/>
  <c r="J768" i="35352" s="1"/>
  <c r="K767" i="35352"/>
  <c r="L767" i="35352" s="1"/>
  <c r="J767" i="35352" s="1"/>
  <c r="K766" i="35352"/>
  <c r="L766" i="35352" s="1"/>
  <c r="J766" i="35352" s="1"/>
  <c r="K765" i="35352"/>
  <c r="L765" i="35352" s="1"/>
  <c r="J765" i="35352" s="1"/>
  <c r="K764" i="35352"/>
  <c r="L764" i="35352" s="1"/>
  <c r="J764" i="35352" s="1"/>
  <c r="K763" i="35352"/>
  <c r="L763" i="35352" s="1"/>
  <c r="J763" i="35352" s="1"/>
  <c r="K762" i="35352"/>
  <c r="L762" i="35352" s="1"/>
  <c r="J762" i="35352" s="1"/>
  <c r="K761" i="35352"/>
  <c r="L761" i="35352" s="1"/>
  <c r="J761" i="35352" s="1"/>
  <c r="K760" i="35352"/>
  <c r="L760" i="35352" s="1"/>
  <c r="J760" i="35352" s="1"/>
  <c r="K759" i="35352"/>
  <c r="L759" i="35352" s="1"/>
  <c r="J759" i="35352" s="1"/>
  <c r="K758" i="35352"/>
  <c r="L758" i="35352" s="1"/>
  <c r="J758" i="35352" s="1"/>
  <c r="K757" i="35352"/>
  <c r="L757" i="35352" s="1"/>
  <c r="J757" i="35352" s="1"/>
  <c r="K756" i="35352"/>
  <c r="L756" i="35352" s="1"/>
  <c r="J756" i="35352" s="1"/>
  <c r="K755" i="35352"/>
  <c r="L755" i="35352" s="1"/>
  <c r="J755" i="35352" s="1"/>
  <c r="K754" i="35352"/>
  <c r="L754" i="35352" s="1"/>
  <c r="J754" i="35352" s="1"/>
  <c r="K753" i="35352"/>
  <c r="L753" i="35352" s="1"/>
  <c r="J753" i="35352" s="1"/>
  <c r="K752" i="35352"/>
  <c r="L752" i="35352" s="1"/>
  <c r="J752" i="35352" s="1"/>
  <c r="K751" i="35352"/>
  <c r="L751" i="35352" s="1"/>
  <c r="J751" i="35352" s="1"/>
  <c r="K750" i="35352"/>
  <c r="L750" i="35352" s="1"/>
  <c r="J750" i="35352" s="1"/>
  <c r="K749" i="35352"/>
  <c r="L749" i="35352" s="1"/>
  <c r="J749" i="35352" s="1"/>
  <c r="K748" i="35352"/>
  <c r="L748" i="35352" s="1"/>
  <c r="J748" i="35352" s="1"/>
  <c r="K747" i="35352"/>
  <c r="L747" i="35352" s="1"/>
  <c r="J747" i="35352" s="1"/>
  <c r="K746" i="35352"/>
  <c r="L746" i="35352" s="1"/>
  <c r="J746" i="35352" s="1"/>
  <c r="K745" i="35352"/>
  <c r="L745" i="35352" s="1"/>
  <c r="J745" i="35352" s="1"/>
  <c r="K744" i="35352"/>
  <c r="L744" i="35352" s="1"/>
  <c r="J744" i="35352" s="1"/>
  <c r="K743" i="35352"/>
  <c r="L743" i="35352" s="1"/>
  <c r="J743" i="35352" s="1"/>
  <c r="K742" i="35352"/>
  <c r="L742" i="35352" s="1"/>
  <c r="J742" i="35352" s="1"/>
  <c r="K741" i="35352"/>
  <c r="L741" i="35352" s="1"/>
  <c r="J741" i="35352" s="1"/>
  <c r="K740" i="35352"/>
  <c r="L740" i="35352" s="1"/>
  <c r="J740" i="35352" s="1"/>
  <c r="K739" i="35352"/>
  <c r="L739" i="35352" s="1"/>
  <c r="J739" i="35352" s="1"/>
  <c r="K738" i="35352"/>
  <c r="L738" i="35352" s="1"/>
  <c r="J738" i="35352" s="1"/>
  <c r="K737" i="35352"/>
  <c r="L737" i="35352" s="1"/>
  <c r="J737" i="35352" s="1"/>
  <c r="K736" i="35352"/>
  <c r="L736" i="35352" s="1"/>
  <c r="J736" i="35352" s="1"/>
  <c r="K735" i="35352"/>
  <c r="L735" i="35352" s="1"/>
  <c r="J735" i="35352" s="1"/>
  <c r="K734" i="35352"/>
  <c r="L734" i="35352" s="1"/>
  <c r="J734" i="35352" s="1"/>
  <c r="K733" i="35352"/>
  <c r="L733" i="35352" s="1"/>
  <c r="J733" i="35352" s="1"/>
  <c r="K732" i="35352"/>
  <c r="L732" i="35352" s="1"/>
  <c r="J732" i="35352" s="1"/>
  <c r="K731" i="35352"/>
  <c r="L731" i="35352" s="1"/>
  <c r="J731" i="35352" s="1"/>
  <c r="K730" i="35352"/>
  <c r="L730" i="35352" s="1"/>
  <c r="J730" i="35352" s="1"/>
  <c r="K729" i="35352"/>
  <c r="L729" i="35352" s="1"/>
  <c r="J729" i="35352" s="1"/>
  <c r="K728" i="35352"/>
  <c r="L728" i="35352" s="1"/>
  <c r="J728" i="35352" s="1"/>
  <c r="K727" i="35352"/>
  <c r="L727" i="35352" s="1"/>
  <c r="J727" i="35352" s="1"/>
  <c r="K726" i="35352"/>
  <c r="L726" i="35352" s="1"/>
  <c r="J726" i="35352" s="1"/>
  <c r="K725" i="35352"/>
  <c r="L725" i="35352" s="1"/>
  <c r="J725" i="35352" s="1"/>
  <c r="K724" i="35352"/>
  <c r="L724" i="35352" s="1"/>
  <c r="J724" i="35352" s="1"/>
  <c r="K723" i="35352"/>
  <c r="L723" i="35352" s="1"/>
  <c r="J723" i="35352" s="1"/>
  <c r="K722" i="35352"/>
  <c r="L722" i="35352" s="1"/>
  <c r="J722" i="35352" s="1"/>
  <c r="K721" i="35352"/>
  <c r="L721" i="35352" s="1"/>
  <c r="J721" i="35352" s="1"/>
  <c r="K720" i="35352"/>
  <c r="L720" i="35352" s="1"/>
  <c r="J720" i="35352" s="1"/>
  <c r="K719" i="35352"/>
  <c r="L719" i="35352" s="1"/>
  <c r="J719" i="35352" s="1"/>
  <c r="K718" i="35352"/>
  <c r="L718" i="35352" s="1"/>
  <c r="J718" i="35352" s="1"/>
  <c r="K717" i="35352"/>
  <c r="L717" i="35352" s="1"/>
  <c r="J717" i="35352" s="1"/>
  <c r="K716" i="35352"/>
  <c r="L716" i="35352" s="1"/>
  <c r="J716" i="35352" s="1"/>
  <c r="K715" i="35352"/>
  <c r="L715" i="35352" s="1"/>
  <c r="J715" i="35352" s="1"/>
  <c r="K714" i="35352"/>
  <c r="L714" i="35352" s="1"/>
  <c r="J714" i="35352" s="1"/>
  <c r="K713" i="35352"/>
  <c r="L713" i="35352" s="1"/>
  <c r="J713" i="35352" s="1"/>
  <c r="K712" i="35352"/>
  <c r="L712" i="35352" s="1"/>
  <c r="J712" i="35352" s="1"/>
  <c r="K711" i="35352"/>
  <c r="L711" i="35352" s="1"/>
  <c r="J711" i="35352" s="1"/>
  <c r="K710" i="35352"/>
  <c r="L710" i="35352" s="1"/>
  <c r="J710" i="35352" s="1"/>
  <c r="K709" i="35352"/>
  <c r="L709" i="35352" s="1"/>
  <c r="J709" i="35352" s="1"/>
  <c r="K708" i="35352"/>
  <c r="L708" i="35352" s="1"/>
  <c r="J708" i="35352" s="1"/>
  <c r="K707" i="35352"/>
  <c r="L707" i="35352" s="1"/>
  <c r="J707" i="35352" s="1"/>
  <c r="K706" i="35352"/>
  <c r="L706" i="35352" s="1"/>
  <c r="J706" i="35352" s="1"/>
  <c r="K705" i="35352"/>
  <c r="L705" i="35352" s="1"/>
  <c r="J705" i="35352" s="1"/>
  <c r="K704" i="35352"/>
  <c r="L704" i="35352" s="1"/>
  <c r="J704" i="35352" s="1"/>
  <c r="K703" i="35352"/>
  <c r="L703" i="35352" s="1"/>
  <c r="J703" i="35352" s="1"/>
  <c r="K702" i="35352"/>
  <c r="L702" i="35352" s="1"/>
  <c r="J702" i="35352" s="1"/>
  <c r="K701" i="35352"/>
  <c r="L701" i="35352" s="1"/>
  <c r="J701" i="35352" s="1"/>
  <c r="K700" i="35352"/>
  <c r="L700" i="35352" s="1"/>
  <c r="J700" i="35352" s="1"/>
  <c r="K699" i="35352"/>
  <c r="L699" i="35352" s="1"/>
  <c r="J699" i="35352" s="1"/>
  <c r="K698" i="35352"/>
  <c r="L698" i="35352" s="1"/>
  <c r="J698" i="35352" s="1"/>
  <c r="K697" i="35352"/>
  <c r="L697" i="35352" s="1"/>
  <c r="J697" i="35352" s="1"/>
  <c r="K696" i="35352"/>
  <c r="L696" i="35352" s="1"/>
  <c r="J696" i="35352" s="1"/>
  <c r="K695" i="35352"/>
  <c r="L695" i="35352" s="1"/>
  <c r="J695" i="35352" s="1"/>
  <c r="K694" i="35352"/>
  <c r="L694" i="35352" s="1"/>
  <c r="J694" i="35352" s="1"/>
  <c r="K693" i="35352"/>
  <c r="L693" i="35352" s="1"/>
  <c r="J693" i="35352" s="1"/>
  <c r="K692" i="35352"/>
  <c r="L692" i="35352" s="1"/>
  <c r="J692" i="35352" s="1"/>
  <c r="K691" i="35352"/>
  <c r="L691" i="35352" s="1"/>
  <c r="J691" i="35352" s="1"/>
  <c r="K690" i="35352"/>
  <c r="L690" i="35352" s="1"/>
  <c r="J690" i="35352" s="1"/>
  <c r="K689" i="35352"/>
  <c r="L689" i="35352" s="1"/>
  <c r="J689" i="35352" s="1"/>
  <c r="K688" i="35352"/>
  <c r="L688" i="35352" s="1"/>
  <c r="J688" i="35352" s="1"/>
  <c r="K687" i="35352"/>
  <c r="L687" i="35352" s="1"/>
  <c r="J687" i="35352" s="1"/>
  <c r="K686" i="35352"/>
  <c r="L686" i="35352" s="1"/>
  <c r="J686" i="35352" s="1"/>
  <c r="K685" i="35352"/>
  <c r="L685" i="35352" s="1"/>
  <c r="J685" i="35352" s="1"/>
  <c r="K684" i="35352"/>
  <c r="L684" i="35352" s="1"/>
  <c r="J684" i="35352" s="1"/>
  <c r="K683" i="35352"/>
  <c r="L683" i="35352" s="1"/>
  <c r="J683" i="35352" s="1"/>
  <c r="K682" i="35352"/>
  <c r="L682" i="35352" s="1"/>
  <c r="J682" i="35352" s="1"/>
  <c r="K681" i="35352"/>
  <c r="L681" i="35352" s="1"/>
  <c r="J681" i="35352" s="1"/>
  <c r="K680" i="35352"/>
  <c r="L680" i="35352" s="1"/>
  <c r="J680" i="35352" s="1"/>
  <c r="K679" i="35352"/>
  <c r="L679" i="35352" s="1"/>
  <c r="J679" i="35352" s="1"/>
  <c r="K678" i="35352"/>
  <c r="L678" i="35352" s="1"/>
  <c r="J678" i="35352" s="1"/>
  <c r="K677" i="35352"/>
  <c r="L677" i="35352" s="1"/>
  <c r="J677" i="35352" s="1"/>
  <c r="K676" i="35352"/>
  <c r="L676" i="35352" s="1"/>
  <c r="J676" i="35352" s="1"/>
  <c r="K675" i="35352"/>
  <c r="L675" i="35352" s="1"/>
  <c r="J675" i="35352" s="1"/>
  <c r="K674" i="35352"/>
  <c r="L674" i="35352" s="1"/>
  <c r="J674" i="35352" s="1"/>
  <c r="K673" i="35352"/>
  <c r="L673" i="35352" s="1"/>
  <c r="J673" i="35352" s="1"/>
  <c r="K672" i="35352"/>
  <c r="L672" i="35352" s="1"/>
  <c r="J672" i="35352" s="1"/>
  <c r="K671" i="35352"/>
  <c r="L671" i="35352" s="1"/>
  <c r="J671" i="35352" s="1"/>
  <c r="K670" i="35352"/>
  <c r="L670" i="35352" s="1"/>
  <c r="J670" i="35352" s="1"/>
  <c r="K669" i="35352"/>
  <c r="L669" i="35352" s="1"/>
  <c r="J669" i="35352" s="1"/>
  <c r="K668" i="35352"/>
  <c r="L668" i="35352" s="1"/>
  <c r="J668" i="35352" s="1"/>
  <c r="K667" i="35352"/>
  <c r="L667" i="35352" s="1"/>
  <c r="J667" i="35352" s="1"/>
  <c r="K666" i="35352"/>
  <c r="L666" i="35352" s="1"/>
  <c r="J666" i="35352" s="1"/>
  <c r="K665" i="35352"/>
  <c r="L665" i="35352" s="1"/>
  <c r="J665" i="35352" s="1"/>
  <c r="K664" i="35352"/>
  <c r="L664" i="35352" s="1"/>
  <c r="J664" i="35352" s="1"/>
  <c r="K663" i="35352"/>
  <c r="L663" i="35352" s="1"/>
  <c r="J663" i="35352" s="1"/>
  <c r="K662" i="35352"/>
  <c r="L662" i="35352" s="1"/>
  <c r="J662" i="35352" s="1"/>
  <c r="K661" i="35352"/>
  <c r="L661" i="35352" s="1"/>
  <c r="J661" i="35352" s="1"/>
  <c r="K660" i="35352"/>
  <c r="L660" i="35352" s="1"/>
  <c r="J660" i="35352" s="1"/>
  <c r="K659" i="35352"/>
  <c r="L659" i="35352" s="1"/>
  <c r="J659" i="35352" s="1"/>
  <c r="K658" i="35352"/>
  <c r="L658" i="35352" s="1"/>
  <c r="J658" i="35352" s="1"/>
  <c r="K657" i="35352"/>
  <c r="L657" i="35352" s="1"/>
  <c r="J657" i="35352" s="1"/>
  <c r="K656" i="35352"/>
  <c r="L656" i="35352" s="1"/>
  <c r="J656" i="35352" s="1"/>
  <c r="K655" i="35352"/>
  <c r="L655" i="35352" s="1"/>
  <c r="J655" i="35352" s="1"/>
  <c r="K654" i="35352"/>
  <c r="L654" i="35352" s="1"/>
  <c r="J654" i="35352" s="1"/>
  <c r="K653" i="35352"/>
  <c r="L653" i="35352" s="1"/>
  <c r="J653" i="35352" s="1"/>
  <c r="K652" i="35352"/>
  <c r="L652" i="35352" s="1"/>
  <c r="J652" i="35352" s="1"/>
  <c r="K651" i="35352"/>
  <c r="L651" i="35352" s="1"/>
  <c r="J651" i="35352" s="1"/>
  <c r="K650" i="35352"/>
  <c r="L650" i="35352" s="1"/>
  <c r="J650" i="35352" s="1"/>
  <c r="K649" i="35352"/>
  <c r="L649" i="35352" s="1"/>
  <c r="J649" i="35352" s="1"/>
  <c r="K648" i="35352"/>
  <c r="L648" i="35352" s="1"/>
  <c r="J648" i="35352" s="1"/>
  <c r="K647" i="35352"/>
  <c r="L647" i="35352" s="1"/>
  <c r="J647" i="35352" s="1"/>
  <c r="K646" i="35352"/>
  <c r="L646" i="35352" s="1"/>
  <c r="J646" i="35352" s="1"/>
  <c r="K645" i="35352"/>
  <c r="L645" i="35352" s="1"/>
  <c r="J645" i="35352" s="1"/>
  <c r="K644" i="35352"/>
  <c r="L644" i="35352" s="1"/>
  <c r="J644" i="35352" s="1"/>
  <c r="K643" i="35352"/>
  <c r="L643" i="35352" s="1"/>
  <c r="J643" i="35352" s="1"/>
  <c r="K642" i="35352"/>
  <c r="L642" i="35352" s="1"/>
  <c r="J642" i="35352" s="1"/>
  <c r="K641" i="35352"/>
  <c r="L641" i="35352" s="1"/>
  <c r="J641" i="35352" s="1"/>
  <c r="K640" i="35352"/>
  <c r="L640" i="35352" s="1"/>
  <c r="J640" i="35352" s="1"/>
  <c r="K639" i="35352"/>
  <c r="L639" i="35352" s="1"/>
  <c r="J639" i="35352" s="1"/>
  <c r="K638" i="35352"/>
  <c r="L638" i="35352" s="1"/>
  <c r="J638" i="35352" s="1"/>
  <c r="K637" i="35352"/>
  <c r="L637" i="35352" s="1"/>
  <c r="J637" i="35352" s="1"/>
  <c r="K636" i="35352"/>
  <c r="L636" i="35352" s="1"/>
  <c r="J636" i="35352" s="1"/>
  <c r="K635" i="35352"/>
  <c r="L635" i="35352" s="1"/>
  <c r="J635" i="35352" s="1"/>
  <c r="K634" i="35352"/>
  <c r="L634" i="35352" s="1"/>
  <c r="J634" i="35352" s="1"/>
  <c r="K633" i="35352"/>
  <c r="L633" i="35352" s="1"/>
  <c r="J633" i="35352" s="1"/>
  <c r="K632" i="35352"/>
  <c r="L632" i="35352" s="1"/>
  <c r="J632" i="35352" s="1"/>
  <c r="K631" i="35352"/>
  <c r="L631" i="35352" s="1"/>
  <c r="J631" i="35352" s="1"/>
  <c r="K630" i="35352"/>
  <c r="L630" i="35352" s="1"/>
  <c r="J630" i="35352" s="1"/>
  <c r="K629" i="35352"/>
  <c r="L629" i="35352" s="1"/>
  <c r="J629" i="35352" s="1"/>
  <c r="K628" i="35352"/>
  <c r="L628" i="35352" s="1"/>
  <c r="J628" i="35352" s="1"/>
  <c r="K627" i="35352"/>
  <c r="L627" i="35352" s="1"/>
  <c r="J627" i="35352" s="1"/>
  <c r="K626" i="35352"/>
  <c r="L626" i="35352" s="1"/>
  <c r="J626" i="35352" s="1"/>
  <c r="K625" i="35352"/>
  <c r="L625" i="35352" s="1"/>
  <c r="J625" i="35352" s="1"/>
  <c r="K624" i="35352"/>
  <c r="L624" i="35352" s="1"/>
  <c r="J624" i="35352" s="1"/>
  <c r="K623" i="35352"/>
  <c r="L623" i="35352" s="1"/>
  <c r="J623" i="35352" s="1"/>
  <c r="K622" i="35352"/>
  <c r="L622" i="35352" s="1"/>
  <c r="J622" i="35352" s="1"/>
  <c r="K621" i="35352"/>
  <c r="L621" i="35352" s="1"/>
  <c r="J621" i="35352" s="1"/>
  <c r="K620" i="35352"/>
  <c r="L620" i="35352" s="1"/>
  <c r="J620" i="35352" s="1"/>
  <c r="K619" i="35352"/>
  <c r="L619" i="35352" s="1"/>
  <c r="J619" i="35352" s="1"/>
  <c r="K618" i="35352"/>
  <c r="L618" i="35352" s="1"/>
  <c r="J618" i="35352" s="1"/>
  <c r="K617" i="35352"/>
  <c r="L617" i="35352" s="1"/>
  <c r="J617" i="35352" s="1"/>
  <c r="K616" i="35352"/>
  <c r="L616" i="35352" s="1"/>
  <c r="J616" i="35352" s="1"/>
  <c r="K615" i="35352"/>
  <c r="L615" i="35352" s="1"/>
  <c r="J615" i="35352" s="1"/>
  <c r="K614" i="35352"/>
  <c r="L614" i="35352" s="1"/>
  <c r="J614" i="35352" s="1"/>
  <c r="K613" i="35352"/>
  <c r="L613" i="35352" s="1"/>
  <c r="J613" i="35352" s="1"/>
  <c r="K612" i="35352"/>
  <c r="L612" i="35352" s="1"/>
  <c r="J612" i="35352" s="1"/>
  <c r="K611" i="35352"/>
  <c r="L611" i="35352" s="1"/>
  <c r="J611" i="35352" s="1"/>
  <c r="K610" i="35352"/>
  <c r="L610" i="35352" s="1"/>
  <c r="J610" i="35352" s="1"/>
  <c r="K609" i="35352"/>
  <c r="L609" i="35352" s="1"/>
  <c r="J609" i="35352" s="1"/>
  <c r="K608" i="35352"/>
  <c r="L608" i="35352" s="1"/>
  <c r="J608" i="35352" s="1"/>
  <c r="K607" i="35352"/>
  <c r="L607" i="35352" s="1"/>
  <c r="J607" i="35352" s="1"/>
  <c r="K606" i="35352"/>
  <c r="L606" i="35352" s="1"/>
  <c r="J606" i="35352" s="1"/>
  <c r="K605" i="35352"/>
  <c r="L605" i="35352" s="1"/>
  <c r="J605" i="35352" s="1"/>
  <c r="K604" i="35352"/>
  <c r="L604" i="35352" s="1"/>
  <c r="J604" i="35352" s="1"/>
  <c r="K603" i="35352"/>
  <c r="L603" i="35352" s="1"/>
  <c r="J603" i="35352" s="1"/>
  <c r="K602" i="35352"/>
  <c r="L602" i="35352" s="1"/>
  <c r="J602" i="35352" s="1"/>
  <c r="K601" i="35352"/>
  <c r="L601" i="35352" s="1"/>
  <c r="J601" i="35352" s="1"/>
  <c r="K600" i="35352"/>
  <c r="L600" i="35352" s="1"/>
  <c r="J600" i="35352" s="1"/>
  <c r="K599" i="35352"/>
  <c r="L599" i="35352" s="1"/>
  <c r="J599" i="35352" s="1"/>
  <c r="K598" i="35352"/>
  <c r="L598" i="35352" s="1"/>
  <c r="J598" i="35352" s="1"/>
  <c r="K597" i="35352"/>
  <c r="L597" i="35352" s="1"/>
  <c r="J597" i="35352" s="1"/>
  <c r="K596" i="35352"/>
  <c r="L596" i="35352" s="1"/>
  <c r="J596" i="35352" s="1"/>
  <c r="K595" i="35352"/>
  <c r="L595" i="35352" s="1"/>
  <c r="J595" i="35352" s="1"/>
  <c r="K594" i="35352"/>
  <c r="L594" i="35352" s="1"/>
  <c r="J594" i="35352" s="1"/>
  <c r="K593" i="35352"/>
  <c r="L593" i="35352" s="1"/>
  <c r="J593" i="35352" s="1"/>
  <c r="K592" i="35352"/>
  <c r="L592" i="35352" s="1"/>
  <c r="J592" i="35352" s="1"/>
  <c r="K591" i="35352"/>
  <c r="L591" i="35352" s="1"/>
  <c r="J591" i="35352" s="1"/>
  <c r="K590" i="35352"/>
  <c r="L590" i="35352" s="1"/>
  <c r="J590" i="35352" s="1"/>
  <c r="K589" i="35352"/>
  <c r="L589" i="35352" s="1"/>
  <c r="J589" i="35352" s="1"/>
  <c r="K588" i="35352"/>
  <c r="L588" i="35352" s="1"/>
  <c r="J588" i="35352" s="1"/>
  <c r="K587" i="35352"/>
  <c r="L587" i="35352" s="1"/>
  <c r="J587" i="35352" s="1"/>
  <c r="K586" i="35352"/>
  <c r="L586" i="35352" s="1"/>
  <c r="J586" i="35352" s="1"/>
  <c r="K585" i="35352"/>
  <c r="L585" i="35352" s="1"/>
  <c r="J585" i="35352" s="1"/>
  <c r="K584" i="35352"/>
  <c r="L584" i="35352" s="1"/>
  <c r="J584" i="35352" s="1"/>
  <c r="K583" i="35352"/>
  <c r="L583" i="35352" s="1"/>
  <c r="J583" i="35352" s="1"/>
  <c r="K582" i="35352"/>
  <c r="L582" i="35352" s="1"/>
  <c r="J582" i="35352" s="1"/>
  <c r="K581" i="35352"/>
  <c r="L581" i="35352" s="1"/>
  <c r="J581" i="35352" s="1"/>
  <c r="K580" i="35352"/>
  <c r="L580" i="35352" s="1"/>
  <c r="J580" i="35352" s="1"/>
  <c r="K579" i="35352"/>
  <c r="L579" i="35352" s="1"/>
  <c r="J579" i="35352" s="1"/>
  <c r="K578" i="35352"/>
  <c r="L578" i="35352" s="1"/>
  <c r="J578" i="35352" s="1"/>
  <c r="K577" i="35352"/>
  <c r="L577" i="35352" s="1"/>
  <c r="J577" i="35352" s="1"/>
  <c r="K576" i="35352"/>
  <c r="L576" i="35352" s="1"/>
  <c r="J576" i="35352" s="1"/>
  <c r="K575" i="35352"/>
  <c r="L575" i="35352" s="1"/>
  <c r="J575" i="35352" s="1"/>
  <c r="K574" i="35352"/>
  <c r="L574" i="35352" s="1"/>
  <c r="J574" i="35352" s="1"/>
  <c r="K573" i="35352"/>
  <c r="L573" i="35352" s="1"/>
  <c r="J573" i="35352" s="1"/>
  <c r="K572" i="35352"/>
  <c r="L572" i="35352" s="1"/>
  <c r="J572" i="35352" s="1"/>
  <c r="K571" i="35352"/>
  <c r="L571" i="35352" s="1"/>
  <c r="J571" i="35352" s="1"/>
  <c r="K570" i="35352"/>
  <c r="L570" i="35352" s="1"/>
  <c r="J570" i="35352" s="1"/>
  <c r="K569" i="35352"/>
  <c r="L569" i="35352" s="1"/>
  <c r="J569" i="35352" s="1"/>
  <c r="K568" i="35352"/>
  <c r="L568" i="35352" s="1"/>
  <c r="J568" i="35352" s="1"/>
  <c r="K567" i="35352"/>
  <c r="L567" i="35352" s="1"/>
  <c r="J567" i="35352" s="1"/>
  <c r="K566" i="35352"/>
  <c r="L566" i="35352" s="1"/>
  <c r="J566" i="35352" s="1"/>
  <c r="K565" i="35352"/>
  <c r="L565" i="35352" s="1"/>
  <c r="J565" i="35352" s="1"/>
  <c r="K564" i="35352"/>
  <c r="L564" i="35352" s="1"/>
  <c r="J564" i="35352" s="1"/>
  <c r="K563" i="35352"/>
  <c r="L563" i="35352" s="1"/>
  <c r="J563" i="35352" s="1"/>
  <c r="K562" i="35352"/>
  <c r="L562" i="35352" s="1"/>
  <c r="J562" i="35352" s="1"/>
  <c r="K561" i="35352"/>
  <c r="L561" i="35352" s="1"/>
  <c r="J561" i="35352" s="1"/>
  <c r="K560" i="35352"/>
  <c r="L560" i="35352" s="1"/>
  <c r="J560" i="35352" s="1"/>
  <c r="K559" i="35352"/>
  <c r="L559" i="35352" s="1"/>
  <c r="J559" i="35352" s="1"/>
  <c r="K558" i="35352"/>
  <c r="L558" i="35352" s="1"/>
  <c r="J558" i="35352" s="1"/>
  <c r="K557" i="35352"/>
  <c r="L557" i="35352" s="1"/>
  <c r="J557" i="35352" s="1"/>
  <c r="K556" i="35352"/>
  <c r="L556" i="35352" s="1"/>
  <c r="J556" i="35352" s="1"/>
  <c r="K555" i="35352"/>
  <c r="L555" i="35352" s="1"/>
  <c r="J555" i="35352" s="1"/>
  <c r="K554" i="35352"/>
  <c r="L554" i="35352" s="1"/>
  <c r="J554" i="35352" s="1"/>
  <c r="K553" i="35352"/>
  <c r="L553" i="35352" s="1"/>
  <c r="J553" i="35352" s="1"/>
  <c r="K552" i="35352"/>
  <c r="L552" i="35352" s="1"/>
  <c r="J552" i="35352" s="1"/>
  <c r="K551" i="35352"/>
  <c r="L551" i="35352" s="1"/>
  <c r="J551" i="35352" s="1"/>
  <c r="K550" i="35352"/>
  <c r="L550" i="35352" s="1"/>
  <c r="J550" i="35352" s="1"/>
  <c r="K549" i="35352"/>
  <c r="L549" i="35352" s="1"/>
  <c r="J549" i="35352" s="1"/>
  <c r="K548" i="35352"/>
  <c r="L548" i="35352" s="1"/>
  <c r="J548" i="35352" s="1"/>
  <c r="K547" i="35352"/>
  <c r="L547" i="35352" s="1"/>
  <c r="J547" i="35352" s="1"/>
  <c r="K546" i="35352"/>
  <c r="L546" i="35352" s="1"/>
  <c r="J546" i="35352" s="1"/>
  <c r="K545" i="35352"/>
  <c r="L545" i="35352" s="1"/>
  <c r="J545" i="35352" s="1"/>
  <c r="K544" i="35352"/>
  <c r="L544" i="35352" s="1"/>
  <c r="J544" i="35352" s="1"/>
  <c r="K543" i="35352"/>
  <c r="L543" i="35352" s="1"/>
  <c r="J543" i="35352" s="1"/>
  <c r="K542" i="35352"/>
  <c r="L542" i="35352" s="1"/>
  <c r="J542" i="35352" s="1"/>
  <c r="K541" i="35352"/>
  <c r="L541" i="35352" s="1"/>
  <c r="J541" i="35352" s="1"/>
  <c r="K540" i="35352"/>
  <c r="L540" i="35352" s="1"/>
  <c r="J540" i="35352" s="1"/>
  <c r="K539" i="35352"/>
  <c r="L539" i="35352" s="1"/>
  <c r="J539" i="35352" s="1"/>
  <c r="K538" i="35352"/>
  <c r="L538" i="35352" s="1"/>
  <c r="J538" i="35352" s="1"/>
  <c r="K537" i="35352"/>
  <c r="L537" i="35352" s="1"/>
  <c r="J537" i="35352" s="1"/>
  <c r="K536" i="35352"/>
  <c r="L536" i="35352" s="1"/>
  <c r="J536" i="35352" s="1"/>
  <c r="K535" i="35352"/>
  <c r="L535" i="35352" s="1"/>
  <c r="J535" i="35352" s="1"/>
  <c r="K534" i="35352"/>
  <c r="L534" i="35352" s="1"/>
  <c r="J534" i="35352" s="1"/>
  <c r="K533" i="35352"/>
  <c r="L533" i="35352" s="1"/>
  <c r="J533" i="35352" s="1"/>
  <c r="K532" i="35352"/>
  <c r="L532" i="35352" s="1"/>
  <c r="J532" i="35352" s="1"/>
  <c r="K531" i="35352"/>
  <c r="L531" i="35352" s="1"/>
  <c r="J531" i="35352" s="1"/>
  <c r="K530" i="35352"/>
  <c r="L530" i="35352" s="1"/>
  <c r="J530" i="35352" s="1"/>
  <c r="K529" i="35352"/>
  <c r="L529" i="35352" s="1"/>
  <c r="J529" i="35352" s="1"/>
  <c r="K528" i="35352"/>
  <c r="L528" i="35352" s="1"/>
  <c r="J528" i="35352" s="1"/>
  <c r="K527" i="35352"/>
  <c r="L527" i="35352" s="1"/>
  <c r="J527" i="35352" s="1"/>
  <c r="K526" i="35352"/>
  <c r="L526" i="35352" s="1"/>
  <c r="J526" i="35352" s="1"/>
  <c r="K525" i="35352"/>
  <c r="L525" i="35352" s="1"/>
  <c r="J525" i="35352" s="1"/>
  <c r="K524" i="35352"/>
  <c r="L524" i="35352" s="1"/>
  <c r="J524" i="35352" s="1"/>
  <c r="K523" i="35352"/>
  <c r="L523" i="35352" s="1"/>
  <c r="J523" i="35352" s="1"/>
  <c r="K522" i="35352"/>
  <c r="L522" i="35352" s="1"/>
  <c r="J522" i="35352" s="1"/>
  <c r="K521" i="35352"/>
  <c r="L521" i="35352" s="1"/>
  <c r="J521" i="35352" s="1"/>
  <c r="K520" i="35352"/>
  <c r="L520" i="35352" s="1"/>
  <c r="J520" i="35352" s="1"/>
  <c r="K519" i="35352"/>
  <c r="L519" i="35352" s="1"/>
  <c r="J519" i="35352" s="1"/>
  <c r="K518" i="35352"/>
  <c r="L518" i="35352" s="1"/>
  <c r="J518" i="35352" s="1"/>
  <c r="K517" i="35352"/>
  <c r="L517" i="35352" s="1"/>
  <c r="J517" i="35352" s="1"/>
  <c r="K516" i="35352"/>
  <c r="L516" i="35352" s="1"/>
  <c r="J516" i="35352" s="1"/>
  <c r="K515" i="35352"/>
  <c r="L515" i="35352" s="1"/>
  <c r="J515" i="35352" s="1"/>
  <c r="K514" i="35352"/>
  <c r="L514" i="35352" s="1"/>
  <c r="J514" i="35352" s="1"/>
  <c r="K513" i="35352"/>
  <c r="L513" i="35352" s="1"/>
  <c r="J513" i="35352" s="1"/>
  <c r="K512" i="35352"/>
  <c r="L512" i="35352" s="1"/>
  <c r="J512" i="35352" s="1"/>
  <c r="K511" i="35352"/>
  <c r="L511" i="35352" s="1"/>
  <c r="J511" i="35352" s="1"/>
  <c r="K510" i="35352"/>
  <c r="L510" i="35352" s="1"/>
  <c r="J510" i="35352" s="1"/>
  <c r="K509" i="35352"/>
  <c r="L509" i="35352" s="1"/>
  <c r="J509" i="35352" s="1"/>
  <c r="K508" i="35352"/>
  <c r="L508" i="35352" s="1"/>
  <c r="J508" i="35352" s="1"/>
  <c r="K507" i="35352"/>
  <c r="L507" i="35352" s="1"/>
  <c r="J507" i="35352" s="1"/>
  <c r="K506" i="35352"/>
  <c r="L506" i="35352" s="1"/>
  <c r="J506" i="35352" s="1"/>
  <c r="K505" i="35352"/>
  <c r="L505" i="35352" s="1"/>
  <c r="J505" i="35352" s="1"/>
  <c r="K504" i="35352"/>
  <c r="L504" i="35352" s="1"/>
  <c r="J504" i="35352" s="1"/>
  <c r="K503" i="35352"/>
  <c r="L503" i="35352" s="1"/>
  <c r="J503" i="35352" s="1"/>
  <c r="K502" i="35352"/>
  <c r="L502" i="35352" s="1"/>
  <c r="J502" i="35352" s="1"/>
  <c r="K501" i="35352"/>
  <c r="L501" i="35352" s="1"/>
  <c r="J501" i="35352" s="1"/>
  <c r="K500" i="35352"/>
  <c r="L500" i="35352" s="1"/>
  <c r="J500" i="35352" s="1"/>
  <c r="K499" i="35352"/>
  <c r="L499" i="35352" s="1"/>
  <c r="J499" i="35352" s="1"/>
  <c r="K498" i="35352"/>
  <c r="L498" i="35352" s="1"/>
  <c r="J498" i="35352" s="1"/>
  <c r="K497" i="35352"/>
  <c r="L497" i="35352" s="1"/>
  <c r="J497" i="35352" s="1"/>
  <c r="K496" i="35352"/>
  <c r="L496" i="35352" s="1"/>
  <c r="J496" i="35352" s="1"/>
  <c r="K495" i="35352"/>
  <c r="L495" i="35352" s="1"/>
  <c r="J495" i="35352" s="1"/>
  <c r="K494" i="35352"/>
  <c r="L494" i="35352" s="1"/>
  <c r="J494" i="35352" s="1"/>
  <c r="K493" i="35352"/>
  <c r="L493" i="35352" s="1"/>
  <c r="J493" i="35352" s="1"/>
  <c r="K492" i="35352"/>
  <c r="L492" i="35352" s="1"/>
  <c r="J492" i="35352" s="1"/>
  <c r="K491" i="35352"/>
  <c r="L491" i="35352" s="1"/>
  <c r="J491" i="35352" s="1"/>
  <c r="K490" i="35352"/>
  <c r="L490" i="35352" s="1"/>
  <c r="J490" i="35352" s="1"/>
  <c r="K489" i="35352"/>
  <c r="L489" i="35352" s="1"/>
  <c r="J489" i="35352" s="1"/>
  <c r="K488" i="35352"/>
  <c r="L488" i="35352" s="1"/>
  <c r="J488" i="35352" s="1"/>
  <c r="K487" i="35352"/>
  <c r="L487" i="35352" s="1"/>
  <c r="J487" i="35352" s="1"/>
  <c r="K486" i="35352"/>
  <c r="L486" i="35352" s="1"/>
  <c r="J486" i="35352" s="1"/>
  <c r="K485" i="35352"/>
  <c r="L485" i="35352" s="1"/>
  <c r="J485" i="35352" s="1"/>
  <c r="K484" i="35352"/>
  <c r="L484" i="35352" s="1"/>
  <c r="J484" i="35352" s="1"/>
  <c r="K483" i="35352"/>
  <c r="L483" i="35352" s="1"/>
  <c r="J483" i="35352" s="1"/>
  <c r="K482" i="35352"/>
  <c r="L482" i="35352" s="1"/>
  <c r="J482" i="35352" s="1"/>
  <c r="K481" i="35352"/>
  <c r="L481" i="35352" s="1"/>
  <c r="J481" i="35352" s="1"/>
  <c r="K480" i="35352"/>
  <c r="L480" i="35352" s="1"/>
  <c r="J480" i="35352" s="1"/>
  <c r="K479" i="35352"/>
  <c r="L479" i="35352" s="1"/>
  <c r="J479" i="35352" s="1"/>
  <c r="K478" i="35352"/>
  <c r="L478" i="35352" s="1"/>
  <c r="J478" i="35352" s="1"/>
  <c r="K477" i="35352"/>
  <c r="L477" i="35352" s="1"/>
  <c r="J477" i="35352" s="1"/>
  <c r="K476" i="35352"/>
  <c r="L476" i="35352" s="1"/>
  <c r="J476" i="35352" s="1"/>
  <c r="K475" i="35352"/>
  <c r="L475" i="35352" s="1"/>
  <c r="J475" i="35352" s="1"/>
  <c r="K474" i="35352"/>
  <c r="L474" i="35352" s="1"/>
  <c r="J474" i="35352" s="1"/>
  <c r="K473" i="35352"/>
  <c r="L473" i="35352" s="1"/>
  <c r="J473" i="35352" s="1"/>
  <c r="K472" i="35352"/>
  <c r="L472" i="35352" s="1"/>
  <c r="J472" i="35352" s="1"/>
  <c r="K471" i="35352"/>
  <c r="L471" i="35352" s="1"/>
  <c r="J471" i="35352" s="1"/>
  <c r="K470" i="35352"/>
  <c r="L470" i="35352" s="1"/>
  <c r="J470" i="35352" s="1"/>
  <c r="K469" i="35352"/>
  <c r="L469" i="35352" s="1"/>
  <c r="J469" i="35352" s="1"/>
  <c r="K468" i="35352"/>
  <c r="L468" i="35352" s="1"/>
  <c r="J468" i="35352" s="1"/>
  <c r="K467" i="35352"/>
  <c r="L467" i="35352" s="1"/>
  <c r="J467" i="35352" s="1"/>
  <c r="K466" i="35352"/>
  <c r="L466" i="35352" s="1"/>
  <c r="J466" i="35352" s="1"/>
  <c r="K465" i="35352"/>
  <c r="L465" i="35352" s="1"/>
  <c r="J465" i="35352" s="1"/>
  <c r="K464" i="35352"/>
  <c r="L464" i="35352" s="1"/>
  <c r="J464" i="35352" s="1"/>
  <c r="K463" i="35352"/>
  <c r="L463" i="35352" s="1"/>
  <c r="J463" i="35352" s="1"/>
  <c r="K462" i="35352"/>
  <c r="L462" i="35352" s="1"/>
  <c r="J462" i="35352" s="1"/>
  <c r="K461" i="35352"/>
  <c r="L461" i="35352" s="1"/>
  <c r="J461" i="35352" s="1"/>
  <c r="K460" i="35352"/>
  <c r="L460" i="35352" s="1"/>
  <c r="J460" i="35352" s="1"/>
  <c r="K459" i="35352"/>
  <c r="L459" i="35352" s="1"/>
  <c r="J459" i="35352" s="1"/>
  <c r="K458" i="35352"/>
  <c r="L458" i="35352" s="1"/>
  <c r="J458" i="35352" s="1"/>
  <c r="K457" i="35352"/>
  <c r="L457" i="35352" s="1"/>
  <c r="J457" i="35352" s="1"/>
  <c r="K456" i="35352"/>
  <c r="L456" i="35352" s="1"/>
  <c r="J456" i="35352" s="1"/>
  <c r="K455" i="35352"/>
  <c r="L455" i="35352" s="1"/>
  <c r="J455" i="35352" s="1"/>
  <c r="K454" i="35352"/>
  <c r="L454" i="35352" s="1"/>
  <c r="J454" i="35352" s="1"/>
  <c r="K453" i="35352"/>
  <c r="L453" i="35352" s="1"/>
  <c r="J453" i="35352" s="1"/>
  <c r="K452" i="35352"/>
  <c r="L452" i="35352" s="1"/>
  <c r="J452" i="35352" s="1"/>
  <c r="K451" i="35352"/>
  <c r="L451" i="35352" s="1"/>
  <c r="J451" i="35352" s="1"/>
  <c r="K450" i="35352"/>
  <c r="L450" i="35352" s="1"/>
  <c r="J450" i="35352" s="1"/>
  <c r="K449" i="35352"/>
  <c r="L449" i="35352" s="1"/>
  <c r="J449" i="35352" s="1"/>
  <c r="K448" i="35352"/>
  <c r="L448" i="35352" s="1"/>
  <c r="J448" i="35352" s="1"/>
  <c r="K447" i="35352"/>
  <c r="L447" i="35352" s="1"/>
  <c r="J447" i="35352" s="1"/>
  <c r="K446" i="35352"/>
  <c r="L446" i="35352" s="1"/>
  <c r="J446" i="35352" s="1"/>
  <c r="K445" i="35352"/>
  <c r="L445" i="35352" s="1"/>
  <c r="J445" i="35352" s="1"/>
  <c r="K444" i="35352"/>
  <c r="L444" i="35352" s="1"/>
  <c r="J444" i="35352" s="1"/>
  <c r="K443" i="35352"/>
  <c r="L443" i="35352" s="1"/>
  <c r="J443" i="35352" s="1"/>
  <c r="K442" i="35352"/>
  <c r="L442" i="35352" s="1"/>
  <c r="J442" i="35352" s="1"/>
  <c r="K441" i="35352"/>
  <c r="L441" i="35352" s="1"/>
  <c r="J441" i="35352" s="1"/>
  <c r="K440" i="35352"/>
  <c r="L440" i="35352" s="1"/>
  <c r="J440" i="35352" s="1"/>
  <c r="K439" i="35352"/>
  <c r="L439" i="35352" s="1"/>
  <c r="J439" i="35352" s="1"/>
  <c r="K438" i="35352"/>
  <c r="L438" i="35352" s="1"/>
  <c r="J438" i="35352" s="1"/>
  <c r="K437" i="35352"/>
  <c r="L437" i="35352" s="1"/>
  <c r="J437" i="35352" s="1"/>
  <c r="K436" i="35352"/>
  <c r="L436" i="35352" s="1"/>
  <c r="J436" i="35352" s="1"/>
  <c r="K435" i="35352"/>
  <c r="L435" i="35352" s="1"/>
  <c r="J435" i="35352" s="1"/>
  <c r="K434" i="35352"/>
  <c r="L434" i="35352" s="1"/>
  <c r="J434" i="35352" s="1"/>
  <c r="K433" i="35352"/>
  <c r="L433" i="35352" s="1"/>
  <c r="J433" i="35352" s="1"/>
  <c r="K432" i="35352"/>
  <c r="L432" i="35352" s="1"/>
  <c r="J432" i="35352" s="1"/>
  <c r="K431" i="35352"/>
  <c r="L431" i="35352" s="1"/>
  <c r="J431" i="35352" s="1"/>
  <c r="K430" i="35352"/>
  <c r="L430" i="35352" s="1"/>
  <c r="J430" i="35352" s="1"/>
  <c r="K429" i="35352"/>
  <c r="L429" i="35352" s="1"/>
  <c r="J429" i="35352" s="1"/>
  <c r="K428" i="35352"/>
  <c r="L428" i="35352" s="1"/>
  <c r="J428" i="35352" s="1"/>
  <c r="K427" i="35352"/>
  <c r="L427" i="35352" s="1"/>
  <c r="J427" i="35352" s="1"/>
  <c r="K426" i="35352"/>
  <c r="L426" i="35352" s="1"/>
  <c r="J426" i="35352" s="1"/>
  <c r="K425" i="35352"/>
  <c r="L425" i="35352" s="1"/>
  <c r="J425" i="35352" s="1"/>
  <c r="K424" i="35352"/>
  <c r="L424" i="35352" s="1"/>
  <c r="J424" i="35352" s="1"/>
  <c r="K423" i="35352"/>
  <c r="L423" i="35352" s="1"/>
  <c r="J423" i="35352" s="1"/>
  <c r="K422" i="35352"/>
  <c r="L422" i="35352" s="1"/>
  <c r="J422" i="35352" s="1"/>
  <c r="K421" i="35352"/>
  <c r="L421" i="35352" s="1"/>
  <c r="J421" i="35352" s="1"/>
  <c r="K420" i="35352"/>
  <c r="L420" i="35352" s="1"/>
  <c r="J420" i="35352" s="1"/>
  <c r="K419" i="35352"/>
  <c r="L419" i="35352" s="1"/>
  <c r="J419" i="35352" s="1"/>
  <c r="K418" i="35352"/>
  <c r="L418" i="35352" s="1"/>
  <c r="J418" i="35352" s="1"/>
  <c r="K417" i="35352"/>
  <c r="L417" i="35352" s="1"/>
  <c r="J417" i="35352" s="1"/>
  <c r="K416" i="35352"/>
  <c r="L416" i="35352" s="1"/>
  <c r="J416" i="35352" s="1"/>
  <c r="K415" i="35352"/>
  <c r="L415" i="35352" s="1"/>
  <c r="J415" i="35352" s="1"/>
  <c r="K414" i="35352"/>
  <c r="L414" i="35352" s="1"/>
  <c r="J414" i="35352" s="1"/>
  <c r="K413" i="35352"/>
  <c r="L413" i="35352" s="1"/>
  <c r="J413" i="35352" s="1"/>
  <c r="K412" i="35352"/>
  <c r="L412" i="35352" s="1"/>
  <c r="J412" i="35352" s="1"/>
  <c r="K411" i="35352"/>
  <c r="L411" i="35352" s="1"/>
  <c r="J411" i="35352" s="1"/>
  <c r="K410" i="35352"/>
  <c r="L410" i="35352" s="1"/>
  <c r="J410" i="35352" s="1"/>
  <c r="K409" i="35352"/>
  <c r="L409" i="35352" s="1"/>
  <c r="J409" i="35352" s="1"/>
  <c r="K408" i="35352"/>
  <c r="L408" i="35352" s="1"/>
  <c r="J408" i="35352" s="1"/>
  <c r="K407" i="35352"/>
  <c r="L407" i="35352" s="1"/>
  <c r="J407" i="35352" s="1"/>
  <c r="K406" i="35352"/>
  <c r="L406" i="35352" s="1"/>
  <c r="J406" i="35352" s="1"/>
  <c r="K405" i="35352"/>
  <c r="L405" i="35352" s="1"/>
  <c r="J405" i="35352" s="1"/>
  <c r="K404" i="35352"/>
  <c r="L404" i="35352" s="1"/>
  <c r="J404" i="35352" s="1"/>
  <c r="K403" i="35352"/>
  <c r="L403" i="35352" s="1"/>
  <c r="J403" i="35352" s="1"/>
  <c r="K402" i="35352"/>
  <c r="L402" i="35352" s="1"/>
  <c r="J402" i="35352" s="1"/>
  <c r="K401" i="35352"/>
  <c r="L401" i="35352" s="1"/>
  <c r="J401" i="35352" s="1"/>
  <c r="K400" i="35352"/>
  <c r="L400" i="35352" s="1"/>
  <c r="J400" i="35352" s="1"/>
  <c r="K399" i="35352"/>
  <c r="L399" i="35352" s="1"/>
  <c r="J399" i="35352" s="1"/>
  <c r="K398" i="35352"/>
  <c r="L398" i="35352" s="1"/>
  <c r="J398" i="35352" s="1"/>
  <c r="K397" i="35352"/>
  <c r="L397" i="35352" s="1"/>
  <c r="J397" i="35352" s="1"/>
  <c r="K396" i="35352"/>
  <c r="L396" i="35352" s="1"/>
  <c r="J396" i="35352" s="1"/>
  <c r="K395" i="35352"/>
  <c r="L395" i="35352" s="1"/>
  <c r="J395" i="35352" s="1"/>
  <c r="K394" i="35352"/>
  <c r="L394" i="35352" s="1"/>
  <c r="J394" i="35352" s="1"/>
  <c r="K393" i="35352"/>
  <c r="L393" i="35352" s="1"/>
  <c r="J393" i="35352" s="1"/>
  <c r="K392" i="35352"/>
  <c r="L392" i="35352" s="1"/>
  <c r="J392" i="35352" s="1"/>
  <c r="K391" i="35352"/>
  <c r="L391" i="35352" s="1"/>
  <c r="J391" i="35352" s="1"/>
  <c r="K390" i="35352"/>
  <c r="L390" i="35352" s="1"/>
  <c r="J390" i="35352" s="1"/>
  <c r="K389" i="35352"/>
  <c r="L389" i="35352" s="1"/>
  <c r="J389" i="35352" s="1"/>
  <c r="K388" i="35352"/>
  <c r="L388" i="35352" s="1"/>
  <c r="J388" i="35352" s="1"/>
  <c r="K387" i="35352"/>
  <c r="L387" i="35352" s="1"/>
  <c r="J387" i="35352" s="1"/>
  <c r="K386" i="35352"/>
  <c r="L386" i="35352" s="1"/>
  <c r="J386" i="35352" s="1"/>
  <c r="K385" i="35352"/>
  <c r="L385" i="35352" s="1"/>
  <c r="J385" i="35352" s="1"/>
  <c r="K384" i="35352"/>
  <c r="L384" i="35352" s="1"/>
  <c r="J384" i="35352" s="1"/>
  <c r="K383" i="35352"/>
  <c r="L383" i="35352" s="1"/>
  <c r="J383" i="35352" s="1"/>
  <c r="K382" i="35352"/>
  <c r="L382" i="35352" s="1"/>
  <c r="J382" i="35352" s="1"/>
  <c r="K381" i="35352"/>
  <c r="L381" i="35352" s="1"/>
  <c r="J381" i="35352" s="1"/>
  <c r="K380" i="35352"/>
  <c r="L380" i="35352" s="1"/>
  <c r="J380" i="35352" s="1"/>
  <c r="K379" i="35352"/>
  <c r="L379" i="35352" s="1"/>
  <c r="J379" i="35352" s="1"/>
  <c r="K378" i="35352"/>
  <c r="L378" i="35352" s="1"/>
  <c r="J378" i="35352" s="1"/>
  <c r="K377" i="35352"/>
  <c r="L377" i="35352" s="1"/>
  <c r="J377" i="35352" s="1"/>
  <c r="K376" i="35352"/>
  <c r="L376" i="35352" s="1"/>
  <c r="J376" i="35352" s="1"/>
  <c r="K375" i="35352"/>
  <c r="L375" i="35352" s="1"/>
  <c r="J375" i="35352" s="1"/>
  <c r="K374" i="35352"/>
  <c r="L374" i="35352" s="1"/>
  <c r="J374" i="35352" s="1"/>
  <c r="K373" i="35352"/>
  <c r="L373" i="35352" s="1"/>
  <c r="J373" i="35352" s="1"/>
  <c r="K372" i="35352"/>
  <c r="L372" i="35352" s="1"/>
  <c r="J372" i="35352" s="1"/>
  <c r="K371" i="35352"/>
  <c r="L371" i="35352" s="1"/>
  <c r="J371" i="35352" s="1"/>
  <c r="K370" i="35352"/>
  <c r="L370" i="35352" s="1"/>
  <c r="J370" i="35352" s="1"/>
  <c r="K369" i="35352"/>
  <c r="L369" i="35352" s="1"/>
  <c r="J369" i="35352" s="1"/>
  <c r="K368" i="35352"/>
  <c r="L368" i="35352" s="1"/>
  <c r="J368" i="35352" s="1"/>
  <c r="K367" i="35352"/>
  <c r="L367" i="35352" s="1"/>
  <c r="J367" i="35352" s="1"/>
  <c r="K366" i="35352"/>
  <c r="L366" i="35352" s="1"/>
  <c r="J366" i="35352" s="1"/>
  <c r="K365" i="35352"/>
  <c r="L365" i="35352" s="1"/>
  <c r="J365" i="35352" s="1"/>
  <c r="K364" i="35352"/>
  <c r="L364" i="35352" s="1"/>
  <c r="J364" i="35352" s="1"/>
  <c r="K363" i="35352"/>
  <c r="L363" i="35352" s="1"/>
  <c r="J363" i="35352" s="1"/>
  <c r="K362" i="35352"/>
  <c r="L362" i="35352" s="1"/>
  <c r="J362" i="35352" s="1"/>
  <c r="K361" i="35352"/>
  <c r="L361" i="35352" s="1"/>
  <c r="J361" i="35352" s="1"/>
  <c r="K360" i="35352"/>
  <c r="L360" i="35352" s="1"/>
  <c r="J360" i="35352" s="1"/>
  <c r="K359" i="35352"/>
  <c r="L359" i="35352" s="1"/>
  <c r="J359" i="35352" s="1"/>
  <c r="K358" i="35352"/>
  <c r="L358" i="35352" s="1"/>
  <c r="J358" i="35352" s="1"/>
  <c r="K357" i="35352"/>
  <c r="L357" i="35352" s="1"/>
  <c r="J357" i="35352" s="1"/>
  <c r="K356" i="35352"/>
  <c r="L356" i="35352" s="1"/>
  <c r="J356" i="35352" s="1"/>
  <c r="K355" i="35352"/>
  <c r="L355" i="35352" s="1"/>
  <c r="J355" i="35352" s="1"/>
  <c r="K354" i="35352"/>
  <c r="L354" i="35352" s="1"/>
  <c r="J354" i="35352" s="1"/>
  <c r="K353" i="35352"/>
  <c r="L353" i="35352" s="1"/>
  <c r="J353" i="35352" s="1"/>
  <c r="K352" i="35352"/>
  <c r="L352" i="35352" s="1"/>
  <c r="J352" i="35352" s="1"/>
  <c r="K351" i="35352"/>
  <c r="L351" i="35352" s="1"/>
  <c r="J351" i="35352" s="1"/>
  <c r="K350" i="35352"/>
  <c r="L350" i="35352" s="1"/>
  <c r="J350" i="35352" s="1"/>
  <c r="K349" i="35352"/>
  <c r="L349" i="35352" s="1"/>
  <c r="J349" i="35352" s="1"/>
  <c r="K348" i="35352"/>
  <c r="L348" i="35352" s="1"/>
  <c r="J348" i="35352" s="1"/>
  <c r="K347" i="35352"/>
  <c r="L347" i="35352" s="1"/>
  <c r="J347" i="35352" s="1"/>
  <c r="K346" i="35352"/>
  <c r="L346" i="35352" s="1"/>
  <c r="J346" i="35352" s="1"/>
  <c r="K345" i="35352"/>
  <c r="L345" i="35352" s="1"/>
  <c r="J345" i="35352" s="1"/>
  <c r="K344" i="35352"/>
  <c r="L344" i="35352" s="1"/>
  <c r="J344" i="35352" s="1"/>
  <c r="K343" i="35352"/>
  <c r="L343" i="35352" s="1"/>
  <c r="J343" i="35352" s="1"/>
  <c r="K342" i="35352"/>
  <c r="L342" i="35352" s="1"/>
  <c r="J342" i="35352" s="1"/>
  <c r="K341" i="35352"/>
  <c r="L341" i="35352" s="1"/>
  <c r="J341" i="35352" s="1"/>
  <c r="K340" i="35352"/>
  <c r="L340" i="35352" s="1"/>
  <c r="J340" i="35352" s="1"/>
  <c r="K339" i="35352"/>
  <c r="L339" i="35352" s="1"/>
  <c r="J339" i="35352" s="1"/>
  <c r="K338" i="35352"/>
  <c r="L338" i="35352" s="1"/>
  <c r="J338" i="35352" s="1"/>
  <c r="K337" i="35352"/>
  <c r="L337" i="35352" s="1"/>
  <c r="J337" i="35352" s="1"/>
  <c r="K336" i="35352"/>
  <c r="L336" i="35352" s="1"/>
  <c r="J336" i="35352" s="1"/>
  <c r="K335" i="35352"/>
  <c r="L335" i="35352" s="1"/>
  <c r="J335" i="35352" s="1"/>
  <c r="K334" i="35352"/>
  <c r="L334" i="35352" s="1"/>
  <c r="J334" i="35352" s="1"/>
  <c r="K333" i="35352"/>
  <c r="L333" i="35352" s="1"/>
  <c r="J333" i="35352" s="1"/>
  <c r="K332" i="35352"/>
  <c r="L332" i="35352" s="1"/>
  <c r="J332" i="35352" s="1"/>
  <c r="K331" i="35352"/>
  <c r="L331" i="35352" s="1"/>
  <c r="J331" i="35352" s="1"/>
  <c r="K330" i="35352"/>
  <c r="L330" i="35352" s="1"/>
  <c r="J330" i="35352" s="1"/>
  <c r="K329" i="35352"/>
  <c r="L329" i="35352" s="1"/>
  <c r="J329" i="35352" s="1"/>
  <c r="K328" i="35352"/>
  <c r="L328" i="35352" s="1"/>
  <c r="J328" i="35352" s="1"/>
  <c r="K327" i="35352"/>
  <c r="L327" i="35352" s="1"/>
  <c r="J327" i="35352" s="1"/>
  <c r="K326" i="35352"/>
  <c r="L326" i="35352" s="1"/>
  <c r="J326" i="35352" s="1"/>
  <c r="K325" i="35352"/>
  <c r="L325" i="35352" s="1"/>
  <c r="J325" i="35352" s="1"/>
  <c r="K324" i="35352"/>
  <c r="L324" i="35352" s="1"/>
  <c r="J324" i="35352" s="1"/>
  <c r="K323" i="35352"/>
  <c r="L323" i="35352" s="1"/>
  <c r="J323" i="35352" s="1"/>
  <c r="K322" i="35352"/>
  <c r="L322" i="35352" s="1"/>
  <c r="J322" i="35352" s="1"/>
  <c r="K321" i="35352"/>
  <c r="L321" i="35352" s="1"/>
  <c r="J321" i="35352" s="1"/>
  <c r="K320" i="35352"/>
  <c r="L320" i="35352" s="1"/>
  <c r="J320" i="35352" s="1"/>
  <c r="K319" i="35352"/>
  <c r="L319" i="35352" s="1"/>
  <c r="J319" i="35352" s="1"/>
  <c r="K318" i="35352"/>
  <c r="L318" i="35352" s="1"/>
  <c r="J318" i="35352" s="1"/>
  <c r="K317" i="35352"/>
  <c r="L317" i="35352" s="1"/>
  <c r="J317" i="35352" s="1"/>
  <c r="K316" i="35352"/>
  <c r="L316" i="35352" s="1"/>
  <c r="J316" i="35352" s="1"/>
  <c r="K315" i="35352"/>
  <c r="L315" i="35352" s="1"/>
  <c r="J315" i="35352" s="1"/>
  <c r="K314" i="35352"/>
  <c r="L314" i="35352" s="1"/>
  <c r="J314" i="35352" s="1"/>
  <c r="K313" i="35352"/>
  <c r="L313" i="35352" s="1"/>
  <c r="J313" i="35352" s="1"/>
  <c r="K312" i="35352"/>
  <c r="L312" i="35352" s="1"/>
  <c r="J312" i="35352" s="1"/>
  <c r="K311" i="35352"/>
  <c r="L311" i="35352" s="1"/>
  <c r="J311" i="35352" s="1"/>
  <c r="K310" i="35352"/>
  <c r="L310" i="35352" s="1"/>
  <c r="J310" i="35352" s="1"/>
  <c r="K309" i="35352"/>
  <c r="L309" i="35352" s="1"/>
  <c r="J309" i="35352" s="1"/>
  <c r="K308" i="35352"/>
  <c r="L308" i="35352" s="1"/>
  <c r="J308" i="35352" s="1"/>
  <c r="K307" i="35352"/>
  <c r="L307" i="35352" s="1"/>
  <c r="J307" i="35352" s="1"/>
  <c r="K306" i="35352"/>
  <c r="L306" i="35352" s="1"/>
  <c r="J306" i="35352" s="1"/>
  <c r="K305" i="35352"/>
  <c r="L305" i="35352" s="1"/>
  <c r="J305" i="35352" s="1"/>
  <c r="K304" i="35352"/>
  <c r="L304" i="35352" s="1"/>
  <c r="J304" i="35352" s="1"/>
  <c r="K303" i="35352"/>
  <c r="L303" i="35352" s="1"/>
  <c r="J303" i="35352" s="1"/>
  <c r="K302" i="35352"/>
  <c r="L302" i="35352" s="1"/>
  <c r="J302" i="35352" s="1"/>
  <c r="K301" i="35352"/>
  <c r="L301" i="35352" s="1"/>
  <c r="J301" i="35352" s="1"/>
  <c r="K300" i="35352"/>
  <c r="L300" i="35352" s="1"/>
  <c r="J300" i="35352" s="1"/>
  <c r="K299" i="35352"/>
  <c r="L299" i="35352" s="1"/>
  <c r="J299" i="35352" s="1"/>
  <c r="K298" i="35352"/>
  <c r="L298" i="35352" s="1"/>
  <c r="J298" i="35352" s="1"/>
  <c r="K297" i="35352"/>
  <c r="L297" i="35352" s="1"/>
  <c r="J297" i="35352" s="1"/>
  <c r="K296" i="35352"/>
  <c r="L296" i="35352" s="1"/>
  <c r="J296" i="35352" s="1"/>
  <c r="K295" i="35352"/>
  <c r="L295" i="35352" s="1"/>
  <c r="J295" i="35352" s="1"/>
  <c r="K294" i="35352"/>
  <c r="L294" i="35352" s="1"/>
  <c r="J294" i="35352" s="1"/>
  <c r="K293" i="35352"/>
  <c r="L293" i="35352" s="1"/>
  <c r="J293" i="35352" s="1"/>
  <c r="K292" i="35352"/>
  <c r="L292" i="35352" s="1"/>
  <c r="J292" i="35352" s="1"/>
  <c r="K291" i="35352"/>
  <c r="L291" i="35352" s="1"/>
  <c r="J291" i="35352" s="1"/>
  <c r="K290" i="35352"/>
  <c r="L290" i="35352" s="1"/>
  <c r="J290" i="35352" s="1"/>
  <c r="K289" i="35352"/>
  <c r="L289" i="35352" s="1"/>
  <c r="J289" i="35352" s="1"/>
  <c r="K288" i="35352"/>
  <c r="L288" i="35352" s="1"/>
  <c r="J288" i="35352" s="1"/>
  <c r="K287" i="35352"/>
  <c r="L287" i="35352" s="1"/>
  <c r="J287" i="35352" s="1"/>
  <c r="K286" i="35352"/>
  <c r="L286" i="35352" s="1"/>
  <c r="J286" i="35352" s="1"/>
  <c r="K285" i="35352"/>
  <c r="L285" i="35352" s="1"/>
  <c r="J285" i="35352" s="1"/>
  <c r="K284" i="35352"/>
  <c r="L284" i="35352" s="1"/>
  <c r="J284" i="35352" s="1"/>
  <c r="K283" i="35352"/>
  <c r="L283" i="35352" s="1"/>
  <c r="J283" i="35352" s="1"/>
  <c r="K282" i="35352"/>
  <c r="L282" i="35352" s="1"/>
  <c r="J282" i="35352" s="1"/>
  <c r="K281" i="35352"/>
  <c r="L281" i="35352" s="1"/>
  <c r="J281" i="35352" s="1"/>
  <c r="K280" i="35352"/>
  <c r="L280" i="35352" s="1"/>
  <c r="J280" i="35352" s="1"/>
  <c r="K279" i="35352"/>
  <c r="L279" i="35352" s="1"/>
  <c r="J279" i="35352" s="1"/>
  <c r="K278" i="35352"/>
  <c r="L278" i="35352" s="1"/>
  <c r="J278" i="35352" s="1"/>
  <c r="K277" i="35352"/>
  <c r="L277" i="35352" s="1"/>
  <c r="J277" i="35352" s="1"/>
  <c r="K276" i="35352"/>
  <c r="L276" i="35352" s="1"/>
  <c r="J276" i="35352" s="1"/>
  <c r="K275" i="35352"/>
  <c r="L275" i="35352" s="1"/>
  <c r="J275" i="35352" s="1"/>
  <c r="K274" i="35352"/>
  <c r="L274" i="35352" s="1"/>
  <c r="J274" i="35352" s="1"/>
  <c r="K273" i="35352"/>
  <c r="L273" i="35352" s="1"/>
  <c r="J273" i="35352" s="1"/>
  <c r="K272" i="35352"/>
  <c r="L272" i="35352" s="1"/>
  <c r="J272" i="35352" s="1"/>
  <c r="K271" i="35352"/>
  <c r="L271" i="35352" s="1"/>
  <c r="J271" i="35352" s="1"/>
  <c r="K270" i="35352"/>
  <c r="L270" i="35352" s="1"/>
  <c r="J270" i="35352" s="1"/>
  <c r="K269" i="35352"/>
  <c r="L269" i="35352" s="1"/>
  <c r="J269" i="35352" s="1"/>
  <c r="K268" i="35352"/>
  <c r="L268" i="35352" s="1"/>
  <c r="J268" i="35352" s="1"/>
  <c r="K267" i="35352"/>
  <c r="L267" i="35352" s="1"/>
  <c r="J267" i="35352" s="1"/>
  <c r="K266" i="35352"/>
  <c r="L266" i="35352" s="1"/>
  <c r="J266" i="35352" s="1"/>
  <c r="K265" i="35352"/>
  <c r="L265" i="35352" s="1"/>
  <c r="J265" i="35352" s="1"/>
  <c r="K264" i="35352"/>
  <c r="L264" i="35352" s="1"/>
  <c r="J264" i="35352" s="1"/>
  <c r="K263" i="35352"/>
  <c r="L263" i="35352" s="1"/>
  <c r="J263" i="35352" s="1"/>
  <c r="K262" i="35352"/>
  <c r="L262" i="35352" s="1"/>
  <c r="J262" i="35352" s="1"/>
  <c r="K261" i="35352"/>
  <c r="L261" i="35352" s="1"/>
  <c r="J261" i="35352" s="1"/>
  <c r="K260" i="35352"/>
  <c r="L260" i="35352" s="1"/>
  <c r="J260" i="35352" s="1"/>
  <c r="K259" i="35352"/>
  <c r="L259" i="35352" s="1"/>
  <c r="J259" i="35352" s="1"/>
  <c r="K258" i="35352"/>
  <c r="L258" i="35352" s="1"/>
  <c r="J258" i="35352" s="1"/>
  <c r="K257" i="35352"/>
  <c r="L257" i="35352" s="1"/>
  <c r="J257" i="35352" s="1"/>
  <c r="K256" i="35352"/>
  <c r="L256" i="35352" s="1"/>
  <c r="J256" i="35352" s="1"/>
  <c r="K255" i="35352"/>
  <c r="L255" i="35352" s="1"/>
  <c r="J255" i="35352" s="1"/>
  <c r="K254" i="35352"/>
  <c r="L254" i="35352" s="1"/>
  <c r="J254" i="35352" s="1"/>
  <c r="K253" i="35352"/>
  <c r="L253" i="35352" s="1"/>
  <c r="J253" i="35352" s="1"/>
  <c r="K252" i="35352"/>
  <c r="L252" i="35352" s="1"/>
  <c r="J252" i="35352" s="1"/>
  <c r="K251" i="35352"/>
  <c r="L251" i="35352" s="1"/>
  <c r="J251" i="35352" s="1"/>
  <c r="K250" i="35352"/>
  <c r="L250" i="35352" s="1"/>
  <c r="J250" i="35352" s="1"/>
  <c r="K249" i="35352"/>
  <c r="L249" i="35352" s="1"/>
  <c r="J249" i="35352" s="1"/>
  <c r="K248" i="35352"/>
  <c r="L248" i="35352" s="1"/>
  <c r="J248" i="35352" s="1"/>
  <c r="K247" i="35352"/>
  <c r="L247" i="35352" s="1"/>
  <c r="J247" i="35352" s="1"/>
  <c r="K246" i="35352"/>
  <c r="L246" i="35352" s="1"/>
  <c r="J246" i="35352" s="1"/>
  <c r="K245" i="35352"/>
  <c r="L245" i="35352" s="1"/>
  <c r="J245" i="35352" s="1"/>
  <c r="K244" i="35352"/>
  <c r="L244" i="35352" s="1"/>
  <c r="J244" i="35352" s="1"/>
  <c r="K243" i="35352"/>
  <c r="L243" i="35352" s="1"/>
  <c r="J243" i="35352" s="1"/>
  <c r="K242" i="35352"/>
  <c r="L242" i="35352" s="1"/>
  <c r="J242" i="35352" s="1"/>
  <c r="K241" i="35352"/>
  <c r="L241" i="35352" s="1"/>
  <c r="J241" i="35352" s="1"/>
  <c r="K240" i="35352"/>
  <c r="L240" i="35352" s="1"/>
  <c r="J240" i="35352" s="1"/>
  <c r="K239" i="35352"/>
  <c r="L239" i="35352" s="1"/>
  <c r="J239" i="35352" s="1"/>
  <c r="K238" i="35352"/>
  <c r="L238" i="35352" s="1"/>
  <c r="J238" i="35352" s="1"/>
  <c r="K237" i="35352"/>
  <c r="L237" i="35352" s="1"/>
  <c r="J237" i="35352" s="1"/>
  <c r="K236" i="35352"/>
  <c r="L236" i="35352" s="1"/>
  <c r="J236" i="35352" s="1"/>
  <c r="K235" i="35352"/>
  <c r="L235" i="35352" s="1"/>
  <c r="J235" i="35352" s="1"/>
  <c r="K234" i="35352"/>
  <c r="L234" i="35352" s="1"/>
  <c r="J234" i="35352" s="1"/>
  <c r="K233" i="35352"/>
  <c r="L233" i="35352" s="1"/>
  <c r="J233" i="35352" s="1"/>
  <c r="K232" i="35352"/>
  <c r="L232" i="35352" s="1"/>
  <c r="J232" i="35352" s="1"/>
  <c r="K231" i="35352"/>
  <c r="L231" i="35352" s="1"/>
  <c r="J231" i="35352" s="1"/>
  <c r="K230" i="35352"/>
  <c r="L230" i="35352" s="1"/>
  <c r="J230" i="35352" s="1"/>
  <c r="K229" i="35352"/>
  <c r="L229" i="35352" s="1"/>
  <c r="J229" i="35352" s="1"/>
  <c r="K228" i="35352"/>
  <c r="L228" i="35352" s="1"/>
  <c r="J228" i="35352" s="1"/>
  <c r="K227" i="35352"/>
  <c r="L227" i="35352" s="1"/>
  <c r="J227" i="35352" s="1"/>
  <c r="K226" i="35352"/>
  <c r="L226" i="35352" s="1"/>
  <c r="J226" i="35352" s="1"/>
  <c r="K225" i="35352"/>
  <c r="L225" i="35352" s="1"/>
  <c r="J225" i="35352" s="1"/>
  <c r="K224" i="35352"/>
  <c r="L224" i="35352" s="1"/>
  <c r="J224" i="35352" s="1"/>
  <c r="K223" i="35352"/>
  <c r="L223" i="35352" s="1"/>
  <c r="J223" i="35352" s="1"/>
  <c r="K222" i="35352"/>
  <c r="L222" i="35352" s="1"/>
  <c r="J222" i="35352" s="1"/>
  <c r="K221" i="35352"/>
  <c r="L221" i="35352" s="1"/>
  <c r="J221" i="35352" s="1"/>
  <c r="K220" i="35352"/>
  <c r="L220" i="35352" s="1"/>
  <c r="J220" i="35352" s="1"/>
  <c r="K219" i="35352"/>
  <c r="L219" i="35352" s="1"/>
  <c r="J219" i="35352" s="1"/>
  <c r="K218" i="35352"/>
  <c r="L218" i="35352" s="1"/>
  <c r="J218" i="35352" s="1"/>
  <c r="K217" i="35352"/>
  <c r="L217" i="35352" s="1"/>
  <c r="J217" i="35352" s="1"/>
  <c r="K216" i="35352"/>
  <c r="L216" i="35352" s="1"/>
  <c r="J216" i="35352" s="1"/>
  <c r="K215" i="35352"/>
  <c r="L215" i="35352" s="1"/>
  <c r="J215" i="35352" s="1"/>
  <c r="K214" i="35352"/>
  <c r="L214" i="35352" s="1"/>
  <c r="J214" i="35352" s="1"/>
  <c r="K213" i="35352"/>
  <c r="L213" i="35352" s="1"/>
  <c r="J213" i="35352" s="1"/>
  <c r="K212" i="35352"/>
  <c r="L212" i="35352" s="1"/>
  <c r="J212" i="35352" s="1"/>
  <c r="K211" i="35352"/>
  <c r="L211" i="35352" s="1"/>
  <c r="J211" i="35352" s="1"/>
  <c r="K210" i="35352"/>
  <c r="L210" i="35352" s="1"/>
  <c r="J210" i="35352" s="1"/>
  <c r="K209" i="35352"/>
  <c r="L209" i="35352" s="1"/>
  <c r="J209" i="35352" s="1"/>
  <c r="K208" i="35352"/>
  <c r="L208" i="35352" s="1"/>
  <c r="J208" i="35352" s="1"/>
  <c r="K207" i="35352"/>
  <c r="L207" i="35352" s="1"/>
  <c r="J207" i="35352" s="1"/>
  <c r="K206" i="35352"/>
  <c r="L206" i="35352" s="1"/>
  <c r="J206" i="35352" s="1"/>
  <c r="K205" i="35352"/>
  <c r="L205" i="35352" s="1"/>
  <c r="J205" i="35352" s="1"/>
  <c r="K204" i="35352"/>
  <c r="L204" i="35352" s="1"/>
  <c r="J204" i="35352" s="1"/>
  <c r="K203" i="35352"/>
  <c r="L203" i="35352" s="1"/>
  <c r="J203" i="35352" s="1"/>
  <c r="K202" i="35352"/>
  <c r="L202" i="35352" s="1"/>
  <c r="J202" i="35352" s="1"/>
  <c r="K201" i="35352"/>
  <c r="L201" i="35352" s="1"/>
  <c r="J201" i="35352" s="1"/>
  <c r="K200" i="35352"/>
  <c r="L200" i="35352" s="1"/>
  <c r="J200" i="35352" s="1"/>
  <c r="K199" i="35352"/>
  <c r="L199" i="35352" s="1"/>
  <c r="J199" i="35352" s="1"/>
  <c r="K198" i="35352"/>
  <c r="L198" i="35352" s="1"/>
  <c r="J198" i="35352" s="1"/>
  <c r="K197" i="35352"/>
  <c r="L197" i="35352" s="1"/>
  <c r="J197" i="35352" s="1"/>
  <c r="K196" i="35352"/>
  <c r="L196" i="35352" s="1"/>
  <c r="J196" i="35352" s="1"/>
  <c r="K195" i="35352"/>
  <c r="L195" i="35352" s="1"/>
  <c r="J195" i="35352" s="1"/>
  <c r="K194" i="35352"/>
  <c r="L194" i="35352" s="1"/>
  <c r="J194" i="35352" s="1"/>
  <c r="K193" i="35352"/>
  <c r="L193" i="35352" s="1"/>
  <c r="J193" i="35352" s="1"/>
  <c r="K192" i="35352"/>
  <c r="L192" i="35352" s="1"/>
  <c r="J192" i="35352" s="1"/>
  <c r="K191" i="35352"/>
  <c r="L191" i="35352" s="1"/>
  <c r="J191" i="35352" s="1"/>
  <c r="K190" i="35352"/>
  <c r="L190" i="35352" s="1"/>
  <c r="J190" i="35352" s="1"/>
  <c r="K189" i="35352"/>
  <c r="L189" i="35352" s="1"/>
  <c r="J189" i="35352" s="1"/>
  <c r="K188" i="35352"/>
  <c r="L188" i="35352" s="1"/>
  <c r="J188" i="35352" s="1"/>
  <c r="K187" i="35352"/>
  <c r="L187" i="35352" s="1"/>
  <c r="J187" i="35352" s="1"/>
  <c r="K186" i="35352"/>
  <c r="L186" i="35352" s="1"/>
  <c r="J186" i="35352" s="1"/>
  <c r="K185" i="35352"/>
  <c r="L185" i="35352" s="1"/>
  <c r="J185" i="35352" s="1"/>
  <c r="K184" i="35352"/>
  <c r="L184" i="35352" s="1"/>
  <c r="J184" i="35352" s="1"/>
  <c r="K183" i="35352"/>
  <c r="L183" i="35352" s="1"/>
  <c r="J183" i="35352" s="1"/>
  <c r="K182" i="35352"/>
  <c r="L182" i="35352" s="1"/>
  <c r="J182" i="35352" s="1"/>
  <c r="K181" i="35352"/>
  <c r="L181" i="35352" s="1"/>
  <c r="J181" i="35352" s="1"/>
  <c r="K180" i="35352"/>
  <c r="L180" i="35352" s="1"/>
  <c r="J180" i="35352" s="1"/>
  <c r="K179" i="35352"/>
  <c r="L179" i="35352" s="1"/>
  <c r="J179" i="35352" s="1"/>
  <c r="K178" i="35352"/>
  <c r="L178" i="35352" s="1"/>
  <c r="J178" i="35352" s="1"/>
  <c r="K177" i="35352"/>
  <c r="L177" i="35352" s="1"/>
  <c r="J177" i="35352" s="1"/>
  <c r="K176" i="35352"/>
  <c r="L176" i="35352" s="1"/>
  <c r="J176" i="35352" s="1"/>
  <c r="K175" i="35352"/>
  <c r="L175" i="35352" s="1"/>
  <c r="J175" i="35352" s="1"/>
  <c r="K174" i="35352"/>
  <c r="L174" i="35352" s="1"/>
  <c r="J174" i="35352" s="1"/>
  <c r="K173" i="35352"/>
  <c r="L173" i="35352" s="1"/>
  <c r="J173" i="35352" s="1"/>
  <c r="K172" i="35352"/>
  <c r="L172" i="35352" s="1"/>
  <c r="J172" i="35352" s="1"/>
  <c r="K171" i="35352"/>
  <c r="L171" i="35352" s="1"/>
  <c r="J171" i="35352" s="1"/>
  <c r="K170" i="35352"/>
  <c r="L170" i="35352" s="1"/>
  <c r="J170" i="35352" s="1"/>
  <c r="K169" i="35352"/>
  <c r="L169" i="35352" s="1"/>
  <c r="J169" i="35352" s="1"/>
  <c r="K168" i="35352"/>
  <c r="L168" i="35352" s="1"/>
  <c r="J168" i="35352" s="1"/>
  <c r="K167" i="35352"/>
  <c r="L167" i="35352" s="1"/>
  <c r="J167" i="35352" s="1"/>
  <c r="K166" i="35352"/>
  <c r="L166" i="35352" s="1"/>
  <c r="J166" i="35352" s="1"/>
  <c r="K165" i="35352"/>
  <c r="L165" i="35352" s="1"/>
  <c r="J165" i="35352" s="1"/>
  <c r="K164" i="35352"/>
  <c r="L164" i="35352" s="1"/>
  <c r="J164" i="35352" s="1"/>
  <c r="K163" i="35352"/>
  <c r="L163" i="35352" s="1"/>
  <c r="J163" i="35352" s="1"/>
  <c r="K162" i="35352"/>
  <c r="L162" i="35352" s="1"/>
  <c r="J162" i="35352" s="1"/>
  <c r="K161" i="35352"/>
  <c r="L161" i="35352" s="1"/>
  <c r="J161" i="35352" s="1"/>
  <c r="K160" i="35352"/>
  <c r="L160" i="35352" s="1"/>
  <c r="J160" i="35352" s="1"/>
  <c r="K159" i="35352"/>
  <c r="L159" i="35352" s="1"/>
  <c r="J159" i="35352" s="1"/>
  <c r="K158" i="35352"/>
  <c r="L158" i="35352" s="1"/>
  <c r="J158" i="35352" s="1"/>
  <c r="K157" i="35352"/>
  <c r="L157" i="35352" s="1"/>
  <c r="J157" i="35352" s="1"/>
  <c r="K156" i="35352"/>
  <c r="L156" i="35352" s="1"/>
  <c r="J156" i="35352" s="1"/>
  <c r="K155" i="35352"/>
  <c r="L155" i="35352" s="1"/>
  <c r="J155" i="35352" s="1"/>
  <c r="K154" i="35352"/>
  <c r="L154" i="35352" s="1"/>
  <c r="J154" i="35352" s="1"/>
  <c r="K153" i="35352"/>
  <c r="L153" i="35352" s="1"/>
  <c r="J153" i="35352" s="1"/>
  <c r="K152" i="35352"/>
  <c r="L152" i="35352" s="1"/>
  <c r="J152" i="35352" s="1"/>
  <c r="K151" i="35352"/>
  <c r="L151" i="35352" s="1"/>
  <c r="J151" i="35352" s="1"/>
  <c r="K150" i="35352"/>
  <c r="L150" i="35352" s="1"/>
  <c r="J150" i="35352" s="1"/>
  <c r="K149" i="35352"/>
  <c r="L149" i="35352" s="1"/>
  <c r="J149" i="35352" s="1"/>
  <c r="K148" i="35352"/>
  <c r="L148" i="35352" s="1"/>
  <c r="J148" i="35352" s="1"/>
  <c r="K147" i="35352"/>
  <c r="L147" i="35352" s="1"/>
  <c r="J147" i="35352" s="1"/>
  <c r="K146" i="35352"/>
  <c r="L146" i="35352" s="1"/>
  <c r="J146" i="35352" s="1"/>
  <c r="K145" i="35352"/>
  <c r="L145" i="35352" s="1"/>
  <c r="J145" i="35352" s="1"/>
  <c r="K144" i="35352"/>
  <c r="L144" i="35352" s="1"/>
  <c r="J144" i="35352" s="1"/>
  <c r="K143" i="35352"/>
  <c r="L143" i="35352" s="1"/>
  <c r="J143" i="35352" s="1"/>
  <c r="K142" i="35352"/>
  <c r="L142" i="35352" s="1"/>
  <c r="J142" i="35352" s="1"/>
  <c r="K141" i="35352"/>
  <c r="L141" i="35352" s="1"/>
  <c r="J141" i="35352" s="1"/>
  <c r="K140" i="35352"/>
  <c r="L140" i="35352" s="1"/>
  <c r="J140" i="35352" s="1"/>
  <c r="K139" i="35352"/>
  <c r="L139" i="35352" s="1"/>
  <c r="J139" i="35352" s="1"/>
  <c r="K138" i="35352"/>
  <c r="L138" i="35352" s="1"/>
  <c r="J138" i="35352" s="1"/>
  <c r="K137" i="35352"/>
  <c r="L137" i="35352" s="1"/>
  <c r="J137" i="35352" s="1"/>
  <c r="K136" i="35352"/>
  <c r="L136" i="35352" s="1"/>
  <c r="J136" i="35352" s="1"/>
  <c r="K135" i="35352"/>
  <c r="L135" i="35352" s="1"/>
  <c r="J135" i="35352" s="1"/>
  <c r="K134" i="35352"/>
  <c r="L134" i="35352" s="1"/>
  <c r="J134" i="35352" s="1"/>
  <c r="K133" i="35352"/>
  <c r="L133" i="35352" s="1"/>
  <c r="J133" i="35352" s="1"/>
  <c r="K132" i="35352"/>
  <c r="L132" i="35352" s="1"/>
  <c r="J132" i="35352" s="1"/>
  <c r="K131" i="35352"/>
  <c r="L131" i="35352" s="1"/>
  <c r="J131" i="35352" s="1"/>
  <c r="K130" i="35352"/>
  <c r="L130" i="35352" s="1"/>
  <c r="J130" i="35352" s="1"/>
  <c r="K129" i="35352"/>
  <c r="L129" i="35352" s="1"/>
  <c r="J129" i="35352" s="1"/>
  <c r="K128" i="35352"/>
  <c r="L128" i="35352" s="1"/>
  <c r="J128" i="35352" s="1"/>
  <c r="K127" i="35352"/>
  <c r="L127" i="35352" s="1"/>
  <c r="J127" i="35352" s="1"/>
  <c r="K126" i="35352"/>
  <c r="L126" i="35352" s="1"/>
  <c r="J126" i="35352" s="1"/>
  <c r="K125" i="35352"/>
  <c r="L125" i="35352" s="1"/>
  <c r="J125" i="35352" s="1"/>
  <c r="K124" i="35352"/>
  <c r="L124" i="35352" s="1"/>
  <c r="J124" i="35352" s="1"/>
  <c r="K123" i="35352"/>
  <c r="L123" i="35352" s="1"/>
  <c r="J123" i="35352" s="1"/>
  <c r="K122" i="35352"/>
  <c r="L122" i="35352" s="1"/>
  <c r="J122" i="35352" s="1"/>
  <c r="K121" i="35352"/>
  <c r="L121" i="35352" s="1"/>
  <c r="J121" i="35352" s="1"/>
  <c r="K120" i="35352"/>
  <c r="L120" i="35352" s="1"/>
  <c r="J120" i="35352" s="1"/>
  <c r="K119" i="35352"/>
  <c r="L119" i="35352" s="1"/>
  <c r="J119" i="35352" s="1"/>
  <c r="K118" i="35352"/>
  <c r="L118" i="35352" s="1"/>
  <c r="J118" i="35352" s="1"/>
  <c r="K117" i="35352"/>
  <c r="L117" i="35352" s="1"/>
  <c r="J117" i="35352" s="1"/>
  <c r="K116" i="35352"/>
  <c r="L116" i="35352" s="1"/>
  <c r="J116" i="35352" s="1"/>
  <c r="K115" i="35352"/>
  <c r="L115" i="35352" s="1"/>
  <c r="J115" i="35352" s="1"/>
  <c r="K114" i="35352"/>
  <c r="L114" i="35352" s="1"/>
  <c r="J114" i="35352" s="1"/>
  <c r="K113" i="35352"/>
  <c r="L113" i="35352" s="1"/>
  <c r="J113" i="35352" s="1"/>
  <c r="K112" i="35352"/>
  <c r="L112" i="35352" s="1"/>
  <c r="J112" i="35352" s="1"/>
  <c r="K111" i="35352"/>
  <c r="L111" i="35352" s="1"/>
  <c r="J111" i="35352" s="1"/>
  <c r="K110" i="35352"/>
  <c r="L110" i="35352" s="1"/>
  <c r="J110" i="35352" s="1"/>
  <c r="K109" i="35352"/>
  <c r="L109" i="35352" s="1"/>
  <c r="J109" i="35352" s="1"/>
  <c r="K108" i="35352"/>
  <c r="L108" i="35352" s="1"/>
  <c r="J108" i="35352" s="1"/>
  <c r="K107" i="35352"/>
  <c r="L107" i="35352" s="1"/>
  <c r="J107" i="35352" s="1"/>
  <c r="K106" i="35352"/>
  <c r="L106" i="35352" s="1"/>
  <c r="J106" i="35352" s="1"/>
  <c r="K105" i="35352"/>
  <c r="L105" i="35352" s="1"/>
  <c r="J105" i="35352" s="1"/>
  <c r="K104" i="35352"/>
  <c r="L104" i="35352" s="1"/>
  <c r="J104" i="35352" s="1"/>
  <c r="K103" i="35352"/>
  <c r="L103" i="35352" s="1"/>
  <c r="J103" i="35352" s="1"/>
  <c r="K102" i="35352"/>
  <c r="L102" i="35352" s="1"/>
  <c r="J102" i="35352" s="1"/>
  <c r="K101" i="35352"/>
  <c r="L101" i="35352" s="1"/>
  <c r="J101" i="35352" s="1"/>
  <c r="K100" i="35352"/>
  <c r="L100" i="35352" s="1"/>
  <c r="J100" i="35352" s="1"/>
  <c r="K99" i="35352"/>
  <c r="L99" i="35352" s="1"/>
  <c r="J99" i="35352" s="1"/>
  <c r="K98" i="35352"/>
  <c r="L98" i="35352" s="1"/>
  <c r="J98" i="35352" s="1"/>
  <c r="K97" i="35352"/>
  <c r="L97" i="35352" s="1"/>
  <c r="J97" i="35352" s="1"/>
  <c r="K96" i="35352"/>
  <c r="L96" i="35352" s="1"/>
  <c r="J96" i="35352" s="1"/>
  <c r="K95" i="35352"/>
  <c r="L95" i="35352" s="1"/>
  <c r="J95" i="35352" s="1"/>
  <c r="K94" i="35352"/>
  <c r="L94" i="35352" s="1"/>
  <c r="J94" i="35352" s="1"/>
  <c r="K93" i="35352"/>
  <c r="L93" i="35352" s="1"/>
  <c r="J93" i="35352" s="1"/>
  <c r="K92" i="35352"/>
  <c r="L92" i="35352" s="1"/>
  <c r="J92" i="35352" s="1"/>
  <c r="K91" i="35352"/>
  <c r="L91" i="35352" s="1"/>
  <c r="J91" i="35352" s="1"/>
  <c r="K90" i="35352"/>
  <c r="L90" i="35352" s="1"/>
  <c r="J90" i="35352" s="1"/>
  <c r="K89" i="35352"/>
  <c r="L89" i="35352" s="1"/>
  <c r="J89" i="35352" s="1"/>
  <c r="K88" i="35352"/>
  <c r="L88" i="35352" s="1"/>
  <c r="J88" i="35352" s="1"/>
  <c r="K87" i="35352"/>
  <c r="L87" i="35352" s="1"/>
  <c r="J87" i="35352" s="1"/>
  <c r="K86" i="35352"/>
  <c r="L86" i="35352" s="1"/>
  <c r="J86" i="35352" s="1"/>
  <c r="K85" i="35352"/>
  <c r="L85" i="35352" s="1"/>
  <c r="J85" i="35352" s="1"/>
  <c r="K84" i="35352"/>
  <c r="L84" i="35352" s="1"/>
  <c r="J84" i="35352" s="1"/>
  <c r="K83" i="35352"/>
  <c r="L83" i="35352" s="1"/>
  <c r="J83" i="35352" s="1"/>
  <c r="K82" i="35352"/>
  <c r="L82" i="35352" s="1"/>
  <c r="J82" i="35352" s="1"/>
  <c r="K81" i="35352"/>
  <c r="L81" i="35352" s="1"/>
  <c r="J81" i="35352" s="1"/>
  <c r="K80" i="35352"/>
  <c r="L80" i="35352" s="1"/>
  <c r="J80" i="35352" s="1"/>
  <c r="K79" i="35352"/>
  <c r="L79" i="35352" s="1"/>
  <c r="J79" i="35352" s="1"/>
  <c r="K78" i="35352"/>
  <c r="L78" i="35352" s="1"/>
  <c r="J78" i="35352" s="1"/>
  <c r="K77" i="35352"/>
  <c r="L77" i="35352" s="1"/>
  <c r="J77" i="35352" s="1"/>
  <c r="K76" i="35352"/>
  <c r="L76" i="35352" s="1"/>
  <c r="J76" i="35352" s="1"/>
  <c r="K75" i="35352"/>
  <c r="L75" i="35352" s="1"/>
  <c r="J75" i="35352" s="1"/>
  <c r="K74" i="35352"/>
  <c r="L74" i="35352" s="1"/>
  <c r="J74" i="35352" s="1"/>
  <c r="K73" i="35352"/>
  <c r="L73" i="35352" s="1"/>
  <c r="J73" i="35352" s="1"/>
  <c r="K72" i="35352"/>
  <c r="L72" i="35352" s="1"/>
  <c r="J72" i="35352" s="1"/>
  <c r="K71" i="35352"/>
  <c r="L71" i="35352" s="1"/>
  <c r="J71" i="35352" s="1"/>
  <c r="K70" i="35352"/>
  <c r="L70" i="35352" s="1"/>
  <c r="J70" i="35352" s="1"/>
  <c r="K69" i="35352"/>
  <c r="L69" i="35352" s="1"/>
  <c r="J69" i="35352" s="1"/>
  <c r="K68" i="35352"/>
  <c r="L68" i="35352" s="1"/>
  <c r="J68" i="35352" s="1"/>
  <c r="K67" i="35352"/>
  <c r="L67" i="35352" s="1"/>
  <c r="J67" i="35352" s="1"/>
  <c r="K66" i="35352"/>
  <c r="L66" i="35352" s="1"/>
  <c r="J66" i="35352" s="1"/>
  <c r="K65" i="35352"/>
  <c r="L65" i="35352" s="1"/>
  <c r="J65" i="35352" s="1"/>
  <c r="K64" i="35352"/>
  <c r="L64" i="35352" s="1"/>
  <c r="J64" i="35352" s="1"/>
  <c r="K63" i="35352"/>
  <c r="L63" i="35352" s="1"/>
  <c r="J63" i="35352" s="1"/>
  <c r="K62" i="35352"/>
  <c r="L62" i="35352" s="1"/>
  <c r="J62" i="35352" s="1"/>
  <c r="K61" i="35352"/>
  <c r="L61" i="35352" s="1"/>
  <c r="J61" i="35352" s="1"/>
  <c r="K60" i="35352"/>
  <c r="L60" i="35352" s="1"/>
  <c r="J60" i="35352" s="1"/>
  <c r="K59" i="35352"/>
  <c r="L59" i="35352" s="1"/>
  <c r="J59" i="35352" s="1"/>
  <c r="K58" i="35352"/>
  <c r="L58" i="35352" s="1"/>
  <c r="J58" i="35352" s="1"/>
  <c r="K57" i="35352"/>
  <c r="L57" i="35352" s="1"/>
  <c r="J57" i="35352" s="1"/>
  <c r="K56" i="35352"/>
  <c r="L56" i="35352" s="1"/>
  <c r="J56" i="35352" s="1"/>
  <c r="K55" i="35352"/>
  <c r="L55" i="35352" s="1"/>
  <c r="J55" i="35352" s="1"/>
  <c r="K54" i="35352"/>
  <c r="L54" i="35352" s="1"/>
  <c r="J54" i="35352" s="1"/>
  <c r="K53" i="35352"/>
  <c r="L53" i="35352" s="1"/>
  <c r="J53" i="35352" s="1"/>
  <c r="K52" i="35352"/>
  <c r="L52" i="35352" s="1"/>
  <c r="J52" i="35352" s="1"/>
  <c r="K51" i="35352"/>
  <c r="L51" i="35352" s="1"/>
  <c r="J51" i="35352" s="1"/>
  <c r="K50" i="35352"/>
  <c r="L50" i="35352" s="1"/>
  <c r="J50" i="35352" s="1"/>
  <c r="K49" i="35352"/>
  <c r="L49" i="35352" s="1"/>
  <c r="J49" i="35352" s="1"/>
  <c r="K48" i="35352"/>
  <c r="L48" i="35352" s="1"/>
  <c r="J48" i="35352" s="1"/>
  <c r="K47" i="35352"/>
  <c r="L47" i="35352" s="1"/>
  <c r="J47" i="35352" s="1"/>
  <c r="K46" i="35352"/>
  <c r="L46" i="35352" s="1"/>
  <c r="J46" i="35352" s="1"/>
  <c r="K45" i="35352"/>
  <c r="L45" i="35352" s="1"/>
  <c r="J45" i="35352" s="1"/>
  <c r="K44" i="35352"/>
  <c r="L44" i="35352" s="1"/>
  <c r="J44" i="35352" s="1"/>
  <c r="K43" i="35352"/>
  <c r="L43" i="35352" s="1"/>
  <c r="J43" i="35352" s="1"/>
  <c r="K42" i="35352"/>
  <c r="L42" i="35352" s="1"/>
  <c r="J42" i="35352" s="1"/>
  <c r="K41" i="35352"/>
  <c r="L41" i="35352" s="1"/>
  <c r="J41" i="35352" s="1"/>
  <c r="K40" i="35352"/>
  <c r="L40" i="35352" s="1"/>
  <c r="J40" i="35352" s="1"/>
  <c r="K39" i="35352"/>
  <c r="L39" i="35352" s="1"/>
  <c r="J39" i="35352" s="1"/>
  <c r="K38" i="35352"/>
  <c r="L38" i="35352" s="1"/>
  <c r="J38" i="35352" s="1"/>
  <c r="K37" i="35352"/>
  <c r="L37" i="35352" s="1"/>
  <c r="J37" i="35352" s="1"/>
  <c r="K36" i="35352"/>
  <c r="L36" i="35352" s="1"/>
  <c r="J36" i="35352" s="1"/>
  <c r="K35" i="35352"/>
  <c r="L35" i="35352" s="1"/>
  <c r="J35" i="35352" s="1"/>
  <c r="K34" i="35352"/>
  <c r="L34" i="35352" s="1"/>
  <c r="J34" i="35352" s="1"/>
  <c r="K33" i="35352"/>
  <c r="L33" i="35352" s="1"/>
  <c r="J33" i="35352" s="1"/>
  <c r="K32" i="35352"/>
  <c r="L32" i="35352" s="1"/>
  <c r="J32" i="35352" s="1"/>
  <c r="K31" i="35352"/>
  <c r="L31" i="35352" s="1"/>
  <c r="J31" i="35352" s="1"/>
  <c r="K30" i="35352"/>
  <c r="L30" i="35352" s="1"/>
  <c r="J30" i="35352" s="1"/>
  <c r="K29" i="35352"/>
  <c r="L29" i="35352" s="1"/>
  <c r="J29" i="35352" s="1"/>
  <c r="K28" i="35352"/>
  <c r="L28" i="35352" s="1"/>
  <c r="J28" i="35352" s="1"/>
  <c r="K27" i="35352"/>
  <c r="L27" i="35352" s="1"/>
  <c r="J27" i="35352" s="1"/>
  <c r="K26" i="35352"/>
  <c r="L26" i="35352" s="1"/>
  <c r="J26" i="35352" s="1"/>
  <c r="K25" i="35352"/>
  <c r="L25" i="35352" s="1"/>
  <c r="J25" i="35352" s="1"/>
  <c r="K24" i="35352"/>
  <c r="L24" i="35352" s="1"/>
  <c r="J24" i="35352" s="1"/>
  <c r="K23" i="35352"/>
  <c r="L23" i="35352" s="1"/>
  <c r="K22" i="35352"/>
  <c r="L22" i="35352" s="1"/>
  <c r="J22" i="35352" s="1"/>
  <c r="K21" i="35352"/>
  <c r="L21" i="35352" s="1"/>
  <c r="J21" i="35352" s="1"/>
  <c r="K20" i="35352"/>
  <c r="L20" i="35352" s="1"/>
  <c r="J20" i="35352" s="1"/>
  <c r="K19" i="35352"/>
  <c r="L19" i="35352" s="1"/>
  <c r="J19" i="35352" s="1"/>
  <c r="K18" i="35352"/>
  <c r="L18" i="35352" s="1"/>
  <c r="J18" i="35352" s="1"/>
  <c r="K17" i="35352"/>
  <c r="L17" i="35352" s="1"/>
  <c r="J17" i="35352" s="1"/>
  <c r="K16" i="35352"/>
  <c r="L16" i="35352" s="1"/>
  <c r="J16" i="35352" s="1"/>
  <c r="K15" i="35352"/>
  <c r="L15" i="35352" s="1"/>
  <c r="J15" i="35352" s="1"/>
  <c r="K14" i="35352"/>
  <c r="L14" i="35352" s="1"/>
  <c r="J14" i="35352" s="1"/>
  <c r="K13" i="35352"/>
  <c r="L13" i="35352" s="1"/>
  <c r="J13" i="35352" s="1"/>
  <c r="K12" i="35352"/>
  <c r="L12" i="35352" s="1"/>
  <c r="J12" i="35352" s="1"/>
  <c r="K11" i="35352"/>
  <c r="L11" i="35352" s="1"/>
  <c r="J11" i="35352" s="1"/>
  <c r="K10" i="35352"/>
  <c r="L10" i="35352" s="1"/>
  <c r="J10" i="35352" s="1"/>
  <c r="K9" i="35352"/>
  <c r="L9" i="35352" s="1"/>
  <c r="J9" i="35352" s="1"/>
  <c r="K8" i="35352"/>
  <c r="L8" i="35352" s="1"/>
  <c r="J8" i="35352" s="1"/>
  <c r="K7" i="35352"/>
  <c r="L7" i="35352" s="1"/>
  <c r="J7" i="35352" s="1"/>
  <c r="K6" i="35352"/>
  <c r="L6" i="35352" s="1"/>
  <c r="J6" i="35352" s="1"/>
  <c r="K5" i="35352"/>
  <c r="L5" i="35352" s="1"/>
  <c r="J5" i="35352" s="1"/>
  <c r="K4" i="35352"/>
  <c r="L4" i="35352" s="1"/>
  <c r="J4" i="35352" s="1"/>
  <c r="K3" i="35352"/>
  <c r="L3" i="35352" s="1"/>
  <c r="J3" i="35352" s="1"/>
  <c r="J2" i="35352"/>
  <c r="I10" i="35350" l="1"/>
  <c r="J10" i="35350" s="1"/>
  <c r="N52" i="35358"/>
  <c r="O61" i="35358" s="1"/>
  <c r="AS2" i="35350"/>
  <c r="C6" i="35350"/>
  <c r="AA4" i="35350"/>
  <c r="H6" i="35350"/>
  <c r="N42" i="35358" s="1"/>
  <c r="N51" i="35358" s="1"/>
  <c r="X6" i="35350"/>
  <c r="I6" i="35350" s="1"/>
  <c r="N47" i="35358"/>
  <c r="N56" i="35358" s="1"/>
  <c r="E9" i="35350"/>
  <c r="AR871" i="35350"/>
  <c r="J23" i="35352"/>
  <c r="P23" i="35352" s="1"/>
  <c r="A63" i="35358" s="1"/>
  <c r="P5" i="35352"/>
  <c r="A45" i="35358" s="1"/>
  <c r="O5" i="35352"/>
  <c r="P89" i="35352"/>
  <c r="A129" i="35358" s="1"/>
  <c r="O89" i="35352"/>
  <c r="O125" i="35352"/>
  <c r="P125" i="35352"/>
  <c r="A165" i="35358" s="1"/>
  <c r="P245" i="35352"/>
  <c r="A285" i="35358" s="1"/>
  <c r="O245" i="35352"/>
  <c r="O329" i="35352"/>
  <c r="P329" i="35352"/>
  <c r="A369" i="35358" s="1"/>
  <c r="P377" i="35352"/>
  <c r="A417" i="35358" s="1"/>
  <c r="O377" i="35352"/>
  <c r="O449" i="35352"/>
  <c r="P449" i="35352"/>
  <c r="A489" i="35358" s="1"/>
  <c r="O509" i="35352"/>
  <c r="P509" i="35352"/>
  <c r="A549" i="35358" s="1"/>
  <c r="O581" i="35352"/>
  <c r="P581" i="35352"/>
  <c r="A621" i="35358" s="1"/>
  <c r="P677" i="35352"/>
  <c r="A717" i="35358" s="1"/>
  <c r="O677" i="35352"/>
  <c r="O761" i="35352"/>
  <c r="P761" i="35352"/>
  <c r="A801" i="35358" s="1"/>
  <c r="P857" i="35352"/>
  <c r="A897" i="35358" s="1"/>
  <c r="O857" i="35352"/>
  <c r="O3" i="35352"/>
  <c r="P3" i="35352"/>
  <c r="A43" i="35358" s="1"/>
  <c r="P15" i="35352"/>
  <c r="A55" i="35358" s="1"/>
  <c r="O15" i="35352"/>
  <c r="O26" i="35352"/>
  <c r="P26" i="35352"/>
  <c r="A66" i="35358" s="1"/>
  <c r="O39" i="35352"/>
  <c r="P39" i="35352"/>
  <c r="A79" i="35358" s="1"/>
  <c r="O51" i="35352"/>
  <c r="P51" i="35352"/>
  <c r="A91" i="35358" s="1"/>
  <c r="O63" i="35352"/>
  <c r="P63" i="35352"/>
  <c r="A103" i="35358" s="1"/>
  <c r="O75" i="35352"/>
  <c r="P75" i="35352"/>
  <c r="A115" i="35358" s="1"/>
  <c r="O87" i="35352"/>
  <c r="P87" i="35352"/>
  <c r="A127" i="35358" s="1"/>
  <c r="O99" i="35352"/>
  <c r="P99" i="35352"/>
  <c r="A139" i="35358" s="1"/>
  <c r="O111" i="35352"/>
  <c r="P111" i="35352"/>
  <c r="A151" i="35358" s="1"/>
  <c r="O123" i="35352"/>
  <c r="P123" i="35352"/>
  <c r="A163" i="35358" s="1"/>
  <c r="O135" i="35352"/>
  <c r="P135" i="35352"/>
  <c r="A175" i="35358" s="1"/>
  <c r="O147" i="35352"/>
  <c r="P147" i="35352"/>
  <c r="A187" i="35358" s="1"/>
  <c r="O159" i="35352"/>
  <c r="P159" i="35352"/>
  <c r="A199" i="35358" s="1"/>
  <c r="O171" i="35352"/>
  <c r="P171" i="35352"/>
  <c r="A211" i="35358" s="1"/>
  <c r="O183" i="35352"/>
  <c r="P183" i="35352"/>
  <c r="A223" i="35358" s="1"/>
  <c r="O195" i="35352"/>
  <c r="P195" i="35352"/>
  <c r="A235" i="35358" s="1"/>
  <c r="O207" i="35352"/>
  <c r="P207" i="35352"/>
  <c r="A247" i="35358" s="1"/>
  <c r="P219" i="35352"/>
  <c r="A259" i="35358" s="1"/>
  <c r="O219" i="35352"/>
  <c r="O231" i="35352"/>
  <c r="P231" i="35352"/>
  <c r="A271" i="35358" s="1"/>
  <c r="O243" i="35352"/>
  <c r="P243" i="35352"/>
  <c r="A283" i="35358" s="1"/>
  <c r="O255" i="35352"/>
  <c r="P255" i="35352"/>
  <c r="A295" i="35358" s="1"/>
  <c r="O267" i="35352"/>
  <c r="P267" i="35352"/>
  <c r="A307" i="35358" s="1"/>
  <c r="O279" i="35352"/>
  <c r="P279" i="35352"/>
  <c r="A319" i="35358" s="1"/>
  <c r="O291" i="35352"/>
  <c r="P291" i="35352"/>
  <c r="A331" i="35358" s="1"/>
  <c r="O303" i="35352"/>
  <c r="P303" i="35352"/>
  <c r="A343" i="35358" s="1"/>
  <c r="O315" i="35352"/>
  <c r="P315" i="35352"/>
  <c r="A355" i="35358" s="1"/>
  <c r="O327" i="35352"/>
  <c r="P327" i="35352"/>
  <c r="A367" i="35358" s="1"/>
  <c r="O339" i="35352"/>
  <c r="P339" i="35352"/>
  <c r="A379" i="35358" s="1"/>
  <c r="O351" i="35352"/>
  <c r="P351" i="35352"/>
  <c r="A391" i="35358" s="1"/>
  <c r="P363" i="35352"/>
  <c r="A403" i="35358" s="1"/>
  <c r="O363" i="35352"/>
  <c r="P375" i="35352"/>
  <c r="A415" i="35358" s="1"/>
  <c r="O375" i="35352"/>
  <c r="P387" i="35352"/>
  <c r="A427" i="35358" s="1"/>
  <c r="O387" i="35352"/>
  <c r="P399" i="35352"/>
  <c r="A439" i="35358" s="1"/>
  <c r="O399" i="35352"/>
  <c r="P411" i="35352"/>
  <c r="A451" i="35358" s="1"/>
  <c r="O411" i="35352"/>
  <c r="O423" i="35352"/>
  <c r="P423" i="35352"/>
  <c r="A463" i="35358" s="1"/>
  <c r="O435" i="35352"/>
  <c r="P435" i="35352"/>
  <c r="A475" i="35358" s="1"/>
  <c r="O447" i="35352"/>
  <c r="P447" i="35352"/>
  <c r="A487" i="35358" s="1"/>
  <c r="O459" i="35352"/>
  <c r="P459" i="35352"/>
  <c r="A499" i="35358" s="1"/>
  <c r="O471" i="35352"/>
  <c r="P471" i="35352"/>
  <c r="A511" i="35358" s="1"/>
  <c r="P483" i="35352"/>
  <c r="A523" i="35358" s="1"/>
  <c r="O483" i="35352"/>
  <c r="O495" i="35352"/>
  <c r="P495" i="35352"/>
  <c r="A535" i="35358" s="1"/>
  <c r="P507" i="35352"/>
  <c r="A547" i="35358" s="1"/>
  <c r="O507" i="35352"/>
  <c r="P519" i="35352"/>
  <c r="A559" i="35358" s="1"/>
  <c r="O519" i="35352"/>
  <c r="P531" i="35352"/>
  <c r="A571" i="35358" s="1"/>
  <c r="O531" i="35352"/>
  <c r="P543" i="35352"/>
  <c r="A583" i="35358" s="1"/>
  <c r="O543" i="35352"/>
  <c r="P555" i="35352"/>
  <c r="A595" i="35358" s="1"/>
  <c r="O555" i="35352"/>
  <c r="O567" i="35352"/>
  <c r="P567" i="35352"/>
  <c r="A607" i="35358" s="1"/>
  <c r="O579" i="35352"/>
  <c r="P579" i="35352"/>
  <c r="A619" i="35358" s="1"/>
  <c r="O591" i="35352"/>
  <c r="P591" i="35352"/>
  <c r="A631" i="35358" s="1"/>
  <c r="O603" i="35352"/>
  <c r="P603" i="35352"/>
  <c r="A643" i="35358" s="1"/>
  <c r="O615" i="35352"/>
  <c r="P615" i="35352"/>
  <c r="A655" i="35358" s="1"/>
  <c r="O627" i="35352"/>
  <c r="P627" i="35352"/>
  <c r="A667" i="35358" s="1"/>
  <c r="O639" i="35352"/>
  <c r="P639" i="35352"/>
  <c r="A679" i="35358" s="1"/>
  <c r="P651" i="35352"/>
  <c r="A691" i="35358" s="1"/>
  <c r="O651" i="35352"/>
  <c r="P663" i="35352"/>
  <c r="A703" i="35358" s="1"/>
  <c r="O663" i="35352"/>
  <c r="P675" i="35352"/>
  <c r="A715" i="35358" s="1"/>
  <c r="O675" i="35352"/>
  <c r="O687" i="35352"/>
  <c r="P687" i="35352"/>
  <c r="A727" i="35358" s="1"/>
  <c r="P699" i="35352"/>
  <c r="A739" i="35358" s="1"/>
  <c r="O699" i="35352"/>
  <c r="O711" i="35352"/>
  <c r="P711" i="35352"/>
  <c r="A751" i="35358" s="1"/>
  <c r="O723" i="35352"/>
  <c r="P723" i="35352"/>
  <c r="A763" i="35358" s="1"/>
  <c r="O735" i="35352"/>
  <c r="P735" i="35352"/>
  <c r="A775" i="35358" s="1"/>
  <c r="O747" i="35352"/>
  <c r="P747" i="35352"/>
  <c r="A787" i="35358" s="1"/>
  <c r="O759" i="35352"/>
  <c r="P759" i="35352"/>
  <c r="A799" i="35358" s="1"/>
  <c r="O771" i="35352"/>
  <c r="P771" i="35352"/>
  <c r="A811" i="35358" s="1"/>
  <c r="O783" i="35352"/>
  <c r="P783" i="35352"/>
  <c r="A823" i="35358" s="1"/>
  <c r="P795" i="35352"/>
  <c r="A835" i="35358" s="1"/>
  <c r="O795" i="35352"/>
  <c r="O807" i="35352"/>
  <c r="P807" i="35352"/>
  <c r="A847" i="35358" s="1"/>
  <c r="O819" i="35352"/>
  <c r="P819" i="35352"/>
  <c r="A859" i="35358" s="1"/>
  <c r="O831" i="35352"/>
  <c r="P831" i="35352"/>
  <c r="A871" i="35358" s="1"/>
  <c r="O843" i="35352"/>
  <c r="P843" i="35352"/>
  <c r="A883" i="35358" s="1"/>
  <c r="O855" i="35352"/>
  <c r="P855" i="35352"/>
  <c r="A895" i="35358" s="1"/>
  <c r="O867" i="35352"/>
  <c r="P867" i="35352"/>
  <c r="A907" i="35358" s="1"/>
  <c r="P900" i="35352"/>
  <c r="A940" i="35358" s="1"/>
  <c r="O900" i="35352"/>
  <c r="O912" i="35352"/>
  <c r="P912" i="35352"/>
  <c r="A952" i="35358" s="1"/>
  <c r="O924" i="35352"/>
  <c r="P924" i="35352"/>
  <c r="A964" i="35358" s="1"/>
  <c r="O936" i="35352"/>
  <c r="P936" i="35352"/>
  <c r="A976" i="35358" s="1"/>
  <c r="O948" i="35352"/>
  <c r="P948" i="35352"/>
  <c r="A988" i="35358" s="1"/>
  <c r="O960" i="35352"/>
  <c r="P960" i="35352"/>
  <c r="A1000" i="35358" s="1"/>
  <c r="O972" i="35352"/>
  <c r="P972" i="35352"/>
  <c r="A1012" i="35358" s="1"/>
  <c r="O4" i="35352"/>
  <c r="P4" i="35352"/>
  <c r="A44" i="35358" s="1"/>
  <c r="O16" i="35352"/>
  <c r="P16" i="35352"/>
  <c r="A56" i="35358" s="1"/>
  <c r="O27" i="35352"/>
  <c r="P27" i="35352"/>
  <c r="A67" i="35358" s="1"/>
  <c r="O40" i="35352"/>
  <c r="P40" i="35352"/>
  <c r="A80" i="35358" s="1"/>
  <c r="O52" i="35352"/>
  <c r="P52" i="35352"/>
  <c r="A92" i="35358" s="1"/>
  <c r="O64" i="35352"/>
  <c r="P64" i="35352"/>
  <c r="A104" i="35358" s="1"/>
  <c r="O76" i="35352"/>
  <c r="P76" i="35352"/>
  <c r="A116" i="35358" s="1"/>
  <c r="O88" i="35352"/>
  <c r="P88" i="35352"/>
  <c r="A128" i="35358" s="1"/>
  <c r="O100" i="35352"/>
  <c r="P100" i="35352"/>
  <c r="A140" i="35358" s="1"/>
  <c r="O112" i="35352"/>
  <c r="P112" i="35352"/>
  <c r="A152" i="35358" s="1"/>
  <c r="O124" i="35352"/>
  <c r="P124" i="35352"/>
  <c r="A164" i="35358" s="1"/>
  <c r="O136" i="35352"/>
  <c r="P136" i="35352"/>
  <c r="A176" i="35358" s="1"/>
  <c r="O148" i="35352"/>
  <c r="P148" i="35352"/>
  <c r="A188" i="35358" s="1"/>
  <c r="O160" i="35352"/>
  <c r="P160" i="35352"/>
  <c r="A200" i="35358" s="1"/>
  <c r="O172" i="35352"/>
  <c r="P172" i="35352"/>
  <c r="A212" i="35358" s="1"/>
  <c r="O184" i="35352"/>
  <c r="P184" i="35352"/>
  <c r="A224" i="35358" s="1"/>
  <c r="O196" i="35352"/>
  <c r="P196" i="35352"/>
  <c r="A236" i="35358" s="1"/>
  <c r="O208" i="35352"/>
  <c r="P208" i="35352"/>
  <c r="A248" i="35358" s="1"/>
  <c r="O220" i="35352"/>
  <c r="P220" i="35352"/>
  <c r="A260" i="35358" s="1"/>
  <c r="O232" i="35352"/>
  <c r="P232" i="35352"/>
  <c r="A272" i="35358" s="1"/>
  <c r="O244" i="35352"/>
  <c r="P244" i="35352"/>
  <c r="A284" i="35358" s="1"/>
  <c r="O256" i="35352"/>
  <c r="P256" i="35352"/>
  <c r="A296" i="35358" s="1"/>
  <c r="O268" i="35352"/>
  <c r="P268" i="35352"/>
  <c r="A308" i="35358" s="1"/>
  <c r="O280" i="35352"/>
  <c r="P280" i="35352"/>
  <c r="A320" i="35358" s="1"/>
  <c r="O292" i="35352"/>
  <c r="P292" i="35352"/>
  <c r="A332" i="35358" s="1"/>
  <c r="O304" i="35352"/>
  <c r="P304" i="35352"/>
  <c r="A344" i="35358" s="1"/>
  <c r="O316" i="35352"/>
  <c r="P316" i="35352"/>
  <c r="A356" i="35358" s="1"/>
  <c r="O328" i="35352"/>
  <c r="P328" i="35352"/>
  <c r="A368" i="35358" s="1"/>
  <c r="O340" i="35352"/>
  <c r="P340" i="35352"/>
  <c r="A380" i="35358" s="1"/>
  <c r="O352" i="35352"/>
  <c r="P352" i="35352"/>
  <c r="A392" i="35358" s="1"/>
  <c r="O364" i="35352"/>
  <c r="P364" i="35352"/>
  <c r="A404" i="35358" s="1"/>
  <c r="O376" i="35352"/>
  <c r="P376" i="35352"/>
  <c r="A416" i="35358" s="1"/>
  <c r="O388" i="35352"/>
  <c r="P388" i="35352"/>
  <c r="A428" i="35358" s="1"/>
  <c r="O400" i="35352"/>
  <c r="P400" i="35352"/>
  <c r="A440" i="35358" s="1"/>
  <c r="O412" i="35352"/>
  <c r="P412" i="35352"/>
  <c r="A452" i="35358" s="1"/>
  <c r="O424" i="35352"/>
  <c r="P424" i="35352"/>
  <c r="A464" i="35358" s="1"/>
  <c r="O436" i="35352"/>
  <c r="P436" i="35352"/>
  <c r="A476" i="35358" s="1"/>
  <c r="O448" i="35352"/>
  <c r="P448" i="35352"/>
  <c r="A488" i="35358" s="1"/>
  <c r="O460" i="35352"/>
  <c r="P460" i="35352"/>
  <c r="A500" i="35358" s="1"/>
  <c r="O472" i="35352"/>
  <c r="P472" i="35352"/>
  <c r="A512" i="35358" s="1"/>
  <c r="O484" i="35352"/>
  <c r="P484" i="35352"/>
  <c r="A524" i="35358" s="1"/>
  <c r="O496" i="35352"/>
  <c r="P496" i="35352"/>
  <c r="A536" i="35358" s="1"/>
  <c r="O508" i="35352"/>
  <c r="P508" i="35352"/>
  <c r="A548" i="35358" s="1"/>
  <c r="O520" i="35352"/>
  <c r="P520" i="35352"/>
  <c r="A560" i="35358" s="1"/>
  <c r="O532" i="35352"/>
  <c r="P532" i="35352"/>
  <c r="A572" i="35358" s="1"/>
  <c r="O544" i="35352"/>
  <c r="P544" i="35352"/>
  <c r="A584" i="35358" s="1"/>
  <c r="O556" i="35352"/>
  <c r="P556" i="35352"/>
  <c r="A596" i="35358" s="1"/>
  <c r="O568" i="35352"/>
  <c r="P568" i="35352"/>
  <c r="A608" i="35358" s="1"/>
  <c r="O580" i="35352"/>
  <c r="P580" i="35352"/>
  <c r="A620" i="35358" s="1"/>
  <c r="O592" i="35352"/>
  <c r="P592" i="35352"/>
  <c r="A632" i="35358" s="1"/>
  <c r="O604" i="35352"/>
  <c r="P604" i="35352"/>
  <c r="A644" i="35358" s="1"/>
  <c r="O616" i="35352"/>
  <c r="P616" i="35352"/>
  <c r="A656" i="35358" s="1"/>
  <c r="O628" i="35352"/>
  <c r="P628" i="35352"/>
  <c r="A668" i="35358" s="1"/>
  <c r="O640" i="35352"/>
  <c r="P640" i="35352"/>
  <c r="A680" i="35358" s="1"/>
  <c r="O652" i="35352"/>
  <c r="P652" i="35352"/>
  <c r="A692" i="35358" s="1"/>
  <c r="O664" i="35352"/>
  <c r="P664" i="35352"/>
  <c r="A704" i="35358" s="1"/>
  <c r="O676" i="35352"/>
  <c r="P676" i="35352"/>
  <c r="A716" i="35358" s="1"/>
  <c r="O688" i="35352"/>
  <c r="P688" i="35352"/>
  <c r="A728" i="35358" s="1"/>
  <c r="O700" i="35352"/>
  <c r="P700" i="35352"/>
  <c r="A740" i="35358" s="1"/>
  <c r="O712" i="35352"/>
  <c r="P712" i="35352"/>
  <c r="A752" i="35358" s="1"/>
  <c r="O724" i="35352"/>
  <c r="P724" i="35352"/>
  <c r="A764" i="35358" s="1"/>
  <c r="O736" i="35352"/>
  <c r="P736" i="35352"/>
  <c r="A776" i="35358" s="1"/>
  <c r="O748" i="35352"/>
  <c r="P748" i="35352"/>
  <c r="A788" i="35358" s="1"/>
  <c r="O760" i="35352"/>
  <c r="P760" i="35352"/>
  <c r="A800" i="35358" s="1"/>
  <c r="O772" i="35352"/>
  <c r="P772" i="35352"/>
  <c r="A812" i="35358" s="1"/>
  <c r="O784" i="35352"/>
  <c r="P784" i="35352"/>
  <c r="A824" i="35358" s="1"/>
  <c r="O796" i="35352"/>
  <c r="P796" i="35352"/>
  <c r="A836" i="35358" s="1"/>
  <c r="O808" i="35352"/>
  <c r="P808" i="35352"/>
  <c r="A848" i="35358" s="1"/>
  <c r="O820" i="35352"/>
  <c r="P820" i="35352"/>
  <c r="A860" i="35358" s="1"/>
  <c r="O832" i="35352"/>
  <c r="P832" i="35352"/>
  <c r="A872" i="35358" s="1"/>
  <c r="O844" i="35352"/>
  <c r="P844" i="35352"/>
  <c r="A884" i="35358" s="1"/>
  <c r="O856" i="35352"/>
  <c r="P856" i="35352"/>
  <c r="A896" i="35358" s="1"/>
  <c r="O868" i="35352"/>
  <c r="P868" i="35352"/>
  <c r="A908" i="35358" s="1"/>
  <c r="O901" i="35352"/>
  <c r="P901" i="35352"/>
  <c r="A941" i="35358" s="1"/>
  <c r="O913" i="35352"/>
  <c r="P913" i="35352"/>
  <c r="A953" i="35358" s="1"/>
  <c r="O925" i="35352"/>
  <c r="P925" i="35352"/>
  <c r="A965" i="35358" s="1"/>
  <c r="P937" i="35352"/>
  <c r="A977" i="35358" s="1"/>
  <c r="O937" i="35352"/>
  <c r="O949" i="35352"/>
  <c r="P949" i="35352"/>
  <c r="A989" i="35358" s="1"/>
  <c r="O961" i="35352"/>
  <c r="P961" i="35352"/>
  <c r="A1001" i="35358" s="1"/>
  <c r="O973" i="35352"/>
  <c r="P973" i="35352"/>
  <c r="A1013" i="35358" s="1"/>
  <c r="P65" i="35352"/>
  <c r="A105" i="35358" s="1"/>
  <c r="O65" i="35352"/>
  <c r="O137" i="35352"/>
  <c r="P137" i="35352"/>
  <c r="A177" i="35358" s="1"/>
  <c r="O185" i="35352"/>
  <c r="P185" i="35352"/>
  <c r="A225" i="35358" s="1"/>
  <c r="O233" i="35352"/>
  <c r="P233" i="35352"/>
  <c r="A273" i="35358" s="1"/>
  <c r="O269" i="35352"/>
  <c r="P269" i="35352"/>
  <c r="A309" i="35358" s="1"/>
  <c r="O365" i="35352"/>
  <c r="P365" i="35352"/>
  <c r="A405" i="35358" s="1"/>
  <c r="P425" i="35352"/>
  <c r="A465" i="35358" s="1"/>
  <c r="O425" i="35352"/>
  <c r="P521" i="35352"/>
  <c r="A561" i="35358" s="1"/>
  <c r="O521" i="35352"/>
  <c r="O629" i="35352"/>
  <c r="P629" i="35352"/>
  <c r="A669" i="35358" s="1"/>
  <c r="P641" i="35352"/>
  <c r="A681" i="35358" s="1"/>
  <c r="O641" i="35352"/>
  <c r="O749" i="35352"/>
  <c r="P749" i="35352"/>
  <c r="A789" i="35358" s="1"/>
  <c r="O797" i="35352"/>
  <c r="P797" i="35352"/>
  <c r="A837" i="35358" s="1"/>
  <c r="O869" i="35352"/>
  <c r="P869" i="35352"/>
  <c r="A909" i="35358" s="1"/>
  <c r="O926" i="35352"/>
  <c r="P926" i="35352"/>
  <c r="A966" i="35358" s="1"/>
  <c r="P30" i="35352"/>
  <c r="A70" i="35358" s="1"/>
  <c r="O30" i="35352"/>
  <c r="P102" i="35352"/>
  <c r="A142" i="35358" s="1"/>
  <c r="O102" i="35352"/>
  <c r="O174" i="35352"/>
  <c r="P174" i="35352"/>
  <c r="A214" i="35358" s="1"/>
  <c r="O222" i="35352"/>
  <c r="P222" i="35352"/>
  <c r="A262" i="35358" s="1"/>
  <c r="O270" i="35352"/>
  <c r="P270" i="35352"/>
  <c r="A310" i="35358" s="1"/>
  <c r="O378" i="35352"/>
  <c r="P378" i="35352"/>
  <c r="A418" i="35358" s="1"/>
  <c r="O450" i="35352"/>
  <c r="P450" i="35352"/>
  <c r="A490" i="35358" s="1"/>
  <c r="O486" i="35352"/>
  <c r="P486" i="35352"/>
  <c r="A526" i="35358" s="1"/>
  <c r="O522" i="35352"/>
  <c r="P522" i="35352"/>
  <c r="A562" i="35358" s="1"/>
  <c r="P570" i="35352"/>
  <c r="A610" i="35358" s="1"/>
  <c r="O570" i="35352"/>
  <c r="O666" i="35352"/>
  <c r="P666" i="35352"/>
  <c r="A706" i="35358" s="1"/>
  <c r="O750" i="35352"/>
  <c r="P750" i="35352"/>
  <c r="A790" i="35358" s="1"/>
  <c r="O810" i="35352"/>
  <c r="P810" i="35352"/>
  <c r="A850" i="35358" s="1"/>
  <c r="O927" i="35352"/>
  <c r="P927" i="35352"/>
  <c r="A967" i="35358" s="1"/>
  <c r="P19" i="35352"/>
  <c r="A59" i="35358" s="1"/>
  <c r="O19" i="35352"/>
  <c r="P79" i="35352"/>
  <c r="A119" i="35358" s="1"/>
  <c r="O79" i="35352"/>
  <c r="O139" i="35352"/>
  <c r="P139" i="35352"/>
  <c r="A179" i="35358" s="1"/>
  <c r="P163" i="35352"/>
  <c r="A203" i="35358" s="1"/>
  <c r="O163" i="35352"/>
  <c r="O223" i="35352"/>
  <c r="P223" i="35352"/>
  <c r="A263" i="35358" s="1"/>
  <c r="P295" i="35352"/>
  <c r="A335" i="35358" s="1"/>
  <c r="O295" i="35352"/>
  <c r="P379" i="35352"/>
  <c r="A419" i="35358" s="1"/>
  <c r="O379" i="35352"/>
  <c r="P451" i="35352"/>
  <c r="A491" i="35358" s="1"/>
  <c r="O451" i="35352"/>
  <c r="O535" i="35352"/>
  <c r="P535" i="35352"/>
  <c r="A575" i="35358" s="1"/>
  <c r="P583" i="35352"/>
  <c r="A623" i="35358" s="1"/>
  <c r="O583" i="35352"/>
  <c r="O643" i="35352"/>
  <c r="P643" i="35352"/>
  <c r="A683" i="35358" s="1"/>
  <c r="P703" i="35352"/>
  <c r="A743" i="35358" s="1"/>
  <c r="O703" i="35352"/>
  <c r="O787" i="35352"/>
  <c r="P787" i="35352"/>
  <c r="A827" i="35358" s="1"/>
  <c r="O892" i="35352"/>
  <c r="P892" i="35352"/>
  <c r="A932" i="35358" s="1"/>
  <c r="O952" i="35352"/>
  <c r="P952" i="35352"/>
  <c r="A992" i="35358" s="1"/>
  <c r="O56" i="35352"/>
  <c r="P56" i="35352"/>
  <c r="A96" i="35358" s="1"/>
  <c r="O116" i="35352"/>
  <c r="P116" i="35352"/>
  <c r="A156" i="35358" s="1"/>
  <c r="P17" i="35352"/>
  <c r="A57" i="35358" s="1"/>
  <c r="O17" i="35352"/>
  <c r="P101" i="35352"/>
  <c r="A141" i="35358" s="1"/>
  <c r="O101" i="35352"/>
  <c r="P161" i="35352"/>
  <c r="A201" i="35358" s="1"/>
  <c r="O161" i="35352"/>
  <c r="O221" i="35352"/>
  <c r="P221" i="35352"/>
  <c r="A261" i="35358" s="1"/>
  <c r="O281" i="35352"/>
  <c r="P281" i="35352"/>
  <c r="A321" i="35358" s="1"/>
  <c r="P389" i="35352"/>
  <c r="A429" i="35358" s="1"/>
  <c r="O389" i="35352"/>
  <c r="P401" i="35352"/>
  <c r="A441" i="35358" s="1"/>
  <c r="O401" i="35352"/>
  <c r="O461" i="35352"/>
  <c r="P461" i="35352"/>
  <c r="A501" i="35358" s="1"/>
  <c r="P545" i="35352"/>
  <c r="A585" i="35358" s="1"/>
  <c r="O545" i="35352"/>
  <c r="O605" i="35352"/>
  <c r="P605" i="35352"/>
  <c r="A645" i="35358" s="1"/>
  <c r="P665" i="35352"/>
  <c r="A705" i="35358" s="1"/>
  <c r="O665" i="35352"/>
  <c r="O773" i="35352"/>
  <c r="P773" i="35352"/>
  <c r="A813" i="35358" s="1"/>
  <c r="O785" i="35352"/>
  <c r="P785" i="35352"/>
  <c r="A825" i="35358" s="1"/>
  <c r="P833" i="35352"/>
  <c r="A873" i="35358" s="1"/>
  <c r="O833" i="35352"/>
  <c r="O950" i="35352"/>
  <c r="P950" i="35352"/>
  <c r="A990" i="35358" s="1"/>
  <c r="P42" i="35352"/>
  <c r="A82" i="35358" s="1"/>
  <c r="O42" i="35352"/>
  <c r="P90" i="35352"/>
  <c r="A130" i="35358" s="1"/>
  <c r="O90" i="35352"/>
  <c r="O162" i="35352"/>
  <c r="P162" i="35352"/>
  <c r="A202" i="35358" s="1"/>
  <c r="O234" i="35352"/>
  <c r="P234" i="35352"/>
  <c r="A274" i="35358" s="1"/>
  <c r="O354" i="35352"/>
  <c r="P354" i="35352"/>
  <c r="A394" i="35358" s="1"/>
  <c r="P438" i="35352"/>
  <c r="A478" i="35358" s="1"/>
  <c r="O438" i="35352"/>
  <c r="O498" i="35352"/>
  <c r="P498" i="35352"/>
  <c r="A538" i="35358" s="1"/>
  <c r="P558" i="35352"/>
  <c r="A598" i="35358" s="1"/>
  <c r="O558" i="35352"/>
  <c r="O618" i="35352"/>
  <c r="P618" i="35352"/>
  <c r="A658" i="35358" s="1"/>
  <c r="P690" i="35352"/>
  <c r="A730" i="35358" s="1"/>
  <c r="O690" i="35352"/>
  <c r="O726" i="35352"/>
  <c r="P726" i="35352"/>
  <c r="A766" i="35358" s="1"/>
  <c r="O774" i="35352"/>
  <c r="P774" i="35352"/>
  <c r="A814" i="35358" s="1"/>
  <c r="O834" i="35352"/>
  <c r="P834" i="35352"/>
  <c r="A874" i="35358" s="1"/>
  <c r="O963" i="35352"/>
  <c r="P963" i="35352"/>
  <c r="A1003" i="35358" s="1"/>
  <c r="P43" i="35352"/>
  <c r="A83" i="35358" s="1"/>
  <c r="O43" i="35352"/>
  <c r="P91" i="35352"/>
  <c r="A131" i="35358" s="1"/>
  <c r="O91" i="35352"/>
  <c r="P187" i="35352"/>
  <c r="A227" i="35358" s="1"/>
  <c r="O187" i="35352"/>
  <c r="O259" i="35352"/>
  <c r="P259" i="35352"/>
  <c r="A299" i="35358" s="1"/>
  <c r="O367" i="35352"/>
  <c r="P367" i="35352"/>
  <c r="A407" i="35358" s="1"/>
  <c r="P439" i="35352"/>
  <c r="A479" i="35358" s="1"/>
  <c r="O439" i="35352"/>
  <c r="O487" i="35352"/>
  <c r="P487" i="35352"/>
  <c r="A527" i="35358" s="1"/>
  <c r="P559" i="35352"/>
  <c r="A599" i="35358" s="1"/>
  <c r="O559" i="35352"/>
  <c r="O631" i="35352"/>
  <c r="P631" i="35352"/>
  <c r="A671" i="35358" s="1"/>
  <c r="P691" i="35352"/>
  <c r="A731" i="35358" s="1"/>
  <c r="O691" i="35352"/>
  <c r="O727" i="35352"/>
  <c r="P727" i="35352"/>
  <c r="A767" i="35358" s="1"/>
  <c r="O775" i="35352"/>
  <c r="P775" i="35352"/>
  <c r="A815" i="35358" s="1"/>
  <c r="O859" i="35352"/>
  <c r="P859" i="35352"/>
  <c r="A899" i="35358" s="1"/>
  <c r="O904" i="35352"/>
  <c r="P904" i="35352"/>
  <c r="A944" i="35358" s="1"/>
  <c r="O928" i="35352"/>
  <c r="P928" i="35352"/>
  <c r="A968" i="35358" s="1"/>
  <c r="O32" i="35352"/>
  <c r="P32" i="35352"/>
  <c r="A72" i="35358" s="1"/>
  <c r="O128" i="35352"/>
  <c r="P128" i="35352"/>
  <c r="A168" i="35358" s="1"/>
  <c r="O188" i="35352"/>
  <c r="P188" i="35352"/>
  <c r="A228" i="35358" s="1"/>
  <c r="O236" i="35352"/>
  <c r="P236" i="35352"/>
  <c r="A276" i="35358" s="1"/>
  <c r="O296" i="35352"/>
  <c r="P296" i="35352"/>
  <c r="A336" i="35358" s="1"/>
  <c r="O356" i="35352"/>
  <c r="P356" i="35352"/>
  <c r="A396" i="35358" s="1"/>
  <c r="O392" i="35352"/>
  <c r="P392" i="35352"/>
  <c r="A432" i="35358" s="1"/>
  <c r="P464" i="35352"/>
  <c r="A504" i="35358" s="1"/>
  <c r="O464" i="35352"/>
  <c r="O500" i="35352"/>
  <c r="P500" i="35352"/>
  <c r="A540" i="35358" s="1"/>
  <c r="P536" i="35352"/>
  <c r="A576" i="35358" s="1"/>
  <c r="O536" i="35352"/>
  <c r="O548" i="35352"/>
  <c r="P548" i="35352"/>
  <c r="A588" i="35358" s="1"/>
  <c r="P596" i="35352"/>
  <c r="A636" i="35358" s="1"/>
  <c r="O596" i="35352"/>
  <c r="O620" i="35352"/>
  <c r="P620" i="35352"/>
  <c r="A660" i="35358" s="1"/>
  <c r="O668" i="35352"/>
  <c r="P668" i="35352"/>
  <c r="A708" i="35358" s="1"/>
  <c r="P704" i="35352"/>
  <c r="A744" i="35358" s="1"/>
  <c r="O704" i="35352"/>
  <c r="O776" i="35352"/>
  <c r="P776" i="35352"/>
  <c r="A816" i="35358" s="1"/>
  <c r="P848" i="35352"/>
  <c r="A888" i="35358" s="1"/>
  <c r="O848" i="35352"/>
  <c r="P953" i="35352"/>
  <c r="A993" i="35358" s="1"/>
  <c r="O953" i="35352"/>
  <c r="P9" i="35352"/>
  <c r="A49" i="35358" s="1"/>
  <c r="O9" i="35352"/>
  <c r="P21" i="35352"/>
  <c r="A61" i="35358" s="1"/>
  <c r="O21" i="35352"/>
  <c r="O81" i="35352"/>
  <c r="P81" i="35352"/>
  <c r="A121" i="35358" s="1"/>
  <c r="O153" i="35352"/>
  <c r="P153" i="35352"/>
  <c r="A193" i="35358" s="1"/>
  <c r="O237" i="35352"/>
  <c r="P237" i="35352"/>
  <c r="A277" i="35358" s="1"/>
  <c r="O309" i="35352"/>
  <c r="P309" i="35352"/>
  <c r="A349" i="35358" s="1"/>
  <c r="O345" i="35352"/>
  <c r="P345" i="35352"/>
  <c r="A385" i="35358" s="1"/>
  <c r="O405" i="35352"/>
  <c r="P405" i="35352"/>
  <c r="A445" i="35358" s="1"/>
  <c r="P441" i="35352"/>
  <c r="A481" i="35358" s="1"/>
  <c r="O441" i="35352"/>
  <c r="O489" i="35352"/>
  <c r="P489" i="35352"/>
  <c r="A529" i="35358" s="1"/>
  <c r="O561" i="35352"/>
  <c r="P561" i="35352"/>
  <c r="A601" i="35358" s="1"/>
  <c r="P609" i="35352"/>
  <c r="A649" i="35358" s="1"/>
  <c r="O609" i="35352"/>
  <c r="O657" i="35352"/>
  <c r="P657" i="35352"/>
  <c r="A697" i="35358" s="1"/>
  <c r="O681" i="35352"/>
  <c r="P681" i="35352"/>
  <c r="A721" i="35358" s="1"/>
  <c r="P729" i="35352"/>
  <c r="A769" i="35358" s="1"/>
  <c r="O729" i="35352"/>
  <c r="O765" i="35352"/>
  <c r="P765" i="35352"/>
  <c r="A805" i="35358" s="1"/>
  <c r="O801" i="35352"/>
  <c r="P801" i="35352"/>
  <c r="A841" i="35358" s="1"/>
  <c r="O918" i="35352"/>
  <c r="P918" i="35352"/>
  <c r="A958" i="35358" s="1"/>
  <c r="O930" i="35352"/>
  <c r="P930" i="35352"/>
  <c r="A970" i="35358" s="1"/>
  <c r="O954" i="35352"/>
  <c r="P954" i="35352"/>
  <c r="A994" i="35358" s="1"/>
  <c r="O10" i="35352"/>
  <c r="P10" i="35352"/>
  <c r="A50" i="35358" s="1"/>
  <c r="O22" i="35352"/>
  <c r="P22" i="35352"/>
  <c r="A62" i="35358" s="1"/>
  <c r="P34" i="35352"/>
  <c r="A74" i="35358" s="1"/>
  <c r="O34" i="35352"/>
  <c r="P46" i="35352"/>
  <c r="A86" i="35358" s="1"/>
  <c r="O46" i="35352"/>
  <c r="P58" i="35352"/>
  <c r="A98" i="35358" s="1"/>
  <c r="O58" i="35352"/>
  <c r="O70" i="35352"/>
  <c r="P70" i="35352"/>
  <c r="A110" i="35358" s="1"/>
  <c r="O82" i="35352"/>
  <c r="P82" i="35352"/>
  <c r="A122" i="35358" s="1"/>
  <c r="P94" i="35352"/>
  <c r="A134" i="35358" s="1"/>
  <c r="O94" i="35352"/>
  <c r="P106" i="35352"/>
  <c r="A146" i="35358" s="1"/>
  <c r="O106" i="35352"/>
  <c r="P118" i="35352"/>
  <c r="A158" i="35358" s="1"/>
  <c r="O118" i="35352"/>
  <c r="P130" i="35352"/>
  <c r="A170" i="35358" s="1"/>
  <c r="O130" i="35352"/>
  <c r="O142" i="35352"/>
  <c r="P142" i="35352"/>
  <c r="A182" i="35358" s="1"/>
  <c r="O154" i="35352"/>
  <c r="P154" i="35352"/>
  <c r="A194" i="35358" s="1"/>
  <c r="O166" i="35352"/>
  <c r="P166" i="35352"/>
  <c r="A206" i="35358" s="1"/>
  <c r="P178" i="35352"/>
  <c r="A218" i="35358" s="1"/>
  <c r="O178" i="35352"/>
  <c r="P190" i="35352"/>
  <c r="A230" i="35358" s="1"/>
  <c r="O190" i="35352"/>
  <c r="P202" i="35352"/>
  <c r="A242" i="35358" s="1"/>
  <c r="O202" i="35352"/>
  <c r="O214" i="35352"/>
  <c r="P214" i="35352"/>
  <c r="A254" i="35358" s="1"/>
  <c r="O226" i="35352"/>
  <c r="P226" i="35352"/>
  <c r="A266" i="35358" s="1"/>
  <c r="P238" i="35352"/>
  <c r="A278" i="35358" s="1"/>
  <c r="O238" i="35352"/>
  <c r="O250" i="35352"/>
  <c r="P250" i="35352"/>
  <c r="A290" i="35358" s="1"/>
  <c r="O262" i="35352"/>
  <c r="P262" i="35352"/>
  <c r="A302" i="35358" s="1"/>
  <c r="P274" i="35352"/>
  <c r="A314" i="35358" s="1"/>
  <c r="O274" i="35352"/>
  <c r="O286" i="35352"/>
  <c r="P286" i="35352"/>
  <c r="A326" i="35358" s="1"/>
  <c r="O298" i="35352"/>
  <c r="P298" i="35352"/>
  <c r="A338" i="35358" s="1"/>
  <c r="O310" i="35352"/>
  <c r="P310" i="35352"/>
  <c r="A350" i="35358" s="1"/>
  <c r="P322" i="35352"/>
  <c r="A362" i="35358" s="1"/>
  <c r="O322" i="35352"/>
  <c r="P334" i="35352"/>
  <c r="A374" i="35358" s="1"/>
  <c r="O334" i="35352"/>
  <c r="P346" i="35352"/>
  <c r="A386" i="35358" s="1"/>
  <c r="O346" i="35352"/>
  <c r="O358" i="35352"/>
  <c r="P358" i="35352"/>
  <c r="A398" i="35358" s="1"/>
  <c r="O370" i="35352"/>
  <c r="P370" i="35352"/>
  <c r="A410" i="35358" s="1"/>
  <c r="O382" i="35352"/>
  <c r="P382" i="35352"/>
  <c r="A422" i="35358" s="1"/>
  <c r="O394" i="35352"/>
  <c r="P394" i="35352"/>
  <c r="A434" i="35358" s="1"/>
  <c r="O406" i="35352"/>
  <c r="P406" i="35352"/>
  <c r="A446" i="35358" s="1"/>
  <c r="O418" i="35352"/>
  <c r="P418" i="35352"/>
  <c r="A458" i="35358" s="1"/>
  <c r="O430" i="35352"/>
  <c r="P430" i="35352"/>
  <c r="A470" i="35358" s="1"/>
  <c r="P442" i="35352"/>
  <c r="A482" i="35358" s="1"/>
  <c r="O442" i="35352"/>
  <c r="P454" i="35352"/>
  <c r="A494" i="35358" s="1"/>
  <c r="O454" i="35352"/>
  <c r="P466" i="35352"/>
  <c r="A506" i="35358" s="1"/>
  <c r="O466" i="35352"/>
  <c r="P478" i="35352"/>
  <c r="A518" i="35358" s="1"/>
  <c r="O478" i="35352"/>
  <c r="P490" i="35352"/>
  <c r="A530" i="35358" s="1"/>
  <c r="O490" i="35352"/>
  <c r="O502" i="35352"/>
  <c r="P502" i="35352"/>
  <c r="A542" i="35358" s="1"/>
  <c r="O514" i="35352"/>
  <c r="P514" i="35352"/>
  <c r="A554" i="35358" s="1"/>
  <c r="O526" i="35352"/>
  <c r="P526" i="35352"/>
  <c r="A566" i="35358" s="1"/>
  <c r="O538" i="35352"/>
  <c r="P538" i="35352"/>
  <c r="A578" i="35358" s="1"/>
  <c r="O550" i="35352"/>
  <c r="P550" i="35352"/>
  <c r="A590" i="35358" s="1"/>
  <c r="O562" i="35352"/>
  <c r="P562" i="35352"/>
  <c r="A602" i="35358" s="1"/>
  <c r="O574" i="35352"/>
  <c r="P574" i="35352"/>
  <c r="A614" i="35358" s="1"/>
  <c r="P586" i="35352"/>
  <c r="A626" i="35358" s="1"/>
  <c r="O586" i="35352"/>
  <c r="P598" i="35352"/>
  <c r="A638" i="35358" s="1"/>
  <c r="O598" i="35352"/>
  <c r="P610" i="35352"/>
  <c r="A650" i="35358" s="1"/>
  <c r="O610" i="35352"/>
  <c r="P622" i="35352"/>
  <c r="A662" i="35358" s="1"/>
  <c r="O622" i="35352"/>
  <c r="P634" i="35352"/>
  <c r="A674" i="35358" s="1"/>
  <c r="O634" i="35352"/>
  <c r="O646" i="35352"/>
  <c r="P646" i="35352"/>
  <c r="A686" i="35358" s="1"/>
  <c r="O658" i="35352"/>
  <c r="P658" i="35352"/>
  <c r="A698" i="35358" s="1"/>
  <c r="O670" i="35352"/>
  <c r="P670" i="35352"/>
  <c r="A710" i="35358" s="1"/>
  <c r="O682" i="35352"/>
  <c r="P682" i="35352"/>
  <c r="A722" i="35358" s="1"/>
  <c r="O694" i="35352"/>
  <c r="P694" i="35352"/>
  <c r="A734" i="35358" s="1"/>
  <c r="O706" i="35352"/>
  <c r="P706" i="35352"/>
  <c r="A746" i="35358" s="1"/>
  <c r="O718" i="35352"/>
  <c r="P718" i="35352"/>
  <c r="A758" i="35358" s="1"/>
  <c r="P730" i="35352"/>
  <c r="A770" i="35358" s="1"/>
  <c r="O730" i="35352"/>
  <c r="P742" i="35352"/>
  <c r="A782" i="35358" s="1"/>
  <c r="O742" i="35352"/>
  <c r="O754" i="35352"/>
  <c r="P754" i="35352"/>
  <c r="A794" i="35358" s="1"/>
  <c r="O766" i="35352"/>
  <c r="P766" i="35352"/>
  <c r="A806" i="35358" s="1"/>
  <c r="O778" i="35352"/>
  <c r="P778" i="35352"/>
  <c r="A818" i="35358" s="1"/>
  <c r="O790" i="35352"/>
  <c r="P790" i="35352"/>
  <c r="A830" i="35358" s="1"/>
  <c r="O802" i="35352"/>
  <c r="P802" i="35352"/>
  <c r="A842" i="35358" s="1"/>
  <c r="O814" i="35352"/>
  <c r="P814" i="35352"/>
  <c r="A854" i="35358" s="1"/>
  <c r="O826" i="35352"/>
  <c r="P826" i="35352"/>
  <c r="A866" i="35358" s="1"/>
  <c r="O838" i="35352"/>
  <c r="P838" i="35352"/>
  <c r="A878" i="35358" s="1"/>
  <c r="P850" i="35352"/>
  <c r="A890" i="35358" s="1"/>
  <c r="O850" i="35352"/>
  <c r="O862" i="35352"/>
  <c r="P862" i="35352"/>
  <c r="A902" i="35358" s="1"/>
  <c r="O895" i="35352"/>
  <c r="P895" i="35352"/>
  <c r="A935" i="35358" s="1"/>
  <c r="O907" i="35352"/>
  <c r="P907" i="35352"/>
  <c r="A947" i="35358" s="1"/>
  <c r="O919" i="35352"/>
  <c r="P919" i="35352"/>
  <c r="A959" i="35358" s="1"/>
  <c r="O931" i="35352"/>
  <c r="P931" i="35352"/>
  <c r="A971" i="35358" s="1"/>
  <c r="O943" i="35352"/>
  <c r="P943" i="35352"/>
  <c r="A983" i="35358" s="1"/>
  <c r="P955" i="35352"/>
  <c r="A995" i="35358" s="1"/>
  <c r="O955" i="35352"/>
  <c r="O967" i="35352"/>
  <c r="P967" i="35352"/>
  <c r="A1007" i="35358" s="1"/>
  <c r="O41" i="35352"/>
  <c r="P41" i="35352"/>
  <c r="A81" i="35358" s="1"/>
  <c r="O53" i="35352"/>
  <c r="P53" i="35352"/>
  <c r="A93" i="35358" s="1"/>
  <c r="O113" i="35352"/>
  <c r="P113" i="35352"/>
  <c r="A153" i="35358" s="1"/>
  <c r="O197" i="35352"/>
  <c r="P197" i="35352"/>
  <c r="A237" i="35358" s="1"/>
  <c r="P293" i="35352"/>
  <c r="A333" i="35358" s="1"/>
  <c r="O293" i="35352"/>
  <c r="O341" i="35352"/>
  <c r="P341" i="35352"/>
  <c r="A381" i="35358" s="1"/>
  <c r="O473" i="35352"/>
  <c r="P473" i="35352"/>
  <c r="A513" i="35358" s="1"/>
  <c r="P569" i="35352"/>
  <c r="A609" i="35358" s="1"/>
  <c r="O569" i="35352"/>
  <c r="O653" i="35352"/>
  <c r="P653" i="35352"/>
  <c r="A693" i="35358" s="1"/>
  <c r="O713" i="35352"/>
  <c r="P713" i="35352"/>
  <c r="A753" i="35358" s="1"/>
  <c r="P809" i="35352"/>
  <c r="A849" i="35358" s="1"/>
  <c r="O809" i="35352"/>
  <c r="P902" i="35352"/>
  <c r="A942" i="35358" s="1"/>
  <c r="O902" i="35352"/>
  <c r="O914" i="35352"/>
  <c r="P914" i="35352"/>
  <c r="A954" i="35358" s="1"/>
  <c r="O66" i="35352"/>
  <c r="P66" i="35352"/>
  <c r="A106" i="35358" s="1"/>
  <c r="O150" i="35352"/>
  <c r="P150" i="35352"/>
  <c r="A190" i="35358" s="1"/>
  <c r="O210" i="35352"/>
  <c r="P210" i="35352"/>
  <c r="A250" i="35358" s="1"/>
  <c r="O282" i="35352"/>
  <c r="P282" i="35352"/>
  <c r="A322" i="35358" s="1"/>
  <c r="O318" i="35352"/>
  <c r="P318" i="35352"/>
  <c r="A358" i="35358" s="1"/>
  <c r="O342" i="35352"/>
  <c r="P342" i="35352"/>
  <c r="A382" i="35358" s="1"/>
  <c r="P390" i="35352"/>
  <c r="A430" i="35358" s="1"/>
  <c r="O390" i="35352"/>
  <c r="P426" i="35352"/>
  <c r="A466" i="35358" s="1"/>
  <c r="O426" i="35352"/>
  <c r="O510" i="35352"/>
  <c r="P510" i="35352"/>
  <c r="A550" i="35358" s="1"/>
  <c r="P582" i="35352"/>
  <c r="A622" i="35358" s="1"/>
  <c r="O582" i="35352"/>
  <c r="P702" i="35352"/>
  <c r="A742" i="35358" s="1"/>
  <c r="O702" i="35352"/>
  <c r="O762" i="35352"/>
  <c r="P762" i="35352"/>
  <c r="A802" i="35358" s="1"/>
  <c r="O822" i="35352"/>
  <c r="P822" i="35352"/>
  <c r="A862" i="35358" s="1"/>
  <c r="O951" i="35352"/>
  <c r="P951" i="35352"/>
  <c r="A991" i="35358" s="1"/>
  <c r="P55" i="35352"/>
  <c r="A95" i="35358" s="1"/>
  <c r="O55" i="35352"/>
  <c r="O127" i="35352"/>
  <c r="P127" i="35352"/>
  <c r="A167" i="35358" s="1"/>
  <c r="O175" i="35352"/>
  <c r="P175" i="35352"/>
  <c r="A215" i="35358" s="1"/>
  <c r="P247" i="35352"/>
  <c r="A287" i="35358" s="1"/>
  <c r="O247" i="35352"/>
  <c r="O283" i="35352"/>
  <c r="P283" i="35352"/>
  <c r="A323" i="35358" s="1"/>
  <c r="O391" i="35352"/>
  <c r="P391" i="35352"/>
  <c r="A431" i="35358" s="1"/>
  <c r="O463" i="35352"/>
  <c r="P463" i="35352"/>
  <c r="A503" i="35358" s="1"/>
  <c r="O511" i="35352"/>
  <c r="P511" i="35352"/>
  <c r="A551" i="35358" s="1"/>
  <c r="P571" i="35352"/>
  <c r="A611" i="35358" s="1"/>
  <c r="O571" i="35352"/>
  <c r="O619" i="35352"/>
  <c r="P619" i="35352"/>
  <c r="A659" i="35358" s="1"/>
  <c r="O655" i="35352"/>
  <c r="P655" i="35352"/>
  <c r="A695" i="35358" s="1"/>
  <c r="P715" i="35352"/>
  <c r="A755" i="35358" s="1"/>
  <c r="O715" i="35352"/>
  <c r="O739" i="35352"/>
  <c r="P739" i="35352"/>
  <c r="A779" i="35358" s="1"/>
  <c r="O811" i="35352"/>
  <c r="P811" i="35352"/>
  <c r="A851" i="35358" s="1"/>
  <c r="O916" i="35352"/>
  <c r="P916" i="35352"/>
  <c r="A956" i="35358" s="1"/>
  <c r="O8" i="35352"/>
  <c r="P8" i="35352"/>
  <c r="A48" i="35358" s="1"/>
  <c r="O68" i="35352"/>
  <c r="P68" i="35352"/>
  <c r="A108" i="35358" s="1"/>
  <c r="O104" i="35352"/>
  <c r="P104" i="35352"/>
  <c r="A144" i="35358" s="1"/>
  <c r="O176" i="35352"/>
  <c r="P176" i="35352"/>
  <c r="A216" i="35358" s="1"/>
  <c r="O212" i="35352"/>
  <c r="P212" i="35352"/>
  <c r="A252" i="35358" s="1"/>
  <c r="O260" i="35352"/>
  <c r="P260" i="35352"/>
  <c r="A300" i="35358" s="1"/>
  <c r="O284" i="35352"/>
  <c r="P284" i="35352"/>
  <c r="A324" i="35358" s="1"/>
  <c r="O332" i="35352"/>
  <c r="P332" i="35352"/>
  <c r="A372" i="35358" s="1"/>
  <c r="O380" i="35352"/>
  <c r="P380" i="35352"/>
  <c r="A420" i="35358" s="1"/>
  <c r="P452" i="35352"/>
  <c r="A492" i="35358" s="1"/>
  <c r="O452" i="35352"/>
  <c r="O512" i="35352"/>
  <c r="P512" i="35352"/>
  <c r="A552" i="35358" s="1"/>
  <c r="P608" i="35352"/>
  <c r="A648" i="35358" s="1"/>
  <c r="O608" i="35352"/>
  <c r="O680" i="35352"/>
  <c r="P680" i="35352"/>
  <c r="A720" i="35358" s="1"/>
  <c r="P752" i="35352"/>
  <c r="A792" i="35358" s="1"/>
  <c r="O752" i="35352"/>
  <c r="O788" i="35352"/>
  <c r="P788" i="35352"/>
  <c r="A828" i="35358" s="1"/>
  <c r="O836" i="35352"/>
  <c r="P836" i="35352"/>
  <c r="A876" i="35358" s="1"/>
  <c r="O905" i="35352"/>
  <c r="P905" i="35352"/>
  <c r="A945" i="35358" s="1"/>
  <c r="O965" i="35352"/>
  <c r="P965" i="35352"/>
  <c r="A1005" i="35358" s="1"/>
  <c r="P45" i="35352"/>
  <c r="A85" i="35358" s="1"/>
  <c r="O45" i="35352"/>
  <c r="O69" i="35352"/>
  <c r="P69" i="35352"/>
  <c r="A109" i="35358" s="1"/>
  <c r="P129" i="35352"/>
  <c r="A169" i="35358" s="1"/>
  <c r="O129" i="35352"/>
  <c r="O165" i="35352"/>
  <c r="P165" i="35352"/>
  <c r="A205" i="35358" s="1"/>
  <c r="O225" i="35352"/>
  <c r="P225" i="35352"/>
  <c r="A265" i="35358" s="1"/>
  <c r="P321" i="35352"/>
  <c r="A361" i="35358" s="1"/>
  <c r="O321" i="35352"/>
  <c r="P429" i="35352"/>
  <c r="A469" i="35358" s="1"/>
  <c r="O429" i="35352"/>
  <c r="O501" i="35352"/>
  <c r="P501" i="35352"/>
  <c r="A541" i="35358" s="1"/>
  <c r="O513" i="35352"/>
  <c r="P513" i="35352"/>
  <c r="A553" i="35358" s="1"/>
  <c r="P573" i="35352"/>
  <c r="A613" i="35358" s="1"/>
  <c r="O573" i="35352"/>
  <c r="P585" i="35352"/>
  <c r="A625" i="35358" s="1"/>
  <c r="O585" i="35352"/>
  <c r="O633" i="35352"/>
  <c r="P633" i="35352"/>
  <c r="A673" i="35358" s="1"/>
  <c r="O705" i="35352"/>
  <c r="P705" i="35352"/>
  <c r="A745" i="35358" s="1"/>
  <c r="O777" i="35352"/>
  <c r="P777" i="35352"/>
  <c r="A817" i="35358" s="1"/>
  <c r="O813" i="35352"/>
  <c r="P813" i="35352"/>
  <c r="A853" i="35358" s="1"/>
  <c r="O849" i="35352"/>
  <c r="P849" i="35352"/>
  <c r="A889" i="35358" s="1"/>
  <c r="O906" i="35352"/>
  <c r="P906" i="35352"/>
  <c r="A946" i="35358" s="1"/>
  <c r="O942" i="35352"/>
  <c r="P942" i="35352"/>
  <c r="A982" i="35358" s="1"/>
  <c r="P966" i="35352"/>
  <c r="A1006" i="35358" s="1"/>
  <c r="O966" i="35352"/>
  <c r="O11" i="35352"/>
  <c r="P11" i="35352"/>
  <c r="A51" i="35358" s="1"/>
  <c r="P29" i="35352"/>
  <c r="A69" i="35358" s="1"/>
  <c r="O29" i="35352"/>
  <c r="O35" i="35352"/>
  <c r="P35" i="35352"/>
  <c r="A75" i="35358" s="1"/>
  <c r="P47" i="35352"/>
  <c r="A87" i="35358" s="1"/>
  <c r="O47" i="35352"/>
  <c r="O59" i="35352"/>
  <c r="P59" i="35352"/>
  <c r="A99" i="35358" s="1"/>
  <c r="O71" i="35352"/>
  <c r="P71" i="35352"/>
  <c r="A111" i="35358" s="1"/>
  <c r="O83" i="35352"/>
  <c r="P83" i="35352"/>
  <c r="A123" i="35358" s="1"/>
  <c r="O95" i="35352"/>
  <c r="P95" i="35352"/>
  <c r="A135" i="35358" s="1"/>
  <c r="O107" i="35352"/>
  <c r="P107" i="35352"/>
  <c r="A147" i="35358" s="1"/>
  <c r="P119" i="35352"/>
  <c r="A159" i="35358" s="1"/>
  <c r="O119" i="35352"/>
  <c r="P131" i="35352"/>
  <c r="A171" i="35358" s="1"/>
  <c r="O131" i="35352"/>
  <c r="O143" i="35352"/>
  <c r="P143" i="35352"/>
  <c r="A183" i="35358" s="1"/>
  <c r="O155" i="35352"/>
  <c r="P155" i="35352"/>
  <c r="A195" i="35358" s="1"/>
  <c r="O167" i="35352"/>
  <c r="P167" i="35352"/>
  <c r="A207" i="35358" s="1"/>
  <c r="O179" i="35352"/>
  <c r="P179" i="35352"/>
  <c r="A219" i="35358" s="1"/>
  <c r="P191" i="35352"/>
  <c r="A231" i="35358" s="1"/>
  <c r="O191" i="35352"/>
  <c r="P203" i="35352"/>
  <c r="A243" i="35358" s="1"/>
  <c r="O203" i="35352"/>
  <c r="O215" i="35352"/>
  <c r="P215" i="35352"/>
  <c r="A255" i="35358" s="1"/>
  <c r="O227" i="35352"/>
  <c r="P227" i="35352"/>
  <c r="A267" i="35358" s="1"/>
  <c r="O239" i="35352"/>
  <c r="P239" i="35352"/>
  <c r="A279" i="35358" s="1"/>
  <c r="O251" i="35352"/>
  <c r="P251" i="35352"/>
  <c r="A291" i="35358" s="1"/>
  <c r="O263" i="35352"/>
  <c r="P263" i="35352"/>
  <c r="A303" i="35358" s="1"/>
  <c r="O275" i="35352"/>
  <c r="P275" i="35352"/>
  <c r="A315" i="35358" s="1"/>
  <c r="O287" i="35352"/>
  <c r="P287" i="35352"/>
  <c r="A327" i="35358" s="1"/>
  <c r="O299" i="35352"/>
  <c r="P299" i="35352"/>
  <c r="A339" i="35358" s="1"/>
  <c r="O311" i="35352"/>
  <c r="P311" i="35352"/>
  <c r="A351" i="35358" s="1"/>
  <c r="O323" i="35352"/>
  <c r="P323" i="35352"/>
  <c r="A363" i="35358" s="1"/>
  <c r="P335" i="35352"/>
  <c r="A375" i="35358" s="1"/>
  <c r="O335" i="35352"/>
  <c r="P347" i="35352"/>
  <c r="A387" i="35358" s="1"/>
  <c r="O347" i="35352"/>
  <c r="P359" i="35352"/>
  <c r="A399" i="35358" s="1"/>
  <c r="O359" i="35352"/>
  <c r="O371" i="35352"/>
  <c r="P371" i="35352"/>
  <c r="A411" i="35358" s="1"/>
  <c r="O383" i="35352"/>
  <c r="P383" i="35352"/>
  <c r="A423" i="35358" s="1"/>
  <c r="O395" i="35352"/>
  <c r="P395" i="35352"/>
  <c r="A435" i="35358" s="1"/>
  <c r="O407" i="35352"/>
  <c r="P407" i="35352"/>
  <c r="A447" i="35358" s="1"/>
  <c r="O419" i="35352"/>
  <c r="P419" i="35352"/>
  <c r="A459" i="35358" s="1"/>
  <c r="P431" i="35352"/>
  <c r="A471" i="35358" s="1"/>
  <c r="O431" i="35352"/>
  <c r="O443" i="35352"/>
  <c r="P443" i="35352"/>
  <c r="A483" i="35358" s="1"/>
  <c r="P455" i="35352"/>
  <c r="A495" i="35358" s="1"/>
  <c r="O455" i="35352"/>
  <c r="P467" i="35352"/>
  <c r="A507" i="35358" s="1"/>
  <c r="O467" i="35352"/>
  <c r="P479" i="35352"/>
  <c r="A519" i="35358" s="1"/>
  <c r="O479" i="35352"/>
  <c r="P491" i="35352"/>
  <c r="A531" i="35358" s="1"/>
  <c r="O491" i="35352"/>
  <c r="P503" i="35352"/>
  <c r="A543" i="35358" s="1"/>
  <c r="O503" i="35352"/>
  <c r="O515" i="35352"/>
  <c r="P515" i="35352"/>
  <c r="A555" i="35358" s="1"/>
  <c r="O527" i="35352"/>
  <c r="P527" i="35352"/>
  <c r="A567" i="35358" s="1"/>
  <c r="O539" i="35352"/>
  <c r="P539" i="35352"/>
  <c r="A579" i="35358" s="1"/>
  <c r="O551" i="35352"/>
  <c r="P551" i="35352"/>
  <c r="A591" i="35358" s="1"/>
  <c r="O563" i="35352"/>
  <c r="P563" i="35352"/>
  <c r="A603" i="35358" s="1"/>
  <c r="O575" i="35352"/>
  <c r="P575" i="35352"/>
  <c r="A615" i="35358" s="1"/>
  <c r="O587" i="35352"/>
  <c r="P587" i="35352"/>
  <c r="A627" i="35358" s="1"/>
  <c r="P599" i="35352"/>
  <c r="A639" i="35358" s="1"/>
  <c r="O599" i="35352"/>
  <c r="P611" i="35352"/>
  <c r="A651" i="35358" s="1"/>
  <c r="O611" i="35352"/>
  <c r="P623" i="35352"/>
  <c r="A663" i="35358" s="1"/>
  <c r="O623" i="35352"/>
  <c r="P635" i="35352"/>
  <c r="A675" i="35358" s="1"/>
  <c r="O635" i="35352"/>
  <c r="P647" i="35352"/>
  <c r="A687" i="35358" s="1"/>
  <c r="O647" i="35352"/>
  <c r="O659" i="35352"/>
  <c r="P659" i="35352"/>
  <c r="A699" i="35358" s="1"/>
  <c r="O671" i="35352"/>
  <c r="P671" i="35352"/>
  <c r="A711" i="35358" s="1"/>
  <c r="O683" i="35352"/>
  <c r="P683" i="35352"/>
  <c r="A723" i="35358" s="1"/>
  <c r="O695" i="35352"/>
  <c r="P695" i="35352"/>
  <c r="A735" i="35358" s="1"/>
  <c r="O707" i="35352"/>
  <c r="P707" i="35352"/>
  <c r="A747" i="35358" s="1"/>
  <c r="P719" i="35352"/>
  <c r="A759" i="35358" s="1"/>
  <c r="O719" i="35352"/>
  <c r="O731" i="35352"/>
  <c r="P731" i="35352"/>
  <c r="A771" i="35358" s="1"/>
  <c r="P743" i="35352"/>
  <c r="A783" i="35358" s="1"/>
  <c r="O743" i="35352"/>
  <c r="O755" i="35352"/>
  <c r="P755" i="35352"/>
  <c r="A795" i="35358" s="1"/>
  <c r="O767" i="35352"/>
  <c r="P767" i="35352"/>
  <c r="A807" i="35358" s="1"/>
  <c r="O779" i="35352"/>
  <c r="P779" i="35352"/>
  <c r="A819" i="35358" s="1"/>
  <c r="O791" i="35352"/>
  <c r="P791" i="35352"/>
  <c r="A831" i="35358" s="1"/>
  <c r="O803" i="35352"/>
  <c r="P803" i="35352"/>
  <c r="A843" i="35358" s="1"/>
  <c r="O815" i="35352"/>
  <c r="P815" i="35352"/>
  <c r="A855" i="35358" s="1"/>
  <c r="O827" i="35352"/>
  <c r="P827" i="35352"/>
  <c r="A867" i="35358" s="1"/>
  <c r="O839" i="35352"/>
  <c r="P839" i="35352"/>
  <c r="A879" i="35358" s="1"/>
  <c r="O851" i="35352"/>
  <c r="P851" i="35352"/>
  <c r="A891" i="35358" s="1"/>
  <c r="O863" i="35352"/>
  <c r="P863" i="35352"/>
  <c r="A903" i="35358" s="1"/>
  <c r="O896" i="35352"/>
  <c r="P896" i="35352"/>
  <c r="A936" i="35358" s="1"/>
  <c r="O908" i="35352"/>
  <c r="P908" i="35352"/>
  <c r="A948" i="35358" s="1"/>
  <c r="O920" i="35352"/>
  <c r="P920" i="35352"/>
  <c r="A960" i="35358" s="1"/>
  <c r="O932" i="35352"/>
  <c r="P932" i="35352"/>
  <c r="A972" i="35358" s="1"/>
  <c r="O944" i="35352"/>
  <c r="P944" i="35352"/>
  <c r="A984" i="35358" s="1"/>
  <c r="O956" i="35352"/>
  <c r="P956" i="35352"/>
  <c r="A996" i="35358" s="1"/>
  <c r="O968" i="35352"/>
  <c r="P968" i="35352"/>
  <c r="A1008" i="35358" s="1"/>
  <c r="O28" i="35352"/>
  <c r="P28" i="35352"/>
  <c r="A68" i="35358" s="1"/>
  <c r="P149" i="35352"/>
  <c r="A189" i="35358" s="1"/>
  <c r="O149" i="35352"/>
  <c r="O257" i="35352"/>
  <c r="P257" i="35352"/>
  <c r="A297" i="35358" s="1"/>
  <c r="P305" i="35352"/>
  <c r="A345" i="35358" s="1"/>
  <c r="O305" i="35352"/>
  <c r="O353" i="35352"/>
  <c r="P353" i="35352"/>
  <c r="A393" i="35358" s="1"/>
  <c r="O437" i="35352"/>
  <c r="P437" i="35352"/>
  <c r="A477" i="35358" s="1"/>
  <c r="O485" i="35352"/>
  <c r="P485" i="35352"/>
  <c r="A525" i="35358" s="1"/>
  <c r="P533" i="35352"/>
  <c r="A573" i="35358" s="1"/>
  <c r="O533" i="35352"/>
  <c r="P557" i="35352"/>
  <c r="A597" i="35358" s="1"/>
  <c r="O557" i="35352"/>
  <c r="O593" i="35352"/>
  <c r="P593" i="35352"/>
  <c r="A633" i="35358" s="1"/>
  <c r="P689" i="35352"/>
  <c r="A729" i="35358" s="1"/>
  <c r="O689" i="35352"/>
  <c r="O725" i="35352"/>
  <c r="P725" i="35352"/>
  <c r="A765" i="35358" s="1"/>
  <c r="O821" i="35352"/>
  <c r="P821" i="35352"/>
  <c r="A861" i="35358" s="1"/>
  <c r="O938" i="35352"/>
  <c r="P938" i="35352"/>
  <c r="A978" i="35358" s="1"/>
  <c r="P54" i="35352"/>
  <c r="A94" i="35358" s="1"/>
  <c r="O54" i="35352"/>
  <c r="P114" i="35352"/>
  <c r="A154" i="35358" s="1"/>
  <c r="O114" i="35352"/>
  <c r="O186" i="35352"/>
  <c r="P186" i="35352"/>
  <c r="A226" i="35358" s="1"/>
  <c r="O258" i="35352"/>
  <c r="P258" i="35352"/>
  <c r="A298" i="35358" s="1"/>
  <c r="O366" i="35352"/>
  <c r="P366" i="35352"/>
  <c r="A406" i="35358" s="1"/>
  <c r="P414" i="35352"/>
  <c r="A454" i="35358" s="1"/>
  <c r="O414" i="35352"/>
  <c r="O462" i="35352"/>
  <c r="P462" i="35352"/>
  <c r="A502" i="35358" s="1"/>
  <c r="P546" i="35352"/>
  <c r="A586" i="35358" s="1"/>
  <c r="O546" i="35352"/>
  <c r="O594" i="35352"/>
  <c r="P594" i="35352"/>
  <c r="A634" i="35358" s="1"/>
  <c r="O630" i="35352"/>
  <c r="P630" i="35352"/>
  <c r="A670" i="35358" s="1"/>
  <c r="O654" i="35352"/>
  <c r="P654" i="35352"/>
  <c r="A694" i="35358" s="1"/>
  <c r="P678" i="35352"/>
  <c r="A718" i="35358" s="1"/>
  <c r="O678" i="35352"/>
  <c r="P798" i="35352"/>
  <c r="A838" i="35358" s="1"/>
  <c r="O798" i="35352"/>
  <c r="O870" i="35352"/>
  <c r="P870" i="35352"/>
  <c r="A910" i="35358" s="1"/>
  <c r="P939" i="35352"/>
  <c r="A979" i="35358" s="1"/>
  <c r="O939" i="35352"/>
  <c r="P7" i="35352"/>
  <c r="A47" i="35358" s="1"/>
  <c r="O7" i="35352"/>
  <c r="P103" i="35352"/>
  <c r="A143" i="35358" s="1"/>
  <c r="O103" i="35352"/>
  <c r="P151" i="35352"/>
  <c r="A191" i="35358" s="1"/>
  <c r="O151" i="35352"/>
  <c r="O211" i="35352"/>
  <c r="P211" i="35352"/>
  <c r="A251" i="35358" s="1"/>
  <c r="O235" i="35352"/>
  <c r="P235" i="35352"/>
  <c r="A275" i="35358" s="1"/>
  <c r="O271" i="35352"/>
  <c r="P271" i="35352"/>
  <c r="A311" i="35358" s="1"/>
  <c r="O319" i="35352"/>
  <c r="P319" i="35352"/>
  <c r="A359" i="35358" s="1"/>
  <c r="O343" i="35352"/>
  <c r="P343" i="35352"/>
  <c r="A383" i="35358" s="1"/>
  <c r="P415" i="35352"/>
  <c r="A455" i="35358" s="1"/>
  <c r="O415" i="35352"/>
  <c r="O475" i="35352"/>
  <c r="P475" i="35352"/>
  <c r="A515" i="35358" s="1"/>
  <c r="O499" i="35352"/>
  <c r="P499" i="35352"/>
  <c r="A539" i="35358" s="1"/>
  <c r="P547" i="35352"/>
  <c r="A587" i="35358" s="1"/>
  <c r="O547" i="35352"/>
  <c r="O607" i="35352"/>
  <c r="P607" i="35352"/>
  <c r="A647" i="35358" s="1"/>
  <c r="O667" i="35352"/>
  <c r="P667" i="35352"/>
  <c r="A707" i="35358" s="1"/>
  <c r="O751" i="35352"/>
  <c r="P751" i="35352"/>
  <c r="A791" i="35358" s="1"/>
  <c r="O799" i="35352"/>
  <c r="P799" i="35352"/>
  <c r="A839" i="35358" s="1"/>
  <c r="O847" i="35352"/>
  <c r="P847" i="35352"/>
  <c r="A887" i="35358" s="1"/>
  <c r="O964" i="35352"/>
  <c r="P964" i="35352"/>
  <c r="A1004" i="35358" s="1"/>
  <c r="O80" i="35352"/>
  <c r="P80" i="35352"/>
  <c r="A120" i="35358" s="1"/>
  <c r="O152" i="35352"/>
  <c r="P152" i="35352"/>
  <c r="A192" i="35358" s="1"/>
  <c r="O164" i="35352"/>
  <c r="P164" i="35352"/>
  <c r="A204" i="35358" s="1"/>
  <c r="O248" i="35352"/>
  <c r="P248" i="35352"/>
  <c r="A288" i="35358" s="1"/>
  <c r="O320" i="35352"/>
  <c r="P320" i="35352"/>
  <c r="A360" i="35358" s="1"/>
  <c r="O404" i="35352"/>
  <c r="P404" i="35352"/>
  <c r="A444" i="35358" s="1"/>
  <c r="P428" i="35352"/>
  <c r="A468" i="35358" s="1"/>
  <c r="O428" i="35352"/>
  <c r="O488" i="35352"/>
  <c r="P488" i="35352"/>
  <c r="A528" i="35358" s="1"/>
  <c r="P572" i="35352"/>
  <c r="A612" i="35358" s="1"/>
  <c r="O572" i="35352"/>
  <c r="O644" i="35352"/>
  <c r="P644" i="35352"/>
  <c r="A684" i="35358" s="1"/>
  <c r="P716" i="35352"/>
  <c r="A756" i="35358" s="1"/>
  <c r="O716" i="35352"/>
  <c r="O740" i="35352"/>
  <c r="P740" i="35352"/>
  <c r="A780" i="35358" s="1"/>
  <c r="O812" i="35352"/>
  <c r="P812" i="35352"/>
  <c r="A852" i="35358" s="1"/>
  <c r="O860" i="35352"/>
  <c r="P860" i="35352"/>
  <c r="A900" i="35358" s="1"/>
  <c r="O941" i="35352"/>
  <c r="P941" i="35352"/>
  <c r="A981" i="35358" s="1"/>
  <c r="P117" i="35352"/>
  <c r="A157" i="35358" s="1"/>
  <c r="O117" i="35352"/>
  <c r="P189" i="35352"/>
  <c r="A229" i="35358" s="1"/>
  <c r="O189" i="35352"/>
  <c r="O201" i="35352"/>
  <c r="P201" i="35352"/>
  <c r="A241" i="35358" s="1"/>
  <c r="O297" i="35352"/>
  <c r="P297" i="35352"/>
  <c r="A337" i="35358" s="1"/>
  <c r="P333" i="35352"/>
  <c r="A373" i="35358" s="1"/>
  <c r="O333" i="35352"/>
  <c r="O357" i="35352"/>
  <c r="P357" i="35352"/>
  <c r="A397" i="35358" s="1"/>
  <c r="O381" i="35352"/>
  <c r="P381" i="35352"/>
  <c r="A421" i="35358" s="1"/>
  <c r="P465" i="35352"/>
  <c r="A505" i="35358" s="1"/>
  <c r="O465" i="35352"/>
  <c r="O549" i="35352"/>
  <c r="P549" i="35352"/>
  <c r="A589" i="35358" s="1"/>
  <c r="P621" i="35352"/>
  <c r="A661" i="35358" s="1"/>
  <c r="O621" i="35352"/>
  <c r="O669" i="35352"/>
  <c r="P669" i="35352"/>
  <c r="A709" i="35358" s="1"/>
  <c r="O717" i="35352"/>
  <c r="P717" i="35352"/>
  <c r="A757" i="35358" s="1"/>
  <c r="O741" i="35352"/>
  <c r="P741" i="35352"/>
  <c r="A781" i="35358" s="1"/>
  <c r="O789" i="35352"/>
  <c r="P789" i="35352"/>
  <c r="A829" i="35358" s="1"/>
  <c r="O837" i="35352"/>
  <c r="P837" i="35352"/>
  <c r="A877" i="35358" s="1"/>
  <c r="O894" i="35352"/>
  <c r="P894" i="35352"/>
  <c r="A934" i="35358" s="1"/>
  <c r="P36" i="35352"/>
  <c r="A76" i="35358" s="1"/>
  <c r="O36" i="35352"/>
  <c r="P48" i="35352"/>
  <c r="A88" i="35358" s="1"/>
  <c r="O48" i="35352"/>
  <c r="O60" i="35352"/>
  <c r="P60" i="35352"/>
  <c r="A100" i="35358" s="1"/>
  <c r="P72" i="35352"/>
  <c r="A112" i="35358" s="1"/>
  <c r="O72" i="35352"/>
  <c r="O84" i="35352"/>
  <c r="P84" i="35352"/>
  <c r="A124" i="35358" s="1"/>
  <c r="O96" i="35352"/>
  <c r="P96" i="35352"/>
  <c r="A136" i="35358" s="1"/>
  <c r="O108" i="35352"/>
  <c r="P108" i="35352"/>
  <c r="A148" i="35358" s="1"/>
  <c r="P120" i="35352"/>
  <c r="A160" i="35358" s="1"/>
  <c r="O120" i="35352"/>
  <c r="P132" i="35352"/>
  <c r="A172" i="35358" s="1"/>
  <c r="O132" i="35352"/>
  <c r="O144" i="35352"/>
  <c r="P144" i="35352"/>
  <c r="A184" i="35358" s="1"/>
  <c r="O156" i="35352"/>
  <c r="P156" i="35352"/>
  <c r="A196" i="35358" s="1"/>
  <c r="O168" i="35352"/>
  <c r="P168" i="35352"/>
  <c r="A208" i="35358" s="1"/>
  <c r="P180" i="35352"/>
  <c r="A220" i="35358" s="1"/>
  <c r="O180" i="35352"/>
  <c r="P192" i="35352"/>
  <c r="A232" i="35358" s="1"/>
  <c r="O192" i="35352"/>
  <c r="P204" i="35352"/>
  <c r="A244" i="35358" s="1"/>
  <c r="O204" i="35352"/>
  <c r="P216" i="35352"/>
  <c r="A256" i="35358" s="1"/>
  <c r="O216" i="35352"/>
  <c r="O228" i="35352"/>
  <c r="P228" i="35352"/>
  <c r="A268" i="35358" s="1"/>
  <c r="O240" i="35352"/>
  <c r="P240" i="35352"/>
  <c r="A280" i="35358" s="1"/>
  <c r="O252" i="35352"/>
  <c r="P252" i="35352"/>
  <c r="A292" i="35358" s="1"/>
  <c r="P264" i="35352"/>
  <c r="A304" i="35358" s="1"/>
  <c r="O264" i="35352"/>
  <c r="O276" i="35352"/>
  <c r="P276" i="35352"/>
  <c r="A316" i="35358" s="1"/>
  <c r="O288" i="35352"/>
  <c r="P288" i="35352"/>
  <c r="A328" i="35358" s="1"/>
  <c r="O300" i="35352"/>
  <c r="P300" i="35352"/>
  <c r="A340" i="35358" s="1"/>
  <c r="O312" i="35352"/>
  <c r="P312" i="35352"/>
  <c r="A352" i="35358" s="1"/>
  <c r="P324" i="35352"/>
  <c r="A364" i="35358" s="1"/>
  <c r="O324" i="35352"/>
  <c r="P336" i="35352"/>
  <c r="A376" i="35358" s="1"/>
  <c r="O336" i="35352"/>
  <c r="P348" i="35352"/>
  <c r="A388" i="35358" s="1"/>
  <c r="O348" i="35352"/>
  <c r="P360" i="35352"/>
  <c r="A400" i="35358" s="1"/>
  <c r="O360" i="35352"/>
  <c r="P372" i="35352"/>
  <c r="A412" i="35358" s="1"/>
  <c r="O372" i="35352"/>
  <c r="O384" i="35352"/>
  <c r="P384" i="35352"/>
  <c r="A424" i="35358" s="1"/>
  <c r="O396" i="35352"/>
  <c r="P396" i="35352"/>
  <c r="A436" i="35358" s="1"/>
  <c r="O408" i="35352"/>
  <c r="P408" i="35352"/>
  <c r="A448" i="35358" s="1"/>
  <c r="O420" i="35352"/>
  <c r="P420" i="35352"/>
  <c r="A460" i="35358" s="1"/>
  <c r="O432" i="35352"/>
  <c r="P432" i="35352"/>
  <c r="A472" i="35358" s="1"/>
  <c r="O444" i="35352"/>
  <c r="P444" i="35352"/>
  <c r="A484" i="35358" s="1"/>
  <c r="O456" i="35352"/>
  <c r="P456" i="35352"/>
  <c r="A496" i="35358" s="1"/>
  <c r="P468" i="35352"/>
  <c r="A508" i="35358" s="1"/>
  <c r="O468" i="35352"/>
  <c r="P480" i="35352"/>
  <c r="A520" i="35358" s="1"/>
  <c r="O480" i="35352"/>
  <c r="P492" i="35352"/>
  <c r="A532" i="35358" s="1"/>
  <c r="O492" i="35352"/>
  <c r="P504" i="35352"/>
  <c r="A544" i="35358" s="1"/>
  <c r="O504" i="35352"/>
  <c r="P516" i="35352"/>
  <c r="A556" i="35358" s="1"/>
  <c r="O516" i="35352"/>
  <c r="O528" i="35352"/>
  <c r="P528" i="35352"/>
  <c r="A568" i="35358" s="1"/>
  <c r="O540" i="35352"/>
  <c r="P540" i="35352"/>
  <c r="A580" i="35358" s="1"/>
  <c r="O552" i="35352"/>
  <c r="P552" i="35352"/>
  <c r="A592" i="35358" s="1"/>
  <c r="O564" i="35352"/>
  <c r="P564" i="35352"/>
  <c r="A604" i="35358" s="1"/>
  <c r="O576" i="35352"/>
  <c r="P576" i="35352"/>
  <c r="A616" i="35358" s="1"/>
  <c r="P588" i="35352"/>
  <c r="A628" i="35358" s="1"/>
  <c r="O588" i="35352"/>
  <c r="O600" i="35352"/>
  <c r="P600" i="35352"/>
  <c r="A640" i="35358" s="1"/>
  <c r="P612" i="35352"/>
  <c r="A652" i="35358" s="1"/>
  <c r="O612" i="35352"/>
  <c r="P624" i="35352"/>
  <c r="A664" i="35358" s="1"/>
  <c r="O624" i="35352"/>
  <c r="P636" i="35352"/>
  <c r="A676" i="35358" s="1"/>
  <c r="O636" i="35352"/>
  <c r="P648" i="35352"/>
  <c r="A688" i="35358" s="1"/>
  <c r="O648" i="35352"/>
  <c r="P660" i="35352"/>
  <c r="A700" i="35358" s="1"/>
  <c r="O660" i="35352"/>
  <c r="O672" i="35352"/>
  <c r="P672" i="35352"/>
  <c r="A712" i="35358" s="1"/>
  <c r="O684" i="35352"/>
  <c r="P684" i="35352"/>
  <c r="A724" i="35358" s="1"/>
  <c r="O696" i="35352"/>
  <c r="P696" i="35352"/>
  <c r="A736" i="35358" s="1"/>
  <c r="O708" i="35352"/>
  <c r="P708" i="35352"/>
  <c r="A748" i="35358" s="1"/>
  <c r="O720" i="35352"/>
  <c r="P720" i="35352"/>
  <c r="A760" i="35358" s="1"/>
  <c r="O732" i="35352"/>
  <c r="P732" i="35352"/>
  <c r="A772" i="35358" s="1"/>
  <c r="O744" i="35352"/>
  <c r="P744" i="35352"/>
  <c r="A784" i="35358" s="1"/>
  <c r="O756" i="35352"/>
  <c r="P756" i="35352"/>
  <c r="A796" i="35358" s="1"/>
  <c r="O768" i="35352"/>
  <c r="P768" i="35352"/>
  <c r="A808" i="35358" s="1"/>
  <c r="P780" i="35352"/>
  <c r="A820" i="35358" s="1"/>
  <c r="O780" i="35352"/>
  <c r="O792" i="35352"/>
  <c r="P792" i="35352"/>
  <c r="A832" i="35358" s="1"/>
  <c r="P804" i="35352"/>
  <c r="A844" i="35358" s="1"/>
  <c r="O804" i="35352"/>
  <c r="O816" i="35352"/>
  <c r="P816" i="35352"/>
  <c r="A856" i="35358" s="1"/>
  <c r="O828" i="35352"/>
  <c r="P828" i="35352"/>
  <c r="A868" i="35358" s="1"/>
  <c r="O840" i="35352"/>
  <c r="P840" i="35352"/>
  <c r="A880" i="35358" s="1"/>
  <c r="O852" i="35352"/>
  <c r="P852" i="35352"/>
  <c r="A892" i="35358" s="1"/>
  <c r="O864" i="35352"/>
  <c r="P864" i="35352"/>
  <c r="A904" i="35358" s="1"/>
  <c r="O897" i="35352"/>
  <c r="P897" i="35352"/>
  <c r="A937" i="35358" s="1"/>
  <c r="P909" i="35352"/>
  <c r="A949" i="35358" s="1"/>
  <c r="O909" i="35352"/>
  <c r="O921" i="35352"/>
  <c r="P921" i="35352"/>
  <c r="A961" i="35358" s="1"/>
  <c r="O933" i="35352"/>
  <c r="P933" i="35352"/>
  <c r="A973" i="35358" s="1"/>
  <c r="O945" i="35352"/>
  <c r="P945" i="35352"/>
  <c r="A985" i="35358" s="1"/>
  <c r="O957" i="35352"/>
  <c r="P957" i="35352"/>
  <c r="A997" i="35358" s="1"/>
  <c r="O969" i="35352"/>
  <c r="P969" i="35352"/>
  <c r="A1009" i="35358" s="1"/>
  <c r="O77" i="35352"/>
  <c r="P77" i="35352"/>
  <c r="A117" i="35358" s="1"/>
  <c r="O173" i="35352"/>
  <c r="P173" i="35352"/>
  <c r="A213" i="35358" s="1"/>
  <c r="P209" i="35352"/>
  <c r="A249" i="35358" s="1"/>
  <c r="O209" i="35352"/>
  <c r="O317" i="35352"/>
  <c r="P317" i="35352"/>
  <c r="A357" i="35358" s="1"/>
  <c r="P413" i="35352"/>
  <c r="A453" i="35358" s="1"/>
  <c r="O413" i="35352"/>
  <c r="O497" i="35352"/>
  <c r="P497" i="35352"/>
  <c r="A537" i="35358" s="1"/>
  <c r="O617" i="35352"/>
  <c r="P617" i="35352"/>
  <c r="A657" i="35358" s="1"/>
  <c r="O701" i="35352"/>
  <c r="P701" i="35352"/>
  <c r="A741" i="35358" s="1"/>
  <c r="O737" i="35352"/>
  <c r="P737" i="35352"/>
  <c r="A777" i="35358" s="1"/>
  <c r="O845" i="35352"/>
  <c r="P845" i="35352"/>
  <c r="A885" i="35358" s="1"/>
  <c r="O962" i="35352"/>
  <c r="P962" i="35352"/>
  <c r="A1002" i="35358" s="1"/>
  <c r="P6" i="35352"/>
  <c r="A46" i="35358" s="1"/>
  <c r="O6" i="35352"/>
  <c r="P18" i="35352"/>
  <c r="A58" i="35358" s="1"/>
  <c r="O18" i="35352"/>
  <c r="P78" i="35352"/>
  <c r="A118" i="35358" s="1"/>
  <c r="O78" i="35352"/>
  <c r="P126" i="35352"/>
  <c r="A166" i="35358" s="1"/>
  <c r="O126" i="35352"/>
  <c r="O138" i="35352"/>
  <c r="P138" i="35352"/>
  <c r="A178" i="35358" s="1"/>
  <c r="O198" i="35352"/>
  <c r="P198" i="35352"/>
  <c r="A238" i="35358" s="1"/>
  <c r="P246" i="35352"/>
  <c r="A286" i="35358" s="1"/>
  <c r="O246" i="35352"/>
  <c r="O294" i="35352"/>
  <c r="P294" i="35352"/>
  <c r="A334" i="35358" s="1"/>
  <c r="O306" i="35352"/>
  <c r="P306" i="35352"/>
  <c r="A346" i="35358" s="1"/>
  <c r="O330" i="35352"/>
  <c r="P330" i="35352"/>
  <c r="A370" i="35358" s="1"/>
  <c r="P402" i="35352"/>
  <c r="A442" i="35358" s="1"/>
  <c r="O402" i="35352"/>
  <c r="O474" i="35352"/>
  <c r="P474" i="35352"/>
  <c r="A514" i="35358" s="1"/>
  <c r="P534" i="35352"/>
  <c r="A574" i="35358" s="1"/>
  <c r="O534" i="35352"/>
  <c r="O606" i="35352"/>
  <c r="P606" i="35352"/>
  <c r="A646" i="35358" s="1"/>
  <c r="O642" i="35352"/>
  <c r="P642" i="35352"/>
  <c r="A682" i="35358" s="1"/>
  <c r="O714" i="35352"/>
  <c r="P714" i="35352"/>
  <c r="A754" i="35358" s="1"/>
  <c r="O738" i="35352"/>
  <c r="P738" i="35352"/>
  <c r="A778" i="35358" s="1"/>
  <c r="O786" i="35352"/>
  <c r="P786" i="35352"/>
  <c r="A826" i="35358" s="1"/>
  <c r="O846" i="35352"/>
  <c r="P846" i="35352"/>
  <c r="A886" i="35358" s="1"/>
  <c r="O858" i="35352"/>
  <c r="P858" i="35352"/>
  <c r="A898" i="35358" s="1"/>
  <c r="O903" i="35352"/>
  <c r="P903" i="35352"/>
  <c r="A943" i="35358" s="1"/>
  <c r="O915" i="35352"/>
  <c r="P915" i="35352"/>
  <c r="A955" i="35358" s="1"/>
  <c r="P31" i="35352"/>
  <c r="A71" i="35358" s="1"/>
  <c r="O31" i="35352"/>
  <c r="O67" i="35352"/>
  <c r="P67" i="35352"/>
  <c r="A107" i="35358" s="1"/>
  <c r="O115" i="35352"/>
  <c r="P115" i="35352"/>
  <c r="A155" i="35358" s="1"/>
  <c r="O199" i="35352"/>
  <c r="P199" i="35352"/>
  <c r="A239" i="35358" s="1"/>
  <c r="P307" i="35352"/>
  <c r="A347" i="35358" s="1"/>
  <c r="O307" i="35352"/>
  <c r="P331" i="35352"/>
  <c r="A371" i="35358" s="1"/>
  <c r="O331" i="35352"/>
  <c r="O355" i="35352"/>
  <c r="P355" i="35352"/>
  <c r="A395" i="35358" s="1"/>
  <c r="P403" i="35352"/>
  <c r="A443" i="35358" s="1"/>
  <c r="O403" i="35352"/>
  <c r="P427" i="35352"/>
  <c r="A467" i="35358" s="1"/>
  <c r="O427" i="35352"/>
  <c r="O523" i="35352"/>
  <c r="P523" i="35352"/>
  <c r="A563" i="35358" s="1"/>
  <c r="P595" i="35352"/>
  <c r="A635" i="35358" s="1"/>
  <c r="O595" i="35352"/>
  <c r="O679" i="35352"/>
  <c r="P679" i="35352"/>
  <c r="A719" i="35358" s="1"/>
  <c r="O763" i="35352"/>
  <c r="P763" i="35352"/>
  <c r="A803" i="35358" s="1"/>
  <c r="O823" i="35352"/>
  <c r="P823" i="35352"/>
  <c r="A863" i="35358" s="1"/>
  <c r="P835" i="35352"/>
  <c r="A875" i="35358" s="1"/>
  <c r="O835" i="35352"/>
  <c r="O940" i="35352"/>
  <c r="P940" i="35352"/>
  <c r="A980" i="35358" s="1"/>
  <c r="O20" i="35352"/>
  <c r="P20" i="35352"/>
  <c r="A60" i="35358" s="1"/>
  <c r="O44" i="35352"/>
  <c r="P44" i="35352"/>
  <c r="A84" i="35358" s="1"/>
  <c r="O92" i="35352"/>
  <c r="P92" i="35352"/>
  <c r="A132" i="35358" s="1"/>
  <c r="O140" i="35352"/>
  <c r="P140" i="35352"/>
  <c r="A180" i="35358" s="1"/>
  <c r="O200" i="35352"/>
  <c r="P200" i="35352"/>
  <c r="A240" i="35358" s="1"/>
  <c r="O224" i="35352"/>
  <c r="P224" i="35352"/>
  <c r="A264" i="35358" s="1"/>
  <c r="O272" i="35352"/>
  <c r="P272" i="35352"/>
  <c r="A312" i="35358" s="1"/>
  <c r="O308" i="35352"/>
  <c r="P308" i="35352"/>
  <c r="A348" i="35358" s="1"/>
  <c r="P416" i="35352"/>
  <c r="A456" i="35358" s="1"/>
  <c r="O416" i="35352"/>
  <c r="O476" i="35352"/>
  <c r="P476" i="35352"/>
  <c r="A516" i="35358" s="1"/>
  <c r="P560" i="35352"/>
  <c r="A600" i="35358" s="1"/>
  <c r="O560" i="35352"/>
  <c r="P584" i="35352"/>
  <c r="A624" i="35358" s="1"/>
  <c r="O584" i="35352"/>
  <c r="O656" i="35352"/>
  <c r="P656" i="35352"/>
  <c r="A696" i="35358" s="1"/>
  <c r="O764" i="35352"/>
  <c r="P764" i="35352"/>
  <c r="A804" i="35358" s="1"/>
  <c r="O800" i="35352"/>
  <c r="P800" i="35352"/>
  <c r="A840" i="35358" s="1"/>
  <c r="O917" i="35352"/>
  <c r="P917" i="35352"/>
  <c r="A957" i="35358" s="1"/>
  <c r="P33" i="35352"/>
  <c r="A73" i="35358" s="1"/>
  <c r="O33" i="35352"/>
  <c r="P93" i="35352"/>
  <c r="A133" i="35358" s="1"/>
  <c r="O93" i="35352"/>
  <c r="O141" i="35352"/>
  <c r="P141" i="35352"/>
  <c r="A181" i="35358" s="1"/>
  <c r="O213" i="35352"/>
  <c r="P213" i="35352"/>
  <c r="A253" i="35358" s="1"/>
  <c r="O249" i="35352"/>
  <c r="P249" i="35352"/>
  <c r="A289" i="35358" s="1"/>
  <c r="O273" i="35352"/>
  <c r="P273" i="35352"/>
  <c r="A313" i="35358" s="1"/>
  <c r="O285" i="35352"/>
  <c r="P285" i="35352"/>
  <c r="A325" i="35358" s="1"/>
  <c r="O393" i="35352"/>
  <c r="P393" i="35352"/>
  <c r="A433" i="35358" s="1"/>
  <c r="P453" i="35352"/>
  <c r="A493" i="35358" s="1"/>
  <c r="O453" i="35352"/>
  <c r="O537" i="35352"/>
  <c r="P537" i="35352"/>
  <c r="A577" i="35358" s="1"/>
  <c r="P597" i="35352"/>
  <c r="A637" i="35358" s="1"/>
  <c r="O597" i="35352"/>
  <c r="O645" i="35352"/>
  <c r="P645" i="35352"/>
  <c r="A685" i="35358" s="1"/>
  <c r="O693" i="35352"/>
  <c r="P693" i="35352"/>
  <c r="A733" i="35358" s="1"/>
  <c r="O753" i="35352"/>
  <c r="P753" i="35352"/>
  <c r="A793" i="35358" s="1"/>
  <c r="O825" i="35352"/>
  <c r="P825" i="35352"/>
  <c r="A865" i="35358" s="1"/>
  <c r="O861" i="35352"/>
  <c r="P861" i="35352"/>
  <c r="A901" i="35358" s="1"/>
  <c r="O12" i="35352"/>
  <c r="P12" i="35352"/>
  <c r="A52" i="35358" s="1"/>
  <c r="O13" i="35352"/>
  <c r="P13" i="35352"/>
  <c r="A53" i="35358" s="1"/>
  <c r="O24" i="35352"/>
  <c r="P24" i="35352"/>
  <c r="A64" i="35358" s="1"/>
  <c r="O37" i="35352"/>
  <c r="P37" i="35352"/>
  <c r="A77" i="35358" s="1"/>
  <c r="O49" i="35352"/>
  <c r="P49" i="35352"/>
  <c r="A89" i="35358" s="1"/>
  <c r="O61" i="35352"/>
  <c r="P61" i="35352"/>
  <c r="A101" i="35358" s="1"/>
  <c r="P73" i="35352"/>
  <c r="A113" i="35358" s="1"/>
  <c r="O73" i="35352"/>
  <c r="O85" i="35352"/>
  <c r="P85" i="35352"/>
  <c r="A125" i="35358" s="1"/>
  <c r="O97" i="35352"/>
  <c r="P97" i="35352"/>
  <c r="A137" i="35358" s="1"/>
  <c r="O109" i="35352"/>
  <c r="P109" i="35352"/>
  <c r="A149" i="35358" s="1"/>
  <c r="O121" i="35352"/>
  <c r="P121" i="35352"/>
  <c r="A161" i="35358" s="1"/>
  <c r="O133" i="35352"/>
  <c r="P133" i="35352"/>
  <c r="A173" i="35358" s="1"/>
  <c r="O145" i="35352"/>
  <c r="P145" i="35352"/>
  <c r="A185" i="35358" s="1"/>
  <c r="O157" i="35352"/>
  <c r="P157" i="35352"/>
  <c r="A197" i="35358" s="1"/>
  <c r="O169" i="35352"/>
  <c r="P169" i="35352"/>
  <c r="A209" i="35358" s="1"/>
  <c r="O181" i="35352"/>
  <c r="P181" i="35352"/>
  <c r="A221" i="35358" s="1"/>
  <c r="O193" i="35352"/>
  <c r="P193" i="35352"/>
  <c r="A233" i="35358" s="1"/>
  <c r="P205" i="35352"/>
  <c r="A245" i="35358" s="1"/>
  <c r="O205" i="35352"/>
  <c r="P217" i="35352"/>
  <c r="A257" i="35358" s="1"/>
  <c r="O217" i="35352"/>
  <c r="O229" i="35352"/>
  <c r="P229" i="35352"/>
  <c r="A269" i="35358" s="1"/>
  <c r="O241" i="35352"/>
  <c r="P241" i="35352"/>
  <c r="A281" i="35358" s="1"/>
  <c r="O253" i="35352"/>
  <c r="P253" i="35352"/>
  <c r="A293" i="35358" s="1"/>
  <c r="O265" i="35352"/>
  <c r="P265" i="35352"/>
  <c r="A305" i="35358" s="1"/>
  <c r="O277" i="35352"/>
  <c r="P277" i="35352"/>
  <c r="A317" i="35358" s="1"/>
  <c r="O289" i="35352"/>
  <c r="P289" i="35352"/>
  <c r="A329" i="35358" s="1"/>
  <c r="O301" i="35352"/>
  <c r="P301" i="35352"/>
  <c r="A341" i="35358" s="1"/>
  <c r="O313" i="35352"/>
  <c r="P313" i="35352"/>
  <c r="A353" i="35358" s="1"/>
  <c r="O325" i="35352"/>
  <c r="P325" i="35352"/>
  <c r="A365" i="35358" s="1"/>
  <c r="O337" i="35352"/>
  <c r="P337" i="35352"/>
  <c r="A377" i="35358" s="1"/>
  <c r="P349" i="35352"/>
  <c r="A389" i="35358" s="1"/>
  <c r="O349" i="35352"/>
  <c r="P361" i="35352"/>
  <c r="A401" i="35358" s="1"/>
  <c r="O361" i="35352"/>
  <c r="P373" i="35352"/>
  <c r="A413" i="35358" s="1"/>
  <c r="O373" i="35352"/>
  <c r="P385" i="35352"/>
  <c r="A425" i="35358" s="1"/>
  <c r="O385" i="35352"/>
  <c r="O397" i="35352"/>
  <c r="P397" i="35352"/>
  <c r="A437" i="35358" s="1"/>
  <c r="O409" i="35352"/>
  <c r="P409" i="35352"/>
  <c r="A449" i="35358" s="1"/>
  <c r="O421" i="35352"/>
  <c r="P421" i="35352"/>
  <c r="A461" i="35358" s="1"/>
  <c r="O433" i="35352"/>
  <c r="P433" i="35352"/>
  <c r="A473" i="35358" s="1"/>
  <c r="O445" i="35352"/>
  <c r="P445" i="35352"/>
  <c r="A485" i="35358" s="1"/>
  <c r="O457" i="35352"/>
  <c r="P457" i="35352"/>
  <c r="A497" i="35358" s="1"/>
  <c r="O469" i="35352"/>
  <c r="P469" i="35352"/>
  <c r="A509" i="35358" s="1"/>
  <c r="P481" i="35352"/>
  <c r="A521" i="35358" s="1"/>
  <c r="O481" i="35352"/>
  <c r="P493" i="35352"/>
  <c r="A533" i="35358" s="1"/>
  <c r="O493" i="35352"/>
  <c r="P505" i="35352"/>
  <c r="A545" i="35358" s="1"/>
  <c r="O505" i="35352"/>
  <c r="P517" i="35352"/>
  <c r="A557" i="35358" s="1"/>
  <c r="O517" i="35352"/>
  <c r="P529" i="35352"/>
  <c r="A569" i="35358" s="1"/>
  <c r="O529" i="35352"/>
  <c r="O541" i="35352"/>
  <c r="P541" i="35352"/>
  <c r="A581" i="35358" s="1"/>
  <c r="O553" i="35352"/>
  <c r="P553" i="35352"/>
  <c r="A593" i="35358" s="1"/>
  <c r="O565" i="35352"/>
  <c r="P565" i="35352"/>
  <c r="A605" i="35358" s="1"/>
  <c r="O577" i="35352"/>
  <c r="P577" i="35352"/>
  <c r="A617" i="35358" s="1"/>
  <c r="O589" i="35352"/>
  <c r="P589" i="35352"/>
  <c r="A629" i="35358" s="1"/>
  <c r="O601" i="35352"/>
  <c r="P601" i="35352"/>
  <c r="A641" i="35358" s="1"/>
  <c r="O613" i="35352"/>
  <c r="P613" i="35352"/>
  <c r="A653" i="35358" s="1"/>
  <c r="P625" i="35352"/>
  <c r="A665" i="35358" s="1"/>
  <c r="O625" i="35352"/>
  <c r="P637" i="35352"/>
  <c r="A677" i="35358" s="1"/>
  <c r="O637" i="35352"/>
  <c r="P649" i="35352"/>
  <c r="A689" i="35358" s="1"/>
  <c r="O649" i="35352"/>
  <c r="O661" i="35352"/>
  <c r="P661" i="35352"/>
  <c r="A701" i="35358" s="1"/>
  <c r="P673" i="35352"/>
  <c r="A713" i="35358" s="1"/>
  <c r="O673" i="35352"/>
  <c r="O685" i="35352"/>
  <c r="P685" i="35352"/>
  <c r="A725" i="35358" s="1"/>
  <c r="O697" i="35352"/>
  <c r="P697" i="35352"/>
  <c r="A737" i="35358" s="1"/>
  <c r="O709" i="35352"/>
  <c r="P709" i="35352"/>
  <c r="A749" i="35358" s="1"/>
  <c r="O721" i="35352"/>
  <c r="P721" i="35352"/>
  <c r="A761" i="35358" s="1"/>
  <c r="O733" i="35352"/>
  <c r="P733" i="35352"/>
  <c r="A773" i="35358" s="1"/>
  <c r="O745" i="35352"/>
  <c r="P745" i="35352"/>
  <c r="A785" i="35358" s="1"/>
  <c r="O757" i="35352"/>
  <c r="P757" i="35352"/>
  <c r="A797" i="35358" s="1"/>
  <c r="O769" i="35352"/>
  <c r="P769" i="35352"/>
  <c r="A809" i="35358" s="1"/>
  <c r="O781" i="35352"/>
  <c r="P781" i="35352"/>
  <c r="A821" i="35358" s="1"/>
  <c r="O793" i="35352"/>
  <c r="P793" i="35352"/>
  <c r="A833" i="35358" s="1"/>
  <c r="O805" i="35352"/>
  <c r="P805" i="35352"/>
  <c r="A845" i="35358" s="1"/>
  <c r="O817" i="35352"/>
  <c r="P817" i="35352"/>
  <c r="A857" i="35358" s="1"/>
  <c r="O829" i="35352"/>
  <c r="P829" i="35352"/>
  <c r="A869" i="35358" s="1"/>
  <c r="O841" i="35352"/>
  <c r="P841" i="35352"/>
  <c r="A881" i="35358" s="1"/>
  <c r="O853" i="35352"/>
  <c r="P853" i="35352"/>
  <c r="A893" i="35358" s="1"/>
  <c r="O865" i="35352"/>
  <c r="P865" i="35352"/>
  <c r="A905" i="35358" s="1"/>
  <c r="O898" i="35352"/>
  <c r="P898" i="35352"/>
  <c r="A938" i="35358" s="1"/>
  <c r="O910" i="35352"/>
  <c r="P910" i="35352"/>
  <c r="A950" i="35358" s="1"/>
  <c r="O922" i="35352"/>
  <c r="P922" i="35352"/>
  <c r="A962" i="35358" s="1"/>
  <c r="O934" i="35352"/>
  <c r="P934" i="35352"/>
  <c r="A974" i="35358" s="1"/>
  <c r="O946" i="35352"/>
  <c r="P946" i="35352"/>
  <c r="A986" i="35358" s="1"/>
  <c r="O958" i="35352"/>
  <c r="P958" i="35352"/>
  <c r="A998" i="35358" s="1"/>
  <c r="O970" i="35352"/>
  <c r="P970" i="35352"/>
  <c r="A1010" i="35358" s="1"/>
  <c r="O344" i="35352"/>
  <c r="P344" i="35352"/>
  <c r="A384" i="35358" s="1"/>
  <c r="O368" i="35352"/>
  <c r="P368" i="35352"/>
  <c r="A408" i="35358" s="1"/>
  <c r="P440" i="35352"/>
  <c r="A480" i="35358" s="1"/>
  <c r="O440" i="35352"/>
  <c r="O524" i="35352"/>
  <c r="P524" i="35352"/>
  <c r="A564" i="35358" s="1"/>
  <c r="O632" i="35352"/>
  <c r="P632" i="35352"/>
  <c r="A672" i="35358" s="1"/>
  <c r="O692" i="35352"/>
  <c r="P692" i="35352"/>
  <c r="A732" i="35358" s="1"/>
  <c r="P728" i="35352"/>
  <c r="A768" i="35358" s="1"/>
  <c r="O728" i="35352"/>
  <c r="P824" i="35352"/>
  <c r="A864" i="35358" s="1"/>
  <c r="O824" i="35352"/>
  <c r="O893" i="35352"/>
  <c r="P893" i="35352"/>
  <c r="A933" i="35358" s="1"/>
  <c r="O929" i="35352"/>
  <c r="P929" i="35352"/>
  <c r="A969" i="35358" s="1"/>
  <c r="P57" i="35352"/>
  <c r="A97" i="35358" s="1"/>
  <c r="O57" i="35352"/>
  <c r="P105" i="35352"/>
  <c r="A145" i="35358" s="1"/>
  <c r="O105" i="35352"/>
  <c r="P177" i="35352"/>
  <c r="A217" i="35358" s="1"/>
  <c r="O177" i="35352"/>
  <c r="O261" i="35352"/>
  <c r="P261" i="35352"/>
  <c r="A301" i="35358" s="1"/>
  <c r="O369" i="35352"/>
  <c r="P369" i="35352"/>
  <c r="A409" i="35358" s="1"/>
  <c r="O417" i="35352"/>
  <c r="P417" i="35352"/>
  <c r="A457" i="35358" s="1"/>
  <c r="P477" i="35352"/>
  <c r="A517" i="35358" s="1"/>
  <c r="O477" i="35352"/>
  <c r="O525" i="35352"/>
  <c r="P525" i="35352"/>
  <c r="A565" i="35358" s="1"/>
  <c r="P14" i="35352"/>
  <c r="A54" i="35358" s="1"/>
  <c r="O14" i="35352"/>
  <c r="O25" i="35352"/>
  <c r="P25" i="35352"/>
  <c r="A65" i="35358" s="1"/>
  <c r="O38" i="35352"/>
  <c r="P38" i="35352"/>
  <c r="A78" i="35358" s="1"/>
  <c r="O50" i="35352"/>
  <c r="P50" i="35352"/>
  <c r="A90" i="35358" s="1"/>
  <c r="P62" i="35352"/>
  <c r="A102" i="35358" s="1"/>
  <c r="O62" i="35352"/>
  <c r="P74" i="35352"/>
  <c r="A114" i="35358" s="1"/>
  <c r="O74" i="35352"/>
  <c r="O86" i="35352"/>
  <c r="P86" i="35352"/>
  <c r="A126" i="35358" s="1"/>
  <c r="O98" i="35352"/>
  <c r="P98" i="35352"/>
  <c r="A138" i="35358" s="1"/>
  <c r="O110" i="35352"/>
  <c r="P110" i="35352"/>
  <c r="A150" i="35358" s="1"/>
  <c r="O122" i="35352"/>
  <c r="P122" i="35352"/>
  <c r="A162" i="35358" s="1"/>
  <c r="P134" i="35352"/>
  <c r="A174" i="35358" s="1"/>
  <c r="O134" i="35352"/>
  <c r="O146" i="35352"/>
  <c r="P146" i="35352"/>
  <c r="A186" i="35358" s="1"/>
  <c r="P158" i="35352"/>
  <c r="A198" i="35358" s="1"/>
  <c r="O158" i="35352"/>
  <c r="O170" i="35352"/>
  <c r="P170" i="35352"/>
  <c r="A210" i="35358" s="1"/>
  <c r="O182" i="35352"/>
  <c r="P182" i="35352"/>
  <c r="A222" i="35358" s="1"/>
  <c r="O194" i="35352"/>
  <c r="P194" i="35352"/>
  <c r="A234" i="35358" s="1"/>
  <c r="P206" i="35352"/>
  <c r="A246" i="35358" s="1"/>
  <c r="O206" i="35352"/>
  <c r="P218" i="35352"/>
  <c r="A258" i="35358" s="1"/>
  <c r="O218" i="35352"/>
  <c r="O230" i="35352"/>
  <c r="P230" i="35352"/>
  <c r="A270" i="35358" s="1"/>
  <c r="O242" i="35352"/>
  <c r="P242" i="35352"/>
  <c r="A282" i="35358" s="1"/>
  <c r="O254" i="35352"/>
  <c r="P254" i="35352"/>
  <c r="A294" i="35358" s="1"/>
  <c r="P266" i="35352"/>
  <c r="A306" i="35358" s="1"/>
  <c r="O266" i="35352"/>
  <c r="P278" i="35352"/>
  <c r="A318" i="35358" s="1"/>
  <c r="O278" i="35352"/>
  <c r="O290" i="35352"/>
  <c r="P290" i="35352"/>
  <c r="A330" i="35358" s="1"/>
  <c r="O302" i="35352"/>
  <c r="P302" i="35352"/>
  <c r="A342" i="35358" s="1"/>
  <c r="O314" i="35352"/>
  <c r="P314" i="35352"/>
  <c r="A354" i="35358" s="1"/>
  <c r="O326" i="35352"/>
  <c r="P326" i="35352"/>
  <c r="A366" i="35358" s="1"/>
  <c r="O338" i="35352"/>
  <c r="P338" i="35352"/>
  <c r="A378" i="35358" s="1"/>
  <c r="P350" i="35352"/>
  <c r="A390" i="35358" s="1"/>
  <c r="O350" i="35352"/>
  <c r="P362" i="35352"/>
  <c r="A402" i="35358" s="1"/>
  <c r="O362" i="35352"/>
  <c r="P374" i="35352"/>
  <c r="A414" i="35358" s="1"/>
  <c r="O374" i="35352"/>
  <c r="P386" i="35352"/>
  <c r="A426" i="35358" s="1"/>
  <c r="O386" i="35352"/>
  <c r="P398" i="35352"/>
  <c r="A438" i="35358" s="1"/>
  <c r="O398" i="35352"/>
  <c r="O410" i="35352"/>
  <c r="P410" i="35352"/>
  <c r="A450" i="35358" s="1"/>
  <c r="O422" i="35352"/>
  <c r="P422" i="35352"/>
  <c r="A462" i="35358" s="1"/>
  <c r="O434" i="35352"/>
  <c r="P434" i="35352"/>
  <c r="A474" i="35358" s="1"/>
  <c r="O446" i="35352"/>
  <c r="P446" i="35352"/>
  <c r="A486" i="35358" s="1"/>
  <c r="O458" i="35352"/>
  <c r="P458" i="35352"/>
  <c r="A498" i="35358" s="1"/>
  <c r="O470" i="35352"/>
  <c r="P470" i="35352"/>
  <c r="A510" i="35358" s="1"/>
  <c r="O482" i="35352"/>
  <c r="P482" i="35352"/>
  <c r="A522" i="35358" s="1"/>
  <c r="P494" i="35352"/>
  <c r="A534" i="35358" s="1"/>
  <c r="O494" i="35352"/>
  <c r="P506" i="35352"/>
  <c r="A546" i="35358" s="1"/>
  <c r="O506" i="35352"/>
  <c r="P518" i="35352"/>
  <c r="A558" i="35358" s="1"/>
  <c r="O518" i="35352"/>
  <c r="P530" i="35352"/>
  <c r="A570" i="35358" s="1"/>
  <c r="O530" i="35352"/>
  <c r="P542" i="35352"/>
  <c r="A582" i="35358" s="1"/>
  <c r="O542" i="35352"/>
  <c r="O554" i="35352"/>
  <c r="P554" i="35352"/>
  <c r="A594" i="35358" s="1"/>
  <c r="O566" i="35352"/>
  <c r="P566" i="35352"/>
  <c r="A606" i="35358" s="1"/>
  <c r="O578" i="35352"/>
  <c r="P578" i="35352"/>
  <c r="A618" i="35358" s="1"/>
  <c r="O590" i="35352"/>
  <c r="P590" i="35352"/>
  <c r="A630" i="35358" s="1"/>
  <c r="O602" i="35352"/>
  <c r="P602" i="35352"/>
  <c r="A642" i="35358" s="1"/>
  <c r="O614" i="35352"/>
  <c r="P614" i="35352"/>
  <c r="A654" i="35358" s="1"/>
  <c r="O626" i="35352"/>
  <c r="P626" i="35352"/>
  <c r="A666" i="35358" s="1"/>
  <c r="P638" i="35352"/>
  <c r="A678" i="35358" s="1"/>
  <c r="O638" i="35352"/>
  <c r="P650" i="35352"/>
  <c r="A690" i="35358" s="1"/>
  <c r="O650" i="35352"/>
  <c r="P662" i="35352"/>
  <c r="A702" i="35358" s="1"/>
  <c r="O662" i="35352"/>
  <c r="O674" i="35352"/>
  <c r="P674" i="35352"/>
  <c r="A714" i="35358" s="1"/>
  <c r="P686" i="35352"/>
  <c r="A726" i="35358" s="1"/>
  <c r="O686" i="35352"/>
  <c r="O698" i="35352"/>
  <c r="P698" i="35352"/>
  <c r="A738" i="35358" s="1"/>
  <c r="O710" i="35352"/>
  <c r="P710" i="35352"/>
  <c r="A750" i="35358" s="1"/>
  <c r="O722" i="35352"/>
  <c r="P722" i="35352"/>
  <c r="A762" i="35358" s="1"/>
  <c r="O734" i="35352"/>
  <c r="P734" i="35352"/>
  <c r="A774" i="35358" s="1"/>
  <c r="O746" i="35352"/>
  <c r="P746" i="35352"/>
  <c r="A786" i="35358" s="1"/>
  <c r="O758" i="35352"/>
  <c r="P758" i="35352"/>
  <c r="A798" i="35358" s="1"/>
  <c r="O770" i="35352"/>
  <c r="P770" i="35352"/>
  <c r="A810" i="35358" s="1"/>
  <c r="P782" i="35352"/>
  <c r="A822" i="35358" s="1"/>
  <c r="O782" i="35352"/>
  <c r="O794" i="35352"/>
  <c r="P794" i="35352"/>
  <c r="A834" i="35358" s="1"/>
  <c r="O806" i="35352"/>
  <c r="P806" i="35352"/>
  <c r="A846" i="35358" s="1"/>
  <c r="O818" i="35352"/>
  <c r="P818" i="35352"/>
  <c r="A858" i="35358" s="1"/>
  <c r="O830" i="35352"/>
  <c r="P830" i="35352"/>
  <c r="A870" i="35358" s="1"/>
  <c r="O842" i="35352"/>
  <c r="P842" i="35352"/>
  <c r="A882" i="35358" s="1"/>
  <c r="O854" i="35352"/>
  <c r="P854" i="35352"/>
  <c r="A894" i="35358" s="1"/>
  <c r="O866" i="35352"/>
  <c r="P866" i="35352"/>
  <c r="A906" i="35358" s="1"/>
  <c r="O899" i="35352"/>
  <c r="P899" i="35352"/>
  <c r="A939" i="35358" s="1"/>
  <c r="O911" i="35352"/>
  <c r="P911" i="35352"/>
  <c r="A951" i="35358" s="1"/>
  <c r="O923" i="35352"/>
  <c r="P923" i="35352"/>
  <c r="A963" i="35358" s="1"/>
  <c r="O935" i="35352"/>
  <c r="P935" i="35352"/>
  <c r="A975" i="35358" s="1"/>
  <c r="O947" i="35352"/>
  <c r="P947" i="35352"/>
  <c r="A987" i="35358" s="1"/>
  <c r="O959" i="35352"/>
  <c r="P959" i="35352"/>
  <c r="A999" i="35358" s="1"/>
  <c r="O971" i="35352"/>
  <c r="P971" i="35352"/>
  <c r="A1011" i="35358" s="1"/>
  <c r="K20" i="35350"/>
  <c r="E12" i="35350"/>
  <c r="A89" i="35350" s="1"/>
  <c r="X876" i="35350"/>
  <c r="E18" i="35350"/>
  <c r="A95" i="35350" s="1"/>
  <c r="I12" i="35350"/>
  <c r="J12" i="35350" s="1"/>
  <c r="E11" i="35350"/>
  <c r="E17" i="35350"/>
  <c r="A94" i="35350" s="1"/>
  <c r="I9" i="35350"/>
  <c r="J9" i="35350" s="1"/>
  <c r="J18" i="35350"/>
  <c r="I23" i="35350"/>
  <c r="J23" i="35350" s="1"/>
  <c r="I17" i="35350"/>
  <c r="J17" i="35350" s="1"/>
  <c r="I19" i="35350"/>
  <c r="J19" i="35350" s="1"/>
  <c r="E8" i="35350"/>
  <c r="A85" i="35350" s="1"/>
  <c r="E16" i="35350"/>
  <c r="I13" i="35350"/>
  <c r="J13" i="35350" s="1"/>
  <c r="E19" i="35350"/>
  <c r="A96" i="35350" s="1"/>
  <c r="E10" i="35350"/>
  <c r="E15" i="35350"/>
  <c r="I8" i="35350"/>
  <c r="E21" i="35350"/>
  <c r="A98" i="35350" s="1"/>
  <c r="E14" i="35350"/>
  <c r="C24" i="35350"/>
  <c r="D24" i="35350" s="1"/>
  <c r="I16" i="35350"/>
  <c r="J16" i="35350" s="1"/>
  <c r="E22" i="35350"/>
  <c r="A99" i="35350" s="1"/>
  <c r="I21" i="35350"/>
  <c r="J21" i="35350" s="1"/>
  <c r="I14" i="35350"/>
  <c r="J14" i="35350" s="1"/>
  <c r="H24" i="35350"/>
  <c r="N41" i="35358" s="1"/>
  <c r="N50" i="35358" s="1"/>
  <c r="O59" i="35358" s="1"/>
  <c r="E13" i="35350"/>
  <c r="A90" i="35350" s="1"/>
  <c r="I22" i="35350"/>
  <c r="J22" i="35350" s="1"/>
  <c r="AA871" i="35350"/>
  <c r="X873" i="35350"/>
  <c r="AA869" i="35350"/>
  <c r="AV2" i="35350"/>
  <c r="AH891" i="35350"/>
  <c r="AH903" i="35350" s="1"/>
  <c r="T891" i="35350"/>
  <c r="AU891" i="35350"/>
  <c r="AK891" i="35350"/>
  <c r="AL891" i="35350"/>
  <c r="AM891" i="35350"/>
  <c r="AN891" i="35350"/>
  <c r="AJ891" i="35350"/>
  <c r="P913" i="35350"/>
  <c r="P902" i="35350"/>
  <c r="P908" i="35350"/>
  <c r="K14" i="35350" l="1"/>
  <c r="A91" i="35350"/>
  <c r="K9" i="35350"/>
  <c r="A86" i="35350"/>
  <c r="K16" i="35350"/>
  <c r="A93" i="35350"/>
  <c r="K10" i="35350"/>
  <c r="A87" i="35350"/>
  <c r="E6" i="35350"/>
  <c r="A83" i="35350" s="1"/>
  <c r="D6" i="35350"/>
  <c r="J6" i="35350"/>
  <c r="AH901" i="35350"/>
  <c r="AH927" i="35350" s="1"/>
  <c r="AH905" i="35350"/>
  <c r="AH904" i="35350"/>
  <c r="AH902" i="35350"/>
  <c r="J1010" i="35352"/>
  <c r="O23" i="35352"/>
  <c r="J28" i="35350"/>
  <c r="K13" i="35350"/>
  <c r="K15" i="35350"/>
  <c r="K17" i="35350"/>
  <c r="K11" i="35350"/>
  <c r="K19" i="35350"/>
  <c r="K22" i="35350"/>
  <c r="K18" i="35350"/>
  <c r="K12" i="35350"/>
  <c r="K21" i="35350"/>
  <c r="E24" i="35350"/>
  <c r="A101" i="35350" s="1"/>
  <c r="T868" i="35350"/>
  <c r="AR891" i="35350"/>
  <c r="AO891" i="35350"/>
  <c r="AQ891" i="35350"/>
  <c r="AP891" i="35350"/>
  <c r="AS891" i="35350"/>
  <c r="AT891" i="35350"/>
  <c r="BE2" i="35350"/>
  <c r="G3" i="35358" s="1"/>
  <c r="AW2" i="35350"/>
  <c r="AZ900" i="35350"/>
  <c r="C544" i="35360"/>
  <c r="D544" i="35360" s="1"/>
  <c r="E544" i="35360"/>
  <c r="H544" i="35360" s="1"/>
  <c r="C545" i="35360"/>
  <c r="D545" i="35360" s="1"/>
  <c r="E545" i="35360"/>
  <c r="H545" i="35360" s="1"/>
  <c r="C546" i="35360"/>
  <c r="E546" i="35360"/>
  <c r="H546" i="35360" s="1"/>
  <c r="C547" i="35360"/>
  <c r="E547" i="35360"/>
  <c r="H547" i="35360" s="1"/>
  <c r="C548" i="35360"/>
  <c r="E548" i="35360"/>
  <c r="H548" i="35360" s="1"/>
  <c r="C549" i="35360"/>
  <c r="D549" i="35360" s="1"/>
  <c r="E549" i="35360"/>
  <c r="H549" i="35360" s="1"/>
  <c r="C550" i="35360"/>
  <c r="D550" i="35360" s="1"/>
  <c r="E550" i="35360"/>
  <c r="H550" i="35360" s="1"/>
  <c r="C551" i="35360"/>
  <c r="E551" i="35360"/>
  <c r="H551" i="35360" s="1"/>
  <c r="C552" i="35360"/>
  <c r="E552" i="35360"/>
  <c r="H552" i="35360" s="1"/>
  <c r="C553" i="35360"/>
  <c r="D553" i="35360" s="1"/>
  <c r="E553" i="35360"/>
  <c r="H553" i="35360" s="1"/>
  <c r="C554" i="35360"/>
  <c r="D554" i="35360" s="1"/>
  <c r="E554" i="35360"/>
  <c r="H554" i="35360" s="1"/>
  <c r="C555" i="35360"/>
  <c r="D555" i="35360" s="1"/>
  <c r="E555" i="35360"/>
  <c r="H555" i="35360" s="1"/>
  <c r="C556" i="35360"/>
  <c r="F556" i="35360" s="1"/>
  <c r="G556" i="35360" s="1"/>
  <c r="E556" i="35360"/>
  <c r="H556" i="35360" s="1"/>
  <c r="C557" i="35360"/>
  <c r="D557" i="35360" s="1"/>
  <c r="E557" i="35360"/>
  <c r="H557" i="35360" s="1"/>
  <c r="C558" i="35360"/>
  <c r="F558" i="35360" s="1"/>
  <c r="G558" i="35360" s="1"/>
  <c r="E558" i="35360"/>
  <c r="H558" i="35360" s="1"/>
  <c r="C559" i="35360"/>
  <c r="E559" i="35360"/>
  <c r="H559" i="35360" s="1"/>
  <c r="C560" i="35360"/>
  <c r="F560" i="35360" s="1"/>
  <c r="G560" i="35360" s="1"/>
  <c r="E560" i="35360"/>
  <c r="C561" i="35360"/>
  <c r="E561" i="35360"/>
  <c r="H561" i="35360" s="1"/>
  <c r="C562" i="35360"/>
  <c r="E562" i="35360"/>
  <c r="H562" i="35360" s="1"/>
  <c r="C563" i="35360"/>
  <c r="D563" i="35360" s="1"/>
  <c r="E563" i="35360"/>
  <c r="H563" i="35360" s="1"/>
  <c r="C564" i="35360"/>
  <c r="F564" i="35360" s="1"/>
  <c r="G564" i="35360" s="1"/>
  <c r="E564" i="35360"/>
  <c r="H564" i="35360" s="1"/>
  <c r="C565" i="35360"/>
  <c r="D565" i="35360" s="1"/>
  <c r="E565" i="35360"/>
  <c r="H565" i="35360" s="1"/>
  <c r="C566" i="35360"/>
  <c r="E566" i="35360"/>
  <c r="H566" i="35360" s="1"/>
  <c r="C567" i="35360"/>
  <c r="E567" i="35360"/>
  <c r="H567" i="35360" s="1"/>
  <c r="C568" i="35360"/>
  <c r="E568" i="35360"/>
  <c r="H568" i="35360" s="1"/>
  <c r="C569" i="35360"/>
  <c r="E569" i="35360"/>
  <c r="H569" i="35360" s="1"/>
  <c r="C570" i="35360"/>
  <c r="E570" i="35360"/>
  <c r="H570" i="35360" s="1"/>
  <c r="C571" i="35360"/>
  <c r="D571" i="35360" s="1"/>
  <c r="E571" i="35360"/>
  <c r="H571" i="35360" s="1"/>
  <c r="C572" i="35360"/>
  <c r="F572" i="35360" s="1"/>
  <c r="G572" i="35360" s="1"/>
  <c r="E572" i="35360"/>
  <c r="H572" i="35360" s="1"/>
  <c r="C573" i="35360"/>
  <c r="D573" i="35360" s="1"/>
  <c r="E573" i="35360"/>
  <c r="H573" i="35360" s="1"/>
  <c r="C574" i="35360"/>
  <c r="E574" i="35360"/>
  <c r="H574" i="35360" s="1"/>
  <c r="C575" i="35360"/>
  <c r="D575" i="35360" s="1"/>
  <c r="E575" i="35360"/>
  <c r="H575" i="35360" s="1"/>
  <c r="C576" i="35360"/>
  <c r="D576" i="35360" s="1"/>
  <c r="E576" i="35360"/>
  <c r="H576" i="35360" s="1"/>
  <c r="C577" i="35360"/>
  <c r="D577" i="35360" s="1"/>
  <c r="E577" i="35360"/>
  <c r="H577" i="35360" s="1"/>
  <c r="C578" i="35360"/>
  <c r="D578" i="35360" s="1"/>
  <c r="E578" i="35360"/>
  <c r="H578" i="35360" s="1"/>
  <c r="C579" i="35360"/>
  <c r="D579" i="35360" s="1"/>
  <c r="E579" i="35360"/>
  <c r="H579" i="35360" s="1"/>
  <c r="C580" i="35360"/>
  <c r="F580" i="35360" s="1"/>
  <c r="G580" i="35360" s="1"/>
  <c r="E580" i="35360"/>
  <c r="H580" i="35360" s="1"/>
  <c r="C581" i="35360"/>
  <c r="D581" i="35360" s="1"/>
  <c r="E581" i="35360"/>
  <c r="C582" i="35360"/>
  <c r="D582" i="35360" s="1"/>
  <c r="E582" i="35360"/>
  <c r="H582" i="35360" s="1"/>
  <c r="C583" i="35360"/>
  <c r="E583" i="35360"/>
  <c r="H583" i="35360" s="1"/>
  <c r="C584" i="35360"/>
  <c r="F584" i="35360" s="1"/>
  <c r="G584" i="35360" s="1"/>
  <c r="E584" i="35360"/>
  <c r="H584" i="35360" s="1"/>
  <c r="C585" i="35360"/>
  <c r="E585" i="35360"/>
  <c r="H585" i="35360" s="1"/>
  <c r="C586" i="35360"/>
  <c r="E586" i="35360"/>
  <c r="H586" i="35360" s="1"/>
  <c r="C587" i="35360"/>
  <c r="D587" i="35360" s="1"/>
  <c r="E587" i="35360"/>
  <c r="H587" i="35360" s="1"/>
  <c r="C588" i="35360"/>
  <c r="F588" i="35360" s="1"/>
  <c r="G588" i="35360" s="1"/>
  <c r="E588" i="35360"/>
  <c r="H588" i="35360" s="1"/>
  <c r="C589" i="35360"/>
  <c r="D589" i="35360" s="1"/>
  <c r="E589" i="35360"/>
  <c r="H589" i="35360" s="1"/>
  <c r="C590" i="35360"/>
  <c r="D590" i="35360" s="1"/>
  <c r="E590" i="35360"/>
  <c r="H590" i="35360" s="1"/>
  <c r="C591" i="35360"/>
  <c r="E591" i="35360"/>
  <c r="H591" i="35360" s="1"/>
  <c r="C592" i="35360"/>
  <c r="E592" i="35360"/>
  <c r="H592" i="35360" s="1"/>
  <c r="C593" i="35360"/>
  <c r="D593" i="35360" s="1"/>
  <c r="E593" i="35360"/>
  <c r="H593" i="35360" s="1"/>
  <c r="C594" i="35360"/>
  <c r="E594" i="35360"/>
  <c r="H594" i="35360" s="1"/>
  <c r="C595" i="35360"/>
  <c r="D595" i="35360" s="1"/>
  <c r="E595" i="35360"/>
  <c r="H595" i="35360" s="1"/>
  <c r="C596" i="35360"/>
  <c r="F596" i="35360" s="1"/>
  <c r="G596" i="35360" s="1"/>
  <c r="E596" i="35360"/>
  <c r="H596" i="35360" s="1"/>
  <c r="C597" i="35360"/>
  <c r="E597" i="35360"/>
  <c r="C598" i="35360"/>
  <c r="D598" i="35360" s="1"/>
  <c r="E598" i="35360"/>
  <c r="H598" i="35360" s="1"/>
  <c r="C599" i="35360"/>
  <c r="D599" i="35360" s="1"/>
  <c r="E599" i="35360"/>
  <c r="H599" i="35360" s="1"/>
  <c r="C600" i="35360"/>
  <c r="D600" i="35360" s="1"/>
  <c r="E600" i="35360"/>
  <c r="H600" i="35360" s="1"/>
  <c r="C601" i="35360"/>
  <c r="E601" i="35360"/>
  <c r="C602" i="35360"/>
  <c r="F602" i="35360" s="1"/>
  <c r="G602" i="35360" s="1"/>
  <c r="E602" i="35360"/>
  <c r="H602" i="35360" s="1"/>
  <c r="C603" i="35360"/>
  <c r="D603" i="35360" s="1"/>
  <c r="E603" i="35360"/>
  <c r="H603" i="35360" s="1"/>
  <c r="C604" i="35360"/>
  <c r="F604" i="35360" s="1"/>
  <c r="G604" i="35360" s="1"/>
  <c r="E604" i="35360"/>
  <c r="H604" i="35360" s="1"/>
  <c r="C605" i="35360"/>
  <c r="D605" i="35360" s="1"/>
  <c r="E605" i="35360"/>
  <c r="H605" i="35360" s="1"/>
  <c r="C606" i="35360"/>
  <c r="D606" i="35360" s="1"/>
  <c r="E606" i="35360"/>
  <c r="H606" i="35360" s="1"/>
  <c r="C607" i="35360"/>
  <c r="E607" i="35360"/>
  <c r="H607" i="35360" s="1"/>
  <c r="C608" i="35360"/>
  <c r="F608" i="35360" s="1"/>
  <c r="G608" i="35360" s="1"/>
  <c r="E608" i="35360"/>
  <c r="H608" i="35360" s="1"/>
  <c r="C609" i="35360"/>
  <c r="D609" i="35360" s="1"/>
  <c r="E609" i="35360"/>
  <c r="H609" i="35360" s="1"/>
  <c r="C610" i="35360"/>
  <c r="E610" i="35360"/>
  <c r="H610" i="35360" s="1"/>
  <c r="C611" i="35360"/>
  <c r="D611" i="35360" s="1"/>
  <c r="E611" i="35360"/>
  <c r="H611" i="35360" s="1"/>
  <c r="C612" i="35360"/>
  <c r="F612" i="35360" s="1"/>
  <c r="G612" i="35360" s="1"/>
  <c r="E612" i="35360"/>
  <c r="H612" i="35360" s="1"/>
  <c r="C613" i="35360"/>
  <c r="E613" i="35360"/>
  <c r="H613" i="35360" s="1"/>
  <c r="C614" i="35360"/>
  <c r="F614" i="35360" s="1"/>
  <c r="G614" i="35360" s="1"/>
  <c r="E614" i="35360"/>
  <c r="H614" i="35360" s="1"/>
  <c r="C615" i="35360"/>
  <c r="E615" i="35360"/>
  <c r="H615" i="35360" s="1"/>
  <c r="C616" i="35360"/>
  <c r="D616" i="35360" s="1"/>
  <c r="E616" i="35360"/>
  <c r="H616" i="35360" s="1"/>
  <c r="C617" i="35360"/>
  <c r="E617" i="35360"/>
  <c r="H617" i="35360" s="1"/>
  <c r="C618" i="35360"/>
  <c r="F618" i="35360" s="1"/>
  <c r="G618" i="35360" s="1"/>
  <c r="E618" i="35360"/>
  <c r="H618" i="35360" s="1"/>
  <c r="C619" i="35360"/>
  <c r="E619" i="35360"/>
  <c r="H619" i="35360" s="1"/>
  <c r="C620" i="35360"/>
  <c r="F620" i="35360" s="1"/>
  <c r="G620" i="35360" s="1"/>
  <c r="E620" i="35360"/>
  <c r="H620" i="35360" s="1"/>
  <c r="C621" i="35360"/>
  <c r="E621" i="35360"/>
  <c r="C622" i="35360"/>
  <c r="F622" i="35360" s="1"/>
  <c r="G622" i="35360" s="1"/>
  <c r="E622" i="35360"/>
  <c r="H622" i="35360" s="1"/>
  <c r="C623" i="35360"/>
  <c r="D623" i="35360" s="1"/>
  <c r="E623" i="35360"/>
  <c r="C624" i="35360"/>
  <c r="D624" i="35360" s="1"/>
  <c r="E624" i="35360"/>
  <c r="C625" i="35360"/>
  <c r="E625" i="35360"/>
  <c r="H625" i="35360" s="1"/>
  <c r="C626" i="35360"/>
  <c r="F626" i="35360" s="1"/>
  <c r="G626" i="35360" s="1"/>
  <c r="E626" i="35360"/>
  <c r="C627" i="35360"/>
  <c r="D627" i="35360" s="1"/>
  <c r="E627" i="35360"/>
  <c r="H627" i="35360" s="1"/>
  <c r="C628" i="35360"/>
  <c r="E628" i="35360"/>
  <c r="H628" i="35360" s="1"/>
  <c r="C629" i="35360"/>
  <c r="E629" i="35360"/>
  <c r="H629" i="35360" s="1"/>
  <c r="C630" i="35360"/>
  <c r="F630" i="35360" s="1"/>
  <c r="G630" i="35360" s="1"/>
  <c r="E630" i="35360"/>
  <c r="H630" i="35360" s="1"/>
  <c r="C631" i="35360"/>
  <c r="E631" i="35360"/>
  <c r="H631" i="35360" s="1"/>
  <c r="C632" i="35360"/>
  <c r="D632" i="35360" s="1"/>
  <c r="E632" i="35360"/>
  <c r="H632" i="35360" s="1"/>
  <c r="C633" i="35360"/>
  <c r="E633" i="35360"/>
  <c r="H633" i="35360" s="1"/>
  <c r="C634" i="35360"/>
  <c r="F634" i="35360" s="1"/>
  <c r="G634" i="35360" s="1"/>
  <c r="E634" i="35360"/>
  <c r="H634" i="35360" s="1"/>
  <c r="C635" i="35360"/>
  <c r="D635" i="35360" s="1"/>
  <c r="E635" i="35360"/>
  <c r="H635" i="35360" s="1"/>
  <c r="C636" i="35360"/>
  <c r="F636" i="35360" s="1"/>
  <c r="G636" i="35360" s="1"/>
  <c r="E636" i="35360"/>
  <c r="C637" i="35360"/>
  <c r="E637" i="35360"/>
  <c r="C638" i="35360"/>
  <c r="E638" i="35360"/>
  <c r="H638" i="35360" s="1"/>
  <c r="C639" i="35360"/>
  <c r="E639" i="35360"/>
  <c r="H639" i="35360" s="1"/>
  <c r="C640" i="35360"/>
  <c r="E640" i="35360"/>
  <c r="H640" i="35360" s="1"/>
  <c r="C641" i="35360"/>
  <c r="D641" i="35360" s="1"/>
  <c r="E641" i="35360"/>
  <c r="H641" i="35360" s="1"/>
  <c r="C642" i="35360"/>
  <c r="E642" i="35360"/>
  <c r="H642" i="35360" s="1"/>
  <c r="C643" i="35360"/>
  <c r="E643" i="35360"/>
  <c r="H643" i="35360" s="1"/>
  <c r="C644" i="35360"/>
  <c r="E644" i="35360"/>
  <c r="H644" i="35360" s="1"/>
  <c r="C645" i="35360"/>
  <c r="E645" i="35360"/>
  <c r="H645" i="35360" s="1"/>
  <c r="C646" i="35360"/>
  <c r="F646" i="35360" s="1"/>
  <c r="G646" i="35360" s="1"/>
  <c r="E646" i="35360"/>
  <c r="H646" i="35360" s="1"/>
  <c r="C647" i="35360"/>
  <c r="D647" i="35360" s="1"/>
  <c r="E647" i="35360"/>
  <c r="H647" i="35360" s="1"/>
  <c r="C648" i="35360"/>
  <c r="D648" i="35360" s="1"/>
  <c r="E648" i="35360"/>
  <c r="H648" i="35360" s="1"/>
  <c r="C649" i="35360"/>
  <c r="D649" i="35360" s="1"/>
  <c r="E649" i="35360"/>
  <c r="H649" i="35360" s="1"/>
  <c r="C650" i="35360"/>
  <c r="E650" i="35360"/>
  <c r="H650" i="35360" s="1"/>
  <c r="C651" i="35360"/>
  <c r="D651" i="35360" s="1"/>
  <c r="E651" i="35360"/>
  <c r="H651" i="35360" s="1"/>
  <c r="C652" i="35360"/>
  <c r="E652" i="35360"/>
  <c r="H652" i="35360" s="1"/>
  <c r="C653" i="35360"/>
  <c r="D653" i="35360" s="1"/>
  <c r="E653" i="35360"/>
  <c r="H653" i="35360" s="1"/>
  <c r="C654" i="35360"/>
  <c r="F654" i="35360" s="1"/>
  <c r="G654" i="35360" s="1"/>
  <c r="E654" i="35360"/>
  <c r="H654" i="35360" s="1"/>
  <c r="C655" i="35360"/>
  <c r="E655" i="35360"/>
  <c r="H655" i="35360" s="1"/>
  <c r="C656" i="35360"/>
  <c r="E656" i="35360"/>
  <c r="H656" i="35360" s="1"/>
  <c r="C657" i="35360"/>
  <c r="E657" i="35360"/>
  <c r="H657" i="35360" s="1"/>
  <c r="C658" i="35360"/>
  <c r="E658" i="35360"/>
  <c r="H658" i="35360" s="1"/>
  <c r="C659" i="35360"/>
  <c r="D659" i="35360" s="1"/>
  <c r="E659" i="35360"/>
  <c r="H659" i="35360" s="1"/>
  <c r="C660" i="35360"/>
  <c r="D660" i="35360" s="1"/>
  <c r="E660" i="35360"/>
  <c r="H660" i="35360" s="1"/>
  <c r="C661" i="35360"/>
  <c r="E661" i="35360"/>
  <c r="H661" i="35360" s="1"/>
  <c r="C662" i="35360"/>
  <c r="F662" i="35360" s="1"/>
  <c r="G662" i="35360" s="1"/>
  <c r="E662" i="35360"/>
  <c r="H662" i="35360" s="1"/>
  <c r="C663" i="35360"/>
  <c r="E663" i="35360"/>
  <c r="H663" i="35360" s="1"/>
  <c r="C664" i="35360"/>
  <c r="E664" i="35360"/>
  <c r="H664" i="35360" s="1"/>
  <c r="C665" i="35360"/>
  <c r="D665" i="35360" s="1"/>
  <c r="E665" i="35360"/>
  <c r="H665" i="35360" s="1"/>
  <c r="C666" i="35360"/>
  <c r="D666" i="35360" s="1"/>
  <c r="E666" i="35360"/>
  <c r="H666" i="35360" s="1"/>
  <c r="C667" i="35360"/>
  <c r="D667" i="35360" s="1"/>
  <c r="E667" i="35360"/>
  <c r="H667" i="35360" s="1"/>
  <c r="C668" i="35360"/>
  <c r="F668" i="35360" s="1"/>
  <c r="G668" i="35360" s="1"/>
  <c r="E668" i="35360"/>
  <c r="H668" i="35360" s="1"/>
  <c r="C669" i="35360"/>
  <c r="E669" i="35360"/>
  <c r="H669" i="35360" s="1"/>
  <c r="C670" i="35360"/>
  <c r="F670" i="35360" s="1"/>
  <c r="G670" i="35360" s="1"/>
  <c r="E670" i="35360"/>
  <c r="H670" i="35360" s="1"/>
  <c r="C671" i="35360"/>
  <c r="E671" i="35360"/>
  <c r="H671" i="35360" s="1"/>
  <c r="C672" i="35360"/>
  <c r="D672" i="35360" s="1"/>
  <c r="E672" i="35360"/>
  <c r="H672" i="35360" s="1"/>
  <c r="C673" i="35360"/>
  <c r="E673" i="35360"/>
  <c r="H673" i="35360" s="1"/>
  <c r="C674" i="35360"/>
  <c r="F674" i="35360" s="1"/>
  <c r="G674" i="35360" s="1"/>
  <c r="E674" i="35360"/>
  <c r="H674" i="35360" s="1"/>
  <c r="C675" i="35360"/>
  <c r="D675" i="35360" s="1"/>
  <c r="E675" i="35360"/>
  <c r="H675" i="35360" s="1"/>
  <c r="C676" i="35360"/>
  <c r="F676" i="35360" s="1"/>
  <c r="G676" i="35360" s="1"/>
  <c r="E676" i="35360"/>
  <c r="H676" i="35360" s="1"/>
  <c r="C677" i="35360"/>
  <c r="D677" i="35360" s="1"/>
  <c r="E677" i="35360"/>
  <c r="H677" i="35360" s="1"/>
  <c r="C678" i="35360"/>
  <c r="F678" i="35360" s="1"/>
  <c r="G678" i="35360" s="1"/>
  <c r="E678" i="35360"/>
  <c r="H678" i="35360" s="1"/>
  <c r="C679" i="35360"/>
  <c r="E679" i="35360"/>
  <c r="H679" i="35360" s="1"/>
  <c r="C680" i="35360"/>
  <c r="D680" i="35360" s="1"/>
  <c r="E680" i="35360"/>
  <c r="H680" i="35360" s="1"/>
  <c r="C681" i="35360"/>
  <c r="D681" i="35360" s="1"/>
  <c r="E681" i="35360"/>
  <c r="H681" i="35360" s="1"/>
  <c r="C682" i="35360"/>
  <c r="D682" i="35360" s="1"/>
  <c r="E682" i="35360"/>
  <c r="C683" i="35360"/>
  <c r="E683" i="35360"/>
  <c r="H683" i="35360" s="1"/>
  <c r="C684" i="35360"/>
  <c r="F684" i="35360" s="1"/>
  <c r="G684" i="35360" s="1"/>
  <c r="E684" i="35360"/>
  <c r="H684" i="35360" s="1"/>
  <c r="C685" i="35360"/>
  <c r="D685" i="35360" s="1"/>
  <c r="E685" i="35360"/>
  <c r="H685" i="35360" s="1"/>
  <c r="C686" i="35360"/>
  <c r="D686" i="35360" s="1"/>
  <c r="E686" i="35360"/>
  <c r="C687" i="35360"/>
  <c r="E687" i="35360"/>
  <c r="H687" i="35360" s="1"/>
  <c r="C688" i="35360"/>
  <c r="F688" i="35360" s="1"/>
  <c r="G688" i="35360" s="1"/>
  <c r="E688" i="35360"/>
  <c r="H688" i="35360" s="1"/>
  <c r="C689" i="35360"/>
  <c r="E689" i="35360"/>
  <c r="H689" i="35360" s="1"/>
  <c r="C690" i="35360"/>
  <c r="D690" i="35360" s="1"/>
  <c r="E690" i="35360"/>
  <c r="H690" i="35360" s="1"/>
  <c r="C691" i="35360"/>
  <c r="E691" i="35360"/>
  <c r="H691" i="35360" s="1"/>
  <c r="C692" i="35360"/>
  <c r="D692" i="35360" s="1"/>
  <c r="E692" i="35360"/>
  <c r="C693" i="35360"/>
  <c r="E693" i="35360"/>
  <c r="H693" i="35360" s="1"/>
  <c r="C694" i="35360"/>
  <c r="F694" i="35360" s="1"/>
  <c r="G694" i="35360" s="1"/>
  <c r="E694" i="35360"/>
  <c r="H694" i="35360" s="1"/>
  <c r="C695" i="35360"/>
  <c r="E695" i="35360"/>
  <c r="H695" i="35360" s="1"/>
  <c r="C696" i="35360"/>
  <c r="E696" i="35360"/>
  <c r="C697" i="35360"/>
  <c r="D697" i="35360" s="1"/>
  <c r="E697" i="35360"/>
  <c r="C698" i="35360"/>
  <c r="F698" i="35360" s="1"/>
  <c r="G698" i="35360" s="1"/>
  <c r="E698" i="35360"/>
  <c r="H698" i="35360" s="1"/>
  <c r="C699" i="35360"/>
  <c r="D699" i="35360" s="1"/>
  <c r="E699" i="35360"/>
  <c r="H699" i="35360" s="1"/>
  <c r="C700" i="35360"/>
  <c r="F700" i="35360" s="1"/>
  <c r="G700" i="35360" s="1"/>
  <c r="E700" i="35360"/>
  <c r="H700" i="35360" s="1"/>
  <c r="C701" i="35360"/>
  <c r="E701" i="35360"/>
  <c r="C702" i="35360"/>
  <c r="D702" i="35360" s="1"/>
  <c r="E702" i="35360"/>
  <c r="C703" i="35360"/>
  <c r="E703" i="35360"/>
  <c r="C704" i="35360"/>
  <c r="F704" i="35360" s="1"/>
  <c r="G704" i="35360" s="1"/>
  <c r="E704" i="35360"/>
  <c r="H704" i="35360" s="1"/>
  <c r="C705" i="35360"/>
  <c r="D705" i="35360" s="1"/>
  <c r="E705" i="35360"/>
  <c r="C706" i="35360"/>
  <c r="F706" i="35360" s="1"/>
  <c r="G706" i="35360" s="1"/>
  <c r="E706" i="35360"/>
  <c r="H706" i="35360" s="1"/>
  <c r="C707" i="35360"/>
  <c r="E707" i="35360"/>
  <c r="C708" i="35360"/>
  <c r="D708" i="35360" s="1"/>
  <c r="E708" i="35360"/>
  <c r="H708" i="35360" s="1"/>
  <c r="C709" i="35360"/>
  <c r="E709" i="35360"/>
  <c r="H709" i="35360" s="1"/>
  <c r="C710" i="35360"/>
  <c r="D710" i="35360" s="1"/>
  <c r="E710" i="35360"/>
  <c r="H710" i="35360" s="1"/>
  <c r="C711" i="35360"/>
  <c r="E711" i="35360"/>
  <c r="C712" i="35360"/>
  <c r="E712" i="35360"/>
  <c r="C713" i="35360"/>
  <c r="D713" i="35360" s="1"/>
  <c r="E713" i="35360"/>
  <c r="H713" i="35360" s="1"/>
  <c r="C714" i="35360"/>
  <c r="F714" i="35360" s="1"/>
  <c r="G714" i="35360" s="1"/>
  <c r="E714" i="35360"/>
  <c r="H714" i="35360" s="1"/>
  <c r="C715" i="35360"/>
  <c r="D715" i="35360" s="1"/>
  <c r="E715" i="35360"/>
  <c r="H715" i="35360" s="1"/>
  <c r="C716" i="35360"/>
  <c r="D716" i="35360" s="1"/>
  <c r="E716" i="35360"/>
  <c r="H716" i="35360" s="1"/>
  <c r="C717" i="35360"/>
  <c r="F717" i="35360" s="1"/>
  <c r="G717" i="35360" s="1"/>
  <c r="E717" i="35360"/>
  <c r="H717" i="35360" s="1"/>
  <c r="C718" i="35360"/>
  <c r="D718" i="35360" s="1"/>
  <c r="E718" i="35360"/>
  <c r="H718" i="35360" s="1"/>
  <c r="C719" i="35360"/>
  <c r="E719" i="35360"/>
  <c r="C720" i="35360"/>
  <c r="F720" i="35360" s="1"/>
  <c r="G720" i="35360" s="1"/>
  <c r="E720" i="35360"/>
  <c r="H720" i="35360" s="1"/>
  <c r="C721" i="35360"/>
  <c r="E721" i="35360"/>
  <c r="C722" i="35360"/>
  <c r="F722" i="35360" s="1"/>
  <c r="G722" i="35360" s="1"/>
  <c r="E722" i="35360"/>
  <c r="C723" i="35360"/>
  <c r="F723" i="35360" s="1"/>
  <c r="G723" i="35360" s="1"/>
  <c r="E723" i="35360"/>
  <c r="C724" i="35360"/>
  <c r="F724" i="35360" s="1"/>
  <c r="G724" i="35360" s="1"/>
  <c r="E724" i="35360"/>
  <c r="H724" i="35360" s="1"/>
  <c r="C725" i="35360"/>
  <c r="D725" i="35360" s="1"/>
  <c r="E725" i="35360"/>
  <c r="H725" i="35360" s="1"/>
  <c r="C726" i="35360"/>
  <c r="E726" i="35360"/>
  <c r="H726" i="35360" s="1"/>
  <c r="C727" i="35360"/>
  <c r="D727" i="35360" s="1"/>
  <c r="E727" i="35360"/>
  <c r="H727" i="35360" s="1"/>
  <c r="C728" i="35360"/>
  <c r="F728" i="35360" s="1"/>
  <c r="G728" i="35360" s="1"/>
  <c r="E728" i="35360"/>
  <c r="H728" i="35360" s="1"/>
  <c r="C729" i="35360"/>
  <c r="E729" i="35360"/>
  <c r="C730" i="35360"/>
  <c r="D730" i="35360" s="1"/>
  <c r="E730" i="35360"/>
  <c r="C731" i="35360"/>
  <c r="D731" i="35360" s="1"/>
  <c r="E731" i="35360"/>
  <c r="C732" i="35360"/>
  <c r="D732" i="35360" s="1"/>
  <c r="E732" i="35360"/>
  <c r="H732" i="35360" s="1"/>
  <c r="C733" i="35360"/>
  <c r="F733" i="35360" s="1"/>
  <c r="G733" i="35360" s="1"/>
  <c r="E733" i="35360"/>
  <c r="H733" i="35360" s="1"/>
  <c r="C734" i="35360"/>
  <c r="E734" i="35360"/>
  <c r="H734" i="35360" s="1"/>
  <c r="C735" i="35360"/>
  <c r="D735" i="35360" s="1"/>
  <c r="E735" i="35360"/>
  <c r="H735" i="35360" s="1"/>
  <c r="C736" i="35360"/>
  <c r="D736" i="35360" s="1"/>
  <c r="E736" i="35360"/>
  <c r="H736" i="35360" s="1"/>
  <c r="C737" i="35360"/>
  <c r="D737" i="35360" s="1"/>
  <c r="E737" i="35360"/>
  <c r="H737" i="35360" s="1"/>
  <c r="C738" i="35360"/>
  <c r="D738" i="35360" s="1"/>
  <c r="E738" i="35360"/>
  <c r="H738" i="35360" s="1"/>
  <c r="C739" i="35360"/>
  <c r="E739" i="35360"/>
  <c r="H739" i="35360" s="1"/>
  <c r="C740" i="35360"/>
  <c r="E740" i="35360"/>
  <c r="C741" i="35360"/>
  <c r="D741" i="35360" s="1"/>
  <c r="E741" i="35360"/>
  <c r="H741" i="35360" s="1"/>
  <c r="C742" i="35360"/>
  <c r="D742" i="35360" s="1"/>
  <c r="E742" i="35360"/>
  <c r="H742" i="35360" s="1"/>
  <c r="C743" i="35360"/>
  <c r="D743" i="35360" s="1"/>
  <c r="E743" i="35360"/>
  <c r="C744" i="35360"/>
  <c r="F744" i="35360" s="1"/>
  <c r="G744" i="35360" s="1"/>
  <c r="E744" i="35360"/>
  <c r="H744" i="35360" s="1"/>
  <c r="C745" i="35360"/>
  <c r="D745" i="35360" s="1"/>
  <c r="E745" i="35360"/>
  <c r="H745" i="35360" s="1"/>
  <c r="C746" i="35360"/>
  <c r="E746" i="35360"/>
  <c r="H746" i="35360" s="1"/>
  <c r="C747" i="35360"/>
  <c r="F747" i="35360" s="1"/>
  <c r="G747" i="35360" s="1"/>
  <c r="E747" i="35360"/>
  <c r="H747" i="35360" s="1"/>
  <c r="C748" i="35360"/>
  <c r="D748" i="35360" s="1"/>
  <c r="E748" i="35360"/>
  <c r="H748" i="35360" s="1"/>
  <c r="C749" i="35360"/>
  <c r="F749" i="35360" s="1"/>
  <c r="G749" i="35360" s="1"/>
  <c r="E749" i="35360"/>
  <c r="H749" i="35360" s="1"/>
  <c r="C750" i="35360"/>
  <c r="F750" i="35360" s="1"/>
  <c r="G750" i="35360" s="1"/>
  <c r="E750" i="35360"/>
  <c r="H750" i="35360" s="1"/>
  <c r="C751" i="35360"/>
  <c r="D751" i="35360" s="1"/>
  <c r="E751" i="35360"/>
  <c r="H751" i="35360" s="1"/>
  <c r="C752" i="35360"/>
  <c r="E752" i="35360"/>
  <c r="H752" i="35360" s="1"/>
  <c r="C753" i="35360"/>
  <c r="E753" i="35360"/>
  <c r="H753" i="35360" s="1"/>
  <c r="C754" i="35360"/>
  <c r="D754" i="35360" s="1"/>
  <c r="E754" i="35360"/>
  <c r="H754" i="35360" s="1"/>
  <c r="C755" i="35360"/>
  <c r="F755" i="35360" s="1"/>
  <c r="G755" i="35360" s="1"/>
  <c r="E755" i="35360"/>
  <c r="H755" i="35360" s="1"/>
  <c r="C756" i="35360"/>
  <c r="E756" i="35360"/>
  <c r="H756" i="35360" s="1"/>
  <c r="C757" i="35360"/>
  <c r="F757" i="35360" s="1"/>
  <c r="G757" i="35360" s="1"/>
  <c r="E757" i="35360"/>
  <c r="H757" i="35360" s="1"/>
  <c r="C758" i="35360"/>
  <c r="F758" i="35360" s="1"/>
  <c r="G758" i="35360" s="1"/>
  <c r="E758" i="35360"/>
  <c r="H758" i="35360" s="1"/>
  <c r="C759" i="35360"/>
  <c r="F759" i="35360" s="1"/>
  <c r="G759" i="35360" s="1"/>
  <c r="E759" i="35360"/>
  <c r="H759" i="35360" s="1"/>
  <c r="C760" i="35360"/>
  <c r="F760" i="35360" s="1"/>
  <c r="G760" i="35360" s="1"/>
  <c r="E760" i="35360"/>
  <c r="H760" i="35360" s="1"/>
  <c r="C761" i="35360"/>
  <c r="E761" i="35360"/>
  <c r="H761" i="35360" s="1"/>
  <c r="C762" i="35360"/>
  <c r="E762" i="35360"/>
  <c r="H762" i="35360" s="1"/>
  <c r="C763" i="35360"/>
  <c r="F763" i="35360" s="1"/>
  <c r="G763" i="35360" s="1"/>
  <c r="E763" i="35360"/>
  <c r="H763" i="35360" s="1"/>
  <c r="C764" i="35360"/>
  <c r="D764" i="35360" s="1"/>
  <c r="E764" i="35360"/>
  <c r="H764" i="35360" s="1"/>
  <c r="C765" i="35360"/>
  <c r="F765" i="35360" s="1"/>
  <c r="G765" i="35360" s="1"/>
  <c r="E765" i="35360"/>
  <c r="H765" i="35360" s="1"/>
  <c r="C766" i="35360"/>
  <c r="D766" i="35360" s="1"/>
  <c r="E766" i="35360"/>
  <c r="H766" i="35360" s="1"/>
  <c r="C767" i="35360"/>
  <c r="D767" i="35360" s="1"/>
  <c r="E767" i="35360"/>
  <c r="H767" i="35360" s="1"/>
  <c r="C768" i="35360"/>
  <c r="F768" i="35360" s="1"/>
  <c r="G768" i="35360" s="1"/>
  <c r="E768" i="35360"/>
  <c r="H768" i="35360" s="1"/>
  <c r="C769" i="35360"/>
  <c r="D769" i="35360" s="1"/>
  <c r="E769" i="35360"/>
  <c r="H769" i="35360" s="1"/>
  <c r="C770" i="35360"/>
  <c r="E770" i="35360"/>
  <c r="H770" i="35360" s="1"/>
  <c r="C771" i="35360"/>
  <c r="F771" i="35360" s="1"/>
  <c r="G771" i="35360" s="1"/>
  <c r="E771" i="35360"/>
  <c r="H771" i="35360" s="1"/>
  <c r="C772" i="35360"/>
  <c r="E772" i="35360"/>
  <c r="H772" i="35360" s="1"/>
  <c r="C773" i="35360"/>
  <c r="F773" i="35360" s="1"/>
  <c r="G773" i="35360" s="1"/>
  <c r="E773" i="35360"/>
  <c r="H773" i="35360" s="1"/>
  <c r="C774" i="35360"/>
  <c r="D774" i="35360" s="1"/>
  <c r="E774" i="35360"/>
  <c r="H774" i="35360" s="1"/>
  <c r="C775" i="35360"/>
  <c r="F775" i="35360" s="1"/>
  <c r="G775" i="35360" s="1"/>
  <c r="E775" i="35360"/>
  <c r="H775" i="35360" s="1"/>
  <c r="C776" i="35360"/>
  <c r="D776" i="35360" s="1"/>
  <c r="E776" i="35360"/>
  <c r="H776" i="35360" s="1"/>
  <c r="C777" i="35360"/>
  <c r="E777" i="35360"/>
  <c r="H777" i="35360" s="1"/>
  <c r="C778" i="35360"/>
  <c r="E778" i="35360"/>
  <c r="H778" i="35360" s="1"/>
  <c r="C779" i="35360"/>
  <c r="F779" i="35360" s="1"/>
  <c r="G779" i="35360" s="1"/>
  <c r="E779" i="35360"/>
  <c r="H779" i="35360" s="1"/>
  <c r="C780" i="35360"/>
  <c r="F780" i="35360" s="1"/>
  <c r="G780" i="35360" s="1"/>
  <c r="E780" i="35360"/>
  <c r="H780" i="35360" s="1"/>
  <c r="C781" i="35360"/>
  <c r="E781" i="35360"/>
  <c r="H781" i="35360" s="1"/>
  <c r="C782" i="35360"/>
  <c r="F782" i="35360" s="1"/>
  <c r="G782" i="35360" s="1"/>
  <c r="E782" i="35360"/>
  <c r="H782" i="35360" s="1"/>
  <c r="C783" i="35360"/>
  <c r="D783" i="35360" s="1"/>
  <c r="E783" i="35360"/>
  <c r="H783" i="35360" s="1"/>
  <c r="C784" i="35360"/>
  <c r="F784" i="35360" s="1"/>
  <c r="G784" i="35360" s="1"/>
  <c r="E784" i="35360"/>
  <c r="H784" i="35360" s="1"/>
  <c r="C785" i="35360"/>
  <c r="F785" i="35360" s="1"/>
  <c r="G785" i="35360" s="1"/>
  <c r="E785" i="35360"/>
  <c r="H785" i="35360" s="1"/>
  <c r="C786" i="35360"/>
  <c r="F786" i="35360" s="1"/>
  <c r="G786" i="35360" s="1"/>
  <c r="E786" i="35360"/>
  <c r="H786" i="35360" s="1"/>
  <c r="C787" i="35360"/>
  <c r="F787" i="35360" s="1"/>
  <c r="G787" i="35360" s="1"/>
  <c r="E787" i="35360"/>
  <c r="H787" i="35360" s="1"/>
  <c r="C788" i="35360"/>
  <c r="F788" i="35360" s="1"/>
  <c r="G788" i="35360" s="1"/>
  <c r="E788" i="35360"/>
  <c r="H788" i="35360" s="1"/>
  <c r="C789" i="35360"/>
  <c r="D789" i="35360" s="1"/>
  <c r="E789" i="35360"/>
  <c r="H789" i="35360" s="1"/>
  <c r="C790" i="35360"/>
  <c r="F790" i="35360" s="1"/>
  <c r="G790" i="35360" s="1"/>
  <c r="E790" i="35360"/>
  <c r="H790" i="35360" s="1"/>
  <c r="C791" i="35360"/>
  <c r="D791" i="35360" s="1"/>
  <c r="E791" i="35360"/>
  <c r="H791" i="35360" s="1"/>
  <c r="C792" i="35360"/>
  <c r="D792" i="35360" s="1"/>
  <c r="E792" i="35360"/>
  <c r="H792" i="35360" s="1"/>
  <c r="C793" i="35360"/>
  <c r="D793" i="35360" s="1"/>
  <c r="E793" i="35360"/>
  <c r="H793" i="35360" s="1"/>
  <c r="C794" i="35360"/>
  <c r="F794" i="35360" s="1"/>
  <c r="G794" i="35360" s="1"/>
  <c r="E794" i="35360"/>
  <c r="H794" i="35360" s="1"/>
  <c r="C795" i="35360"/>
  <c r="E795" i="35360"/>
  <c r="H795" i="35360" s="1"/>
  <c r="C796" i="35360"/>
  <c r="F796" i="35360" s="1"/>
  <c r="G796" i="35360" s="1"/>
  <c r="E796" i="35360"/>
  <c r="H796" i="35360" s="1"/>
  <c r="C797" i="35360"/>
  <c r="F797" i="35360" s="1"/>
  <c r="G797" i="35360" s="1"/>
  <c r="E797" i="35360"/>
  <c r="H797" i="35360" s="1"/>
  <c r="C798" i="35360"/>
  <c r="D798" i="35360" s="1"/>
  <c r="E798" i="35360"/>
  <c r="H798" i="35360" s="1"/>
  <c r="C799" i="35360"/>
  <c r="F799" i="35360" s="1"/>
  <c r="G799" i="35360" s="1"/>
  <c r="E799" i="35360"/>
  <c r="H799" i="35360" s="1"/>
  <c r="C800" i="35360"/>
  <c r="D800" i="35360" s="1"/>
  <c r="E800" i="35360"/>
  <c r="H800" i="35360" s="1"/>
  <c r="C801" i="35360"/>
  <c r="D801" i="35360" s="1"/>
  <c r="E801" i="35360"/>
  <c r="H801" i="35360" s="1"/>
  <c r="C802" i="35360"/>
  <c r="F802" i="35360" s="1"/>
  <c r="G802" i="35360" s="1"/>
  <c r="E802" i="35360"/>
  <c r="H802" i="35360" s="1"/>
  <c r="C803" i="35360"/>
  <c r="D803" i="35360" s="1"/>
  <c r="E803" i="35360"/>
  <c r="H803" i="35360" s="1"/>
  <c r="C804" i="35360"/>
  <c r="D804" i="35360" s="1"/>
  <c r="E804" i="35360"/>
  <c r="H804" i="35360" s="1"/>
  <c r="C805" i="35360"/>
  <c r="D805" i="35360" s="1"/>
  <c r="E805" i="35360"/>
  <c r="H805" i="35360" s="1"/>
  <c r="C806" i="35360"/>
  <c r="F806" i="35360" s="1"/>
  <c r="G806" i="35360" s="1"/>
  <c r="E806" i="35360"/>
  <c r="H806" i="35360" s="1"/>
  <c r="C807" i="35360"/>
  <c r="E807" i="35360"/>
  <c r="H807" i="35360" s="1"/>
  <c r="C808" i="35360"/>
  <c r="D808" i="35360" s="1"/>
  <c r="E808" i="35360"/>
  <c r="H808" i="35360" s="1"/>
  <c r="C809" i="35360"/>
  <c r="F809" i="35360" s="1"/>
  <c r="G809" i="35360" s="1"/>
  <c r="E809" i="35360"/>
  <c r="H809" i="35360" s="1"/>
  <c r="C810" i="35360"/>
  <c r="F810" i="35360" s="1"/>
  <c r="G810" i="35360" s="1"/>
  <c r="E810" i="35360"/>
  <c r="H810" i="35360" s="1"/>
  <c r="C811" i="35360"/>
  <c r="D811" i="35360" s="1"/>
  <c r="E811" i="35360"/>
  <c r="H811" i="35360" s="1"/>
  <c r="C812" i="35360"/>
  <c r="F812" i="35360" s="1"/>
  <c r="G812" i="35360" s="1"/>
  <c r="E812" i="35360"/>
  <c r="H812" i="35360" s="1"/>
  <c r="C813" i="35360"/>
  <c r="E813" i="35360"/>
  <c r="H813" i="35360" s="1"/>
  <c r="C814" i="35360"/>
  <c r="F814" i="35360" s="1"/>
  <c r="G814" i="35360" s="1"/>
  <c r="E814" i="35360"/>
  <c r="H814" i="35360" s="1"/>
  <c r="C815" i="35360"/>
  <c r="D815" i="35360" s="1"/>
  <c r="E815" i="35360"/>
  <c r="H815" i="35360" s="1"/>
  <c r="C816" i="35360"/>
  <c r="E816" i="35360"/>
  <c r="H816" i="35360" s="1"/>
  <c r="C817" i="35360"/>
  <c r="D817" i="35360" s="1"/>
  <c r="E817" i="35360"/>
  <c r="H817" i="35360" s="1"/>
  <c r="C818" i="35360"/>
  <c r="F818" i="35360" s="1"/>
  <c r="G818" i="35360" s="1"/>
  <c r="E818" i="35360"/>
  <c r="H818" i="35360" s="1"/>
  <c r="C819" i="35360"/>
  <c r="E819" i="35360"/>
  <c r="H819" i="35360" s="1"/>
  <c r="C820" i="35360"/>
  <c r="F820" i="35360" s="1"/>
  <c r="G820" i="35360" s="1"/>
  <c r="E820" i="35360"/>
  <c r="H820" i="35360" s="1"/>
  <c r="C821" i="35360"/>
  <c r="F821" i="35360" s="1"/>
  <c r="G821" i="35360" s="1"/>
  <c r="E821" i="35360"/>
  <c r="H821" i="35360" s="1"/>
  <c r="C822" i="35360"/>
  <c r="D822" i="35360" s="1"/>
  <c r="E822" i="35360"/>
  <c r="H822" i="35360" s="1"/>
  <c r="C823" i="35360"/>
  <c r="D823" i="35360" s="1"/>
  <c r="E823" i="35360"/>
  <c r="H823" i="35360" s="1"/>
  <c r="C824" i="35360"/>
  <c r="F824" i="35360" s="1"/>
  <c r="G824" i="35360" s="1"/>
  <c r="E824" i="35360"/>
  <c r="H824" i="35360" s="1"/>
  <c r="C825" i="35360"/>
  <c r="D825" i="35360" s="1"/>
  <c r="E825" i="35360"/>
  <c r="H825" i="35360" s="1"/>
  <c r="C826" i="35360"/>
  <c r="F826" i="35360" s="1"/>
  <c r="G826" i="35360" s="1"/>
  <c r="E826" i="35360"/>
  <c r="H826" i="35360" s="1"/>
  <c r="C827" i="35360"/>
  <c r="E827" i="35360"/>
  <c r="H827" i="35360" s="1"/>
  <c r="C828" i="35360"/>
  <c r="D828" i="35360" s="1"/>
  <c r="E828" i="35360"/>
  <c r="H828" i="35360" s="1"/>
  <c r="C829" i="35360"/>
  <c r="D829" i="35360" s="1"/>
  <c r="E829" i="35360"/>
  <c r="H829" i="35360" s="1"/>
  <c r="C830" i="35360"/>
  <c r="F830" i="35360" s="1"/>
  <c r="G830" i="35360" s="1"/>
  <c r="E830" i="35360"/>
  <c r="H830" i="35360" s="1"/>
  <c r="C831" i="35360"/>
  <c r="E831" i="35360"/>
  <c r="H831" i="35360" s="1"/>
  <c r="C832" i="35360"/>
  <c r="F832" i="35360" s="1"/>
  <c r="G832" i="35360" s="1"/>
  <c r="E832" i="35360"/>
  <c r="H832" i="35360" s="1"/>
  <c r="C833" i="35360"/>
  <c r="F833" i="35360" s="1"/>
  <c r="G833" i="35360" s="1"/>
  <c r="E833" i="35360"/>
  <c r="H833" i="35360" s="1"/>
  <c r="C834" i="35360"/>
  <c r="F834" i="35360" s="1"/>
  <c r="G834" i="35360" s="1"/>
  <c r="E834" i="35360"/>
  <c r="H834" i="35360" s="1"/>
  <c r="C835" i="35360"/>
  <c r="D835" i="35360" s="1"/>
  <c r="E835" i="35360"/>
  <c r="H835" i="35360" s="1"/>
  <c r="C836" i="35360"/>
  <c r="D836" i="35360" s="1"/>
  <c r="E836" i="35360"/>
  <c r="H836" i="35360" s="1"/>
  <c r="C837" i="35360"/>
  <c r="D837" i="35360" s="1"/>
  <c r="E837" i="35360"/>
  <c r="H837" i="35360" s="1"/>
  <c r="C838" i="35360"/>
  <c r="F838" i="35360" s="1"/>
  <c r="G838" i="35360" s="1"/>
  <c r="E838" i="35360"/>
  <c r="H838" i="35360" s="1"/>
  <c r="C839" i="35360"/>
  <c r="D839" i="35360" s="1"/>
  <c r="E839" i="35360"/>
  <c r="H839" i="35360" s="1"/>
  <c r="C840" i="35360"/>
  <c r="D840" i="35360" s="1"/>
  <c r="E840" i="35360"/>
  <c r="H840" i="35360" s="1"/>
  <c r="C841" i="35360"/>
  <c r="D841" i="35360" s="1"/>
  <c r="E841" i="35360"/>
  <c r="H841" i="35360" s="1"/>
  <c r="C842" i="35360"/>
  <c r="F842" i="35360" s="1"/>
  <c r="G842" i="35360" s="1"/>
  <c r="E842" i="35360"/>
  <c r="H842" i="35360" s="1"/>
  <c r="C843" i="35360"/>
  <c r="E843" i="35360"/>
  <c r="H843" i="35360" s="1"/>
  <c r="C844" i="35360"/>
  <c r="D844" i="35360" s="1"/>
  <c r="E844" i="35360"/>
  <c r="H844" i="35360" s="1"/>
  <c r="C845" i="35360"/>
  <c r="F845" i="35360" s="1"/>
  <c r="G845" i="35360" s="1"/>
  <c r="E845" i="35360"/>
  <c r="H845" i="35360" s="1"/>
  <c r="C846" i="35360"/>
  <c r="D846" i="35360" s="1"/>
  <c r="E846" i="35360"/>
  <c r="H846" i="35360" s="1"/>
  <c r="C847" i="35360"/>
  <c r="E847" i="35360"/>
  <c r="H847" i="35360" s="1"/>
  <c r="C848" i="35360"/>
  <c r="F848" i="35360" s="1"/>
  <c r="G848" i="35360" s="1"/>
  <c r="E848" i="35360"/>
  <c r="H848" i="35360" s="1"/>
  <c r="C849" i="35360"/>
  <c r="D849" i="35360" s="1"/>
  <c r="E849" i="35360"/>
  <c r="H849" i="35360" s="1"/>
  <c r="C850" i="35360"/>
  <c r="F850" i="35360" s="1"/>
  <c r="G850" i="35360" s="1"/>
  <c r="E850" i="35360"/>
  <c r="H850" i="35360" s="1"/>
  <c r="C851" i="35360"/>
  <c r="D851" i="35360" s="1"/>
  <c r="E851" i="35360"/>
  <c r="H851" i="35360" s="1"/>
  <c r="C852" i="35360"/>
  <c r="E852" i="35360"/>
  <c r="H852" i="35360" s="1"/>
  <c r="C853" i="35360"/>
  <c r="D853" i="35360" s="1"/>
  <c r="E853" i="35360"/>
  <c r="H853" i="35360" s="1"/>
  <c r="C854" i="35360"/>
  <c r="F854" i="35360" s="1"/>
  <c r="G854" i="35360" s="1"/>
  <c r="E854" i="35360"/>
  <c r="H854" i="35360" s="1"/>
  <c r="C855" i="35360"/>
  <c r="E855" i="35360"/>
  <c r="H855" i="35360" s="1"/>
  <c r="C856" i="35360"/>
  <c r="F856" i="35360" s="1"/>
  <c r="G856" i="35360" s="1"/>
  <c r="E856" i="35360"/>
  <c r="H856" i="35360" s="1"/>
  <c r="C857" i="35360"/>
  <c r="F857" i="35360" s="1"/>
  <c r="G857" i="35360" s="1"/>
  <c r="E857" i="35360"/>
  <c r="H857" i="35360" s="1"/>
  <c r="C858" i="35360"/>
  <c r="D858" i="35360" s="1"/>
  <c r="E858" i="35360"/>
  <c r="H858" i="35360" s="1"/>
  <c r="C859" i="35360"/>
  <c r="E859" i="35360"/>
  <c r="H859" i="35360" s="1"/>
  <c r="C860" i="35360"/>
  <c r="F860" i="35360" s="1"/>
  <c r="G860" i="35360" s="1"/>
  <c r="E860" i="35360"/>
  <c r="H860" i="35360" s="1"/>
  <c r="C861" i="35360"/>
  <c r="D861" i="35360" s="1"/>
  <c r="E861" i="35360"/>
  <c r="H861" i="35360" s="1"/>
  <c r="C862" i="35360"/>
  <c r="F862" i="35360" s="1"/>
  <c r="G862" i="35360" s="1"/>
  <c r="E862" i="35360"/>
  <c r="H862" i="35360" s="1"/>
  <c r="C863" i="35360"/>
  <c r="D863" i="35360" s="1"/>
  <c r="E863" i="35360"/>
  <c r="H863" i="35360" s="1"/>
  <c r="C864" i="35360"/>
  <c r="F864" i="35360" s="1"/>
  <c r="G864" i="35360" s="1"/>
  <c r="E864" i="35360"/>
  <c r="H864" i="35360" s="1"/>
  <c r="C865" i="35360"/>
  <c r="F865" i="35360" s="1"/>
  <c r="G865" i="35360" s="1"/>
  <c r="E865" i="35360"/>
  <c r="H865" i="35360" s="1"/>
  <c r="C866" i="35360"/>
  <c r="D866" i="35360" s="1"/>
  <c r="E866" i="35360"/>
  <c r="H866" i="35360" s="1"/>
  <c r="C867" i="35360"/>
  <c r="E867" i="35360"/>
  <c r="H867" i="35360" s="1"/>
  <c r="C868" i="35360"/>
  <c r="D868" i="35360" s="1"/>
  <c r="E868" i="35360"/>
  <c r="H868" i="35360" s="1"/>
  <c r="C869" i="35360"/>
  <c r="D869" i="35360" s="1"/>
  <c r="E869" i="35360"/>
  <c r="H869" i="35360" s="1"/>
  <c r="C870" i="35360"/>
  <c r="F870" i="35360" s="1"/>
  <c r="G870" i="35360" s="1"/>
  <c r="E870" i="35360"/>
  <c r="H870" i="35360" s="1"/>
  <c r="C871" i="35360"/>
  <c r="E871" i="35360"/>
  <c r="H871" i="35360" s="1"/>
  <c r="C872" i="35360"/>
  <c r="E872" i="35360"/>
  <c r="H872" i="35360" s="1"/>
  <c r="C873" i="35360"/>
  <c r="F873" i="35360" s="1"/>
  <c r="G873" i="35360" s="1"/>
  <c r="E873" i="35360"/>
  <c r="H873" i="35360" s="1"/>
  <c r="C874" i="35360"/>
  <c r="D874" i="35360" s="1"/>
  <c r="E874" i="35360"/>
  <c r="H874" i="35360" s="1"/>
  <c r="C875" i="35360"/>
  <c r="E875" i="35360"/>
  <c r="H875" i="35360" s="1"/>
  <c r="C876" i="35360"/>
  <c r="D876" i="35360" s="1"/>
  <c r="E876" i="35360"/>
  <c r="H876" i="35360" s="1"/>
  <c r="C877" i="35360"/>
  <c r="D877" i="35360" s="1"/>
  <c r="E877" i="35360"/>
  <c r="H877" i="35360" s="1"/>
  <c r="C878" i="35360"/>
  <c r="F878" i="35360" s="1"/>
  <c r="G878" i="35360" s="1"/>
  <c r="E878" i="35360"/>
  <c r="H878" i="35360" s="1"/>
  <c r="C879" i="35360"/>
  <c r="D879" i="35360" s="1"/>
  <c r="E879" i="35360"/>
  <c r="H879" i="35360" s="1"/>
  <c r="C880" i="35360"/>
  <c r="E880" i="35360"/>
  <c r="H880" i="35360" s="1"/>
  <c r="C881" i="35360"/>
  <c r="F881" i="35360" s="1"/>
  <c r="G881" i="35360" s="1"/>
  <c r="E881" i="35360"/>
  <c r="H881" i="35360" s="1"/>
  <c r="C882" i="35360"/>
  <c r="D882" i="35360" s="1"/>
  <c r="E882" i="35360"/>
  <c r="H882" i="35360" s="1"/>
  <c r="C883" i="35360"/>
  <c r="E883" i="35360"/>
  <c r="H883" i="35360" s="1"/>
  <c r="C884" i="35360"/>
  <c r="E884" i="35360"/>
  <c r="H884" i="35360" s="1"/>
  <c r="C885" i="35360"/>
  <c r="F885" i="35360" s="1"/>
  <c r="G885" i="35360" s="1"/>
  <c r="E885" i="35360"/>
  <c r="H885" i="35360" s="1"/>
  <c r="C886" i="35360"/>
  <c r="D886" i="35360" s="1"/>
  <c r="E886" i="35360"/>
  <c r="H886" i="35360" s="1"/>
  <c r="C887" i="35360"/>
  <c r="D887" i="35360" s="1"/>
  <c r="E887" i="35360"/>
  <c r="H887" i="35360" s="1"/>
  <c r="C888" i="35360"/>
  <c r="F888" i="35360" s="1"/>
  <c r="G888" i="35360" s="1"/>
  <c r="E888" i="35360"/>
  <c r="H888" i="35360" s="1"/>
  <c r="C889" i="35360"/>
  <c r="D889" i="35360" s="1"/>
  <c r="E889" i="35360"/>
  <c r="H889" i="35360" s="1"/>
  <c r="C890" i="35360"/>
  <c r="D890" i="35360" s="1"/>
  <c r="E890" i="35360"/>
  <c r="H890" i="35360" s="1"/>
  <c r="C891" i="35360"/>
  <c r="E891" i="35360"/>
  <c r="H891" i="35360" s="1"/>
  <c r="C892" i="35360"/>
  <c r="F892" i="35360" s="1"/>
  <c r="G892" i="35360" s="1"/>
  <c r="E892" i="35360"/>
  <c r="H892" i="35360" s="1"/>
  <c r="C893" i="35360"/>
  <c r="F893" i="35360" s="1"/>
  <c r="G893" i="35360" s="1"/>
  <c r="E893" i="35360"/>
  <c r="H893" i="35360" s="1"/>
  <c r="C894" i="35360"/>
  <c r="F894" i="35360" s="1"/>
  <c r="G894" i="35360" s="1"/>
  <c r="E894" i="35360"/>
  <c r="H894" i="35360" s="1"/>
  <c r="C895" i="35360"/>
  <c r="E895" i="35360"/>
  <c r="H895" i="35360" s="1"/>
  <c r="C896" i="35360"/>
  <c r="E896" i="35360"/>
  <c r="H896" i="35360" s="1"/>
  <c r="C897" i="35360"/>
  <c r="F897" i="35360" s="1"/>
  <c r="G897" i="35360" s="1"/>
  <c r="E897" i="35360"/>
  <c r="H897" i="35360" s="1"/>
  <c r="C898" i="35360"/>
  <c r="F898" i="35360" s="1"/>
  <c r="G898" i="35360" s="1"/>
  <c r="E898" i="35360"/>
  <c r="H898" i="35360" s="1"/>
  <c r="C899" i="35360"/>
  <c r="F899" i="35360" s="1"/>
  <c r="G899" i="35360" s="1"/>
  <c r="E899" i="35360"/>
  <c r="H899" i="35360" s="1"/>
  <c r="C900" i="35360"/>
  <c r="E900" i="35360"/>
  <c r="H900" i="35360" s="1"/>
  <c r="C901" i="35360"/>
  <c r="D901" i="35360" s="1"/>
  <c r="E901" i="35360"/>
  <c r="H901" i="35360" s="1"/>
  <c r="C902" i="35360"/>
  <c r="D902" i="35360" s="1"/>
  <c r="E902" i="35360"/>
  <c r="H902" i="35360" s="1"/>
  <c r="C903" i="35360"/>
  <c r="F903" i="35360" s="1"/>
  <c r="G903" i="35360" s="1"/>
  <c r="E903" i="35360"/>
  <c r="H903" i="35360" s="1"/>
  <c r="C904" i="35360"/>
  <c r="E904" i="35360"/>
  <c r="H904" i="35360" s="1"/>
  <c r="C905" i="35360"/>
  <c r="F905" i="35360" s="1"/>
  <c r="G905" i="35360" s="1"/>
  <c r="E905" i="35360"/>
  <c r="H905" i="35360" s="1"/>
  <c r="C906" i="35360"/>
  <c r="F906" i="35360" s="1"/>
  <c r="G906" i="35360" s="1"/>
  <c r="E906" i="35360"/>
  <c r="H906" i="35360" s="1"/>
  <c r="C907" i="35360"/>
  <c r="F907" i="35360" s="1"/>
  <c r="G907" i="35360" s="1"/>
  <c r="E907" i="35360"/>
  <c r="H907" i="35360" s="1"/>
  <c r="C908" i="35360"/>
  <c r="E908" i="35360"/>
  <c r="H908" i="35360" s="1"/>
  <c r="C909" i="35360"/>
  <c r="D909" i="35360" s="1"/>
  <c r="E909" i="35360"/>
  <c r="H909" i="35360" s="1"/>
  <c r="C910" i="35360"/>
  <c r="D910" i="35360" s="1"/>
  <c r="E910" i="35360"/>
  <c r="H910" i="35360" s="1"/>
  <c r="C911" i="35360"/>
  <c r="D911" i="35360" s="1"/>
  <c r="E911" i="35360"/>
  <c r="H911" i="35360" s="1"/>
  <c r="C912" i="35360"/>
  <c r="E912" i="35360"/>
  <c r="H912" i="35360" s="1"/>
  <c r="C913" i="35360"/>
  <c r="F913" i="35360" s="1"/>
  <c r="G913" i="35360" s="1"/>
  <c r="E913" i="35360"/>
  <c r="H913" i="35360" s="1"/>
  <c r="C914" i="35360"/>
  <c r="D914" i="35360" s="1"/>
  <c r="E914" i="35360"/>
  <c r="H914" i="35360" s="1"/>
  <c r="C915" i="35360"/>
  <c r="E915" i="35360"/>
  <c r="H915" i="35360" s="1"/>
  <c r="C916" i="35360"/>
  <c r="D916" i="35360" s="1"/>
  <c r="E916" i="35360"/>
  <c r="H916" i="35360" s="1"/>
  <c r="C917" i="35360"/>
  <c r="D917" i="35360" s="1"/>
  <c r="E917" i="35360"/>
  <c r="H917" i="35360" s="1"/>
  <c r="C918" i="35360"/>
  <c r="F918" i="35360" s="1"/>
  <c r="G918" i="35360" s="1"/>
  <c r="E918" i="35360"/>
  <c r="H918" i="35360" s="1"/>
  <c r="C919" i="35360"/>
  <c r="E919" i="35360"/>
  <c r="H919" i="35360" s="1"/>
  <c r="C920" i="35360"/>
  <c r="E920" i="35360"/>
  <c r="H920" i="35360" s="1"/>
  <c r="C921" i="35360"/>
  <c r="D921" i="35360" s="1"/>
  <c r="E921" i="35360"/>
  <c r="H921" i="35360" s="1"/>
  <c r="C922" i="35360"/>
  <c r="F922" i="35360" s="1"/>
  <c r="G922" i="35360" s="1"/>
  <c r="E922" i="35360"/>
  <c r="H922" i="35360" s="1"/>
  <c r="C923" i="35360"/>
  <c r="F923" i="35360" s="1"/>
  <c r="G923" i="35360" s="1"/>
  <c r="E923" i="35360"/>
  <c r="H923" i="35360" s="1"/>
  <c r="C924" i="35360"/>
  <c r="D924" i="35360" s="1"/>
  <c r="E924" i="35360"/>
  <c r="H924" i="35360" s="1"/>
  <c r="C925" i="35360"/>
  <c r="D925" i="35360" s="1"/>
  <c r="E925" i="35360"/>
  <c r="H925" i="35360" s="1"/>
  <c r="C926" i="35360"/>
  <c r="D926" i="35360" s="1"/>
  <c r="E926" i="35360"/>
  <c r="H926" i="35360" s="1"/>
  <c r="C927" i="35360"/>
  <c r="D927" i="35360" s="1"/>
  <c r="E927" i="35360"/>
  <c r="H927" i="35360" s="1"/>
  <c r="C928" i="35360"/>
  <c r="E928" i="35360"/>
  <c r="H928" i="35360" s="1"/>
  <c r="C929" i="35360"/>
  <c r="F929" i="35360" s="1"/>
  <c r="G929" i="35360" s="1"/>
  <c r="E929" i="35360"/>
  <c r="H929" i="35360" s="1"/>
  <c r="C930" i="35360"/>
  <c r="D930" i="35360" s="1"/>
  <c r="E930" i="35360"/>
  <c r="H930" i="35360" s="1"/>
  <c r="C931" i="35360"/>
  <c r="D931" i="35360" s="1"/>
  <c r="E931" i="35360"/>
  <c r="H931" i="35360" s="1"/>
  <c r="C932" i="35360"/>
  <c r="E932" i="35360"/>
  <c r="H932" i="35360" s="1"/>
  <c r="C933" i="35360"/>
  <c r="F933" i="35360" s="1"/>
  <c r="G933" i="35360" s="1"/>
  <c r="E933" i="35360"/>
  <c r="H933" i="35360" s="1"/>
  <c r="C934" i="35360"/>
  <c r="F934" i="35360" s="1"/>
  <c r="G934" i="35360" s="1"/>
  <c r="E934" i="35360"/>
  <c r="H934" i="35360" s="1"/>
  <c r="C935" i="35360"/>
  <c r="D935" i="35360" s="1"/>
  <c r="E935" i="35360"/>
  <c r="H935" i="35360" s="1"/>
  <c r="C936" i="35360"/>
  <c r="F936" i="35360" s="1"/>
  <c r="G936" i="35360" s="1"/>
  <c r="E936" i="35360"/>
  <c r="H936" i="35360" s="1"/>
  <c r="C937" i="35360"/>
  <c r="F937" i="35360" s="1"/>
  <c r="G937" i="35360" s="1"/>
  <c r="E937" i="35360"/>
  <c r="H937" i="35360" s="1"/>
  <c r="C938" i="35360"/>
  <c r="D938" i="35360" s="1"/>
  <c r="E938" i="35360"/>
  <c r="H938" i="35360" s="1"/>
  <c r="C939" i="35360"/>
  <c r="E939" i="35360"/>
  <c r="H939" i="35360" s="1"/>
  <c r="C940" i="35360"/>
  <c r="D940" i="35360" s="1"/>
  <c r="E940" i="35360"/>
  <c r="H940" i="35360" s="1"/>
  <c r="C941" i="35360"/>
  <c r="D941" i="35360" s="1"/>
  <c r="E941" i="35360"/>
  <c r="H941" i="35360" s="1"/>
  <c r="C942" i="35360"/>
  <c r="F942" i="35360" s="1"/>
  <c r="G942" i="35360" s="1"/>
  <c r="E942" i="35360"/>
  <c r="H942" i="35360" s="1"/>
  <c r="C943" i="35360"/>
  <c r="E943" i="35360"/>
  <c r="H943" i="35360" s="1"/>
  <c r="C944" i="35360"/>
  <c r="D944" i="35360" s="1"/>
  <c r="E944" i="35360"/>
  <c r="H944" i="35360" s="1"/>
  <c r="C945" i="35360"/>
  <c r="D945" i="35360" s="1"/>
  <c r="E945" i="35360"/>
  <c r="H945" i="35360" s="1"/>
  <c r="C946" i="35360"/>
  <c r="D946" i="35360" s="1"/>
  <c r="E946" i="35360"/>
  <c r="H946" i="35360" s="1"/>
  <c r="C947" i="35360"/>
  <c r="F947" i="35360" s="1"/>
  <c r="G947" i="35360" s="1"/>
  <c r="E947" i="35360"/>
  <c r="H947" i="35360" s="1"/>
  <c r="C948" i="35360"/>
  <c r="D948" i="35360" s="1"/>
  <c r="E948" i="35360"/>
  <c r="H948" i="35360" s="1"/>
  <c r="C949" i="35360"/>
  <c r="D949" i="35360" s="1"/>
  <c r="E949" i="35360"/>
  <c r="H949" i="35360" s="1"/>
  <c r="C950" i="35360"/>
  <c r="D950" i="35360" s="1"/>
  <c r="E950" i="35360"/>
  <c r="H950" i="35360" s="1"/>
  <c r="C951" i="35360"/>
  <c r="D951" i="35360" s="1"/>
  <c r="E951" i="35360"/>
  <c r="H951" i="35360" s="1"/>
  <c r="C952" i="35360"/>
  <c r="E952" i="35360"/>
  <c r="H952" i="35360" s="1"/>
  <c r="C953" i="35360"/>
  <c r="F953" i="35360" s="1"/>
  <c r="G953" i="35360" s="1"/>
  <c r="E953" i="35360"/>
  <c r="H953" i="35360" s="1"/>
  <c r="C954" i="35360"/>
  <c r="D954" i="35360" s="1"/>
  <c r="E954" i="35360"/>
  <c r="H954" i="35360" s="1"/>
  <c r="C955" i="35360"/>
  <c r="D955" i="35360" s="1"/>
  <c r="E955" i="35360"/>
  <c r="H955" i="35360" s="1"/>
  <c r="C956" i="35360"/>
  <c r="E956" i="35360"/>
  <c r="H956" i="35360" s="1"/>
  <c r="C957" i="35360"/>
  <c r="D957" i="35360" s="1"/>
  <c r="E957" i="35360"/>
  <c r="H957" i="35360" s="1"/>
  <c r="C958" i="35360"/>
  <c r="F958" i="35360" s="1"/>
  <c r="G958" i="35360" s="1"/>
  <c r="E958" i="35360"/>
  <c r="H958" i="35360" s="1"/>
  <c r="C959" i="35360"/>
  <c r="D959" i="35360" s="1"/>
  <c r="E959" i="35360"/>
  <c r="H959" i="35360" s="1"/>
  <c r="C960" i="35360"/>
  <c r="F960" i="35360" s="1"/>
  <c r="G960" i="35360" s="1"/>
  <c r="E960" i="35360"/>
  <c r="H960" i="35360" s="1"/>
  <c r="C961" i="35360"/>
  <c r="F961" i="35360" s="1"/>
  <c r="G961" i="35360" s="1"/>
  <c r="E961" i="35360"/>
  <c r="H961" i="35360" s="1"/>
  <c r="C962" i="35360"/>
  <c r="D962" i="35360" s="1"/>
  <c r="E962" i="35360"/>
  <c r="H962" i="35360" s="1"/>
  <c r="C963" i="35360"/>
  <c r="E963" i="35360"/>
  <c r="H963" i="35360" s="1"/>
  <c r="C964" i="35360"/>
  <c r="F964" i="35360" s="1"/>
  <c r="G964" i="35360" s="1"/>
  <c r="E964" i="35360"/>
  <c r="H964" i="35360" s="1"/>
  <c r="C965" i="35360"/>
  <c r="F965" i="35360" s="1"/>
  <c r="G965" i="35360" s="1"/>
  <c r="E965" i="35360"/>
  <c r="H965" i="35360" s="1"/>
  <c r="C966" i="35360"/>
  <c r="F966" i="35360" s="1"/>
  <c r="G966" i="35360" s="1"/>
  <c r="E966" i="35360"/>
  <c r="H966" i="35360" s="1"/>
  <c r="C967" i="35360"/>
  <c r="E967" i="35360"/>
  <c r="H967" i="35360" s="1"/>
  <c r="C968" i="35360"/>
  <c r="D968" i="35360" s="1"/>
  <c r="E968" i="35360"/>
  <c r="H968" i="35360" s="1"/>
  <c r="C969" i="35360"/>
  <c r="F969" i="35360" s="1"/>
  <c r="G969" i="35360" s="1"/>
  <c r="E969" i="35360"/>
  <c r="H969" i="35360" s="1"/>
  <c r="C970" i="35360"/>
  <c r="D970" i="35360" s="1"/>
  <c r="E970" i="35360"/>
  <c r="H970" i="35360" s="1"/>
  <c r="C971" i="35360"/>
  <c r="F971" i="35360" s="1"/>
  <c r="G971" i="35360" s="1"/>
  <c r="E971" i="35360"/>
  <c r="H971" i="35360" s="1"/>
  <c r="C972" i="35360"/>
  <c r="D972" i="35360" s="1"/>
  <c r="E972" i="35360"/>
  <c r="H972" i="35360" s="1"/>
  <c r="C973" i="35360"/>
  <c r="D973" i="35360" s="1"/>
  <c r="E973" i="35360"/>
  <c r="H973" i="35360" s="1"/>
  <c r="C974" i="35360"/>
  <c r="D974" i="35360" s="1"/>
  <c r="E974" i="35360"/>
  <c r="H974" i="35360" s="1"/>
  <c r="C975" i="35360"/>
  <c r="F975" i="35360" s="1"/>
  <c r="G975" i="35360" s="1"/>
  <c r="E975" i="35360"/>
  <c r="H975" i="35360" s="1"/>
  <c r="C976" i="35360"/>
  <c r="E976" i="35360"/>
  <c r="H976" i="35360" s="1"/>
  <c r="C977" i="35360"/>
  <c r="F977" i="35360" s="1"/>
  <c r="G977" i="35360" s="1"/>
  <c r="E977" i="35360"/>
  <c r="H977" i="35360" s="1"/>
  <c r="C978" i="35360"/>
  <c r="D978" i="35360" s="1"/>
  <c r="E978" i="35360"/>
  <c r="H978" i="35360" s="1"/>
  <c r="C979" i="35360"/>
  <c r="D979" i="35360" s="1"/>
  <c r="E979" i="35360"/>
  <c r="H979" i="35360" s="1"/>
  <c r="C980" i="35360"/>
  <c r="E980" i="35360"/>
  <c r="H980" i="35360" s="1"/>
  <c r="C437" i="35360"/>
  <c r="D437" i="35360" s="1"/>
  <c r="E437" i="35360"/>
  <c r="C438" i="35360"/>
  <c r="D438" i="35360" s="1"/>
  <c r="E438" i="35360"/>
  <c r="H438" i="35360" s="1"/>
  <c r="C439" i="35360"/>
  <c r="D439" i="35360" s="1"/>
  <c r="E439" i="35360"/>
  <c r="H439" i="35360" s="1"/>
  <c r="C440" i="35360"/>
  <c r="E440" i="35360"/>
  <c r="H440" i="35360" s="1"/>
  <c r="C441" i="35360"/>
  <c r="E441" i="35360"/>
  <c r="C442" i="35360"/>
  <c r="D442" i="35360" s="1"/>
  <c r="E442" i="35360"/>
  <c r="H442" i="35360" s="1"/>
  <c r="C443" i="35360"/>
  <c r="D443" i="35360" s="1"/>
  <c r="E443" i="35360"/>
  <c r="H443" i="35360" s="1"/>
  <c r="C444" i="35360"/>
  <c r="D444" i="35360" s="1"/>
  <c r="E444" i="35360"/>
  <c r="C445" i="35360"/>
  <c r="E445" i="35360"/>
  <c r="C446" i="35360"/>
  <c r="F446" i="35360" s="1"/>
  <c r="G446" i="35360" s="1"/>
  <c r="E446" i="35360"/>
  <c r="C447" i="35360"/>
  <c r="D447" i="35360" s="1"/>
  <c r="E447" i="35360"/>
  <c r="H447" i="35360" s="1"/>
  <c r="C448" i="35360"/>
  <c r="E448" i="35360"/>
  <c r="H448" i="35360" s="1"/>
  <c r="C449" i="35360"/>
  <c r="E449" i="35360"/>
  <c r="H449" i="35360" s="1"/>
  <c r="C450" i="35360"/>
  <c r="F450" i="35360" s="1"/>
  <c r="G450" i="35360" s="1"/>
  <c r="E450" i="35360"/>
  <c r="H450" i="35360" s="1"/>
  <c r="C451" i="35360"/>
  <c r="D451" i="35360" s="1"/>
  <c r="E451" i="35360"/>
  <c r="H451" i="35360" s="1"/>
  <c r="C452" i="35360"/>
  <c r="D452" i="35360" s="1"/>
  <c r="E452" i="35360"/>
  <c r="H452" i="35360" s="1"/>
  <c r="C453" i="35360"/>
  <c r="E453" i="35360"/>
  <c r="H453" i="35360" s="1"/>
  <c r="C454" i="35360"/>
  <c r="D454" i="35360" s="1"/>
  <c r="E454" i="35360"/>
  <c r="C455" i="35360"/>
  <c r="D455" i="35360" s="1"/>
  <c r="E455" i="35360"/>
  <c r="H455" i="35360" s="1"/>
  <c r="C456" i="35360"/>
  <c r="D456" i="35360" s="1"/>
  <c r="E456" i="35360"/>
  <c r="H456" i="35360" s="1"/>
  <c r="C457" i="35360"/>
  <c r="D457" i="35360" s="1"/>
  <c r="E457" i="35360"/>
  <c r="H457" i="35360" s="1"/>
  <c r="C458" i="35360"/>
  <c r="F458" i="35360" s="1"/>
  <c r="G458" i="35360" s="1"/>
  <c r="E458" i="35360"/>
  <c r="H458" i="35360" s="1"/>
  <c r="C459" i="35360"/>
  <c r="D459" i="35360" s="1"/>
  <c r="E459" i="35360"/>
  <c r="H459" i="35360" s="1"/>
  <c r="C460" i="35360"/>
  <c r="D460" i="35360" s="1"/>
  <c r="E460" i="35360"/>
  <c r="H460" i="35360" s="1"/>
  <c r="C461" i="35360"/>
  <c r="D461" i="35360" s="1"/>
  <c r="E461" i="35360"/>
  <c r="C462" i="35360"/>
  <c r="D462" i="35360" s="1"/>
  <c r="E462" i="35360"/>
  <c r="H462" i="35360" s="1"/>
  <c r="C463" i="35360"/>
  <c r="D463" i="35360" s="1"/>
  <c r="E463" i="35360"/>
  <c r="H463" i="35360" s="1"/>
  <c r="C464" i="35360"/>
  <c r="D464" i="35360" s="1"/>
  <c r="E464" i="35360"/>
  <c r="C465" i="35360"/>
  <c r="E465" i="35360"/>
  <c r="H465" i="35360" s="1"/>
  <c r="C466" i="35360"/>
  <c r="F466" i="35360" s="1"/>
  <c r="G466" i="35360" s="1"/>
  <c r="E466" i="35360"/>
  <c r="C467" i="35360"/>
  <c r="D467" i="35360" s="1"/>
  <c r="E467" i="35360"/>
  <c r="H467" i="35360" s="1"/>
  <c r="C468" i="35360"/>
  <c r="D468" i="35360" s="1"/>
  <c r="E468" i="35360"/>
  <c r="H468" i="35360" s="1"/>
  <c r="C469" i="35360"/>
  <c r="D469" i="35360" s="1"/>
  <c r="E469" i="35360"/>
  <c r="C470" i="35360"/>
  <c r="D470" i="35360" s="1"/>
  <c r="E470" i="35360"/>
  <c r="H470" i="35360" s="1"/>
  <c r="C471" i="35360"/>
  <c r="D471" i="35360" s="1"/>
  <c r="E471" i="35360"/>
  <c r="C472" i="35360"/>
  <c r="D472" i="35360" s="1"/>
  <c r="E472" i="35360"/>
  <c r="C473" i="35360"/>
  <c r="E473" i="35360"/>
  <c r="H473" i="35360" s="1"/>
  <c r="C474" i="35360"/>
  <c r="F474" i="35360" s="1"/>
  <c r="G474" i="35360" s="1"/>
  <c r="E474" i="35360"/>
  <c r="C475" i="35360"/>
  <c r="D475" i="35360" s="1"/>
  <c r="E475" i="35360"/>
  <c r="H475" i="35360" s="1"/>
  <c r="C476" i="35360"/>
  <c r="D476" i="35360" s="1"/>
  <c r="E476" i="35360"/>
  <c r="C477" i="35360"/>
  <c r="D477" i="35360" s="1"/>
  <c r="E477" i="35360"/>
  <c r="H477" i="35360" s="1"/>
  <c r="C478" i="35360"/>
  <c r="F478" i="35360" s="1"/>
  <c r="G478" i="35360" s="1"/>
  <c r="E478" i="35360"/>
  <c r="C479" i="35360"/>
  <c r="D479" i="35360" s="1"/>
  <c r="E479" i="35360"/>
  <c r="C480" i="35360"/>
  <c r="F480" i="35360" s="1"/>
  <c r="G480" i="35360" s="1"/>
  <c r="E480" i="35360"/>
  <c r="H480" i="35360" s="1"/>
  <c r="C481" i="35360"/>
  <c r="D481" i="35360" s="1"/>
  <c r="E481" i="35360"/>
  <c r="H481" i="35360" s="1"/>
  <c r="C482" i="35360"/>
  <c r="F482" i="35360" s="1"/>
  <c r="G482" i="35360" s="1"/>
  <c r="E482" i="35360"/>
  <c r="C483" i="35360"/>
  <c r="D483" i="35360" s="1"/>
  <c r="E483" i="35360"/>
  <c r="H483" i="35360" s="1"/>
  <c r="C484" i="35360"/>
  <c r="D484" i="35360" s="1"/>
  <c r="E484" i="35360"/>
  <c r="C485" i="35360"/>
  <c r="D485" i="35360" s="1"/>
  <c r="E485" i="35360"/>
  <c r="H485" i="35360" s="1"/>
  <c r="C486" i="35360"/>
  <c r="F486" i="35360" s="1"/>
  <c r="G486" i="35360" s="1"/>
  <c r="E486" i="35360"/>
  <c r="H486" i="35360" s="1"/>
  <c r="C487" i="35360"/>
  <c r="E487" i="35360"/>
  <c r="H487" i="35360" s="1"/>
  <c r="C488" i="35360"/>
  <c r="D488" i="35360" s="1"/>
  <c r="E488" i="35360"/>
  <c r="H488" i="35360" s="1"/>
  <c r="C489" i="35360"/>
  <c r="D489" i="35360" s="1"/>
  <c r="E489" i="35360"/>
  <c r="H489" i="35360" s="1"/>
  <c r="C490" i="35360"/>
  <c r="F490" i="35360" s="1"/>
  <c r="G490" i="35360" s="1"/>
  <c r="E490" i="35360"/>
  <c r="H490" i="35360" s="1"/>
  <c r="C491" i="35360"/>
  <c r="D491" i="35360" s="1"/>
  <c r="E491" i="35360"/>
  <c r="H491" i="35360" s="1"/>
  <c r="C492" i="35360"/>
  <c r="F492" i="35360" s="1"/>
  <c r="G492" i="35360" s="1"/>
  <c r="E492" i="35360"/>
  <c r="H492" i="35360" s="1"/>
  <c r="C493" i="35360"/>
  <c r="D493" i="35360" s="1"/>
  <c r="E493" i="35360"/>
  <c r="H493" i="35360" s="1"/>
  <c r="C494" i="35360"/>
  <c r="F494" i="35360" s="1"/>
  <c r="G494" i="35360" s="1"/>
  <c r="E494" i="35360"/>
  <c r="H494" i="35360" s="1"/>
  <c r="C495" i="35360"/>
  <c r="E495" i="35360"/>
  <c r="H495" i="35360" s="1"/>
  <c r="C496" i="35360"/>
  <c r="D496" i="35360" s="1"/>
  <c r="E496" i="35360"/>
  <c r="H496" i="35360" s="1"/>
  <c r="C497" i="35360"/>
  <c r="D497" i="35360" s="1"/>
  <c r="E497" i="35360"/>
  <c r="H497" i="35360" s="1"/>
  <c r="C498" i="35360"/>
  <c r="E498" i="35360"/>
  <c r="H498" i="35360" s="1"/>
  <c r="C499" i="35360"/>
  <c r="E499" i="35360"/>
  <c r="H499" i="35360" s="1"/>
  <c r="C500" i="35360"/>
  <c r="D500" i="35360" s="1"/>
  <c r="E500" i="35360"/>
  <c r="H500" i="35360" s="1"/>
  <c r="C501" i="35360"/>
  <c r="D501" i="35360" s="1"/>
  <c r="E501" i="35360"/>
  <c r="H501" i="35360" s="1"/>
  <c r="C502" i="35360"/>
  <c r="D502" i="35360" s="1"/>
  <c r="E502" i="35360"/>
  <c r="H502" i="35360" s="1"/>
  <c r="C503" i="35360"/>
  <c r="E503" i="35360"/>
  <c r="H503" i="35360" s="1"/>
  <c r="C504" i="35360"/>
  <c r="D504" i="35360" s="1"/>
  <c r="E504" i="35360"/>
  <c r="C505" i="35360"/>
  <c r="D505" i="35360" s="1"/>
  <c r="E505" i="35360"/>
  <c r="H505" i="35360" s="1"/>
  <c r="C506" i="35360"/>
  <c r="F506" i="35360" s="1"/>
  <c r="G506" i="35360" s="1"/>
  <c r="E506" i="35360"/>
  <c r="H506" i="35360" s="1"/>
  <c r="C507" i="35360"/>
  <c r="D507" i="35360" s="1"/>
  <c r="E507" i="35360"/>
  <c r="C508" i="35360"/>
  <c r="F508" i="35360" s="1"/>
  <c r="G508" i="35360" s="1"/>
  <c r="E508" i="35360"/>
  <c r="C509" i="35360"/>
  <c r="D509" i="35360" s="1"/>
  <c r="E509" i="35360"/>
  <c r="H509" i="35360" s="1"/>
  <c r="C510" i="35360"/>
  <c r="D510" i="35360" s="1"/>
  <c r="E510" i="35360"/>
  <c r="H510" i="35360" s="1"/>
  <c r="C511" i="35360"/>
  <c r="D511" i="35360" s="1"/>
  <c r="E511" i="35360"/>
  <c r="H511" i="35360" s="1"/>
  <c r="C512" i="35360"/>
  <c r="F512" i="35360" s="1"/>
  <c r="G512" i="35360" s="1"/>
  <c r="E512" i="35360"/>
  <c r="C513" i="35360"/>
  <c r="D513" i="35360" s="1"/>
  <c r="E513" i="35360"/>
  <c r="H513" i="35360" s="1"/>
  <c r="C514" i="35360"/>
  <c r="D514" i="35360" s="1"/>
  <c r="E514" i="35360"/>
  <c r="H514" i="35360" s="1"/>
  <c r="C515" i="35360"/>
  <c r="D515" i="35360" s="1"/>
  <c r="E515" i="35360"/>
  <c r="H515" i="35360" s="1"/>
  <c r="C516" i="35360"/>
  <c r="F516" i="35360" s="1"/>
  <c r="G516" i="35360" s="1"/>
  <c r="E516" i="35360"/>
  <c r="H516" i="35360" s="1"/>
  <c r="C517" i="35360"/>
  <c r="D517" i="35360" s="1"/>
  <c r="E517" i="35360"/>
  <c r="C518" i="35360"/>
  <c r="D518" i="35360" s="1"/>
  <c r="E518" i="35360"/>
  <c r="C519" i="35360"/>
  <c r="E519" i="35360"/>
  <c r="H519" i="35360" s="1"/>
  <c r="C520" i="35360"/>
  <c r="D520" i="35360" s="1"/>
  <c r="E520" i="35360"/>
  <c r="C521" i="35360"/>
  <c r="D521" i="35360" s="1"/>
  <c r="E521" i="35360"/>
  <c r="H521" i="35360" s="1"/>
  <c r="C522" i="35360"/>
  <c r="F522" i="35360" s="1"/>
  <c r="G522" i="35360" s="1"/>
  <c r="E522" i="35360"/>
  <c r="H522" i="35360" s="1"/>
  <c r="C523" i="35360"/>
  <c r="D523" i="35360" s="1"/>
  <c r="E523" i="35360"/>
  <c r="C524" i="35360"/>
  <c r="F524" i="35360" s="1"/>
  <c r="G524" i="35360" s="1"/>
  <c r="E524" i="35360"/>
  <c r="C525" i="35360"/>
  <c r="D525" i="35360" s="1"/>
  <c r="E525" i="35360"/>
  <c r="C526" i="35360"/>
  <c r="D526" i="35360" s="1"/>
  <c r="E526" i="35360"/>
  <c r="C527" i="35360"/>
  <c r="D527" i="35360" s="1"/>
  <c r="E527" i="35360"/>
  <c r="H527" i="35360" s="1"/>
  <c r="C528" i="35360"/>
  <c r="D528" i="35360" s="1"/>
  <c r="E528" i="35360"/>
  <c r="C529" i="35360"/>
  <c r="D529" i="35360" s="1"/>
  <c r="E529" i="35360"/>
  <c r="H529" i="35360" s="1"/>
  <c r="C530" i="35360"/>
  <c r="D530" i="35360" s="1"/>
  <c r="E530" i="35360"/>
  <c r="H530" i="35360" s="1"/>
  <c r="C531" i="35360"/>
  <c r="D531" i="35360" s="1"/>
  <c r="E531" i="35360"/>
  <c r="H531" i="35360" s="1"/>
  <c r="C532" i="35360"/>
  <c r="F532" i="35360" s="1"/>
  <c r="G532" i="35360" s="1"/>
  <c r="E532" i="35360"/>
  <c r="H532" i="35360" s="1"/>
  <c r="C533" i="35360"/>
  <c r="D533" i="35360" s="1"/>
  <c r="E533" i="35360"/>
  <c r="C534" i="35360"/>
  <c r="D534" i="35360" s="1"/>
  <c r="E534" i="35360"/>
  <c r="C535" i="35360"/>
  <c r="E535" i="35360"/>
  <c r="C536" i="35360"/>
  <c r="D536" i="35360" s="1"/>
  <c r="E536" i="35360"/>
  <c r="H536" i="35360" s="1"/>
  <c r="C537" i="35360"/>
  <c r="D537" i="35360" s="1"/>
  <c r="E537" i="35360"/>
  <c r="H537" i="35360" s="1"/>
  <c r="C538" i="35360"/>
  <c r="F538" i="35360" s="1"/>
  <c r="G538" i="35360" s="1"/>
  <c r="E538" i="35360"/>
  <c r="H538" i="35360" s="1"/>
  <c r="C539" i="35360"/>
  <c r="D539" i="35360" s="1"/>
  <c r="E539" i="35360"/>
  <c r="H539" i="35360" s="1"/>
  <c r="C540" i="35360"/>
  <c r="D540" i="35360" s="1"/>
  <c r="E540" i="35360"/>
  <c r="H540" i="35360" s="1"/>
  <c r="C541" i="35360"/>
  <c r="D541" i="35360" s="1"/>
  <c r="E541" i="35360"/>
  <c r="H541" i="35360" s="1"/>
  <c r="C542" i="35360"/>
  <c r="F542" i="35360" s="1"/>
  <c r="G542" i="35360" s="1"/>
  <c r="E542" i="35360"/>
  <c r="H542" i="35360" s="1"/>
  <c r="C543" i="35360"/>
  <c r="E543" i="35360"/>
  <c r="H543" i="35360" s="1"/>
  <c r="C419" i="35360"/>
  <c r="E419" i="35360"/>
  <c r="C420" i="35360"/>
  <c r="E420" i="35360"/>
  <c r="H420" i="35360" s="1"/>
  <c r="C421" i="35360"/>
  <c r="E421" i="35360"/>
  <c r="H421" i="35360" s="1"/>
  <c r="C422" i="35360"/>
  <c r="E422" i="35360"/>
  <c r="C423" i="35360"/>
  <c r="E423" i="35360"/>
  <c r="H423" i="35360" s="1"/>
  <c r="C424" i="35360"/>
  <c r="E424" i="35360"/>
  <c r="H424" i="35360" s="1"/>
  <c r="C425" i="35360"/>
  <c r="E425" i="35360"/>
  <c r="C426" i="35360"/>
  <c r="E426" i="35360"/>
  <c r="H426" i="35360" s="1"/>
  <c r="C427" i="35360"/>
  <c r="E427" i="35360"/>
  <c r="H427" i="35360" s="1"/>
  <c r="C428" i="35360"/>
  <c r="E428" i="35360"/>
  <c r="H428" i="35360" s="1"/>
  <c r="C429" i="35360"/>
  <c r="E429" i="35360"/>
  <c r="H429" i="35360" s="1"/>
  <c r="C430" i="35360"/>
  <c r="E430" i="35360"/>
  <c r="C431" i="35360"/>
  <c r="E431" i="35360"/>
  <c r="H431" i="35360" s="1"/>
  <c r="C432" i="35360"/>
  <c r="E432" i="35360"/>
  <c r="H432" i="35360" s="1"/>
  <c r="C433" i="35360"/>
  <c r="E433" i="35360"/>
  <c r="H433" i="35360" s="1"/>
  <c r="C434" i="35360"/>
  <c r="E434" i="35360"/>
  <c r="C435" i="35360"/>
  <c r="E435" i="35360"/>
  <c r="C436" i="35360"/>
  <c r="F436" i="35360" s="1"/>
  <c r="G436" i="35360" s="1"/>
  <c r="E436" i="35360"/>
  <c r="C377" i="35360"/>
  <c r="E377" i="35360"/>
  <c r="H377" i="35360" s="1"/>
  <c r="C378" i="35360"/>
  <c r="E378" i="35360"/>
  <c r="C379" i="35360"/>
  <c r="E379" i="35360"/>
  <c r="C380" i="35360"/>
  <c r="E380" i="35360"/>
  <c r="H380" i="35360" s="1"/>
  <c r="C381" i="35360"/>
  <c r="E381" i="35360"/>
  <c r="C382" i="35360"/>
  <c r="E382" i="35360"/>
  <c r="C383" i="35360"/>
  <c r="F383" i="35360" s="1"/>
  <c r="E383" i="35360"/>
  <c r="C384" i="35360"/>
  <c r="E384" i="35360"/>
  <c r="C385" i="35360"/>
  <c r="F385" i="35360" s="1"/>
  <c r="E385" i="35360"/>
  <c r="H385" i="35360" s="1"/>
  <c r="C386" i="35360"/>
  <c r="E386" i="35360"/>
  <c r="H386" i="35360" s="1"/>
  <c r="C387" i="35360"/>
  <c r="F387" i="35360" s="1"/>
  <c r="E387" i="35360"/>
  <c r="C388" i="35360"/>
  <c r="E388" i="35360"/>
  <c r="C389" i="35360"/>
  <c r="F389" i="35360" s="1"/>
  <c r="E389" i="35360"/>
  <c r="C390" i="35360"/>
  <c r="E390" i="35360"/>
  <c r="C391" i="35360"/>
  <c r="E391" i="35360"/>
  <c r="C392" i="35360"/>
  <c r="E392" i="35360"/>
  <c r="H392" i="35360" s="1"/>
  <c r="C393" i="35360"/>
  <c r="E393" i="35360"/>
  <c r="C394" i="35360"/>
  <c r="E394" i="35360"/>
  <c r="H394" i="35360" s="1"/>
  <c r="C395" i="35360"/>
  <c r="E395" i="35360"/>
  <c r="C396" i="35360"/>
  <c r="E396" i="35360"/>
  <c r="C397" i="35360"/>
  <c r="E397" i="35360"/>
  <c r="H397" i="35360" s="1"/>
  <c r="C398" i="35360"/>
  <c r="E398" i="35360"/>
  <c r="H398" i="35360" s="1"/>
  <c r="C399" i="35360"/>
  <c r="E399" i="35360"/>
  <c r="C400" i="35360"/>
  <c r="E400" i="35360"/>
  <c r="C401" i="35360"/>
  <c r="E401" i="35360"/>
  <c r="C402" i="35360"/>
  <c r="E402" i="35360"/>
  <c r="H402" i="35360" s="1"/>
  <c r="C403" i="35360"/>
  <c r="F403" i="35360" s="1"/>
  <c r="E403" i="35360"/>
  <c r="C404" i="35360"/>
  <c r="E404" i="35360"/>
  <c r="C405" i="35360"/>
  <c r="E405" i="35360"/>
  <c r="H405" i="35360" s="1"/>
  <c r="C406" i="35360"/>
  <c r="E406" i="35360"/>
  <c r="H406" i="35360" s="1"/>
  <c r="C407" i="35360"/>
  <c r="F407" i="35360" s="1"/>
  <c r="E407" i="35360"/>
  <c r="H407" i="35360" s="1"/>
  <c r="C408" i="35360"/>
  <c r="E408" i="35360"/>
  <c r="C409" i="35360"/>
  <c r="E409" i="35360"/>
  <c r="H409" i="35360" s="1"/>
  <c r="C410" i="35360"/>
  <c r="E410" i="35360"/>
  <c r="H410" i="35360" s="1"/>
  <c r="C411" i="35360"/>
  <c r="E411" i="35360"/>
  <c r="H411" i="35360" s="1"/>
  <c r="C412" i="35360"/>
  <c r="E412" i="35360"/>
  <c r="H412" i="35360" s="1"/>
  <c r="C413" i="35360"/>
  <c r="E413" i="35360"/>
  <c r="H413" i="35360" s="1"/>
  <c r="C414" i="35360"/>
  <c r="E414" i="35360"/>
  <c r="H414" i="35360" s="1"/>
  <c r="C415" i="35360"/>
  <c r="E415" i="35360"/>
  <c r="H415" i="35360" s="1"/>
  <c r="C416" i="35360"/>
  <c r="E416" i="35360"/>
  <c r="H416" i="35360" s="1"/>
  <c r="C417" i="35360"/>
  <c r="E417" i="35360"/>
  <c r="H417" i="35360" s="1"/>
  <c r="C418" i="35360"/>
  <c r="E418" i="35360"/>
  <c r="H418" i="35360" s="1"/>
  <c r="E26" i="35350" l="1"/>
  <c r="U906" i="35350"/>
  <c r="T902" i="35350"/>
  <c r="U901" i="35350"/>
  <c r="U905" i="35350"/>
  <c r="U904" i="35350"/>
  <c r="U903" i="35350"/>
  <c r="U902" i="35350"/>
  <c r="T903" i="35350"/>
  <c r="T906" i="35350"/>
  <c r="T905" i="35350"/>
  <c r="T904" i="35350"/>
  <c r="T901" i="35350"/>
  <c r="H508" i="35360"/>
  <c r="H478" i="35360"/>
  <c r="D961" i="35360"/>
  <c r="F931" i="35360"/>
  <c r="G931" i="35360" s="1"/>
  <c r="D933" i="35360"/>
  <c r="D937" i="35360"/>
  <c r="D416" i="35360"/>
  <c r="F416" i="35360"/>
  <c r="G416" i="35360" s="1"/>
  <c r="D410" i="35360"/>
  <c r="F410" i="35360"/>
  <c r="G410" i="35360" s="1"/>
  <c r="D404" i="35360"/>
  <c r="F404" i="35360"/>
  <c r="G404" i="35360" s="1"/>
  <c r="H404" i="35360" s="1"/>
  <c r="D398" i="35360"/>
  <c r="F398" i="35360"/>
  <c r="G398" i="35360" s="1"/>
  <c r="D392" i="35360"/>
  <c r="F392" i="35360"/>
  <c r="G392" i="35360" s="1"/>
  <c r="D386" i="35360"/>
  <c r="F386" i="35360"/>
  <c r="G386" i="35360" s="1"/>
  <c r="D380" i="35360"/>
  <c r="F380" i="35360"/>
  <c r="G380" i="35360" s="1"/>
  <c r="F434" i="35360"/>
  <c r="G434" i="35360" s="1"/>
  <c r="D428" i="35360"/>
  <c r="F428" i="35360"/>
  <c r="G428" i="35360" s="1"/>
  <c r="F422" i="35360"/>
  <c r="G422" i="35360" s="1"/>
  <c r="F379" i="35360"/>
  <c r="G379" i="35360" s="1"/>
  <c r="D427" i="35360"/>
  <c r="F427" i="35360"/>
  <c r="G427" i="35360" s="1"/>
  <c r="D421" i="35360"/>
  <c r="F421" i="35360"/>
  <c r="D390" i="35360"/>
  <c r="F390" i="35360"/>
  <c r="G390" i="35360" s="1"/>
  <c r="H390" i="35360" s="1"/>
  <c r="F432" i="35360"/>
  <c r="G432" i="35360" s="1"/>
  <c r="F377" i="35360"/>
  <c r="G377" i="35360" s="1"/>
  <c r="D431" i="35360"/>
  <c r="F431" i="35360"/>
  <c r="G431" i="35360" s="1"/>
  <c r="D425" i="35360"/>
  <c r="F425" i="35360"/>
  <c r="G425" i="35360" s="1"/>
  <c r="H425" i="35360" s="1"/>
  <c r="D419" i="35360"/>
  <c r="F419" i="35360"/>
  <c r="G419" i="35360" s="1"/>
  <c r="H419" i="35360" s="1"/>
  <c r="D396" i="35360"/>
  <c r="F396" i="35360"/>
  <c r="G396" i="35360" s="1"/>
  <c r="H396" i="35360" s="1"/>
  <c r="D378" i="35360"/>
  <c r="F378" i="35360"/>
  <c r="G378" i="35360" s="1"/>
  <c r="H378" i="35360" s="1"/>
  <c r="D420" i="35360"/>
  <c r="F420" i="35360"/>
  <c r="G420" i="35360" s="1"/>
  <c r="F413" i="35360"/>
  <c r="G413" i="35360" s="1"/>
  <c r="F401" i="35360"/>
  <c r="G401" i="35360" s="1"/>
  <c r="D408" i="35360"/>
  <c r="F408" i="35360"/>
  <c r="G408" i="35360" s="1"/>
  <c r="H408" i="35360" s="1"/>
  <c r="D418" i="35360"/>
  <c r="F418" i="35360"/>
  <c r="G418" i="35360" s="1"/>
  <c r="D412" i="35360"/>
  <c r="F412" i="35360"/>
  <c r="G412" i="35360" s="1"/>
  <c r="D406" i="35360"/>
  <c r="F406" i="35360"/>
  <c r="G406" i="35360" s="1"/>
  <c r="D400" i="35360"/>
  <c r="F400" i="35360"/>
  <c r="G400" i="35360" s="1"/>
  <c r="H400" i="35360" s="1"/>
  <c r="D394" i="35360"/>
  <c r="F394" i="35360"/>
  <c r="G394" i="35360" s="1"/>
  <c r="D388" i="35360"/>
  <c r="F388" i="35360"/>
  <c r="G388" i="35360" s="1"/>
  <c r="H388" i="35360" s="1"/>
  <c r="D382" i="35360"/>
  <c r="F382" i="35360"/>
  <c r="G382" i="35360" s="1"/>
  <c r="H382" i="35360" s="1"/>
  <c r="F415" i="35360"/>
  <c r="G415" i="35360" s="1"/>
  <c r="F397" i="35360"/>
  <c r="G397" i="35360" s="1"/>
  <c r="F391" i="35360"/>
  <c r="G391" i="35360" s="1"/>
  <c r="D433" i="35360"/>
  <c r="F433" i="35360"/>
  <c r="G433" i="35360" s="1"/>
  <c r="D402" i="35360"/>
  <c r="F402" i="35360"/>
  <c r="G402" i="35360" s="1"/>
  <c r="D384" i="35360"/>
  <c r="F384" i="35360"/>
  <c r="G384" i="35360" s="1"/>
  <c r="H384" i="35360" s="1"/>
  <c r="F426" i="35360"/>
  <c r="G426" i="35360" s="1"/>
  <c r="F395" i="35360"/>
  <c r="G395" i="35360" s="1"/>
  <c r="F430" i="35360"/>
  <c r="G430" i="35360" s="1"/>
  <c r="F424" i="35360"/>
  <c r="G424" i="35360" s="1"/>
  <c r="F409" i="35360"/>
  <c r="G409" i="35360" s="1"/>
  <c r="D414" i="35360"/>
  <c r="F414" i="35360"/>
  <c r="G414" i="35360" s="1"/>
  <c r="F417" i="35360"/>
  <c r="G417" i="35360" s="1"/>
  <c r="F411" i="35360"/>
  <c r="G411" i="35360" s="1"/>
  <c r="F405" i="35360"/>
  <c r="G405" i="35360" s="1"/>
  <c r="F399" i="35360"/>
  <c r="G399" i="35360" s="1"/>
  <c r="F393" i="35360"/>
  <c r="G393" i="35360" s="1"/>
  <c r="F381" i="35360"/>
  <c r="G381" i="35360" s="1"/>
  <c r="D435" i="35360"/>
  <c r="F435" i="35360"/>
  <c r="G435" i="35360" s="1"/>
  <c r="H435" i="35360" s="1"/>
  <c r="D429" i="35360"/>
  <c r="F429" i="35360"/>
  <c r="G429" i="35360" s="1"/>
  <c r="D423" i="35360"/>
  <c r="F423" i="35360"/>
  <c r="G423" i="35360" s="1"/>
  <c r="D971" i="35360"/>
  <c r="D942" i="35360"/>
  <c r="F946" i="35360"/>
  <c r="G946" i="35360" s="1"/>
  <c r="F941" i="35360"/>
  <c r="G941" i="35360" s="1"/>
  <c r="F935" i="35360"/>
  <c r="G935" i="35360" s="1"/>
  <c r="D934" i="35360"/>
  <c r="F978" i="35360"/>
  <c r="G978" i="35360" s="1"/>
  <c r="F950" i="35360"/>
  <c r="G950" i="35360" s="1"/>
  <c r="D975" i="35360"/>
  <c r="D960" i="35360"/>
  <c r="D964" i="35360"/>
  <c r="F938" i="35360"/>
  <c r="G938" i="35360" s="1"/>
  <c r="F968" i="35360"/>
  <c r="G968" i="35360" s="1"/>
  <c r="F972" i="35360"/>
  <c r="G972" i="35360" s="1"/>
  <c r="D969" i="35360"/>
  <c r="F957" i="35360"/>
  <c r="G957" i="35360" s="1"/>
  <c r="D936" i="35360"/>
  <c r="D929" i="35360"/>
  <c r="F974" i="35360"/>
  <c r="G974" i="35360" s="1"/>
  <c r="F954" i="35360"/>
  <c r="G954" i="35360" s="1"/>
  <c r="F930" i="35360"/>
  <c r="G930" i="35360" s="1"/>
  <c r="D958" i="35360"/>
  <c r="F945" i="35360"/>
  <c r="G945" i="35360" s="1"/>
  <c r="D965" i="35360"/>
  <c r="F949" i="35360"/>
  <c r="G949" i="35360" s="1"/>
  <c r="K28" i="35350"/>
  <c r="K24" i="35350"/>
  <c r="B30" i="35350" s="1"/>
  <c r="F979" i="35360"/>
  <c r="G979" i="35360" s="1"/>
  <c r="F962" i="35360"/>
  <c r="G962" i="35360" s="1"/>
  <c r="F955" i="35360"/>
  <c r="G955" i="35360" s="1"/>
  <c r="D947" i="35360"/>
  <c r="F970" i="35360"/>
  <c r="G970" i="35360" s="1"/>
  <c r="F927" i="35360"/>
  <c r="G927" i="35360" s="1"/>
  <c r="D966" i="35360"/>
  <c r="F944" i="35360"/>
  <c r="G944" i="35360" s="1"/>
  <c r="H25" i="35350"/>
  <c r="N46" i="35358" s="1"/>
  <c r="N55" i="35358" s="1"/>
  <c r="C25" i="35350"/>
  <c r="AT2" i="35350"/>
  <c r="X869" i="35350"/>
  <c r="I24" i="35350" s="1"/>
  <c r="AA891" i="35350"/>
  <c r="X891" i="35350"/>
  <c r="I25" i="35350" s="1"/>
  <c r="D820" i="35360"/>
  <c r="AI1" i="35350"/>
  <c r="AX900" i="35350"/>
  <c r="D612" i="35360"/>
  <c r="F493" i="35360"/>
  <c r="G493" i="35360" s="1"/>
  <c r="D379" i="35360"/>
  <c r="F483" i="35360"/>
  <c r="G483" i="35360" s="1"/>
  <c r="F468" i="35360"/>
  <c r="G468" i="35360" s="1"/>
  <c r="D393" i="35360"/>
  <c r="D466" i="35360"/>
  <c r="F505" i="35360"/>
  <c r="G505" i="35360" s="1"/>
  <c r="F742" i="35360"/>
  <c r="G742" i="35360" s="1"/>
  <c r="D834" i="35360"/>
  <c r="D788" i="35360"/>
  <c r="D893" i="35360"/>
  <c r="D434" i="35360"/>
  <c r="F837" i="35360"/>
  <c r="G837" i="35360" s="1"/>
  <c r="D717" i="35360"/>
  <c r="D622" i="35360"/>
  <c r="F593" i="35360"/>
  <c r="G593" i="35360" s="1"/>
  <c r="D558" i="35360"/>
  <c r="D824" i="35360"/>
  <c r="D923" i="35360"/>
  <c r="F504" i="35360"/>
  <c r="G504" i="35360" s="1"/>
  <c r="F766" i="35360"/>
  <c r="G766" i="35360" s="1"/>
  <c r="D409" i="35360"/>
  <c r="D415" i="35360"/>
  <c r="D430" i="35360"/>
  <c r="F472" i="35360"/>
  <c r="G472" i="35360" s="1"/>
  <c r="F461" i="35360"/>
  <c r="G461" i="35360" s="1"/>
  <c r="D411" i="35360"/>
  <c r="F521" i="35360"/>
  <c r="G521" i="35360" s="1"/>
  <c r="F708" i="35360"/>
  <c r="G708" i="35360" s="1"/>
  <c r="D424" i="35360"/>
  <c r="F526" i="35360"/>
  <c r="G526" i="35360" s="1"/>
  <c r="D564" i="35360"/>
  <c r="H466" i="35360"/>
  <c r="F455" i="35360"/>
  <c r="G455" i="35360" s="1"/>
  <c r="D830" i="35360"/>
  <c r="F713" i="35360"/>
  <c r="G713" i="35360" s="1"/>
  <c r="D654" i="35360"/>
  <c r="F648" i="35360"/>
  <c r="G648" i="35360" s="1"/>
  <c r="D614" i="35360"/>
  <c r="D492" i="35360"/>
  <c r="D763" i="35360"/>
  <c r="F751" i="35360"/>
  <c r="G751" i="35360" s="1"/>
  <c r="F496" i="35360"/>
  <c r="G496" i="35360" s="1"/>
  <c r="F540" i="35360"/>
  <c r="G540" i="35360" s="1"/>
  <c r="F469" i="35360"/>
  <c r="G469" i="35360" s="1"/>
  <c r="D850" i="35360"/>
  <c r="D728" i="35360"/>
  <c r="F529" i="35360"/>
  <c r="G529" i="35360" s="1"/>
  <c r="F887" i="35360"/>
  <c r="G887" i="35360" s="1"/>
  <c r="F738" i="35360"/>
  <c r="G738" i="35360" s="1"/>
  <c r="F539" i="35360"/>
  <c r="G539" i="35360" s="1"/>
  <c r="H446" i="35360"/>
  <c r="F792" i="35360"/>
  <c r="G792" i="35360" s="1"/>
  <c r="F727" i="35360"/>
  <c r="G727" i="35360" s="1"/>
  <c r="F609" i="35360"/>
  <c r="G609" i="35360" s="1"/>
  <c r="D506" i="35360"/>
  <c r="D907" i="35360"/>
  <c r="F590" i="35360"/>
  <c r="G590" i="35360" s="1"/>
  <c r="F579" i="35360"/>
  <c r="G579" i="35360" s="1"/>
  <c r="H422" i="35360"/>
  <c r="D542" i="35360"/>
  <c r="D516" i="35360"/>
  <c r="D480" i="35360"/>
  <c r="H474" i="35360"/>
  <c r="D720" i="35360"/>
  <c r="F916" i="35360"/>
  <c r="G916" i="35360" s="1"/>
  <c r="D490" i="35360"/>
  <c r="F454" i="35360"/>
  <c r="G454" i="35360" s="1"/>
  <c r="H454" i="35360" s="1"/>
  <c r="F926" i="35360"/>
  <c r="G926" i="35360" s="1"/>
  <c r="F589" i="35360"/>
  <c r="G589" i="35360" s="1"/>
  <c r="D399" i="35360"/>
  <c r="F530" i="35360"/>
  <c r="G530" i="35360" s="1"/>
  <c r="F442" i="35360"/>
  <c r="G442" i="35360" s="1"/>
  <c r="F866" i="35360"/>
  <c r="G866" i="35360" s="1"/>
  <c r="D724" i="35360"/>
  <c r="H393" i="35360"/>
  <c r="F511" i="35360"/>
  <c r="G511" i="35360" s="1"/>
  <c r="F789" i="35360"/>
  <c r="G789" i="35360" s="1"/>
  <c r="F660" i="35360"/>
  <c r="G660" i="35360" s="1"/>
  <c r="D413" i="35360"/>
  <c r="F902" i="35360"/>
  <c r="G902" i="35360" s="1"/>
  <c r="F815" i="35360"/>
  <c r="G815" i="35360" s="1"/>
  <c r="D759" i="35360"/>
  <c r="D704" i="35360"/>
  <c r="F681" i="35360"/>
  <c r="G681" i="35360" s="1"/>
  <c r="F649" i="35360"/>
  <c r="G649" i="35360" s="1"/>
  <c r="F606" i="35360"/>
  <c r="G606" i="35360" s="1"/>
  <c r="D596" i="35360"/>
  <c r="D865" i="35360"/>
  <c r="D860" i="35360"/>
  <c r="D814" i="35360"/>
  <c r="D782" i="35360"/>
  <c r="D674" i="35360"/>
  <c r="F462" i="35360"/>
  <c r="G462" i="35360" s="1"/>
  <c r="F879" i="35360"/>
  <c r="G879" i="35360" s="1"/>
  <c r="F874" i="35360"/>
  <c r="G874" i="35360" s="1"/>
  <c r="D854" i="35360"/>
  <c r="F808" i="35360"/>
  <c r="G808" i="35360" s="1"/>
  <c r="D662" i="35360"/>
  <c r="D522" i="35360"/>
  <c r="H482" i="35360"/>
  <c r="F457" i="35360"/>
  <c r="G457" i="35360" s="1"/>
  <c r="F868" i="35360"/>
  <c r="G868" i="35360" s="1"/>
  <c r="D832" i="35360"/>
  <c r="D786" i="35360"/>
  <c r="F741" i="35360"/>
  <c r="G741" i="35360" s="1"/>
  <c r="D678" i="35360"/>
  <c r="D608" i="35360"/>
  <c r="F603" i="35360"/>
  <c r="G603" i="35360" s="1"/>
  <c r="D899" i="35360"/>
  <c r="D760" i="35360"/>
  <c r="D750" i="35360"/>
  <c r="F745" i="35360"/>
  <c r="G745" i="35360" s="1"/>
  <c r="D700" i="35360"/>
  <c r="F582" i="35360"/>
  <c r="G582" i="35360" s="1"/>
  <c r="F456" i="35360"/>
  <c r="G456" i="35360" s="1"/>
  <c r="D898" i="35360"/>
  <c r="D878" i="35360"/>
  <c r="D848" i="35360"/>
  <c r="H723" i="35360"/>
  <c r="F672" i="35360"/>
  <c r="G672" i="35360" s="1"/>
  <c r="D588" i="35360"/>
  <c r="D377" i="35360"/>
  <c r="D432" i="35360"/>
  <c r="H524" i="35360"/>
  <c r="D478" i="35360"/>
  <c r="F464" i="35360"/>
  <c r="G464" i="35360" s="1"/>
  <c r="H464" i="35360" s="1"/>
  <c r="D446" i="35360"/>
  <c r="F925" i="35360"/>
  <c r="G925" i="35360" s="1"/>
  <c r="D906" i="35360"/>
  <c r="F836" i="35360"/>
  <c r="G836" i="35360" s="1"/>
  <c r="D784" i="35360"/>
  <c r="H722" i="35360"/>
  <c r="F702" i="35360"/>
  <c r="G702" i="35360" s="1"/>
  <c r="H702" i="35360" s="1"/>
  <c r="F666" i="35360"/>
  <c r="G666" i="35360" s="1"/>
  <c r="D636" i="35360"/>
  <c r="F600" i="35360"/>
  <c r="G600" i="35360" s="1"/>
  <c r="F545" i="35360"/>
  <c r="G545" i="35360" s="1"/>
  <c r="H526" i="35360"/>
  <c r="F690" i="35360"/>
  <c r="G690" i="35360" s="1"/>
  <c r="F680" i="35360"/>
  <c r="G680" i="35360" s="1"/>
  <c r="H504" i="35360"/>
  <c r="D397" i="35360"/>
  <c r="F537" i="35360"/>
  <c r="G537" i="35360" s="1"/>
  <c r="D532" i="35360"/>
  <c r="F518" i="35360"/>
  <c r="G518" i="35360" s="1"/>
  <c r="H518" i="35360" s="1"/>
  <c r="F514" i="35360"/>
  <c r="G514" i="35360" s="1"/>
  <c r="F500" i="35360"/>
  <c r="G500" i="35360" s="1"/>
  <c r="D486" i="35360"/>
  <c r="F835" i="35360"/>
  <c r="G835" i="35360" s="1"/>
  <c r="D779" i="35360"/>
  <c r="F735" i="35360"/>
  <c r="G735" i="35360" s="1"/>
  <c r="D706" i="35360"/>
  <c r="D646" i="35360"/>
  <c r="F599" i="35360"/>
  <c r="G599" i="35360" s="1"/>
  <c r="D560" i="35360"/>
  <c r="D401" i="35360"/>
  <c r="H430" i="35360"/>
  <c r="D426" i="35360"/>
  <c r="F444" i="35360"/>
  <c r="G444" i="35360" s="1"/>
  <c r="H444" i="35360" s="1"/>
  <c r="F924" i="35360"/>
  <c r="G924" i="35360" s="1"/>
  <c r="D826" i="35360"/>
  <c r="D812" i="35360"/>
  <c r="D802" i="35360"/>
  <c r="D797" i="35360"/>
  <c r="D787" i="35360"/>
  <c r="D768" i="35360"/>
  <c r="F725" i="35360"/>
  <c r="G725" i="35360" s="1"/>
  <c r="D670" i="35360"/>
  <c r="F665" i="35360"/>
  <c r="G665" i="35360" s="1"/>
  <c r="F575" i="35360"/>
  <c r="G575" i="35360" s="1"/>
  <c r="H436" i="35360"/>
  <c r="F460" i="35360"/>
  <c r="G460" i="35360" s="1"/>
  <c r="F811" i="35360"/>
  <c r="G811" i="35360" s="1"/>
  <c r="F803" i="35360"/>
  <c r="G803" i="35360" s="1"/>
  <c r="F699" i="35360"/>
  <c r="G699" i="35360" s="1"/>
  <c r="F677" i="35360"/>
  <c r="G677" i="35360" s="1"/>
  <c r="F651" i="35360"/>
  <c r="G651" i="35360" s="1"/>
  <c r="F647" i="35360"/>
  <c r="G647" i="35360" s="1"/>
  <c r="F627" i="35360"/>
  <c r="G627" i="35360" s="1"/>
  <c r="F541" i="35360"/>
  <c r="G541" i="35360" s="1"/>
  <c r="F510" i="35360"/>
  <c r="G510" i="35360" s="1"/>
  <c r="F489" i="35360"/>
  <c r="G489" i="35360" s="1"/>
  <c r="F485" i="35360"/>
  <c r="G485" i="35360" s="1"/>
  <c r="F475" i="35360"/>
  <c r="G475" i="35360" s="1"/>
  <c r="F437" i="35360"/>
  <c r="G437" i="35360" s="1"/>
  <c r="H437" i="35360" s="1"/>
  <c r="F911" i="35360"/>
  <c r="G911" i="35360" s="1"/>
  <c r="D903" i="35360"/>
  <c r="F823" i="35360"/>
  <c r="G823" i="35360" s="1"/>
  <c r="D755" i="35360"/>
  <c r="D694" i="35360"/>
  <c r="F685" i="35360"/>
  <c r="G685" i="35360" s="1"/>
  <c r="F587" i="35360"/>
  <c r="G587" i="35360" s="1"/>
  <c r="H560" i="35360"/>
  <c r="F550" i="35360"/>
  <c r="G550" i="35360" s="1"/>
  <c r="F914" i="35360"/>
  <c r="G914" i="35360" s="1"/>
  <c r="F822" i="35360"/>
  <c r="G822" i="35360" s="1"/>
  <c r="F635" i="35360"/>
  <c r="G635" i="35360" s="1"/>
  <c r="F577" i="35360"/>
  <c r="G577" i="35360" s="1"/>
  <c r="F573" i="35360"/>
  <c r="G573" i="35360" s="1"/>
  <c r="F481" i="35360"/>
  <c r="G481" i="35360" s="1"/>
  <c r="F459" i="35360"/>
  <c r="G459" i="35360" s="1"/>
  <c r="F531" i="35360"/>
  <c r="G531" i="35360" s="1"/>
  <c r="F528" i="35360"/>
  <c r="G528" i="35360" s="1"/>
  <c r="H528" i="35360" s="1"/>
  <c r="F509" i="35360"/>
  <c r="G509" i="35360" s="1"/>
  <c r="F502" i="35360"/>
  <c r="G502" i="35360" s="1"/>
  <c r="F484" i="35360"/>
  <c r="G484" i="35360" s="1"/>
  <c r="H484" i="35360" s="1"/>
  <c r="D474" i="35360"/>
  <c r="F452" i="35360"/>
  <c r="G452" i="35360" s="1"/>
  <c r="F447" i="35360"/>
  <c r="G447" i="35360" s="1"/>
  <c r="D922" i="35360"/>
  <c r="F917" i="35360"/>
  <c r="G917" i="35360" s="1"/>
  <c r="F886" i="35360"/>
  <c r="G886" i="35360" s="1"/>
  <c r="F869" i="35360"/>
  <c r="G869" i="35360" s="1"/>
  <c r="D833" i="35360"/>
  <c r="F825" i="35360"/>
  <c r="G825" i="35360" s="1"/>
  <c r="D810" i="35360"/>
  <c r="F783" i="35360"/>
  <c r="G783" i="35360" s="1"/>
  <c r="D749" i="35360"/>
  <c r="F710" i="35360"/>
  <c r="G710" i="35360" s="1"/>
  <c r="F697" i="35360"/>
  <c r="G697" i="35360" s="1"/>
  <c r="H697" i="35360" s="1"/>
  <c r="D684" i="35360"/>
  <c r="F675" i="35360"/>
  <c r="G675" i="35360" s="1"/>
  <c r="F659" i="35360"/>
  <c r="G659" i="35360" s="1"/>
  <c r="F598" i="35360"/>
  <c r="G598" i="35360" s="1"/>
  <c r="F563" i="35360"/>
  <c r="G563" i="35360" s="1"/>
  <c r="F549" i="35360"/>
  <c r="G549" i="35360" s="1"/>
  <c r="D405" i="35360"/>
  <c r="F515" i="35360"/>
  <c r="G515" i="35360" s="1"/>
  <c r="D512" i="35360"/>
  <c r="F497" i="35360"/>
  <c r="G497" i="35360" s="1"/>
  <c r="D494" i="35360"/>
  <c r="F491" i="35360"/>
  <c r="G491" i="35360" s="1"/>
  <c r="F477" i="35360"/>
  <c r="G477" i="35360" s="1"/>
  <c r="F439" i="35360"/>
  <c r="G439" i="35360" s="1"/>
  <c r="D894" i="35360"/>
  <c r="D873" i="35360"/>
  <c r="D796" i="35360"/>
  <c r="D602" i="35360"/>
  <c r="H399" i="35360"/>
  <c r="D395" i="35360"/>
  <c r="D391" i="35360"/>
  <c r="D422" i="35360"/>
  <c r="F527" i="35360"/>
  <c r="G527" i="35360" s="1"/>
  <c r="F501" i="35360"/>
  <c r="G501" i="35360" s="1"/>
  <c r="D458" i="35360"/>
  <c r="F451" i="35360"/>
  <c r="G451" i="35360" s="1"/>
  <c r="F443" i="35360"/>
  <c r="G443" i="35360" s="1"/>
  <c r="D913" i="35360"/>
  <c r="F909" i="35360"/>
  <c r="G909" i="35360" s="1"/>
  <c r="F901" i="35360"/>
  <c r="G901" i="35360" s="1"/>
  <c r="F876" i="35360"/>
  <c r="G876" i="35360" s="1"/>
  <c r="F828" i="35360"/>
  <c r="G828" i="35360" s="1"/>
  <c r="D821" i="35360"/>
  <c r="D809" i="35360"/>
  <c r="F774" i="35360"/>
  <c r="G774" i="35360" s="1"/>
  <c r="D765" i="35360"/>
  <c r="F730" i="35360"/>
  <c r="G730" i="35360" s="1"/>
  <c r="H730" i="35360" s="1"/>
  <c r="F686" i="35360"/>
  <c r="G686" i="35360" s="1"/>
  <c r="H686" i="35360" s="1"/>
  <c r="D634" i="35360"/>
  <c r="F624" i="35360"/>
  <c r="G624" i="35360" s="1"/>
  <c r="D580" i="35360"/>
  <c r="F650" i="35360"/>
  <c r="G650" i="35360" s="1"/>
  <c r="D650" i="35360"/>
  <c r="D445" i="35360"/>
  <c r="F445" i="35360"/>
  <c r="G445" i="35360" s="1"/>
  <c r="H445" i="35360" s="1"/>
  <c r="D852" i="35360"/>
  <c r="F852" i="35360"/>
  <c r="G852" i="35360" s="1"/>
  <c r="D448" i="35360"/>
  <c r="F448" i="35360"/>
  <c r="G448" i="35360" s="1"/>
  <c r="F847" i="35360"/>
  <c r="G847" i="35360" s="1"/>
  <c r="D847" i="35360"/>
  <c r="D752" i="35360"/>
  <c r="F752" i="35360"/>
  <c r="G752" i="35360" s="1"/>
  <c r="G389" i="35360"/>
  <c r="H389" i="35360" s="1"/>
  <c r="D389" i="35360"/>
  <c r="F525" i="35360"/>
  <c r="G525" i="35360" s="1"/>
  <c r="H525" i="35360" s="1"/>
  <c r="D503" i="35360"/>
  <c r="F503" i="35360"/>
  <c r="G503" i="35360" s="1"/>
  <c r="F471" i="35360"/>
  <c r="G471" i="35360" s="1"/>
  <c r="H471" i="35360" s="1"/>
  <c r="D465" i="35360"/>
  <c r="F465" i="35360"/>
  <c r="G465" i="35360" s="1"/>
  <c r="D870" i="35360"/>
  <c r="D856" i="35360"/>
  <c r="D799" i="35360"/>
  <c r="D780" i="35360"/>
  <c r="F748" i="35360"/>
  <c r="G748" i="35360" s="1"/>
  <c r="F731" i="35360"/>
  <c r="G731" i="35360" s="1"/>
  <c r="H731" i="35360" s="1"/>
  <c r="F653" i="35360"/>
  <c r="G653" i="35360" s="1"/>
  <c r="D645" i="35360"/>
  <c r="F645" i="35360"/>
  <c r="G645" i="35360" s="1"/>
  <c r="F611" i="35360"/>
  <c r="G611" i="35360" s="1"/>
  <c r="D551" i="35360"/>
  <c r="F551" i="35360"/>
  <c r="G551" i="35360" s="1"/>
  <c r="F875" i="35360"/>
  <c r="G875" i="35360" s="1"/>
  <c r="D875" i="35360"/>
  <c r="D753" i="35360"/>
  <c r="F753" i="35360"/>
  <c r="G753" i="35360" s="1"/>
  <c r="D487" i="35360"/>
  <c r="F487" i="35360"/>
  <c r="G487" i="35360" s="1"/>
  <c r="D625" i="35360"/>
  <c r="F625" i="35360"/>
  <c r="G625" i="35360" s="1"/>
  <c r="D574" i="35360"/>
  <c r="F574" i="35360"/>
  <c r="G574" i="35360" s="1"/>
  <c r="D441" i="35360"/>
  <c r="F441" i="35360"/>
  <c r="G441" i="35360" s="1"/>
  <c r="H441" i="35360" s="1"/>
  <c r="D740" i="35360"/>
  <c r="F740" i="35360"/>
  <c r="G740" i="35360" s="1"/>
  <c r="H740" i="35360" s="1"/>
  <c r="F889" i="35360"/>
  <c r="G889" i="35360" s="1"/>
  <c r="D859" i="35360"/>
  <c r="F859" i="35360"/>
  <c r="G859" i="35360" s="1"/>
  <c r="F798" i="35360"/>
  <c r="G798" i="35360" s="1"/>
  <c r="D638" i="35360"/>
  <c r="F638" i="35360"/>
  <c r="G638" i="35360" s="1"/>
  <c r="H581" i="35360"/>
  <c r="D453" i="35360"/>
  <c r="F453" i="35360"/>
  <c r="G453" i="35360" s="1"/>
  <c r="D562" i="35360"/>
  <c r="F562" i="35360"/>
  <c r="G562" i="35360" s="1"/>
  <c r="D543" i="35360"/>
  <c r="F543" i="35360"/>
  <c r="G543" i="35360" s="1"/>
  <c r="D883" i="35360"/>
  <c r="F883" i="35360"/>
  <c r="G883" i="35360" s="1"/>
  <c r="H626" i="35360"/>
  <c r="H512" i="35360"/>
  <c r="H401" i="35360"/>
  <c r="G387" i="35360"/>
  <c r="H387" i="35360" s="1"/>
  <c r="D387" i="35360"/>
  <c r="F534" i="35360"/>
  <c r="G534" i="35360" s="1"/>
  <c r="H534" i="35360" s="1"/>
  <c r="D524" i="35360"/>
  <c r="F517" i="35360"/>
  <c r="G517" i="35360" s="1"/>
  <c r="H517" i="35360" s="1"/>
  <c r="D508" i="35360"/>
  <c r="D495" i="35360"/>
  <c r="F495" i="35360"/>
  <c r="G495" i="35360" s="1"/>
  <c r="F470" i="35360"/>
  <c r="G470" i="35360" s="1"/>
  <c r="F467" i="35360"/>
  <c r="G467" i="35360" s="1"/>
  <c r="D440" i="35360"/>
  <c r="F440" i="35360"/>
  <c r="G440" i="35360" s="1"/>
  <c r="D918" i="35360"/>
  <c r="D897" i="35360"/>
  <c r="D845" i="35360"/>
  <c r="D707" i="35360"/>
  <c r="F707" i="35360"/>
  <c r="G707" i="35360" s="1"/>
  <c r="H707" i="35360" s="1"/>
  <c r="D698" i="35360"/>
  <c r="D664" i="35360"/>
  <c r="F664" i="35360"/>
  <c r="G664" i="35360" s="1"/>
  <c r="F652" i="35360"/>
  <c r="G652" i="35360" s="1"/>
  <c r="D652" i="35360"/>
  <c r="F628" i="35360"/>
  <c r="G628" i="35360" s="1"/>
  <c r="D628" i="35360"/>
  <c r="D619" i="35360"/>
  <c r="F619" i="35360"/>
  <c r="G619" i="35360" s="1"/>
  <c r="F610" i="35360"/>
  <c r="G610" i="35360" s="1"/>
  <c r="D610" i="35360"/>
  <c r="F554" i="35360"/>
  <c r="G554" i="35360" s="1"/>
  <c r="G385" i="35360"/>
  <c r="D385" i="35360"/>
  <c r="D827" i="35360"/>
  <c r="F827" i="35360"/>
  <c r="G827" i="35360" s="1"/>
  <c r="D566" i="35360"/>
  <c r="F566" i="35360"/>
  <c r="G566" i="35360" s="1"/>
  <c r="F548" i="35360"/>
  <c r="G548" i="35360" s="1"/>
  <c r="D548" i="35360"/>
  <c r="G403" i="35360"/>
  <c r="H403" i="35360" s="1"/>
  <c r="D403" i="35360"/>
  <c r="D519" i="35360"/>
  <c r="F519" i="35360"/>
  <c r="G519" i="35360" s="1"/>
  <c r="G383" i="35360"/>
  <c r="H383" i="35360" s="1"/>
  <c r="D383" i="35360"/>
  <c r="F912" i="35360"/>
  <c r="G912" i="35360" s="1"/>
  <c r="D912" i="35360"/>
  <c r="D499" i="35360"/>
  <c r="F499" i="35360"/>
  <c r="G499" i="35360" s="1"/>
  <c r="D772" i="35360"/>
  <c r="F772" i="35360"/>
  <c r="G772" i="35360" s="1"/>
  <c r="D535" i="35360"/>
  <c r="F535" i="35360"/>
  <c r="G535" i="35360" s="1"/>
  <c r="H535" i="35360" s="1"/>
  <c r="D436" i="35360"/>
  <c r="D538" i="35360"/>
  <c r="D498" i="35360"/>
  <c r="F498" i="35360"/>
  <c r="G498" i="35360" s="1"/>
  <c r="D450" i="35360"/>
  <c r="D900" i="35360"/>
  <c r="F900" i="35360"/>
  <c r="G900" i="35360" s="1"/>
  <c r="D885" i="35360"/>
  <c r="D862" i="35360"/>
  <c r="F858" i="35360"/>
  <c r="G858" i="35360" s="1"/>
  <c r="F813" i="35360"/>
  <c r="G813" i="35360" s="1"/>
  <c r="D813" i="35360"/>
  <c r="D806" i="35360"/>
  <c r="F801" i="35360"/>
  <c r="G801" i="35360" s="1"/>
  <c r="D775" i="35360"/>
  <c r="D762" i="35360"/>
  <c r="F762" i="35360"/>
  <c r="G762" i="35360" s="1"/>
  <c r="D758" i="35360"/>
  <c r="F754" i="35360"/>
  <c r="G754" i="35360" s="1"/>
  <c r="D722" i="35360"/>
  <c r="D693" i="35360"/>
  <c r="F693" i="35360"/>
  <c r="G693" i="35360" s="1"/>
  <c r="D676" i="35360"/>
  <c r="D656" i="35360"/>
  <c r="F656" i="35360"/>
  <c r="G656" i="35360" s="1"/>
  <c r="D568" i="35360"/>
  <c r="F568" i="35360"/>
  <c r="G568" i="35360" s="1"/>
  <c r="D721" i="35360"/>
  <c r="F721" i="35360"/>
  <c r="G721" i="35360" s="1"/>
  <c r="H721" i="35360" s="1"/>
  <c r="D683" i="35360"/>
  <c r="F683" i="35360"/>
  <c r="G683" i="35360" s="1"/>
  <c r="D920" i="35360"/>
  <c r="F920" i="35360"/>
  <c r="G920" i="35360" s="1"/>
  <c r="G407" i="35360"/>
  <c r="D407" i="35360"/>
  <c r="F507" i="35360"/>
  <c r="G507" i="35360" s="1"/>
  <c r="H507" i="35360" s="1"/>
  <c r="F479" i="35360"/>
  <c r="G479" i="35360" s="1"/>
  <c r="H479" i="35360" s="1"/>
  <c r="F463" i="35360"/>
  <c r="G463" i="35360" s="1"/>
  <c r="F844" i="35360"/>
  <c r="G844" i="35360" s="1"/>
  <c r="D770" i="35360"/>
  <c r="F770" i="35360"/>
  <c r="G770" i="35360" s="1"/>
  <c r="F726" i="35360"/>
  <c r="G726" i="35360" s="1"/>
  <c r="D726" i="35360"/>
  <c r="F718" i="35360"/>
  <c r="G718" i="35360" s="1"/>
  <c r="D601" i="35360"/>
  <c r="F601" i="35360"/>
  <c r="G601" i="35360" s="1"/>
  <c r="H601" i="35360" s="1"/>
  <c r="D617" i="35360"/>
  <c r="F617" i="35360"/>
  <c r="G617" i="35360" s="1"/>
  <c r="D449" i="35360"/>
  <c r="F449" i="35360"/>
  <c r="G449" i="35360" s="1"/>
  <c r="D669" i="35360"/>
  <c r="F669" i="35360"/>
  <c r="G669" i="35360" s="1"/>
  <c r="D661" i="35360"/>
  <c r="F661" i="35360"/>
  <c r="G661" i="35360" s="1"/>
  <c r="D657" i="35360"/>
  <c r="F657" i="35360"/>
  <c r="G657" i="35360" s="1"/>
  <c r="F523" i="35360"/>
  <c r="G523" i="35360" s="1"/>
  <c r="H523" i="35360" s="1"/>
  <c r="F520" i="35360"/>
  <c r="G520" i="35360" s="1"/>
  <c r="H520" i="35360" s="1"/>
  <c r="D417" i="35360"/>
  <c r="F533" i="35360"/>
  <c r="G533" i="35360" s="1"/>
  <c r="H533" i="35360" s="1"/>
  <c r="F513" i="35360"/>
  <c r="G513" i="35360" s="1"/>
  <c r="D482" i="35360"/>
  <c r="F476" i="35360"/>
  <c r="G476" i="35360" s="1"/>
  <c r="H476" i="35360" s="1"/>
  <c r="D473" i="35360"/>
  <c r="F473" i="35360"/>
  <c r="G473" i="35360" s="1"/>
  <c r="F896" i="35360"/>
  <c r="G896" i="35360" s="1"/>
  <c r="D896" i="35360"/>
  <c r="D872" i="35360"/>
  <c r="F872" i="35360"/>
  <c r="G872" i="35360" s="1"/>
  <c r="F861" i="35360"/>
  <c r="G861" i="35360" s="1"/>
  <c r="D816" i="35360"/>
  <c r="F816" i="35360"/>
  <c r="G816" i="35360" s="1"/>
  <c r="F746" i="35360"/>
  <c r="G746" i="35360" s="1"/>
  <c r="D746" i="35360"/>
  <c r="D714" i="35360"/>
  <c r="D701" i="35360"/>
  <c r="F701" i="35360"/>
  <c r="G701" i="35360" s="1"/>
  <c r="H701" i="35360" s="1"/>
  <c r="D592" i="35360"/>
  <c r="F592" i="35360"/>
  <c r="G592" i="35360" s="1"/>
  <c r="D584" i="35360"/>
  <c r="F553" i="35360"/>
  <c r="G553" i="35360" s="1"/>
  <c r="F536" i="35360"/>
  <c r="G536" i="35360" s="1"/>
  <c r="F488" i="35360"/>
  <c r="G488" i="35360" s="1"/>
  <c r="F438" i="35360"/>
  <c r="G438" i="35360" s="1"/>
  <c r="D892" i="35360"/>
  <c r="F882" i="35360"/>
  <c r="G882" i="35360" s="1"/>
  <c r="D864" i="35360"/>
  <c r="D857" i="35360"/>
  <c r="F849" i="35360"/>
  <c r="G849" i="35360" s="1"/>
  <c r="F846" i="35360"/>
  <c r="G846" i="35360" s="1"/>
  <c r="F800" i="35360"/>
  <c r="G800" i="35360" s="1"/>
  <c r="F776" i="35360"/>
  <c r="G776" i="35360" s="1"/>
  <c r="D744" i="35360"/>
  <c r="F692" i="35360"/>
  <c r="G692" i="35360" s="1"/>
  <c r="H692" i="35360" s="1"/>
  <c r="D556" i="35360"/>
  <c r="H624" i="35360"/>
  <c r="D381" i="35360"/>
  <c r="H472" i="35360"/>
  <c r="H469" i="35360"/>
  <c r="H461" i="35360"/>
  <c r="D888" i="35360"/>
  <c r="D842" i="35360"/>
  <c r="D785" i="35360"/>
  <c r="D688" i="35360"/>
  <c r="D668" i="35360"/>
  <c r="F555" i="35360"/>
  <c r="G555" i="35360" s="1"/>
  <c r="H381" i="35360"/>
  <c r="H379" i="35360"/>
  <c r="H434" i="35360"/>
  <c r="H395" i="35360"/>
  <c r="H391" i="35360"/>
  <c r="D915" i="35360"/>
  <c r="F915" i="35360"/>
  <c r="G915" i="35360" s="1"/>
  <c r="D904" i="35360"/>
  <c r="F904" i="35360"/>
  <c r="G904" i="35360" s="1"/>
  <c r="D871" i="35360"/>
  <c r="F871" i="35360"/>
  <c r="G871" i="35360" s="1"/>
  <c r="F712" i="35360"/>
  <c r="G712" i="35360" s="1"/>
  <c r="H712" i="35360" s="1"/>
  <c r="D712" i="35360"/>
  <c r="D691" i="35360"/>
  <c r="F691" i="35360"/>
  <c r="G691" i="35360" s="1"/>
  <c r="D673" i="35360"/>
  <c r="F673" i="35360"/>
  <c r="G673" i="35360" s="1"/>
  <c r="D953" i="35360"/>
  <c r="D838" i="35360"/>
  <c r="F804" i="35360"/>
  <c r="G804" i="35360" s="1"/>
  <c r="F736" i="35360"/>
  <c r="G736" i="35360" s="1"/>
  <c r="D733" i="35360"/>
  <c r="D637" i="35360"/>
  <c r="F637" i="35360"/>
  <c r="G637" i="35360" s="1"/>
  <c r="H637" i="35360" s="1"/>
  <c r="D613" i="35360"/>
  <c r="F613" i="35360"/>
  <c r="G613" i="35360" s="1"/>
  <c r="D778" i="35360"/>
  <c r="F778" i="35360"/>
  <c r="G778" i="35360" s="1"/>
  <c r="D756" i="35360"/>
  <c r="F756" i="35360"/>
  <c r="G756" i="35360" s="1"/>
  <c r="F644" i="35360"/>
  <c r="G644" i="35360" s="1"/>
  <c r="D644" i="35360"/>
  <c r="D640" i="35360"/>
  <c r="F640" i="35360"/>
  <c r="G640" i="35360" s="1"/>
  <c r="D546" i="35360"/>
  <c r="F546" i="35360"/>
  <c r="G546" i="35360" s="1"/>
  <c r="D977" i="35360"/>
  <c r="D881" i="35360"/>
  <c r="F840" i="35360"/>
  <c r="G840" i="35360" s="1"/>
  <c r="D795" i="35360"/>
  <c r="F795" i="35360"/>
  <c r="G795" i="35360" s="1"/>
  <c r="F791" i="35360"/>
  <c r="G791" i="35360" s="1"/>
  <c r="F767" i="35360"/>
  <c r="G767" i="35360" s="1"/>
  <c r="D739" i="35360"/>
  <c r="F739" i="35360"/>
  <c r="G739" i="35360" s="1"/>
  <c r="D729" i="35360"/>
  <c r="F729" i="35360"/>
  <c r="G729" i="35360" s="1"/>
  <c r="H729" i="35360" s="1"/>
  <c r="D723" i="35360"/>
  <c r="H636" i="35360"/>
  <c r="D618" i="35360"/>
  <c r="D586" i="35360"/>
  <c r="F586" i="35360"/>
  <c r="G586" i="35360" s="1"/>
  <c r="D956" i="35360"/>
  <c r="F956" i="35360"/>
  <c r="G956" i="35360" s="1"/>
  <c r="D939" i="35360"/>
  <c r="F939" i="35360"/>
  <c r="G939" i="35360" s="1"/>
  <c r="D711" i="35360"/>
  <c r="F711" i="35360"/>
  <c r="G711" i="35360" s="1"/>
  <c r="H711" i="35360" s="1"/>
  <c r="D919" i="35360"/>
  <c r="F919" i="35360"/>
  <c r="G919" i="35360" s="1"/>
  <c r="D867" i="35360"/>
  <c r="F867" i="35360"/>
  <c r="G867" i="35360" s="1"/>
  <c r="D908" i="35360"/>
  <c r="F908" i="35360"/>
  <c r="G908" i="35360" s="1"/>
  <c r="D819" i="35360"/>
  <c r="F819" i="35360"/>
  <c r="G819" i="35360" s="1"/>
  <c r="D631" i="35360"/>
  <c r="F631" i="35360"/>
  <c r="G631" i="35360" s="1"/>
  <c r="D591" i="35360"/>
  <c r="F591" i="35360"/>
  <c r="G591" i="35360" s="1"/>
  <c r="F578" i="35360"/>
  <c r="G578" i="35360" s="1"/>
  <c r="D709" i="35360"/>
  <c r="F709" i="35360"/>
  <c r="G709" i="35360" s="1"/>
  <c r="D928" i="35360"/>
  <c r="F928" i="35360"/>
  <c r="G928" i="35360" s="1"/>
  <c r="D895" i="35360"/>
  <c r="F895" i="35360"/>
  <c r="G895" i="35360" s="1"/>
  <c r="D777" i="35360"/>
  <c r="F777" i="35360"/>
  <c r="G777" i="35360" s="1"/>
  <c r="D807" i="35360"/>
  <c r="F807" i="35360"/>
  <c r="G807" i="35360" s="1"/>
  <c r="D643" i="35360"/>
  <c r="F643" i="35360"/>
  <c r="G643" i="35360" s="1"/>
  <c r="F951" i="35360"/>
  <c r="G951" i="35360" s="1"/>
  <c r="F940" i="35360"/>
  <c r="G940" i="35360" s="1"/>
  <c r="F921" i="35360"/>
  <c r="G921" i="35360" s="1"/>
  <c r="F910" i="35360"/>
  <c r="G910" i="35360" s="1"/>
  <c r="D905" i="35360"/>
  <c r="D831" i="35360"/>
  <c r="F831" i="35360"/>
  <c r="G831" i="35360" s="1"/>
  <c r="D794" i="35360"/>
  <c r="D761" i="35360"/>
  <c r="F761" i="35360"/>
  <c r="G761" i="35360" s="1"/>
  <c r="D671" i="35360"/>
  <c r="F671" i="35360"/>
  <c r="G671" i="35360" s="1"/>
  <c r="D621" i="35360"/>
  <c r="F621" i="35360"/>
  <c r="G621" i="35360" s="1"/>
  <c r="H621" i="35360" s="1"/>
  <c r="D572" i="35360"/>
  <c r="F734" i="35360"/>
  <c r="G734" i="35360" s="1"/>
  <c r="D734" i="35360"/>
  <c r="D967" i="35360"/>
  <c r="F967" i="35360"/>
  <c r="G967" i="35360" s="1"/>
  <c r="D658" i="35360"/>
  <c r="F658" i="35360"/>
  <c r="G658" i="35360" s="1"/>
  <c r="D597" i="35360"/>
  <c r="F597" i="35360"/>
  <c r="G597" i="35360" s="1"/>
  <c r="H597" i="35360" s="1"/>
  <c r="F781" i="35360"/>
  <c r="G781" i="35360" s="1"/>
  <c r="D781" i="35360"/>
  <c r="D696" i="35360"/>
  <c r="F696" i="35360"/>
  <c r="G696" i="35360" s="1"/>
  <c r="H696" i="35360" s="1"/>
  <c r="D884" i="35360"/>
  <c r="F884" i="35360"/>
  <c r="G884" i="35360" s="1"/>
  <c r="D952" i="35360"/>
  <c r="F952" i="35360"/>
  <c r="G952" i="35360" s="1"/>
  <c r="D976" i="35360"/>
  <c r="F976" i="35360"/>
  <c r="G976" i="35360" s="1"/>
  <c r="F973" i="35360"/>
  <c r="G973" i="35360" s="1"/>
  <c r="D943" i="35360"/>
  <c r="F943" i="35360"/>
  <c r="G943" i="35360" s="1"/>
  <c r="F743" i="35360"/>
  <c r="G743" i="35360" s="1"/>
  <c r="H743" i="35360" s="1"/>
  <c r="D689" i="35360"/>
  <c r="F689" i="35360"/>
  <c r="G689" i="35360" s="1"/>
  <c r="F667" i="35360"/>
  <c r="G667" i="35360" s="1"/>
  <c r="D633" i="35360"/>
  <c r="F633" i="35360"/>
  <c r="G633" i="35360" s="1"/>
  <c r="D980" i="35360"/>
  <c r="F980" i="35360"/>
  <c r="G980" i="35360" s="1"/>
  <c r="D963" i="35360"/>
  <c r="F963" i="35360"/>
  <c r="G963" i="35360" s="1"/>
  <c r="D891" i="35360"/>
  <c r="F891" i="35360"/>
  <c r="G891" i="35360" s="1"/>
  <c r="D880" i="35360"/>
  <c r="F880" i="35360"/>
  <c r="G880" i="35360" s="1"/>
  <c r="F877" i="35360"/>
  <c r="G877" i="35360" s="1"/>
  <c r="D843" i="35360"/>
  <c r="F843" i="35360"/>
  <c r="G843" i="35360" s="1"/>
  <c r="F839" i="35360"/>
  <c r="G839" i="35360" s="1"/>
  <c r="F959" i="35360"/>
  <c r="G959" i="35360" s="1"/>
  <c r="F948" i="35360"/>
  <c r="G948" i="35360" s="1"/>
  <c r="D932" i="35360"/>
  <c r="F932" i="35360"/>
  <c r="G932" i="35360" s="1"/>
  <c r="F890" i="35360"/>
  <c r="G890" i="35360" s="1"/>
  <c r="F863" i="35360"/>
  <c r="G863" i="35360" s="1"/>
  <c r="D855" i="35360"/>
  <c r="F855" i="35360"/>
  <c r="G855" i="35360" s="1"/>
  <c r="F851" i="35360"/>
  <c r="G851" i="35360" s="1"/>
  <c r="D818" i="35360"/>
  <c r="D790" i="35360"/>
  <c r="D773" i="35360"/>
  <c r="F769" i="35360"/>
  <c r="G769" i="35360" s="1"/>
  <c r="D757" i="35360"/>
  <c r="D719" i="35360"/>
  <c r="F719" i="35360"/>
  <c r="G719" i="35360" s="1"/>
  <c r="H719" i="35360" s="1"/>
  <c r="F716" i="35360"/>
  <c r="G716" i="35360" s="1"/>
  <c r="D703" i="35360"/>
  <c r="F703" i="35360"/>
  <c r="G703" i="35360" s="1"/>
  <c r="H703" i="35360" s="1"/>
  <c r="D630" i="35360"/>
  <c r="D594" i="35360"/>
  <c r="F594" i="35360"/>
  <c r="G594" i="35360" s="1"/>
  <c r="D547" i="35360"/>
  <c r="F547" i="35360"/>
  <c r="G547" i="35360" s="1"/>
  <c r="D569" i="35360"/>
  <c r="F569" i="35360"/>
  <c r="G569" i="35360" s="1"/>
  <c r="F853" i="35360"/>
  <c r="G853" i="35360" s="1"/>
  <c r="F841" i="35360"/>
  <c r="G841" i="35360" s="1"/>
  <c r="F829" i="35360"/>
  <c r="G829" i="35360" s="1"/>
  <c r="F817" i="35360"/>
  <c r="G817" i="35360" s="1"/>
  <c r="F805" i="35360"/>
  <c r="G805" i="35360" s="1"/>
  <c r="F793" i="35360"/>
  <c r="G793" i="35360" s="1"/>
  <c r="F764" i="35360"/>
  <c r="G764" i="35360" s="1"/>
  <c r="D747" i="35360"/>
  <c r="F737" i="35360"/>
  <c r="G737" i="35360" s="1"/>
  <c r="F732" i="35360"/>
  <c r="G732" i="35360" s="1"/>
  <c r="F715" i="35360"/>
  <c r="G715" i="35360" s="1"/>
  <c r="D695" i="35360"/>
  <c r="F695" i="35360"/>
  <c r="G695" i="35360" s="1"/>
  <c r="F682" i="35360"/>
  <c r="G682" i="35360" s="1"/>
  <c r="H682" i="35360" s="1"/>
  <c r="F642" i="35360"/>
  <c r="G642" i="35360" s="1"/>
  <c r="D642" i="35360"/>
  <c r="D629" i="35360"/>
  <c r="F629" i="35360"/>
  <c r="G629" i="35360" s="1"/>
  <c r="F623" i="35360"/>
  <c r="G623" i="35360" s="1"/>
  <c r="H623" i="35360" s="1"/>
  <c r="D620" i="35360"/>
  <c r="D552" i="35360"/>
  <c r="F552" i="35360"/>
  <c r="G552" i="35360" s="1"/>
  <c r="F705" i="35360"/>
  <c r="G705" i="35360" s="1"/>
  <c r="H705" i="35360" s="1"/>
  <c r="F641" i="35360"/>
  <c r="G641" i="35360" s="1"/>
  <c r="F632" i="35360"/>
  <c r="G632" i="35360" s="1"/>
  <c r="D626" i="35360"/>
  <c r="D604" i="35360"/>
  <c r="D771" i="35360"/>
  <c r="D607" i="35360"/>
  <c r="F607" i="35360"/>
  <c r="G607" i="35360" s="1"/>
  <c r="D583" i="35360"/>
  <c r="F583" i="35360"/>
  <c r="G583" i="35360" s="1"/>
  <c r="D567" i="35360"/>
  <c r="F567" i="35360"/>
  <c r="G567" i="35360" s="1"/>
  <c r="D679" i="35360"/>
  <c r="F679" i="35360"/>
  <c r="G679" i="35360" s="1"/>
  <c r="D663" i="35360"/>
  <c r="F663" i="35360"/>
  <c r="G663" i="35360" s="1"/>
  <c r="D570" i="35360"/>
  <c r="F570" i="35360"/>
  <c r="G570" i="35360" s="1"/>
  <c r="D687" i="35360"/>
  <c r="F687" i="35360"/>
  <c r="G687" i="35360" s="1"/>
  <c r="D615" i="35360"/>
  <c r="F615" i="35360"/>
  <c r="G615" i="35360" s="1"/>
  <c r="D561" i="35360"/>
  <c r="F561" i="35360"/>
  <c r="G561" i="35360" s="1"/>
  <c r="D655" i="35360"/>
  <c r="F655" i="35360"/>
  <c r="G655" i="35360" s="1"/>
  <c r="D585" i="35360"/>
  <c r="F585" i="35360"/>
  <c r="G585" i="35360" s="1"/>
  <c r="F571" i="35360"/>
  <c r="G571" i="35360" s="1"/>
  <c r="F616" i="35360"/>
  <c r="G616" i="35360" s="1"/>
  <c r="F565" i="35360"/>
  <c r="G565" i="35360" s="1"/>
  <c r="F595" i="35360"/>
  <c r="G595" i="35360" s="1"/>
  <c r="F576" i="35360"/>
  <c r="G576" i="35360" s="1"/>
  <c r="D559" i="35360"/>
  <c r="F559" i="35360"/>
  <c r="G559" i="35360" s="1"/>
  <c r="D639" i="35360"/>
  <c r="F639" i="35360"/>
  <c r="G639" i="35360" s="1"/>
  <c r="F544" i="35360"/>
  <c r="G544" i="35360" s="1"/>
  <c r="F605" i="35360"/>
  <c r="G605" i="35360" s="1"/>
  <c r="F581" i="35360"/>
  <c r="G581" i="35360" s="1"/>
  <c r="F557" i="35360"/>
  <c r="G557" i="35360" s="1"/>
  <c r="G421" i="35360"/>
  <c r="E3" i="35360"/>
  <c r="E4" i="35360"/>
  <c r="E5" i="35360"/>
  <c r="E6" i="35360"/>
  <c r="E7" i="35360"/>
  <c r="E8" i="35360"/>
  <c r="E9" i="35360"/>
  <c r="E10" i="35360"/>
  <c r="E11" i="35360"/>
  <c r="E12" i="35360"/>
  <c r="E13" i="35360"/>
  <c r="E14" i="35360"/>
  <c r="E15" i="35360"/>
  <c r="E16" i="35360"/>
  <c r="E17" i="35360"/>
  <c r="E18" i="35360"/>
  <c r="E19" i="35360"/>
  <c r="E20" i="35360"/>
  <c r="E21" i="35360"/>
  <c r="E22" i="35360"/>
  <c r="E23" i="35360"/>
  <c r="E24" i="35360"/>
  <c r="E25" i="35360"/>
  <c r="E26" i="35360"/>
  <c r="E27" i="35360"/>
  <c r="E28" i="35360"/>
  <c r="E29" i="35360"/>
  <c r="E30" i="35360"/>
  <c r="E31" i="35360"/>
  <c r="E32" i="35360"/>
  <c r="E33" i="35360"/>
  <c r="E34" i="35360"/>
  <c r="E35" i="35360"/>
  <c r="E36" i="35360"/>
  <c r="E37" i="35360"/>
  <c r="E38" i="35360"/>
  <c r="E39" i="35360"/>
  <c r="E40" i="35360"/>
  <c r="E41" i="35360"/>
  <c r="E42" i="35360"/>
  <c r="E43" i="35360"/>
  <c r="E44" i="35360"/>
  <c r="E45" i="35360"/>
  <c r="E46" i="35360"/>
  <c r="E47" i="35360"/>
  <c r="E48" i="35360"/>
  <c r="E49" i="35360"/>
  <c r="E50" i="35360"/>
  <c r="E51" i="35360"/>
  <c r="E52" i="35360"/>
  <c r="E53" i="35360"/>
  <c r="E54" i="35360"/>
  <c r="E55" i="35360"/>
  <c r="E56" i="35360"/>
  <c r="E57" i="35360"/>
  <c r="E58" i="35360"/>
  <c r="E59" i="35360"/>
  <c r="E60" i="35360"/>
  <c r="E61" i="35360"/>
  <c r="E62" i="35360"/>
  <c r="E63" i="35360"/>
  <c r="E64" i="35360"/>
  <c r="E65" i="35360"/>
  <c r="E66" i="35360"/>
  <c r="E67" i="35360"/>
  <c r="E68" i="35360"/>
  <c r="E69" i="35360"/>
  <c r="E70" i="35360"/>
  <c r="E71" i="35360"/>
  <c r="E72" i="35360"/>
  <c r="E73" i="35360"/>
  <c r="E74" i="35360"/>
  <c r="E75" i="35360"/>
  <c r="E76" i="35360"/>
  <c r="E77" i="35360"/>
  <c r="E78" i="35360"/>
  <c r="E79" i="35360"/>
  <c r="E80" i="35360"/>
  <c r="E81" i="35360"/>
  <c r="E82" i="35360"/>
  <c r="E83" i="35360"/>
  <c r="E84" i="35360"/>
  <c r="E85" i="35360"/>
  <c r="E86" i="35360"/>
  <c r="E87" i="35360"/>
  <c r="E88" i="35360"/>
  <c r="E89" i="35360"/>
  <c r="E90" i="35360"/>
  <c r="E91" i="35360"/>
  <c r="E92" i="35360"/>
  <c r="E93" i="35360"/>
  <c r="E94" i="35360"/>
  <c r="E95" i="35360"/>
  <c r="E96" i="35360"/>
  <c r="E97" i="35360"/>
  <c r="E98" i="35360"/>
  <c r="E99" i="35360"/>
  <c r="E100" i="35360"/>
  <c r="E101" i="35360"/>
  <c r="E102" i="35360"/>
  <c r="E103" i="35360"/>
  <c r="E104" i="35360"/>
  <c r="E105" i="35360"/>
  <c r="E106" i="35360"/>
  <c r="E107" i="35360"/>
  <c r="E108" i="35360"/>
  <c r="E109" i="35360"/>
  <c r="E110" i="35360"/>
  <c r="E111" i="35360"/>
  <c r="E112" i="35360"/>
  <c r="E113" i="35360"/>
  <c r="E114" i="35360"/>
  <c r="E115" i="35360"/>
  <c r="E116" i="35360"/>
  <c r="E117" i="35360"/>
  <c r="E118" i="35360"/>
  <c r="E119" i="35360"/>
  <c r="E120" i="35360"/>
  <c r="E121" i="35360"/>
  <c r="E122" i="35360"/>
  <c r="E123" i="35360"/>
  <c r="E124" i="35360"/>
  <c r="E125" i="35360"/>
  <c r="E126" i="35360"/>
  <c r="E127" i="35360"/>
  <c r="E128" i="35360"/>
  <c r="E129" i="35360"/>
  <c r="E130" i="35360"/>
  <c r="E131" i="35360"/>
  <c r="E132" i="35360"/>
  <c r="E133" i="35360"/>
  <c r="E134" i="35360"/>
  <c r="E135" i="35360"/>
  <c r="E136" i="35360"/>
  <c r="E137" i="35360"/>
  <c r="E138" i="35360"/>
  <c r="E139" i="35360"/>
  <c r="E140" i="35360"/>
  <c r="E141" i="35360"/>
  <c r="E142" i="35360"/>
  <c r="E143" i="35360"/>
  <c r="E144" i="35360"/>
  <c r="E145" i="35360"/>
  <c r="E146" i="35360"/>
  <c r="E147" i="35360"/>
  <c r="E148" i="35360"/>
  <c r="E149" i="35360"/>
  <c r="E150" i="35360"/>
  <c r="E151" i="35360"/>
  <c r="E152" i="35360"/>
  <c r="E153" i="35360"/>
  <c r="E154" i="35360"/>
  <c r="E155" i="35360"/>
  <c r="E156" i="35360"/>
  <c r="E157" i="35360"/>
  <c r="E158" i="35360"/>
  <c r="E159" i="35360"/>
  <c r="E160" i="35360"/>
  <c r="E161" i="35360"/>
  <c r="E162" i="35360"/>
  <c r="E163" i="35360"/>
  <c r="E164" i="35360"/>
  <c r="E165" i="35360"/>
  <c r="E166" i="35360"/>
  <c r="E167" i="35360"/>
  <c r="E168" i="35360"/>
  <c r="E169" i="35360"/>
  <c r="E170" i="35360"/>
  <c r="E171" i="35360"/>
  <c r="E172" i="35360"/>
  <c r="E173" i="35360"/>
  <c r="E174" i="35360"/>
  <c r="E175" i="35360"/>
  <c r="E176" i="35360"/>
  <c r="E177" i="35360"/>
  <c r="E178" i="35360"/>
  <c r="E179" i="35360"/>
  <c r="E180" i="35360"/>
  <c r="E181" i="35360"/>
  <c r="H181" i="35360" s="1"/>
  <c r="E182" i="35360"/>
  <c r="E183" i="35360"/>
  <c r="E184" i="35360"/>
  <c r="E185" i="35360"/>
  <c r="E186" i="35360"/>
  <c r="E187" i="35360"/>
  <c r="E188" i="35360"/>
  <c r="E189" i="35360"/>
  <c r="E190" i="35360"/>
  <c r="E191" i="35360"/>
  <c r="E192" i="35360"/>
  <c r="E193" i="35360"/>
  <c r="E194" i="35360"/>
  <c r="E195" i="35360"/>
  <c r="E196" i="35360"/>
  <c r="E197" i="35360"/>
  <c r="E198" i="35360"/>
  <c r="E199" i="35360"/>
  <c r="E200" i="35360"/>
  <c r="E201" i="35360"/>
  <c r="E202" i="35360"/>
  <c r="E203" i="35360"/>
  <c r="E204" i="35360"/>
  <c r="E205" i="35360"/>
  <c r="E206" i="35360"/>
  <c r="E207" i="35360"/>
  <c r="E208" i="35360"/>
  <c r="E209" i="35360"/>
  <c r="E210" i="35360"/>
  <c r="E211" i="35360"/>
  <c r="E212" i="35360"/>
  <c r="E213" i="35360"/>
  <c r="E214" i="35360"/>
  <c r="E215" i="35360"/>
  <c r="E216" i="35360"/>
  <c r="E217" i="35360"/>
  <c r="H217" i="35360" s="1"/>
  <c r="E218" i="35360"/>
  <c r="E219" i="35360"/>
  <c r="E220" i="35360"/>
  <c r="E221" i="35360"/>
  <c r="E222" i="35360"/>
  <c r="E223" i="35360"/>
  <c r="E224" i="35360"/>
  <c r="E225" i="35360"/>
  <c r="E226" i="35360"/>
  <c r="E227" i="35360"/>
  <c r="E228" i="35360"/>
  <c r="E229" i="35360"/>
  <c r="E230" i="35360"/>
  <c r="E231" i="35360"/>
  <c r="E232" i="35360"/>
  <c r="E233" i="35360"/>
  <c r="H233" i="35360" s="1"/>
  <c r="E234" i="35360"/>
  <c r="H234" i="35360" s="1"/>
  <c r="E235" i="35360"/>
  <c r="E236" i="35360"/>
  <c r="E237" i="35360"/>
  <c r="E238" i="35360"/>
  <c r="E239" i="35360"/>
  <c r="E240" i="35360"/>
  <c r="E241" i="35360"/>
  <c r="E242" i="35360"/>
  <c r="H242" i="35360" s="1"/>
  <c r="E243" i="35360"/>
  <c r="H243" i="35360" s="1"/>
  <c r="E244" i="35360"/>
  <c r="H244" i="35360" s="1"/>
  <c r="E245" i="35360"/>
  <c r="H245" i="35360" s="1"/>
  <c r="E246" i="35360"/>
  <c r="E247" i="35360"/>
  <c r="H247" i="35360" s="1"/>
  <c r="E248" i="35360"/>
  <c r="E249" i="35360"/>
  <c r="E250" i="35360"/>
  <c r="E251" i="35360"/>
  <c r="E252" i="35360"/>
  <c r="H252" i="35360" s="1"/>
  <c r="E253" i="35360"/>
  <c r="H253" i="35360" s="1"/>
  <c r="E254" i="35360"/>
  <c r="H254" i="35360" s="1"/>
  <c r="E255" i="35360"/>
  <c r="H255" i="35360" s="1"/>
  <c r="E256" i="35360"/>
  <c r="E257" i="35360"/>
  <c r="H257" i="35360" s="1"/>
  <c r="E258" i="35360"/>
  <c r="E259" i="35360"/>
  <c r="H259" i="35360" s="1"/>
  <c r="E260" i="35360"/>
  <c r="E261" i="35360"/>
  <c r="E262" i="35360"/>
  <c r="H262" i="35360" s="1"/>
  <c r="E263" i="35360"/>
  <c r="H263" i="35360" s="1"/>
  <c r="E264" i="35360"/>
  <c r="H264" i="35360" s="1"/>
  <c r="E265" i="35360"/>
  <c r="E266" i="35360"/>
  <c r="H266" i="35360" s="1"/>
  <c r="E267" i="35360"/>
  <c r="H267" i="35360" s="1"/>
  <c r="E268" i="35360"/>
  <c r="H268" i="35360" s="1"/>
  <c r="E269" i="35360"/>
  <c r="E270" i="35360"/>
  <c r="E271" i="35360"/>
  <c r="E272" i="35360"/>
  <c r="E273" i="35360"/>
  <c r="E274" i="35360"/>
  <c r="E275" i="35360"/>
  <c r="H275" i="35360" s="1"/>
  <c r="E276" i="35360"/>
  <c r="H276" i="35360" s="1"/>
  <c r="E277" i="35360"/>
  <c r="H277" i="35360" s="1"/>
  <c r="E278" i="35360"/>
  <c r="H278" i="35360" s="1"/>
  <c r="E279" i="35360"/>
  <c r="H279" i="35360" s="1"/>
  <c r="E280" i="35360"/>
  <c r="H280" i="35360" s="1"/>
  <c r="E281" i="35360"/>
  <c r="H281" i="35360" s="1"/>
  <c r="E282" i="35360"/>
  <c r="H282" i="35360" s="1"/>
  <c r="E283" i="35360"/>
  <c r="H283" i="35360" s="1"/>
  <c r="E284" i="35360"/>
  <c r="E285" i="35360"/>
  <c r="E286" i="35360"/>
  <c r="H286" i="35360" s="1"/>
  <c r="E287" i="35360"/>
  <c r="E288" i="35360"/>
  <c r="E289" i="35360"/>
  <c r="E290" i="35360"/>
  <c r="H290" i="35360" s="1"/>
  <c r="E291" i="35360"/>
  <c r="H291" i="35360" s="1"/>
  <c r="E292" i="35360"/>
  <c r="H292" i="35360" s="1"/>
  <c r="E293" i="35360"/>
  <c r="H293" i="35360" s="1"/>
  <c r="E294" i="35360"/>
  <c r="H294" i="35360" s="1"/>
  <c r="E295" i="35360"/>
  <c r="H295" i="35360" s="1"/>
  <c r="E296" i="35360"/>
  <c r="E297" i="35360"/>
  <c r="E298" i="35360"/>
  <c r="E299" i="35360"/>
  <c r="E300" i="35360"/>
  <c r="E301" i="35360"/>
  <c r="E302" i="35360"/>
  <c r="H302" i="35360" s="1"/>
  <c r="E303" i="35360"/>
  <c r="E304" i="35360"/>
  <c r="H304" i="35360" s="1"/>
  <c r="E305" i="35360"/>
  <c r="H305" i="35360" s="1"/>
  <c r="E306" i="35360"/>
  <c r="H306" i="35360" s="1"/>
  <c r="E307" i="35360"/>
  <c r="E308" i="35360"/>
  <c r="E309" i="35360"/>
  <c r="H309" i="35360" s="1"/>
  <c r="E310" i="35360"/>
  <c r="H310" i="35360" s="1"/>
  <c r="E311" i="35360"/>
  <c r="H311" i="35360" s="1"/>
  <c r="E312" i="35360"/>
  <c r="H312" i="35360" s="1"/>
  <c r="E313" i="35360"/>
  <c r="H313" i="35360" s="1"/>
  <c r="E314" i="35360"/>
  <c r="H314" i="35360" s="1"/>
  <c r="E315" i="35360"/>
  <c r="H315" i="35360" s="1"/>
  <c r="E316" i="35360"/>
  <c r="H316" i="35360" s="1"/>
  <c r="E317" i="35360"/>
  <c r="H317" i="35360" s="1"/>
  <c r="E318" i="35360"/>
  <c r="H318" i="35360" s="1"/>
  <c r="E319" i="35360"/>
  <c r="H319" i="35360" s="1"/>
  <c r="E320" i="35360"/>
  <c r="H320" i="35360" s="1"/>
  <c r="E321" i="35360"/>
  <c r="H321" i="35360" s="1"/>
  <c r="E322" i="35360"/>
  <c r="H322" i="35360" s="1"/>
  <c r="E323" i="35360"/>
  <c r="H323" i="35360" s="1"/>
  <c r="E324" i="35360"/>
  <c r="H324" i="35360" s="1"/>
  <c r="E325" i="35360"/>
  <c r="E326" i="35360"/>
  <c r="E327" i="35360"/>
  <c r="H327" i="35360" s="1"/>
  <c r="E328" i="35360"/>
  <c r="H328" i="35360" s="1"/>
  <c r="E329" i="35360"/>
  <c r="H329" i="35360" s="1"/>
  <c r="E330" i="35360"/>
  <c r="E331" i="35360"/>
  <c r="E332" i="35360"/>
  <c r="H332" i="35360" s="1"/>
  <c r="E333" i="35360"/>
  <c r="H333" i="35360" s="1"/>
  <c r="E334" i="35360"/>
  <c r="E335" i="35360"/>
  <c r="H335" i="35360" s="1"/>
  <c r="E336" i="35360"/>
  <c r="H336" i="35360" s="1"/>
  <c r="E337" i="35360"/>
  <c r="H337" i="35360" s="1"/>
  <c r="E338" i="35360"/>
  <c r="H338" i="35360" s="1"/>
  <c r="E339" i="35360"/>
  <c r="H339" i="35360" s="1"/>
  <c r="E340" i="35360"/>
  <c r="H340" i="35360" s="1"/>
  <c r="E341" i="35360"/>
  <c r="H341" i="35360" s="1"/>
  <c r="E342" i="35360"/>
  <c r="H342" i="35360" s="1"/>
  <c r="E343" i="35360"/>
  <c r="H343" i="35360" s="1"/>
  <c r="E344" i="35360"/>
  <c r="H344" i="35360" s="1"/>
  <c r="E345" i="35360"/>
  <c r="E346" i="35360"/>
  <c r="H346" i="35360" s="1"/>
  <c r="E347" i="35360"/>
  <c r="H347" i="35360" s="1"/>
  <c r="E348" i="35360"/>
  <c r="H348" i="35360" s="1"/>
  <c r="E349" i="35360"/>
  <c r="E350" i="35360"/>
  <c r="H350" i="35360" s="1"/>
  <c r="E351" i="35360"/>
  <c r="H351" i="35360" s="1"/>
  <c r="E352" i="35360"/>
  <c r="H352" i="35360" s="1"/>
  <c r="E353" i="35360"/>
  <c r="H353" i="35360" s="1"/>
  <c r="E354" i="35360"/>
  <c r="H354" i="35360" s="1"/>
  <c r="E355" i="35360"/>
  <c r="H355" i="35360" s="1"/>
  <c r="E356" i="35360"/>
  <c r="H356" i="35360" s="1"/>
  <c r="E357" i="35360"/>
  <c r="H357" i="35360" s="1"/>
  <c r="E358" i="35360"/>
  <c r="H358" i="35360" s="1"/>
  <c r="E359" i="35360"/>
  <c r="H359" i="35360" s="1"/>
  <c r="E360" i="35360"/>
  <c r="E361" i="35360"/>
  <c r="H361" i="35360" s="1"/>
  <c r="E362" i="35360"/>
  <c r="H362" i="35360" s="1"/>
  <c r="E363" i="35360"/>
  <c r="H363" i="35360" s="1"/>
  <c r="E364" i="35360"/>
  <c r="H364" i="35360" s="1"/>
  <c r="E365" i="35360"/>
  <c r="H365" i="35360" s="1"/>
  <c r="E366" i="35360"/>
  <c r="H366" i="35360" s="1"/>
  <c r="E367" i="35360"/>
  <c r="H367" i="35360" s="1"/>
  <c r="E368" i="35360"/>
  <c r="H368" i="35360" s="1"/>
  <c r="E369" i="35360"/>
  <c r="E370" i="35360"/>
  <c r="H370" i="35360" s="1"/>
  <c r="E371" i="35360"/>
  <c r="H371" i="35360" s="1"/>
  <c r="E372" i="35360"/>
  <c r="H372" i="35360" s="1"/>
  <c r="E373" i="35360"/>
  <c r="H373" i="35360" s="1"/>
  <c r="E374" i="35360"/>
  <c r="H374" i="35360" s="1"/>
  <c r="E375" i="35360"/>
  <c r="H375" i="35360" s="1"/>
  <c r="E376" i="35360"/>
  <c r="H376" i="35360" s="1"/>
  <c r="E2" i="35360"/>
  <c r="E1" i="35360"/>
  <c r="C3" i="35360"/>
  <c r="F3" i="35360" s="1"/>
  <c r="G3" i="35360" s="1"/>
  <c r="C4" i="35360"/>
  <c r="D4" i="35360" s="1"/>
  <c r="C5" i="35360"/>
  <c r="F5" i="35360" s="1"/>
  <c r="G5" i="35360" s="1"/>
  <c r="C6" i="35360"/>
  <c r="F6" i="35360" s="1"/>
  <c r="G6" i="35360" s="1"/>
  <c r="C7" i="35360"/>
  <c r="F7" i="35360" s="1"/>
  <c r="G7" i="35360" s="1"/>
  <c r="C8" i="35360"/>
  <c r="D8" i="35360" s="1"/>
  <c r="C9" i="35360"/>
  <c r="F9" i="35360" s="1"/>
  <c r="G9" i="35360" s="1"/>
  <c r="C10" i="35360"/>
  <c r="F10" i="35360" s="1"/>
  <c r="G10" i="35360" s="1"/>
  <c r="C11" i="35360"/>
  <c r="F11" i="35360" s="1"/>
  <c r="G11" i="35360" s="1"/>
  <c r="C12" i="35360"/>
  <c r="F12" i="35360" s="1"/>
  <c r="G12" i="35360" s="1"/>
  <c r="C13" i="35360"/>
  <c r="F13" i="35360" s="1"/>
  <c r="G13" i="35360" s="1"/>
  <c r="C14" i="35360"/>
  <c r="F14" i="35360" s="1"/>
  <c r="G14" i="35360" s="1"/>
  <c r="C15" i="35360"/>
  <c r="F15" i="35360" s="1"/>
  <c r="G15" i="35360" s="1"/>
  <c r="C16" i="35360"/>
  <c r="F16" i="35360" s="1"/>
  <c r="G16" i="35360" s="1"/>
  <c r="C17" i="35360"/>
  <c r="F17" i="35360" s="1"/>
  <c r="G17" i="35360" s="1"/>
  <c r="C18" i="35360"/>
  <c r="D18" i="35360" s="1"/>
  <c r="C19" i="35360"/>
  <c r="D19" i="35360" s="1"/>
  <c r="C20" i="35360"/>
  <c r="F20" i="35360" s="1"/>
  <c r="G20" i="35360" s="1"/>
  <c r="C21" i="35360"/>
  <c r="D21" i="35360" s="1"/>
  <c r="C22" i="35360"/>
  <c r="F22" i="35360" s="1"/>
  <c r="G22" i="35360" s="1"/>
  <c r="C23" i="35360"/>
  <c r="F23" i="35360" s="1"/>
  <c r="G23" i="35360" s="1"/>
  <c r="C24" i="35360"/>
  <c r="F24" i="35360" s="1"/>
  <c r="G24" i="35360" s="1"/>
  <c r="C25" i="35360"/>
  <c r="F25" i="35360" s="1"/>
  <c r="G25" i="35360" s="1"/>
  <c r="C26" i="35360"/>
  <c r="F26" i="35360" s="1"/>
  <c r="G26" i="35360" s="1"/>
  <c r="C27" i="35360"/>
  <c r="F27" i="35360" s="1"/>
  <c r="G27" i="35360" s="1"/>
  <c r="C28" i="35360"/>
  <c r="D28" i="35360" s="1"/>
  <c r="C29" i="35360"/>
  <c r="D29" i="35360" s="1"/>
  <c r="C30" i="35360"/>
  <c r="D30" i="35360" s="1"/>
  <c r="C31" i="35360"/>
  <c r="F31" i="35360" s="1"/>
  <c r="G31" i="35360" s="1"/>
  <c r="C32" i="35360"/>
  <c r="D32" i="35360" s="1"/>
  <c r="C33" i="35360"/>
  <c r="F33" i="35360" s="1"/>
  <c r="G33" i="35360" s="1"/>
  <c r="C34" i="35360"/>
  <c r="D34" i="35360" s="1"/>
  <c r="C35" i="35360"/>
  <c r="F35" i="35360" s="1"/>
  <c r="G35" i="35360" s="1"/>
  <c r="C36" i="35360"/>
  <c r="F36" i="35360" s="1"/>
  <c r="G36" i="35360" s="1"/>
  <c r="C37" i="35360"/>
  <c r="D37" i="35360" s="1"/>
  <c r="C38" i="35360"/>
  <c r="D38" i="35360" s="1"/>
  <c r="C39" i="35360"/>
  <c r="F39" i="35360" s="1"/>
  <c r="G39" i="35360" s="1"/>
  <c r="C40" i="35360"/>
  <c r="D40" i="35360" s="1"/>
  <c r="C41" i="35360"/>
  <c r="F41" i="35360" s="1"/>
  <c r="G41" i="35360" s="1"/>
  <c r="C42" i="35360"/>
  <c r="F42" i="35360" s="1"/>
  <c r="G42" i="35360" s="1"/>
  <c r="C43" i="35360"/>
  <c r="F43" i="35360" s="1"/>
  <c r="G43" i="35360" s="1"/>
  <c r="C44" i="35360"/>
  <c r="F44" i="35360" s="1"/>
  <c r="G44" i="35360" s="1"/>
  <c r="C45" i="35360"/>
  <c r="F45" i="35360" s="1"/>
  <c r="G45" i="35360" s="1"/>
  <c r="C46" i="35360"/>
  <c r="F46" i="35360" s="1"/>
  <c r="G46" i="35360" s="1"/>
  <c r="C47" i="35360"/>
  <c r="F47" i="35360" s="1"/>
  <c r="G47" i="35360" s="1"/>
  <c r="C48" i="35360"/>
  <c r="F48" i="35360" s="1"/>
  <c r="G48" i="35360" s="1"/>
  <c r="C49" i="35360"/>
  <c r="F49" i="35360" s="1"/>
  <c r="G49" i="35360" s="1"/>
  <c r="C50" i="35360"/>
  <c r="D50" i="35360" s="1"/>
  <c r="C51" i="35360"/>
  <c r="F51" i="35360" s="1"/>
  <c r="G51" i="35360" s="1"/>
  <c r="C52" i="35360"/>
  <c r="F52" i="35360" s="1"/>
  <c r="G52" i="35360" s="1"/>
  <c r="C53" i="35360"/>
  <c r="F53" i="35360" s="1"/>
  <c r="G53" i="35360" s="1"/>
  <c r="C54" i="35360"/>
  <c r="F54" i="35360" s="1"/>
  <c r="G54" i="35360" s="1"/>
  <c r="C55" i="35360"/>
  <c r="F55" i="35360" s="1"/>
  <c r="G55" i="35360" s="1"/>
  <c r="C56" i="35360"/>
  <c r="F56" i="35360" s="1"/>
  <c r="G56" i="35360" s="1"/>
  <c r="C57" i="35360"/>
  <c r="F57" i="35360" s="1"/>
  <c r="G57" i="35360" s="1"/>
  <c r="C58" i="35360"/>
  <c r="F58" i="35360" s="1"/>
  <c r="G58" i="35360" s="1"/>
  <c r="C59" i="35360"/>
  <c r="D59" i="35360" s="1"/>
  <c r="C60" i="35360"/>
  <c r="F60" i="35360" s="1"/>
  <c r="G60" i="35360" s="1"/>
  <c r="C61" i="35360"/>
  <c r="D61" i="35360" s="1"/>
  <c r="C62" i="35360"/>
  <c r="D62" i="35360" s="1"/>
  <c r="C63" i="35360"/>
  <c r="F63" i="35360" s="1"/>
  <c r="G63" i="35360" s="1"/>
  <c r="C64" i="35360"/>
  <c r="D64" i="35360" s="1"/>
  <c r="C65" i="35360"/>
  <c r="F65" i="35360" s="1"/>
  <c r="G65" i="35360" s="1"/>
  <c r="C66" i="35360"/>
  <c r="F66" i="35360" s="1"/>
  <c r="G66" i="35360" s="1"/>
  <c r="C67" i="35360"/>
  <c r="D67" i="35360" s="1"/>
  <c r="C68" i="35360"/>
  <c r="F68" i="35360" s="1"/>
  <c r="G68" i="35360" s="1"/>
  <c r="C69" i="35360"/>
  <c r="D69" i="35360" s="1"/>
  <c r="C70" i="35360"/>
  <c r="D70" i="35360" s="1"/>
  <c r="C71" i="35360"/>
  <c r="D71" i="35360" s="1"/>
  <c r="C72" i="35360"/>
  <c r="F72" i="35360" s="1"/>
  <c r="G72" i="35360" s="1"/>
  <c r="C73" i="35360"/>
  <c r="F73" i="35360" s="1"/>
  <c r="G73" i="35360" s="1"/>
  <c r="C74" i="35360"/>
  <c r="F74" i="35360" s="1"/>
  <c r="G74" i="35360" s="1"/>
  <c r="C75" i="35360"/>
  <c r="F75" i="35360" s="1"/>
  <c r="G75" i="35360" s="1"/>
  <c r="C76" i="35360"/>
  <c r="F76" i="35360" s="1"/>
  <c r="G76" i="35360" s="1"/>
  <c r="C77" i="35360"/>
  <c r="D77" i="35360" s="1"/>
  <c r="C78" i="35360"/>
  <c r="D78" i="35360" s="1"/>
  <c r="C79" i="35360"/>
  <c r="D79" i="35360" s="1"/>
  <c r="C80" i="35360"/>
  <c r="F80" i="35360" s="1"/>
  <c r="G80" i="35360" s="1"/>
  <c r="C81" i="35360"/>
  <c r="F81" i="35360" s="1"/>
  <c r="G81" i="35360" s="1"/>
  <c r="C82" i="35360"/>
  <c r="F82" i="35360" s="1"/>
  <c r="G82" i="35360" s="1"/>
  <c r="C83" i="35360"/>
  <c r="F83" i="35360" s="1"/>
  <c r="G83" i="35360" s="1"/>
  <c r="C84" i="35360"/>
  <c r="F84" i="35360" s="1"/>
  <c r="G84" i="35360" s="1"/>
  <c r="C85" i="35360"/>
  <c r="F85" i="35360" s="1"/>
  <c r="G85" i="35360" s="1"/>
  <c r="C86" i="35360"/>
  <c r="D86" i="35360" s="1"/>
  <c r="C87" i="35360"/>
  <c r="D87" i="35360" s="1"/>
  <c r="C88" i="35360"/>
  <c r="F88" i="35360" s="1"/>
  <c r="G88" i="35360" s="1"/>
  <c r="C89" i="35360"/>
  <c r="F89" i="35360" s="1"/>
  <c r="G89" i="35360" s="1"/>
  <c r="C90" i="35360"/>
  <c r="F90" i="35360" s="1"/>
  <c r="G90" i="35360" s="1"/>
  <c r="C91" i="35360"/>
  <c r="D91" i="35360" s="1"/>
  <c r="C92" i="35360"/>
  <c r="D92" i="35360" s="1"/>
  <c r="C93" i="35360"/>
  <c r="F93" i="35360" s="1"/>
  <c r="G93" i="35360" s="1"/>
  <c r="C94" i="35360"/>
  <c r="F94" i="35360" s="1"/>
  <c r="G94" i="35360" s="1"/>
  <c r="C95" i="35360"/>
  <c r="F95" i="35360" s="1"/>
  <c r="G95" i="35360" s="1"/>
  <c r="C96" i="35360"/>
  <c r="F96" i="35360" s="1"/>
  <c r="G96" i="35360" s="1"/>
  <c r="C97" i="35360"/>
  <c r="F97" i="35360" s="1"/>
  <c r="G97" i="35360" s="1"/>
  <c r="C98" i="35360"/>
  <c r="D98" i="35360" s="1"/>
  <c r="C99" i="35360"/>
  <c r="D99" i="35360" s="1"/>
  <c r="C100" i="35360"/>
  <c r="D100" i="35360" s="1"/>
  <c r="C101" i="35360"/>
  <c r="F101" i="35360" s="1"/>
  <c r="G101" i="35360" s="1"/>
  <c r="C102" i="35360"/>
  <c r="F102" i="35360" s="1"/>
  <c r="G102" i="35360" s="1"/>
  <c r="C103" i="35360"/>
  <c r="D103" i="35360" s="1"/>
  <c r="C104" i="35360"/>
  <c r="F104" i="35360" s="1"/>
  <c r="G104" i="35360" s="1"/>
  <c r="C105" i="35360"/>
  <c r="D105" i="35360" s="1"/>
  <c r="C106" i="35360"/>
  <c r="F106" i="35360" s="1"/>
  <c r="G106" i="35360" s="1"/>
  <c r="C107" i="35360"/>
  <c r="F107" i="35360" s="1"/>
  <c r="G107" i="35360" s="1"/>
  <c r="C108" i="35360"/>
  <c r="F108" i="35360" s="1"/>
  <c r="G108" i="35360" s="1"/>
  <c r="C109" i="35360"/>
  <c r="D109" i="35360" s="1"/>
  <c r="C110" i="35360"/>
  <c r="F110" i="35360" s="1"/>
  <c r="G110" i="35360" s="1"/>
  <c r="C111" i="35360"/>
  <c r="D111" i="35360" s="1"/>
  <c r="C112" i="35360"/>
  <c r="F112" i="35360" s="1"/>
  <c r="G112" i="35360" s="1"/>
  <c r="C113" i="35360"/>
  <c r="F113" i="35360" s="1"/>
  <c r="G113" i="35360" s="1"/>
  <c r="C114" i="35360"/>
  <c r="F114" i="35360" s="1"/>
  <c r="G114" i="35360" s="1"/>
  <c r="C115" i="35360"/>
  <c r="F115" i="35360" s="1"/>
  <c r="G115" i="35360" s="1"/>
  <c r="C116" i="35360"/>
  <c r="D116" i="35360" s="1"/>
  <c r="C117" i="35360"/>
  <c r="D117" i="35360" s="1"/>
  <c r="C118" i="35360"/>
  <c r="D118" i="35360" s="1"/>
  <c r="C119" i="35360"/>
  <c r="D119" i="35360" s="1"/>
  <c r="C120" i="35360"/>
  <c r="D120" i="35360" s="1"/>
  <c r="C121" i="35360"/>
  <c r="F121" i="35360" s="1"/>
  <c r="G121" i="35360" s="1"/>
  <c r="C122" i="35360"/>
  <c r="F122" i="35360" s="1"/>
  <c r="G122" i="35360" s="1"/>
  <c r="C123" i="35360"/>
  <c r="F123" i="35360" s="1"/>
  <c r="G123" i="35360" s="1"/>
  <c r="C124" i="35360"/>
  <c r="F124" i="35360" s="1"/>
  <c r="G124" i="35360" s="1"/>
  <c r="C125" i="35360"/>
  <c r="F125" i="35360" s="1"/>
  <c r="G125" i="35360" s="1"/>
  <c r="C126" i="35360"/>
  <c r="F126" i="35360" s="1"/>
  <c r="G126" i="35360" s="1"/>
  <c r="C127" i="35360"/>
  <c r="F127" i="35360" s="1"/>
  <c r="G127" i="35360" s="1"/>
  <c r="C128" i="35360"/>
  <c r="D128" i="35360" s="1"/>
  <c r="C129" i="35360"/>
  <c r="F129" i="35360" s="1"/>
  <c r="G129" i="35360" s="1"/>
  <c r="C130" i="35360"/>
  <c r="F130" i="35360" s="1"/>
  <c r="G130" i="35360" s="1"/>
  <c r="C131" i="35360"/>
  <c r="F131" i="35360" s="1"/>
  <c r="G131" i="35360" s="1"/>
  <c r="C132" i="35360"/>
  <c r="D132" i="35360" s="1"/>
  <c r="C133" i="35360"/>
  <c r="F133" i="35360" s="1"/>
  <c r="G133" i="35360" s="1"/>
  <c r="C134" i="35360"/>
  <c r="D134" i="35360" s="1"/>
  <c r="C135" i="35360"/>
  <c r="F135" i="35360" s="1"/>
  <c r="G135" i="35360" s="1"/>
  <c r="C136" i="35360"/>
  <c r="F136" i="35360" s="1"/>
  <c r="G136" i="35360" s="1"/>
  <c r="C137" i="35360"/>
  <c r="F137" i="35360" s="1"/>
  <c r="G137" i="35360" s="1"/>
  <c r="C138" i="35360"/>
  <c r="F138" i="35360" s="1"/>
  <c r="G138" i="35360" s="1"/>
  <c r="C139" i="35360"/>
  <c r="D139" i="35360" s="1"/>
  <c r="C140" i="35360"/>
  <c r="F140" i="35360" s="1"/>
  <c r="G140" i="35360" s="1"/>
  <c r="C141" i="35360"/>
  <c r="D141" i="35360" s="1"/>
  <c r="C142" i="35360"/>
  <c r="F142" i="35360" s="1"/>
  <c r="G142" i="35360" s="1"/>
  <c r="C143" i="35360"/>
  <c r="D143" i="35360" s="1"/>
  <c r="C144" i="35360"/>
  <c r="F144" i="35360" s="1"/>
  <c r="G144" i="35360" s="1"/>
  <c r="C145" i="35360"/>
  <c r="F145" i="35360" s="1"/>
  <c r="G145" i="35360" s="1"/>
  <c r="C146" i="35360"/>
  <c r="F146" i="35360" s="1"/>
  <c r="G146" i="35360" s="1"/>
  <c r="C147" i="35360"/>
  <c r="F147" i="35360" s="1"/>
  <c r="G147" i="35360" s="1"/>
  <c r="C148" i="35360"/>
  <c r="D148" i="35360" s="1"/>
  <c r="C149" i="35360"/>
  <c r="D149" i="35360" s="1"/>
  <c r="C150" i="35360"/>
  <c r="F150" i="35360" s="1"/>
  <c r="G150" i="35360" s="1"/>
  <c r="C151" i="35360"/>
  <c r="F151" i="35360" s="1"/>
  <c r="G151" i="35360" s="1"/>
  <c r="C152" i="35360"/>
  <c r="D152" i="35360" s="1"/>
  <c r="C153" i="35360"/>
  <c r="D153" i="35360" s="1"/>
  <c r="C154" i="35360"/>
  <c r="D154" i="35360" s="1"/>
  <c r="C155" i="35360"/>
  <c r="F155" i="35360" s="1"/>
  <c r="G155" i="35360" s="1"/>
  <c r="C156" i="35360"/>
  <c r="F156" i="35360" s="1"/>
  <c r="G156" i="35360" s="1"/>
  <c r="C157" i="35360"/>
  <c r="F157" i="35360" s="1"/>
  <c r="G157" i="35360" s="1"/>
  <c r="C158" i="35360"/>
  <c r="F158" i="35360" s="1"/>
  <c r="G158" i="35360" s="1"/>
  <c r="C159" i="35360"/>
  <c r="F159" i="35360" s="1"/>
  <c r="G159" i="35360" s="1"/>
  <c r="C160" i="35360"/>
  <c r="F160" i="35360" s="1"/>
  <c r="G160" i="35360" s="1"/>
  <c r="C161" i="35360"/>
  <c r="F161" i="35360" s="1"/>
  <c r="G161" i="35360" s="1"/>
  <c r="C162" i="35360"/>
  <c r="F162" i="35360" s="1"/>
  <c r="G162" i="35360" s="1"/>
  <c r="C163" i="35360"/>
  <c r="F163" i="35360" s="1"/>
  <c r="G163" i="35360" s="1"/>
  <c r="C164" i="35360"/>
  <c r="D164" i="35360" s="1"/>
  <c r="C165" i="35360"/>
  <c r="F165" i="35360" s="1"/>
  <c r="G165" i="35360" s="1"/>
  <c r="C166" i="35360"/>
  <c r="F166" i="35360" s="1"/>
  <c r="G166" i="35360" s="1"/>
  <c r="C167" i="35360"/>
  <c r="F167" i="35360" s="1"/>
  <c r="G167" i="35360" s="1"/>
  <c r="C168" i="35360"/>
  <c r="D168" i="35360" s="1"/>
  <c r="C169" i="35360"/>
  <c r="F169" i="35360" s="1"/>
  <c r="G169" i="35360" s="1"/>
  <c r="C170" i="35360"/>
  <c r="D170" i="35360" s="1"/>
  <c r="C171" i="35360"/>
  <c r="F171" i="35360" s="1"/>
  <c r="G171" i="35360" s="1"/>
  <c r="C172" i="35360"/>
  <c r="F172" i="35360" s="1"/>
  <c r="G172" i="35360" s="1"/>
  <c r="C173" i="35360"/>
  <c r="F173" i="35360" s="1"/>
  <c r="G173" i="35360" s="1"/>
  <c r="C174" i="35360"/>
  <c r="F174" i="35360" s="1"/>
  <c r="G174" i="35360" s="1"/>
  <c r="C175" i="35360"/>
  <c r="D175" i="35360" s="1"/>
  <c r="C176" i="35360"/>
  <c r="F176" i="35360" s="1"/>
  <c r="G176" i="35360" s="1"/>
  <c r="C177" i="35360"/>
  <c r="D177" i="35360" s="1"/>
  <c r="C178" i="35360"/>
  <c r="F178" i="35360" s="1"/>
  <c r="G178" i="35360" s="1"/>
  <c r="C179" i="35360"/>
  <c r="D179" i="35360" s="1"/>
  <c r="C180" i="35360"/>
  <c r="F180" i="35360" s="1"/>
  <c r="G180" i="35360" s="1"/>
  <c r="C181" i="35360"/>
  <c r="F181" i="35360" s="1"/>
  <c r="G181" i="35360" s="1"/>
  <c r="C182" i="35360"/>
  <c r="F182" i="35360" s="1"/>
  <c r="G182" i="35360" s="1"/>
  <c r="C183" i="35360"/>
  <c r="F183" i="35360" s="1"/>
  <c r="G183" i="35360" s="1"/>
  <c r="C184" i="35360"/>
  <c r="D184" i="35360" s="1"/>
  <c r="C185" i="35360"/>
  <c r="F185" i="35360" s="1"/>
  <c r="G185" i="35360" s="1"/>
  <c r="C186" i="35360"/>
  <c r="F186" i="35360" s="1"/>
  <c r="G186" i="35360" s="1"/>
  <c r="C187" i="35360"/>
  <c r="F187" i="35360" s="1"/>
  <c r="G187" i="35360" s="1"/>
  <c r="C188" i="35360"/>
  <c r="D188" i="35360" s="1"/>
  <c r="C189" i="35360"/>
  <c r="D189" i="35360" s="1"/>
  <c r="C190" i="35360"/>
  <c r="F190" i="35360" s="1"/>
  <c r="G190" i="35360" s="1"/>
  <c r="C191" i="35360"/>
  <c r="D191" i="35360" s="1"/>
  <c r="C192" i="35360"/>
  <c r="F192" i="35360" s="1"/>
  <c r="G192" i="35360" s="1"/>
  <c r="C193" i="35360"/>
  <c r="D193" i="35360" s="1"/>
  <c r="C194" i="35360"/>
  <c r="C195" i="35360"/>
  <c r="C196" i="35360"/>
  <c r="C197" i="35360"/>
  <c r="C198" i="35360"/>
  <c r="C199" i="35360"/>
  <c r="C200" i="35360"/>
  <c r="C201" i="35360"/>
  <c r="C202" i="35360"/>
  <c r="C203" i="35360"/>
  <c r="C204" i="35360"/>
  <c r="C205" i="35360"/>
  <c r="C206" i="35360"/>
  <c r="C207" i="35360"/>
  <c r="C208" i="35360"/>
  <c r="C209" i="35360"/>
  <c r="C210" i="35360"/>
  <c r="C211" i="35360"/>
  <c r="C212" i="35360"/>
  <c r="C213" i="35360"/>
  <c r="C214" i="35360"/>
  <c r="C215" i="35360"/>
  <c r="C216" i="35360"/>
  <c r="C217" i="35360"/>
  <c r="C218" i="35360"/>
  <c r="C219" i="35360"/>
  <c r="C220" i="35360"/>
  <c r="C221" i="35360"/>
  <c r="C222" i="35360"/>
  <c r="C223" i="35360"/>
  <c r="C224" i="35360"/>
  <c r="C225" i="35360"/>
  <c r="C226" i="35360"/>
  <c r="C227" i="35360"/>
  <c r="C228" i="35360"/>
  <c r="C229" i="35360"/>
  <c r="C230" i="35360"/>
  <c r="C231" i="35360"/>
  <c r="C232" i="35360"/>
  <c r="C233" i="35360"/>
  <c r="C234" i="35360"/>
  <c r="C235" i="35360"/>
  <c r="C236" i="35360"/>
  <c r="C237" i="35360"/>
  <c r="C238" i="35360"/>
  <c r="C239" i="35360"/>
  <c r="C240" i="35360"/>
  <c r="C241" i="35360"/>
  <c r="C242" i="35360"/>
  <c r="C243" i="35360"/>
  <c r="C244" i="35360"/>
  <c r="C245" i="35360"/>
  <c r="C246" i="35360"/>
  <c r="C247" i="35360"/>
  <c r="C248" i="35360"/>
  <c r="C249" i="35360"/>
  <c r="C250" i="35360"/>
  <c r="C251" i="35360"/>
  <c r="C252" i="35360"/>
  <c r="C253" i="35360"/>
  <c r="C254" i="35360"/>
  <c r="C255" i="35360"/>
  <c r="C256" i="35360"/>
  <c r="C257" i="35360"/>
  <c r="C258" i="35360"/>
  <c r="C259" i="35360"/>
  <c r="C260" i="35360"/>
  <c r="C261" i="35360"/>
  <c r="C262" i="35360"/>
  <c r="C263" i="35360"/>
  <c r="C264" i="35360"/>
  <c r="C265" i="35360"/>
  <c r="C266" i="35360"/>
  <c r="C267" i="35360"/>
  <c r="C268" i="35360"/>
  <c r="C269" i="35360"/>
  <c r="C270" i="35360"/>
  <c r="C271" i="35360"/>
  <c r="C272" i="35360"/>
  <c r="C273" i="35360"/>
  <c r="C274" i="35360"/>
  <c r="C275" i="35360"/>
  <c r="C276" i="35360"/>
  <c r="C277" i="35360"/>
  <c r="C278" i="35360"/>
  <c r="C279" i="35360"/>
  <c r="C280" i="35360"/>
  <c r="C281" i="35360"/>
  <c r="C282" i="35360"/>
  <c r="C283" i="35360"/>
  <c r="C284" i="35360"/>
  <c r="C285" i="35360"/>
  <c r="C286" i="35360"/>
  <c r="C287" i="35360"/>
  <c r="C288" i="35360"/>
  <c r="C289" i="35360"/>
  <c r="C290" i="35360"/>
  <c r="C291" i="35360"/>
  <c r="C292" i="35360"/>
  <c r="C293" i="35360"/>
  <c r="C294" i="35360"/>
  <c r="C295" i="35360"/>
  <c r="C296" i="35360"/>
  <c r="C297" i="35360"/>
  <c r="C298" i="35360"/>
  <c r="C299" i="35360"/>
  <c r="C300" i="35360"/>
  <c r="C301" i="35360"/>
  <c r="C302" i="35360"/>
  <c r="C303" i="35360"/>
  <c r="C304" i="35360"/>
  <c r="C305" i="35360"/>
  <c r="C306" i="35360"/>
  <c r="C307" i="35360"/>
  <c r="C308" i="35360"/>
  <c r="C309" i="35360"/>
  <c r="C310" i="35360"/>
  <c r="C311" i="35360"/>
  <c r="C312" i="35360"/>
  <c r="C313" i="35360"/>
  <c r="C314" i="35360"/>
  <c r="C315" i="35360"/>
  <c r="C316" i="35360"/>
  <c r="C317" i="35360"/>
  <c r="C318" i="35360"/>
  <c r="C319" i="35360"/>
  <c r="C320" i="35360"/>
  <c r="C321" i="35360"/>
  <c r="C322" i="35360"/>
  <c r="C323" i="35360"/>
  <c r="C324" i="35360"/>
  <c r="C325" i="35360"/>
  <c r="C326" i="35360"/>
  <c r="C327" i="35360"/>
  <c r="C328" i="35360"/>
  <c r="C329" i="35360"/>
  <c r="C330" i="35360"/>
  <c r="C331" i="35360"/>
  <c r="C332" i="35360"/>
  <c r="C333" i="35360"/>
  <c r="C334" i="35360"/>
  <c r="C335" i="35360"/>
  <c r="C336" i="35360"/>
  <c r="C337" i="35360"/>
  <c r="C338" i="35360"/>
  <c r="C339" i="35360"/>
  <c r="C340" i="35360"/>
  <c r="C341" i="35360"/>
  <c r="C342" i="35360"/>
  <c r="C343" i="35360"/>
  <c r="C344" i="35360"/>
  <c r="C345" i="35360"/>
  <c r="C346" i="35360"/>
  <c r="C347" i="35360"/>
  <c r="C348" i="35360"/>
  <c r="C349" i="35360"/>
  <c r="C350" i="35360"/>
  <c r="C351" i="35360"/>
  <c r="C352" i="35360"/>
  <c r="C353" i="35360"/>
  <c r="C354" i="35360"/>
  <c r="C355" i="35360"/>
  <c r="C356" i="35360"/>
  <c r="C357" i="35360"/>
  <c r="C358" i="35360"/>
  <c r="C359" i="35360"/>
  <c r="C360" i="35360"/>
  <c r="C361" i="35360"/>
  <c r="C362" i="35360"/>
  <c r="C363" i="35360"/>
  <c r="C364" i="35360"/>
  <c r="C365" i="35360"/>
  <c r="C366" i="35360"/>
  <c r="C367" i="35360"/>
  <c r="C368" i="35360"/>
  <c r="C369" i="35360"/>
  <c r="C370" i="35360"/>
  <c r="C371" i="35360"/>
  <c r="C372" i="35360"/>
  <c r="C373" i="35360"/>
  <c r="C374" i="35360"/>
  <c r="C375" i="35360"/>
  <c r="C376" i="35360"/>
  <c r="C2" i="35360"/>
  <c r="D2" i="35360" s="1"/>
  <c r="I26" i="35350" l="1"/>
  <c r="C28" i="35350" s="1"/>
  <c r="K70" i="35358" s="1"/>
  <c r="N48" i="35358"/>
  <c r="N57" i="35358" s="1"/>
  <c r="H26" i="35350"/>
  <c r="J1" i="35350" s="1"/>
  <c r="T907" i="35350"/>
  <c r="V902" i="35350" s="1"/>
  <c r="X902" i="35350" s="1"/>
  <c r="U915" i="35350"/>
  <c r="D375" i="35360"/>
  <c r="F375" i="35360"/>
  <c r="G375" i="35360" s="1"/>
  <c r="F363" i="35360"/>
  <c r="G363" i="35360" s="1"/>
  <c r="F351" i="35360"/>
  <c r="G351" i="35360" s="1"/>
  <c r="D339" i="35360"/>
  <c r="F339" i="35360"/>
  <c r="G339" i="35360" s="1"/>
  <c r="F327" i="35360"/>
  <c r="G327" i="35360" s="1"/>
  <c r="F315" i="35360"/>
  <c r="G315" i="35360" s="1"/>
  <c r="D303" i="35360"/>
  <c r="F303" i="35360"/>
  <c r="G303" i="35360" s="1"/>
  <c r="F291" i="35360"/>
  <c r="G291" i="35360" s="1"/>
  <c r="F279" i="35360"/>
  <c r="G279" i="35360" s="1"/>
  <c r="F349" i="35360"/>
  <c r="G349" i="35360" s="1"/>
  <c r="F337" i="35360"/>
  <c r="G337" i="35360" s="1"/>
  <c r="F325" i="35360"/>
  <c r="G325" i="35360" s="1"/>
  <c r="F313" i="35360"/>
  <c r="G313" i="35360" s="1"/>
  <c r="F289" i="35360"/>
  <c r="G289" i="35360" s="1"/>
  <c r="F277" i="35360"/>
  <c r="G277" i="35360" s="1"/>
  <c r="D371" i="35360"/>
  <c r="F371" i="35360"/>
  <c r="G371" i="35360" s="1"/>
  <c r="F347" i="35360"/>
  <c r="G347" i="35360" s="1"/>
  <c r="D323" i="35360"/>
  <c r="F323" i="35360"/>
  <c r="G323" i="35360" s="1"/>
  <c r="F299" i="35360"/>
  <c r="G299" i="35360" s="1"/>
  <c r="F370" i="35360"/>
  <c r="G370" i="35360" s="1"/>
  <c r="F358" i="35360"/>
  <c r="G358" i="35360" s="1"/>
  <c r="D346" i="35360"/>
  <c r="F346" i="35360"/>
  <c r="G346" i="35360" s="1"/>
  <c r="D334" i="35360"/>
  <c r="F334" i="35360"/>
  <c r="G334" i="35360" s="1"/>
  <c r="H334" i="35360" s="1"/>
  <c r="F322" i="35360"/>
  <c r="G322" i="35360" s="1"/>
  <c r="F310" i="35360"/>
  <c r="G310" i="35360" s="1"/>
  <c r="D298" i="35360"/>
  <c r="F298" i="35360"/>
  <c r="G298" i="35360" s="1"/>
  <c r="H298" i="35360" s="1"/>
  <c r="D286" i="35360"/>
  <c r="F286" i="35360"/>
  <c r="G286" i="35360" s="1"/>
  <c r="D274" i="35360"/>
  <c r="F274" i="35360"/>
  <c r="G274" i="35360" s="1"/>
  <c r="H274" i="35360" s="1"/>
  <c r="D369" i="35360"/>
  <c r="F369" i="35360"/>
  <c r="G369" i="35360" s="1"/>
  <c r="H369" i="35360" s="1"/>
  <c r="F357" i="35360"/>
  <c r="G357" i="35360" s="1"/>
  <c r="F345" i="35360"/>
  <c r="G345" i="35360" s="1"/>
  <c r="D333" i="35360"/>
  <c r="F333" i="35360"/>
  <c r="G333" i="35360" s="1"/>
  <c r="D321" i="35360"/>
  <c r="F321" i="35360"/>
  <c r="G321" i="35360" s="1"/>
  <c r="D309" i="35360"/>
  <c r="F309" i="35360"/>
  <c r="G309" i="35360" s="1"/>
  <c r="F297" i="35360"/>
  <c r="G297" i="35360" s="1"/>
  <c r="F285" i="35360"/>
  <c r="G285" i="35360" s="1"/>
  <c r="D374" i="35360"/>
  <c r="F374" i="35360"/>
  <c r="G374" i="35360" s="1"/>
  <c r="D362" i="35360"/>
  <c r="F362" i="35360"/>
  <c r="G362" i="35360" s="1"/>
  <c r="F350" i="35360"/>
  <c r="G350" i="35360" s="1"/>
  <c r="F338" i="35360"/>
  <c r="G338" i="35360" s="1"/>
  <c r="F326" i="35360"/>
  <c r="G326" i="35360" s="1"/>
  <c r="H326" i="35360" s="1"/>
  <c r="D314" i="35360"/>
  <c r="F314" i="35360"/>
  <c r="G314" i="35360" s="1"/>
  <c r="D302" i="35360"/>
  <c r="F302" i="35360"/>
  <c r="G302" i="35360" s="1"/>
  <c r="F290" i="35360"/>
  <c r="G290" i="35360" s="1"/>
  <c r="F278" i="35360"/>
  <c r="G278" i="35360" s="1"/>
  <c r="D372" i="35360"/>
  <c r="F372" i="35360"/>
  <c r="G372" i="35360" s="1"/>
  <c r="F348" i="35360"/>
  <c r="G348" i="35360" s="1"/>
  <c r="F336" i="35360"/>
  <c r="G336" i="35360" s="1"/>
  <c r="F312" i="35360"/>
  <c r="G312" i="35360" s="1"/>
  <c r="D300" i="35360"/>
  <c r="F300" i="35360"/>
  <c r="G300" i="35360" s="1"/>
  <c r="H300" i="35360" s="1"/>
  <c r="F288" i="35360"/>
  <c r="G288" i="35360" s="1"/>
  <c r="F368" i="35360"/>
  <c r="G368" i="35360" s="1"/>
  <c r="F356" i="35360"/>
  <c r="G356" i="35360" s="1"/>
  <c r="D344" i="35360"/>
  <c r="F344" i="35360"/>
  <c r="G344" i="35360" s="1"/>
  <c r="D332" i="35360"/>
  <c r="F332" i="35360"/>
  <c r="G332" i="35360" s="1"/>
  <c r="F320" i="35360"/>
  <c r="G320" i="35360" s="1"/>
  <c r="F308" i="35360"/>
  <c r="G308" i="35360" s="1"/>
  <c r="F296" i="35360"/>
  <c r="G296" i="35360" s="1"/>
  <c r="D284" i="35360"/>
  <c r="F284" i="35360"/>
  <c r="G284" i="35360" s="1"/>
  <c r="H284" i="35360" s="1"/>
  <c r="F361" i="35360"/>
  <c r="G361" i="35360" s="1"/>
  <c r="F301" i="35360"/>
  <c r="G301" i="35360" s="1"/>
  <c r="F360" i="35360"/>
  <c r="G360" i="35360" s="1"/>
  <c r="F324" i="35360"/>
  <c r="G324" i="35360" s="1"/>
  <c r="D276" i="35360"/>
  <c r="F276" i="35360"/>
  <c r="G276" i="35360" s="1"/>
  <c r="D367" i="35360"/>
  <c r="F367" i="35360"/>
  <c r="G367" i="35360" s="1"/>
  <c r="F355" i="35360"/>
  <c r="G355" i="35360" s="1"/>
  <c r="F343" i="35360"/>
  <c r="G343" i="35360" s="1"/>
  <c r="F331" i="35360"/>
  <c r="G331" i="35360" s="1"/>
  <c r="F319" i="35360"/>
  <c r="G319" i="35360" s="1"/>
  <c r="F307" i="35360"/>
  <c r="G307" i="35360" s="1"/>
  <c r="D295" i="35360"/>
  <c r="F295" i="35360"/>
  <c r="G295" i="35360" s="1"/>
  <c r="F283" i="35360"/>
  <c r="G283" i="35360" s="1"/>
  <c r="F376" i="35360"/>
  <c r="G376" i="35360" s="1"/>
  <c r="D364" i="35360"/>
  <c r="F364" i="35360"/>
  <c r="G364" i="35360" s="1"/>
  <c r="D352" i="35360"/>
  <c r="F352" i="35360"/>
  <c r="G352" i="35360" s="1"/>
  <c r="D340" i="35360"/>
  <c r="F340" i="35360"/>
  <c r="G340" i="35360" s="1"/>
  <c r="D328" i="35360"/>
  <c r="F328" i="35360"/>
  <c r="G328" i="35360" s="1"/>
  <c r="F316" i="35360"/>
  <c r="G316" i="35360" s="1"/>
  <c r="F304" i="35360"/>
  <c r="G304" i="35360" s="1"/>
  <c r="F292" i="35360"/>
  <c r="G292" i="35360" s="1"/>
  <c r="F280" i="35360"/>
  <c r="G280" i="35360" s="1"/>
  <c r="F359" i="35360"/>
  <c r="G359" i="35360" s="1"/>
  <c r="F335" i="35360"/>
  <c r="G335" i="35360" s="1"/>
  <c r="D311" i="35360"/>
  <c r="F311" i="35360"/>
  <c r="G311" i="35360" s="1"/>
  <c r="D287" i="35360"/>
  <c r="F287" i="35360"/>
  <c r="G287" i="35360" s="1"/>
  <c r="F275" i="35360"/>
  <c r="G275" i="35360" s="1"/>
  <c r="F366" i="35360"/>
  <c r="G366" i="35360" s="1"/>
  <c r="D354" i="35360"/>
  <c r="F354" i="35360"/>
  <c r="G354" i="35360" s="1"/>
  <c r="F342" i="35360"/>
  <c r="G342" i="35360" s="1"/>
  <c r="D330" i="35360"/>
  <c r="F330" i="35360"/>
  <c r="G330" i="35360" s="1"/>
  <c r="H330" i="35360" s="1"/>
  <c r="F318" i="35360"/>
  <c r="G318" i="35360" s="1"/>
  <c r="D306" i="35360"/>
  <c r="F306" i="35360"/>
  <c r="G306" i="35360" s="1"/>
  <c r="F294" i="35360"/>
  <c r="G294" i="35360" s="1"/>
  <c r="F282" i="35360"/>
  <c r="G282" i="35360" s="1"/>
  <c r="H190" i="35360"/>
  <c r="F373" i="35360"/>
  <c r="G373" i="35360" s="1"/>
  <c r="F365" i="35360"/>
  <c r="G365" i="35360" s="1"/>
  <c r="F353" i="35360"/>
  <c r="G353" i="35360" s="1"/>
  <c r="D341" i="35360"/>
  <c r="F341" i="35360"/>
  <c r="G341" i="35360" s="1"/>
  <c r="F329" i="35360"/>
  <c r="G329" i="35360" s="1"/>
  <c r="F317" i="35360"/>
  <c r="G317" i="35360" s="1"/>
  <c r="F305" i="35360"/>
  <c r="G305" i="35360" s="1"/>
  <c r="F293" i="35360"/>
  <c r="G293" i="35360" s="1"/>
  <c r="F281" i="35360"/>
  <c r="G281" i="35360" s="1"/>
  <c r="F214" i="35360"/>
  <c r="G214" i="35360" s="1"/>
  <c r="H214" i="35360" s="1"/>
  <c r="F266" i="35360"/>
  <c r="G266" i="35360" s="1"/>
  <c r="F254" i="35360"/>
  <c r="G254" i="35360" s="1"/>
  <c r="D242" i="35360"/>
  <c r="F242" i="35360"/>
  <c r="G242" i="35360" s="1"/>
  <c r="D230" i="35360"/>
  <c r="F230" i="35360"/>
  <c r="G230" i="35360" s="1"/>
  <c r="H230" i="35360" s="1"/>
  <c r="D218" i="35360"/>
  <c r="F218" i="35360"/>
  <c r="G218" i="35360" s="1"/>
  <c r="H218" i="35360" s="1"/>
  <c r="F206" i="35360"/>
  <c r="G206" i="35360" s="1"/>
  <c r="H206" i="35360" s="1"/>
  <c r="F194" i="35360"/>
  <c r="G194" i="35360" s="1"/>
  <c r="H194" i="35360" s="1"/>
  <c r="D265" i="35360"/>
  <c r="F265" i="35360"/>
  <c r="G265" i="35360" s="1"/>
  <c r="H265" i="35360" s="1"/>
  <c r="D253" i="35360"/>
  <c r="F253" i="35360"/>
  <c r="G253" i="35360" s="1"/>
  <c r="F241" i="35360"/>
  <c r="G241" i="35360" s="1"/>
  <c r="F229" i="35360"/>
  <c r="G229" i="35360" s="1"/>
  <c r="H229" i="35360" s="1"/>
  <c r="F217" i="35360"/>
  <c r="G217" i="35360" s="1"/>
  <c r="F205" i="35360"/>
  <c r="G205" i="35360" s="1"/>
  <c r="F204" i="35360"/>
  <c r="G204" i="35360" s="1"/>
  <c r="H204" i="35360" s="1"/>
  <c r="F251" i="35360"/>
  <c r="G251" i="35360" s="1"/>
  <c r="F262" i="35360"/>
  <c r="G262" i="35360" s="1"/>
  <c r="F226" i="35360"/>
  <c r="G226" i="35360" s="1"/>
  <c r="H226" i="35360" s="1"/>
  <c r="F248" i="35360"/>
  <c r="G248" i="35360" s="1"/>
  <c r="F271" i="35360"/>
  <c r="G271" i="35360" s="1"/>
  <c r="F259" i="35360"/>
  <c r="G259" i="35360" s="1"/>
  <c r="F247" i="35360"/>
  <c r="G247" i="35360" s="1"/>
  <c r="F235" i="35360"/>
  <c r="G235" i="35360" s="1"/>
  <c r="F223" i="35360"/>
  <c r="G223" i="35360" s="1"/>
  <c r="F211" i="35360"/>
  <c r="G211" i="35360" s="1"/>
  <c r="D199" i="35360"/>
  <c r="F199" i="35360"/>
  <c r="G199" i="35360" s="1"/>
  <c r="H199" i="35360" s="1"/>
  <c r="D252" i="35360"/>
  <c r="F252" i="35360"/>
  <c r="G252" i="35360" s="1"/>
  <c r="D238" i="35360"/>
  <c r="F238" i="35360"/>
  <c r="G238" i="35360" s="1"/>
  <c r="H238" i="35360" s="1"/>
  <c r="F224" i="35360"/>
  <c r="G224" i="35360" s="1"/>
  <c r="D270" i="35360"/>
  <c r="F270" i="35360"/>
  <c r="G270" i="35360" s="1"/>
  <c r="H270" i="35360" s="1"/>
  <c r="F258" i="35360"/>
  <c r="G258" i="35360" s="1"/>
  <c r="F246" i="35360"/>
  <c r="G246" i="35360" s="1"/>
  <c r="F234" i="35360"/>
  <c r="G234" i="35360" s="1"/>
  <c r="D222" i="35360"/>
  <c r="F222" i="35360"/>
  <c r="G222" i="35360" s="1"/>
  <c r="H222" i="35360" s="1"/>
  <c r="D210" i="35360"/>
  <c r="F210" i="35360"/>
  <c r="G210" i="35360" s="1"/>
  <c r="H210" i="35360" s="1"/>
  <c r="D198" i="35360"/>
  <c r="F198" i="35360"/>
  <c r="G198" i="35360" s="1"/>
  <c r="H198" i="35360" s="1"/>
  <c r="F228" i="35360"/>
  <c r="G228" i="35360" s="1"/>
  <c r="F250" i="35360"/>
  <c r="G250" i="35360" s="1"/>
  <c r="D273" i="35360"/>
  <c r="F273" i="35360"/>
  <c r="G273" i="35360" s="1"/>
  <c r="H273" i="35360" s="1"/>
  <c r="F261" i="35360"/>
  <c r="G261" i="35360" s="1"/>
  <c r="F249" i="35360"/>
  <c r="G249" i="35360" s="1"/>
  <c r="F237" i="35360"/>
  <c r="G237" i="35360" s="1"/>
  <c r="F225" i="35360"/>
  <c r="G225" i="35360" s="1"/>
  <c r="F213" i="35360"/>
  <c r="G213" i="35360" s="1"/>
  <c r="F201" i="35360"/>
  <c r="G201" i="35360" s="1"/>
  <c r="D272" i="35360"/>
  <c r="F272" i="35360"/>
  <c r="G272" i="35360" s="1"/>
  <c r="H272" i="35360" s="1"/>
  <c r="F200" i="35360"/>
  <c r="G200" i="35360" s="1"/>
  <c r="H200" i="35360" s="1"/>
  <c r="F245" i="35360"/>
  <c r="G245" i="35360" s="1"/>
  <c r="F233" i="35360"/>
  <c r="G233" i="35360" s="1"/>
  <c r="F221" i="35360"/>
  <c r="G221" i="35360" s="1"/>
  <c r="F209" i="35360"/>
  <c r="G209" i="35360" s="1"/>
  <c r="F197" i="35360"/>
  <c r="G197" i="35360" s="1"/>
  <c r="F240" i="35360"/>
  <c r="G240" i="35360" s="1"/>
  <c r="D260" i="35360"/>
  <c r="F260" i="35360"/>
  <c r="G260" i="35360" s="1"/>
  <c r="H260" i="35360" s="1"/>
  <c r="F212" i="35360"/>
  <c r="G212" i="35360" s="1"/>
  <c r="H212" i="35360" s="1"/>
  <c r="F269" i="35360"/>
  <c r="G269" i="35360" s="1"/>
  <c r="D268" i="35360"/>
  <c r="F268" i="35360"/>
  <c r="G268" i="35360" s="1"/>
  <c r="D256" i="35360"/>
  <c r="F256" i="35360"/>
  <c r="G256" i="35360" s="1"/>
  <c r="H256" i="35360" s="1"/>
  <c r="F244" i="35360"/>
  <c r="G244" i="35360" s="1"/>
  <c r="D232" i="35360"/>
  <c r="F232" i="35360"/>
  <c r="G232" i="35360" s="1"/>
  <c r="H232" i="35360" s="1"/>
  <c r="F220" i="35360"/>
  <c r="G220" i="35360" s="1"/>
  <c r="F208" i="35360"/>
  <c r="G208" i="35360" s="1"/>
  <c r="H208" i="35360" s="1"/>
  <c r="F196" i="35360"/>
  <c r="G196" i="35360" s="1"/>
  <c r="H196" i="35360" s="1"/>
  <c r="F264" i="35360"/>
  <c r="G264" i="35360" s="1"/>
  <c r="D216" i="35360"/>
  <c r="F216" i="35360"/>
  <c r="G216" i="35360" s="1"/>
  <c r="H216" i="35360" s="1"/>
  <c r="D263" i="35360"/>
  <c r="F263" i="35360"/>
  <c r="G263" i="35360" s="1"/>
  <c r="D239" i="35360"/>
  <c r="F239" i="35360"/>
  <c r="G239" i="35360" s="1"/>
  <c r="H239" i="35360" s="1"/>
  <c r="D227" i="35360"/>
  <c r="F227" i="35360"/>
  <c r="G227" i="35360" s="1"/>
  <c r="H227" i="35360" s="1"/>
  <c r="F215" i="35360"/>
  <c r="G215" i="35360" s="1"/>
  <c r="H215" i="35360" s="1"/>
  <c r="F203" i="35360"/>
  <c r="G203" i="35360" s="1"/>
  <c r="H203" i="35360" s="1"/>
  <c r="F202" i="35360"/>
  <c r="G202" i="35360" s="1"/>
  <c r="H202" i="35360" s="1"/>
  <c r="F236" i="35360"/>
  <c r="G236" i="35360" s="1"/>
  <c r="F257" i="35360"/>
  <c r="G257" i="35360" s="1"/>
  <c r="F267" i="35360"/>
  <c r="G267" i="35360" s="1"/>
  <c r="F255" i="35360"/>
  <c r="G255" i="35360" s="1"/>
  <c r="F243" i="35360"/>
  <c r="G243" i="35360" s="1"/>
  <c r="F231" i="35360"/>
  <c r="G231" i="35360" s="1"/>
  <c r="F219" i="35360"/>
  <c r="G219" i="35360" s="1"/>
  <c r="F207" i="35360"/>
  <c r="G207" i="35360" s="1"/>
  <c r="F195" i="35360"/>
  <c r="G195" i="35360" s="1"/>
  <c r="H195" i="35360" s="1"/>
  <c r="H271" i="35360"/>
  <c r="H158" i="35360"/>
  <c r="H160" i="35360"/>
  <c r="H241" i="35360"/>
  <c r="H258" i="35360"/>
  <c r="H289" i="35360"/>
  <c r="H301" i="35360"/>
  <c r="H219" i="35360"/>
  <c r="H345" i="35360"/>
  <c r="H297" i="35360"/>
  <c r="H223" i="35360"/>
  <c r="H269" i="35360"/>
  <c r="H296" i="35360"/>
  <c r="H248" i="35360"/>
  <c r="H169" i="35360"/>
  <c r="H178" i="35360"/>
  <c r="H285" i="35360"/>
  <c r="H249" i="35360"/>
  <c r="H237" i="35360"/>
  <c r="H303" i="35360"/>
  <c r="H235" i="35360"/>
  <c r="E25" i="35350"/>
  <c r="A102" i="35350" s="1"/>
  <c r="J24" i="35350"/>
  <c r="D25" i="35350"/>
  <c r="D26" i="35350" s="1"/>
  <c r="C26" i="35350"/>
  <c r="J25" i="35350"/>
  <c r="H135" i="35360"/>
  <c r="H122" i="35360"/>
  <c r="H110" i="35360"/>
  <c r="H133" i="35360"/>
  <c r="H97" i="35360"/>
  <c r="H108" i="35360"/>
  <c r="H131" i="35360"/>
  <c r="H95" i="35360"/>
  <c r="H90" i="35360"/>
  <c r="H101" i="35360"/>
  <c r="H96" i="35360"/>
  <c r="H112" i="35360"/>
  <c r="P905" i="35350"/>
  <c r="P909" i="35350"/>
  <c r="H85" i="35360"/>
  <c r="H84" i="35360"/>
  <c r="H83" i="35360"/>
  <c r="H43" i="35360"/>
  <c r="H42" i="35360"/>
  <c r="H166" i="35360"/>
  <c r="H161" i="35360"/>
  <c r="H137" i="35360"/>
  <c r="H182" i="35360"/>
  <c r="H147" i="35360"/>
  <c r="H205" i="35360"/>
  <c r="H176" i="35360"/>
  <c r="H140" i="35360"/>
  <c r="H138" i="35360"/>
  <c r="H124" i="35360"/>
  <c r="H68" i="35360"/>
  <c r="H156" i="35360"/>
  <c r="H157" i="35360"/>
  <c r="H145" i="35360"/>
  <c r="F109" i="35360"/>
  <c r="G109" i="35360" s="1"/>
  <c r="H109" i="35360" s="1"/>
  <c r="H136" i="35360"/>
  <c r="H171" i="35360"/>
  <c r="H146" i="35360"/>
  <c r="H228" i="35360"/>
  <c r="H180" i="35360"/>
  <c r="H167" i="35360"/>
  <c r="H155" i="35360"/>
  <c r="H165" i="35360"/>
  <c r="H211" i="35360"/>
  <c r="H163" i="35360"/>
  <c r="H31" i="35360"/>
  <c r="H209" i="35360"/>
  <c r="H173" i="35360"/>
  <c r="H360" i="35360"/>
  <c r="F120" i="35360"/>
  <c r="G120" i="35360" s="1"/>
  <c r="H120" i="35360" s="1"/>
  <c r="D312" i="35360"/>
  <c r="F191" i="35360"/>
  <c r="G191" i="35360" s="1"/>
  <c r="H191" i="35360" s="1"/>
  <c r="D347" i="35360"/>
  <c r="D107" i="35360"/>
  <c r="D215" i="35360"/>
  <c r="D359" i="35360"/>
  <c r="H349" i="35360"/>
  <c r="H121" i="35360"/>
  <c r="D35" i="35360"/>
  <c r="D155" i="35360"/>
  <c r="D203" i="35360"/>
  <c r="D23" i="35360"/>
  <c r="F143" i="35360"/>
  <c r="G143" i="35360" s="1"/>
  <c r="H143" i="35360" s="1"/>
  <c r="F119" i="35360"/>
  <c r="G119" i="35360" s="1"/>
  <c r="H119" i="35360" s="1"/>
  <c r="D299" i="35360"/>
  <c r="D11" i="35360"/>
  <c r="F59" i="35360"/>
  <c r="G59" i="35360" s="1"/>
  <c r="H59" i="35360" s="1"/>
  <c r="D167" i="35360"/>
  <c r="D83" i="35360"/>
  <c r="D275" i="35360"/>
  <c r="D335" i="35360"/>
  <c r="F179" i="35360"/>
  <c r="G179" i="35360" s="1"/>
  <c r="H179" i="35360" s="1"/>
  <c r="H325" i="35360"/>
  <c r="F134" i="35360"/>
  <c r="G134" i="35360" s="1"/>
  <c r="H134" i="35360" s="1"/>
  <c r="D96" i="35360"/>
  <c r="H288" i="35360"/>
  <c r="H144" i="35360"/>
  <c r="H287" i="35360"/>
  <c r="H299" i="35360"/>
  <c r="H331" i="35360"/>
  <c r="H307" i="35360"/>
  <c r="H115" i="35360"/>
  <c r="H246" i="35360"/>
  <c r="H308" i="35360"/>
  <c r="H213" i="35360"/>
  <c r="H185" i="35360"/>
  <c r="H125" i="35360"/>
  <c r="H151" i="35360"/>
  <c r="H250" i="35360"/>
  <c r="H261" i="35360"/>
  <c r="H150" i="35360"/>
  <c r="H240" i="35360"/>
  <c r="H129" i="35360"/>
  <c r="H172" i="35360"/>
  <c r="H231" i="35360"/>
  <c r="H236" i="35360"/>
  <c r="H220" i="35360"/>
  <c r="D251" i="35360"/>
  <c r="H251" i="35360"/>
  <c r="H127" i="35360"/>
  <c r="H81" i="35360"/>
  <c r="H221" i="35360"/>
  <c r="H159" i="35360"/>
  <c r="H174" i="35360"/>
  <c r="H93" i="35360"/>
  <c r="H22" i="35360"/>
  <c r="H16" i="35360"/>
  <c r="H130" i="35360"/>
  <c r="D360" i="35360"/>
  <c r="H192" i="35360"/>
  <c r="H186" i="35360"/>
  <c r="H162" i="35360"/>
  <c r="H183" i="35360"/>
  <c r="H107" i="35360"/>
  <c r="H126" i="35360"/>
  <c r="H41" i="35360"/>
  <c r="H80" i="35360"/>
  <c r="H55" i="35360"/>
  <c r="H7" i="35360"/>
  <c r="H106" i="35360"/>
  <c r="D136" i="35360"/>
  <c r="H201" i="35360"/>
  <c r="H187" i="35360"/>
  <c r="H114" i="35360"/>
  <c r="H102" i="35360"/>
  <c r="H104" i="35360"/>
  <c r="H197" i="35360"/>
  <c r="H207" i="35360"/>
  <c r="D124" i="35360"/>
  <c r="D244" i="35360"/>
  <c r="D325" i="35360"/>
  <c r="D90" i="35360"/>
  <c r="D220" i="35360"/>
  <c r="D307" i="35360"/>
  <c r="D327" i="35360"/>
  <c r="F100" i="35360"/>
  <c r="G100" i="35360" s="1"/>
  <c r="H100" i="35360" s="1"/>
  <c r="H142" i="35360"/>
  <c r="H94" i="35360"/>
  <c r="H225" i="35360"/>
  <c r="H224" i="35360"/>
  <c r="D160" i="35360"/>
  <c r="H113" i="35360"/>
  <c r="D172" i="35360"/>
  <c r="D5" i="35360"/>
  <c r="H123" i="35360"/>
  <c r="F149" i="35360"/>
  <c r="G149" i="35360" s="1"/>
  <c r="H149" i="35360" s="1"/>
  <c r="D255" i="35360"/>
  <c r="D208" i="35360"/>
  <c r="D271" i="35360"/>
  <c r="D351" i="35360"/>
  <c r="F148" i="35360"/>
  <c r="G148" i="35360" s="1"/>
  <c r="H148" i="35360" s="1"/>
  <c r="D156" i="35360"/>
  <c r="D291" i="35360"/>
  <c r="D336" i="35360"/>
  <c r="D163" i="35360"/>
  <c r="D234" i="35360"/>
  <c r="F29" i="35360"/>
  <c r="G29" i="35360" s="1"/>
  <c r="H29" i="35360" s="1"/>
  <c r="D290" i="35360"/>
  <c r="D353" i="35360"/>
  <c r="D366" i="35360"/>
  <c r="F139" i="35360"/>
  <c r="G139" i="35360" s="1"/>
  <c r="H139" i="35360" s="1"/>
  <c r="D267" i="35360"/>
  <c r="D280" i="35360"/>
  <c r="D316" i="35360"/>
  <c r="D42" i="35360"/>
  <c r="D243" i="35360"/>
  <c r="D115" i="35360"/>
  <c r="D281" i="35360"/>
  <c r="D292" i="35360"/>
  <c r="D355" i="35360"/>
  <c r="F78" i="35360"/>
  <c r="G78" i="35360" s="1"/>
  <c r="H78" i="35360" s="1"/>
  <c r="D125" i="35360"/>
  <c r="D173" i="35360"/>
  <c r="F103" i="35360"/>
  <c r="G103" i="35360" s="1"/>
  <c r="H103" i="35360" s="1"/>
  <c r="D137" i="35360"/>
  <c r="D161" i="35360"/>
  <c r="D228" i="35360"/>
  <c r="F28" i="35360"/>
  <c r="G28" i="35360" s="1"/>
  <c r="H28" i="35360" s="1"/>
  <c r="D53" i="35360"/>
  <c r="F2" i="35360"/>
  <c r="G2" i="35360" s="1"/>
  <c r="H2" i="35360" s="1"/>
  <c r="H82" i="35360"/>
  <c r="F40" i="35360"/>
  <c r="G40" i="35360" s="1"/>
  <c r="H40" i="35360" s="1"/>
  <c r="F64" i="35360"/>
  <c r="G64" i="35360" s="1"/>
  <c r="H64" i="35360" s="1"/>
  <c r="F18" i="35360"/>
  <c r="G18" i="35360" s="1"/>
  <c r="H18" i="35360" s="1"/>
  <c r="F77" i="35360"/>
  <c r="G77" i="35360" s="1"/>
  <c r="H77" i="35360" s="1"/>
  <c r="H39" i="35360"/>
  <c r="D16" i="35360"/>
  <c r="D47" i="35360"/>
  <c r="D84" i="35360"/>
  <c r="D52" i="35360"/>
  <c r="D88" i="35360"/>
  <c r="D12" i="35360"/>
  <c r="D26" i="35360"/>
  <c r="H45" i="35360"/>
  <c r="F4" i="35360"/>
  <c r="G4" i="35360" s="1"/>
  <c r="H4" i="35360" s="1"/>
  <c r="F71" i="35360"/>
  <c r="G71" i="35360" s="1"/>
  <c r="H71" i="35360" s="1"/>
  <c r="H53" i="35360"/>
  <c r="H44" i="35360"/>
  <c r="H20" i="35360"/>
  <c r="H88" i="35360"/>
  <c r="H66" i="35360"/>
  <c r="H54" i="35360"/>
  <c r="H6" i="35360"/>
  <c r="H75" i="35360"/>
  <c r="H63" i="35360"/>
  <c r="H51" i="35360"/>
  <c r="H27" i="35360"/>
  <c r="H15" i="35360"/>
  <c r="H3" i="35360"/>
  <c r="H76" i="35360"/>
  <c r="H52" i="35360"/>
  <c r="H57" i="35360"/>
  <c r="H33" i="35360"/>
  <c r="H9" i="35360"/>
  <c r="H89" i="35360"/>
  <c r="H65" i="35360"/>
  <c r="H17" i="35360"/>
  <c r="H5" i="35360"/>
  <c r="H58" i="35360"/>
  <c r="H46" i="35360"/>
  <c r="H10" i="35360"/>
  <c r="D63" i="35360"/>
  <c r="D15" i="35360"/>
  <c r="F87" i="35360"/>
  <c r="G87" i="35360" s="1"/>
  <c r="H87" i="35360" s="1"/>
  <c r="F99" i="35360"/>
  <c r="G99" i="35360" s="1"/>
  <c r="H99" i="35360" s="1"/>
  <c r="D145" i="35360"/>
  <c r="D219" i="35360"/>
  <c r="D159" i="35360"/>
  <c r="D135" i="35360"/>
  <c r="D181" i="35360"/>
  <c r="D192" i="35360"/>
  <c r="F98" i="35360"/>
  <c r="G98" i="35360" s="1"/>
  <c r="H98" i="35360" s="1"/>
  <c r="F168" i="35360"/>
  <c r="G168" i="35360" s="1"/>
  <c r="H168" i="35360" s="1"/>
  <c r="D195" i="35360"/>
  <c r="D27" i="35360"/>
  <c r="D51" i="35360"/>
  <c r="D39" i="35360"/>
  <c r="D3" i="35360"/>
  <c r="D131" i="35360"/>
  <c r="F170" i="35360"/>
  <c r="G170" i="35360" s="1"/>
  <c r="H170" i="35360" s="1"/>
  <c r="D183" i="35360"/>
  <c r="F86" i="35360"/>
  <c r="G86" i="35360" s="1"/>
  <c r="H86" i="35360" s="1"/>
  <c r="F111" i="35360"/>
  <c r="G111" i="35360" s="1"/>
  <c r="H111" i="35360" s="1"/>
  <c r="D95" i="35360"/>
  <c r="F132" i="35360"/>
  <c r="G132" i="35360" s="1"/>
  <c r="H132" i="35360" s="1"/>
  <c r="F67" i="35360"/>
  <c r="G67" i="35360" s="1"/>
  <c r="H67" i="35360" s="1"/>
  <c r="F79" i="35360"/>
  <c r="G79" i="35360" s="1"/>
  <c r="H79" i="35360" s="1"/>
  <c r="D127" i="35360"/>
  <c r="D151" i="35360"/>
  <c r="F184" i="35360"/>
  <c r="G184" i="35360" s="1"/>
  <c r="H184" i="35360" s="1"/>
  <c r="D283" i="35360"/>
  <c r="F116" i="35360"/>
  <c r="G116" i="35360" s="1"/>
  <c r="H116" i="35360" s="1"/>
  <c r="D31" i="35360"/>
  <c r="D55" i="35360"/>
  <c r="D7" i="35360"/>
  <c r="D147" i="35360"/>
  <c r="D186" i="35360"/>
  <c r="D231" i="35360"/>
  <c r="D247" i="35360"/>
  <c r="D304" i="35360"/>
  <c r="D331" i="35360"/>
  <c r="D211" i="35360"/>
  <c r="D235" i="35360"/>
  <c r="D319" i="35360"/>
  <c r="F91" i="35360"/>
  <c r="G91" i="35360" s="1"/>
  <c r="H91" i="35360" s="1"/>
  <c r="D112" i="35360"/>
  <c r="F152" i="35360"/>
  <c r="G152" i="35360" s="1"/>
  <c r="H152" i="35360" s="1"/>
  <c r="F19" i="35360"/>
  <c r="G19" i="35360" s="1"/>
  <c r="H19" i="35360" s="1"/>
  <c r="D43" i="35360"/>
  <c r="D102" i="35360"/>
  <c r="F153" i="35360"/>
  <c r="G153" i="35360" s="1"/>
  <c r="H153" i="35360" s="1"/>
  <c r="D171" i="35360"/>
  <c r="D207" i="35360"/>
  <c r="D279" i="35360"/>
  <c r="D294" i="35360"/>
  <c r="F175" i="35360"/>
  <c r="G175" i="35360" s="1"/>
  <c r="H175" i="35360" s="1"/>
  <c r="D75" i="35360"/>
  <c r="F128" i="35360"/>
  <c r="G128" i="35360" s="1"/>
  <c r="H128" i="35360" s="1"/>
  <c r="D76" i="35360"/>
  <c r="D123" i="35360"/>
  <c r="D187" i="35360"/>
  <c r="D223" i="35360"/>
  <c r="D259" i="35360"/>
  <c r="D315" i="35360"/>
  <c r="D363" i="35360"/>
  <c r="F8" i="35360"/>
  <c r="G8" i="35360" s="1"/>
  <c r="H8" i="35360" s="1"/>
  <c r="D196" i="35360"/>
  <c r="D36" i="35360"/>
  <c r="D60" i="35360"/>
  <c r="D162" i="35360"/>
  <c r="D241" i="35360"/>
  <c r="D248" i="35360"/>
  <c r="D343" i="35360"/>
  <c r="F69" i="35360"/>
  <c r="G69" i="35360" s="1"/>
  <c r="H69" i="35360" s="1"/>
  <c r="F141" i="35360"/>
  <c r="G141" i="35360" s="1"/>
  <c r="H141" i="35360" s="1"/>
  <c r="D174" i="35360"/>
  <c r="D376" i="35360"/>
  <c r="F70" i="35360"/>
  <c r="G70" i="35360" s="1"/>
  <c r="H70" i="35360" s="1"/>
  <c r="F117" i="35360"/>
  <c r="G117" i="35360" s="1"/>
  <c r="H117" i="35360" s="1"/>
  <c r="D22" i="35360"/>
  <c r="F30" i="35360"/>
  <c r="G30" i="35360" s="1"/>
  <c r="H30" i="35360" s="1"/>
  <c r="D54" i="35360"/>
  <c r="F92" i="35360"/>
  <c r="G92" i="35360" s="1"/>
  <c r="H92" i="35360" s="1"/>
  <c r="D150" i="35360"/>
  <c r="D200" i="35360"/>
  <c r="D237" i="35360"/>
  <c r="D249" i="35360"/>
  <c r="D257" i="35360"/>
  <c r="D262" i="35360"/>
  <c r="D269" i="35360"/>
  <c r="D329" i="35360"/>
  <c r="D342" i="35360"/>
  <c r="D6" i="35360"/>
  <c r="D45" i="35360"/>
  <c r="D65" i="35360"/>
  <c r="D74" i="35360"/>
  <c r="D113" i="35360"/>
  <c r="D138" i="35360"/>
  <c r="F188" i="35360"/>
  <c r="G188" i="35360" s="1"/>
  <c r="H188" i="35360" s="1"/>
  <c r="D245" i="35360"/>
  <c r="D297" i="35360"/>
  <c r="D317" i="35360"/>
  <c r="D209" i="35360"/>
  <c r="D221" i="35360"/>
  <c r="D233" i="35360"/>
  <c r="D305" i="35360"/>
  <c r="F105" i="35360"/>
  <c r="G105" i="35360" s="1"/>
  <c r="H105" i="35360" s="1"/>
  <c r="D126" i="35360"/>
  <c r="D66" i="35360"/>
  <c r="D282" i="35360"/>
  <c r="F21" i="35360"/>
  <c r="G21" i="35360" s="1"/>
  <c r="H21" i="35360" s="1"/>
  <c r="D46" i="35360"/>
  <c r="D80" i="35360"/>
  <c r="F177" i="35360"/>
  <c r="G177" i="35360" s="1"/>
  <c r="H177" i="35360" s="1"/>
  <c r="D258" i="35360"/>
  <c r="D17" i="35360"/>
  <c r="F32" i="35360"/>
  <c r="G32" i="35360" s="1"/>
  <c r="H32" i="35360" s="1"/>
  <c r="D41" i="35360"/>
  <c r="D56" i="35360"/>
  <c r="D114" i="35360"/>
  <c r="F164" i="35360"/>
  <c r="G164" i="35360" s="1"/>
  <c r="H164" i="35360" s="1"/>
  <c r="D318" i="35360"/>
  <c r="F189" i="35360"/>
  <c r="G189" i="35360" s="1"/>
  <c r="H189" i="35360" s="1"/>
  <c r="D197" i="35360"/>
  <c r="D202" i="35360"/>
  <c r="D293" i="35360"/>
  <c r="D89" i="35360"/>
  <c r="D101" i="35360"/>
  <c r="D185" i="35360"/>
  <c r="D246" i="35360"/>
  <c r="D365" i="35360"/>
  <c r="D33" i="35360"/>
  <c r="D288" i="35360"/>
  <c r="H36" i="35360"/>
  <c r="H23" i="35360"/>
  <c r="H74" i="35360"/>
  <c r="H26" i="35360"/>
  <c r="H14" i="35360"/>
  <c r="H47" i="35360"/>
  <c r="H56" i="35360"/>
  <c r="H73" i="35360"/>
  <c r="H49" i="35360"/>
  <c r="H25" i="35360"/>
  <c r="H13" i="35360"/>
  <c r="H35" i="35360"/>
  <c r="H72" i="35360"/>
  <c r="H60" i="35360"/>
  <c r="H48" i="35360"/>
  <c r="H24" i="35360"/>
  <c r="H12" i="35360"/>
  <c r="H11" i="35360"/>
  <c r="F50" i="35360"/>
  <c r="G50" i="35360" s="1"/>
  <c r="H50" i="35360" s="1"/>
  <c r="D106" i="35360"/>
  <c r="D142" i="35360"/>
  <c r="D178" i="35360"/>
  <c r="D206" i="35360"/>
  <c r="D213" i="35360"/>
  <c r="D224" i="35360"/>
  <c r="D266" i="35360"/>
  <c r="D301" i="35360"/>
  <c r="D308" i="35360"/>
  <c r="D322" i="35360"/>
  <c r="D350" i="35360"/>
  <c r="D357" i="35360"/>
  <c r="D368" i="35360"/>
  <c r="F37" i="35360"/>
  <c r="G37" i="35360" s="1"/>
  <c r="H37" i="35360" s="1"/>
  <c r="D110" i="35360"/>
  <c r="D146" i="35360"/>
  <c r="D182" i="35360"/>
  <c r="D217" i="35360"/>
  <c r="D326" i="35360"/>
  <c r="D361" i="35360"/>
  <c r="D13" i="35360"/>
  <c r="D121" i="35360"/>
  <c r="D277" i="35360"/>
  <c r="F61" i="35360"/>
  <c r="G61" i="35360" s="1"/>
  <c r="H61" i="35360" s="1"/>
  <c r="D214" i="35360"/>
  <c r="D358" i="35360"/>
  <c r="D9" i="35360"/>
  <c r="D14" i="35360"/>
  <c r="D190" i="35360"/>
  <c r="F193" i="35360"/>
  <c r="G193" i="35360" s="1"/>
  <c r="H193" i="35360" s="1"/>
  <c r="D225" i="35360"/>
  <c r="D57" i="35360"/>
  <c r="F62" i="35360"/>
  <c r="G62" i="35360" s="1"/>
  <c r="H62" i="35360" s="1"/>
  <c r="D81" i="35360"/>
  <c r="D93" i="35360"/>
  <c r="D104" i="35360"/>
  <c r="F118" i="35360"/>
  <c r="G118" i="35360" s="1"/>
  <c r="H118" i="35360" s="1"/>
  <c r="D122" i="35360"/>
  <c r="D129" i="35360"/>
  <c r="D140" i="35360"/>
  <c r="F154" i="35360"/>
  <c r="G154" i="35360" s="1"/>
  <c r="H154" i="35360" s="1"/>
  <c r="D158" i="35360"/>
  <c r="D165" i="35360"/>
  <c r="D176" i="35360"/>
  <c r="D204" i="35360"/>
  <c r="D313" i="35360"/>
  <c r="D320" i="35360"/>
  <c r="D348" i="35360"/>
  <c r="D10" i="35360"/>
  <c r="D24" i="35360"/>
  <c r="F34" i="35360"/>
  <c r="G34" i="35360" s="1"/>
  <c r="H34" i="35360" s="1"/>
  <c r="D48" i="35360"/>
  <c r="D68" i="35360"/>
  <c r="D72" i="35360"/>
  <c r="D85" i="35360"/>
  <c r="D97" i="35360"/>
  <c r="D133" i="35360"/>
  <c r="D169" i="35360"/>
  <c r="D194" i="35360"/>
  <c r="D229" i="35360"/>
  <c r="D236" i="35360"/>
  <c r="D250" i="35360"/>
  <c r="D264" i="35360"/>
  <c r="D278" i="35360"/>
  <c r="D285" i="35360"/>
  <c r="D296" i="35360"/>
  <c r="D338" i="35360"/>
  <c r="D373" i="35360"/>
  <c r="F38" i="35360"/>
  <c r="G38" i="35360" s="1"/>
  <c r="H38" i="35360" s="1"/>
  <c r="D337" i="35360"/>
  <c r="D20" i="35360"/>
  <c r="D58" i="35360"/>
  <c r="D108" i="35360"/>
  <c r="D144" i="35360"/>
  <c r="D180" i="35360"/>
  <c r="D201" i="35360"/>
  <c r="D226" i="35360"/>
  <c r="D254" i="35360"/>
  <c r="D261" i="35360"/>
  <c r="D289" i="35360"/>
  <c r="D310" i="35360"/>
  <c r="D324" i="35360"/>
  <c r="D345" i="35360"/>
  <c r="D370" i="35360"/>
  <c r="D25" i="35360"/>
  <c r="D44" i="35360"/>
  <c r="D49" i="35360"/>
  <c r="D73" i="35360"/>
  <c r="D82" i="35360"/>
  <c r="D94" i="35360"/>
  <c r="D130" i="35360"/>
  <c r="D166" i="35360"/>
  <c r="D205" i="35360"/>
  <c r="D212" i="35360"/>
  <c r="D240" i="35360"/>
  <c r="D349" i="35360"/>
  <c r="D356" i="35360"/>
  <c r="D157" i="35360"/>
  <c r="K1" i="35350" l="1"/>
  <c r="V901" i="35350"/>
  <c r="X901" i="35350" s="1"/>
  <c r="J27" i="35350"/>
  <c r="I2" i="35360"/>
  <c r="W71" i="35351" s="1"/>
  <c r="M5" i="35361" s="1"/>
  <c r="K25" i="35350"/>
  <c r="B37" i="35350" s="1"/>
  <c r="AK906" i="35350"/>
  <c r="AI906" i="35350"/>
  <c r="AI901" i="35350"/>
  <c r="F72" i="35350" s="1"/>
  <c r="I49" i="35350" s="1"/>
  <c r="AI902" i="35350"/>
  <c r="AI905" i="35350"/>
  <c r="AI903" i="35350"/>
  <c r="AI904" i="35350"/>
  <c r="J2" i="35360"/>
  <c r="O62" i="35358" l="1"/>
  <c r="O63" i="35358"/>
  <c r="O65" i="35358"/>
  <c r="O60" i="35358"/>
  <c r="O64" i="35358"/>
  <c r="AI907" i="35350"/>
  <c r="AH906" i="35350" s="1"/>
  <c r="AR901" i="35350"/>
  <c r="AR903" i="35350"/>
  <c r="AO901" i="35350"/>
  <c r="AO903" i="35350"/>
  <c r="AP901" i="35350"/>
  <c r="AP903" i="35350"/>
  <c r="AS903" i="35350"/>
  <c r="AS901" i="35350"/>
  <c r="AQ901" i="35350"/>
  <c r="AQ903" i="35350"/>
  <c r="A16" i="35352"/>
  <c r="O66" i="35358" l="1"/>
  <c r="O68" i="35358" s="1"/>
  <c r="U907" i="35350"/>
  <c r="W902" i="35350" l="1"/>
  <c r="W901" i="35350"/>
  <c r="Y909" i="35350" s="1"/>
  <c r="W905" i="35350"/>
  <c r="F3" i="35352"/>
  <c r="Y901" i="35350" l="1"/>
  <c r="J93" i="35350"/>
  <c r="N252" i="35354" l="1"/>
  <c r="O252" i="35354"/>
  <c r="P252" i="35354"/>
  <c r="Q252" i="35354"/>
  <c r="R252" i="35354"/>
  <c r="N730" i="35354" l="1"/>
  <c r="O730" i="35354"/>
  <c r="P730" i="35354"/>
  <c r="Q730" i="35354"/>
  <c r="N733" i="35354"/>
  <c r="O733" i="35354"/>
  <c r="P733" i="35354"/>
  <c r="Q733" i="35354"/>
  <c r="N734" i="35354"/>
  <c r="O734" i="35354"/>
  <c r="P734" i="35354"/>
  <c r="Q734" i="35354"/>
  <c r="R734" i="35354"/>
  <c r="R733" i="35354"/>
  <c r="R730" i="35354"/>
  <c r="N687" i="35354"/>
  <c r="O687" i="35354"/>
  <c r="P687" i="35354"/>
  <c r="Q687" i="35354"/>
  <c r="R687" i="35354"/>
  <c r="N268" i="35354"/>
  <c r="O268" i="35354"/>
  <c r="P268" i="35354"/>
  <c r="Q268" i="35354"/>
  <c r="R268" i="35354"/>
  <c r="N278" i="35354"/>
  <c r="O278" i="35354"/>
  <c r="P278" i="35354"/>
  <c r="Q278" i="35354"/>
  <c r="R278" i="35354"/>
  <c r="K6" i="35350"/>
  <c r="B31" i="35350" s="1"/>
  <c r="N749" i="35354"/>
  <c r="O749" i="35354"/>
  <c r="P749" i="35354"/>
  <c r="Q749" i="35354"/>
  <c r="R749" i="35354"/>
  <c r="N836" i="35354"/>
  <c r="O836" i="35354"/>
  <c r="P836" i="35354"/>
  <c r="Q836" i="35354"/>
  <c r="R836" i="35354"/>
  <c r="N760" i="35354"/>
  <c r="O760" i="35354"/>
  <c r="P760" i="35354"/>
  <c r="Q760" i="35354"/>
  <c r="R760" i="35354"/>
  <c r="N770" i="35354"/>
  <c r="O770" i="35354"/>
  <c r="P770" i="35354"/>
  <c r="Q770" i="35354"/>
  <c r="R770" i="35354"/>
  <c r="K27" i="35350" l="1"/>
  <c r="N12" i="35354"/>
  <c r="O12" i="35354"/>
  <c r="P12" i="35354"/>
  <c r="Q12" i="35354"/>
  <c r="N13" i="35354"/>
  <c r="O13" i="35354"/>
  <c r="P13" i="35354"/>
  <c r="Q13" i="35354"/>
  <c r="N14" i="35354"/>
  <c r="O14" i="35354"/>
  <c r="P14" i="35354"/>
  <c r="Q14" i="35354"/>
  <c r="N15" i="35354"/>
  <c r="O15" i="35354"/>
  <c r="P15" i="35354"/>
  <c r="Q15" i="35354"/>
  <c r="N16" i="35354"/>
  <c r="O16" i="35354"/>
  <c r="P16" i="35354"/>
  <c r="Q16" i="35354"/>
  <c r="N17" i="35354"/>
  <c r="O17" i="35354"/>
  <c r="P17" i="35354"/>
  <c r="Q17" i="35354"/>
  <c r="N18" i="35354"/>
  <c r="O18" i="35354"/>
  <c r="P18" i="35354"/>
  <c r="Q18" i="35354"/>
  <c r="N19" i="35354"/>
  <c r="O19" i="35354"/>
  <c r="P19" i="35354"/>
  <c r="Q19" i="35354"/>
  <c r="N20" i="35354"/>
  <c r="O20" i="35354"/>
  <c r="P20" i="35354"/>
  <c r="Q20" i="35354"/>
  <c r="N21" i="35354"/>
  <c r="O21" i="35354"/>
  <c r="P21" i="35354"/>
  <c r="Q21" i="35354"/>
  <c r="N22" i="35354"/>
  <c r="O22" i="35354"/>
  <c r="P22" i="35354"/>
  <c r="Q22" i="35354"/>
  <c r="N23" i="35354"/>
  <c r="O23" i="35354"/>
  <c r="P23" i="35354"/>
  <c r="Q23" i="35354"/>
  <c r="N24" i="35354"/>
  <c r="O24" i="35354"/>
  <c r="P24" i="35354"/>
  <c r="Q24" i="35354"/>
  <c r="N25" i="35354"/>
  <c r="O25" i="35354"/>
  <c r="P25" i="35354"/>
  <c r="Q25" i="35354"/>
  <c r="N26" i="35354"/>
  <c r="O26" i="35354"/>
  <c r="P26" i="35354"/>
  <c r="Q26" i="35354"/>
  <c r="N27" i="35354"/>
  <c r="O27" i="35354"/>
  <c r="P27" i="35354"/>
  <c r="Q27" i="35354"/>
  <c r="N28" i="35354"/>
  <c r="O28" i="35354"/>
  <c r="P28" i="35354"/>
  <c r="Q28" i="35354"/>
  <c r="N29" i="35354"/>
  <c r="O29" i="35354"/>
  <c r="P29" i="35354"/>
  <c r="Q29" i="35354"/>
  <c r="N30" i="35354"/>
  <c r="O30" i="35354"/>
  <c r="P30" i="35354"/>
  <c r="Q30" i="35354"/>
  <c r="N31" i="35354"/>
  <c r="O31" i="35354"/>
  <c r="P31" i="35354"/>
  <c r="Q31" i="35354"/>
  <c r="N32" i="35354"/>
  <c r="O32" i="35354"/>
  <c r="P32" i="35354"/>
  <c r="Q32" i="35354"/>
  <c r="N33" i="35354"/>
  <c r="O33" i="35354"/>
  <c r="P33" i="35354"/>
  <c r="Q33" i="35354"/>
  <c r="N34" i="35354"/>
  <c r="O34" i="35354"/>
  <c r="P34" i="35354"/>
  <c r="Q34" i="35354"/>
  <c r="N35" i="35354"/>
  <c r="O35" i="35354"/>
  <c r="P35" i="35354"/>
  <c r="Q35" i="35354"/>
  <c r="N36" i="35354"/>
  <c r="O36" i="35354"/>
  <c r="P36" i="35354"/>
  <c r="Q36" i="35354"/>
  <c r="N37" i="35354"/>
  <c r="O37" i="35354"/>
  <c r="P37" i="35354"/>
  <c r="Q37" i="35354"/>
  <c r="N38" i="35354"/>
  <c r="O38" i="35354"/>
  <c r="P38" i="35354"/>
  <c r="Q38" i="35354"/>
  <c r="N39" i="35354"/>
  <c r="O39" i="35354"/>
  <c r="P39" i="35354"/>
  <c r="Q39" i="35354"/>
  <c r="N40" i="35354"/>
  <c r="O40" i="35354"/>
  <c r="P40" i="35354"/>
  <c r="Q40" i="35354"/>
  <c r="N41" i="35354"/>
  <c r="O41" i="35354"/>
  <c r="P41" i="35354"/>
  <c r="Q41" i="35354"/>
  <c r="N42" i="35354"/>
  <c r="O42" i="35354"/>
  <c r="P42" i="35354"/>
  <c r="Q42" i="35354"/>
  <c r="N43" i="35354"/>
  <c r="O43" i="35354"/>
  <c r="P43" i="35354"/>
  <c r="Q43" i="35354"/>
  <c r="N44" i="35354"/>
  <c r="O44" i="35354"/>
  <c r="P44" i="35354"/>
  <c r="Q44" i="35354"/>
  <c r="N45" i="35354"/>
  <c r="O45" i="35354"/>
  <c r="P45" i="35354"/>
  <c r="Q45" i="35354"/>
  <c r="N46" i="35354"/>
  <c r="O46" i="35354"/>
  <c r="P46" i="35354"/>
  <c r="Q46" i="35354"/>
  <c r="N47" i="35354"/>
  <c r="O47" i="35354"/>
  <c r="P47" i="35354"/>
  <c r="Q47" i="35354"/>
  <c r="N48" i="35354"/>
  <c r="O48" i="35354"/>
  <c r="P48" i="35354"/>
  <c r="Q48" i="35354"/>
  <c r="N49" i="35354"/>
  <c r="O49" i="35354"/>
  <c r="P49" i="35354"/>
  <c r="Q49" i="35354"/>
  <c r="N50" i="35354"/>
  <c r="O50" i="35354"/>
  <c r="P50" i="35354"/>
  <c r="Q50" i="35354"/>
  <c r="N51" i="35354"/>
  <c r="O51" i="35354"/>
  <c r="P51" i="35354"/>
  <c r="Q51" i="35354"/>
  <c r="N52" i="35354"/>
  <c r="O52" i="35354"/>
  <c r="P52" i="35354"/>
  <c r="Q52" i="35354"/>
  <c r="N53" i="35354"/>
  <c r="O53" i="35354"/>
  <c r="P53" i="35354"/>
  <c r="Q53" i="35354"/>
  <c r="N54" i="35354"/>
  <c r="O54" i="35354"/>
  <c r="P54" i="35354"/>
  <c r="Q54" i="35354"/>
  <c r="N55" i="35354"/>
  <c r="O55" i="35354"/>
  <c r="P55" i="35354"/>
  <c r="Q55" i="35354"/>
  <c r="N56" i="35354"/>
  <c r="O56" i="35354"/>
  <c r="P56" i="35354"/>
  <c r="Q56" i="35354"/>
  <c r="N57" i="35354"/>
  <c r="O57" i="35354"/>
  <c r="P57" i="35354"/>
  <c r="Q57" i="35354"/>
  <c r="N58" i="35354"/>
  <c r="O58" i="35354"/>
  <c r="P58" i="35354"/>
  <c r="Q58" i="35354"/>
  <c r="N59" i="35354"/>
  <c r="O59" i="35354"/>
  <c r="P59" i="35354"/>
  <c r="Q59" i="35354"/>
  <c r="N60" i="35354"/>
  <c r="O60" i="35354"/>
  <c r="P60" i="35354"/>
  <c r="Q60" i="35354"/>
  <c r="N61" i="35354"/>
  <c r="O61" i="35354"/>
  <c r="P61" i="35354"/>
  <c r="Q61" i="35354"/>
  <c r="N62" i="35354"/>
  <c r="O62" i="35354"/>
  <c r="P62" i="35354"/>
  <c r="Q62" i="35354"/>
  <c r="N63" i="35354"/>
  <c r="O63" i="35354"/>
  <c r="P63" i="35354"/>
  <c r="Q63" i="35354"/>
  <c r="N64" i="35354"/>
  <c r="O64" i="35354"/>
  <c r="P64" i="35354"/>
  <c r="Q64" i="35354"/>
  <c r="N65" i="35354"/>
  <c r="O65" i="35354"/>
  <c r="P65" i="35354"/>
  <c r="Q65" i="35354"/>
  <c r="N66" i="35354"/>
  <c r="O66" i="35354"/>
  <c r="P66" i="35354"/>
  <c r="Q66" i="35354"/>
  <c r="N67" i="35354"/>
  <c r="O67" i="35354"/>
  <c r="P67" i="35354"/>
  <c r="Q67" i="35354"/>
  <c r="N68" i="35354"/>
  <c r="O68" i="35354"/>
  <c r="P68" i="35354"/>
  <c r="Q68" i="35354"/>
  <c r="N69" i="35354"/>
  <c r="O69" i="35354"/>
  <c r="P69" i="35354"/>
  <c r="Q69" i="35354"/>
  <c r="N70" i="35354"/>
  <c r="O70" i="35354"/>
  <c r="P70" i="35354"/>
  <c r="Q70" i="35354"/>
  <c r="N71" i="35354"/>
  <c r="O71" i="35354"/>
  <c r="P71" i="35354"/>
  <c r="Q71" i="35354"/>
  <c r="N72" i="35354"/>
  <c r="O72" i="35354"/>
  <c r="P72" i="35354"/>
  <c r="Q72" i="35354"/>
  <c r="N73" i="35354"/>
  <c r="O73" i="35354"/>
  <c r="P73" i="35354"/>
  <c r="Q73" i="35354"/>
  <c r="N74" i="35354"/>
  <c r="O74" i="35354"/>
  <c r="P74" i="35354"/>
  <c r="Q74" i="35354"/>
  <c r="N75" i="35354"/>
  <c r="O75" i="35354"/>
  <c r="P75" i="35354"/>
  <c r="Q75" i="35354"/>
  <c r="N76" i="35354"/>
  <c r="O76" i="35354"/>
  <c r="P76" i="35354"/>
  <c r="Q76" i="35354"/>
  <c r="N77" i="35354"/>
  <c r="O77" i="35354"/>
  <c r="P77" i="35354"/>
  <c r="Q77" i="35354"/>
  <c r="N78" i="35354"/>
  <c r="O78" i="35354"/>
  <c r="P78" i="35354"/>
  <c r="Q78" i="35354"/>
  <c r="N79" i="35354"/>
  <c r="O79" i="35354"/>
  <c r="P79" i="35354"/>
  <c r="Q79" i="35354"/>
  <c r="N80" i="35354"/>
  <c r="O80" i="35354"/>
  <c r="P80" i="35354"/>
  <c r="Q80" i="35354"/>
  <c r="N81" i="35354"/>
  <c r="O81" i="35354"/>
  <c r="P81" i="35354"/>
  <c r="Q81" i="35354"/>
  <c r="N82" i="35354"/>
  <c r="O82" i="35354"/>
  <c r="P82" i="35354"/>
  <c r="Q82" i="35354"/>
  <c r="N83" i="35354"/>
  <c r="O83" i="35354"/>
  <c r="P83" i="35354"/>
  <c r="Q83" i="35354"/>
  <c r="N84" i="35354"/>
  <c r="O84" i="35354"/>
  <c r="P84" i="35354"/>
  <c r="Q84" i="35354"/>
  <c r="N85" i="35354"/>
  <c r="O85" i="35354"/>
  <c r="P85" i="35354"/>
  <c r="Q85" i="35354"/>
  <c r="N86" i="35354"/>
  <c r="O86" i="35354"/>
  <c r="P86" i="35354"/>
  <c r="Q86" i="35354"/>
  <c r="N87" i="35354"/>
  <c r="O87" i="35354"/>
  <c r="P87" i="35354"/>
  <c r="Q87" i="35354"/>
  <c r="N88" i="35354"/>
  <c r="O88" i="35354"/>
  <c r="P88" i="35354"/>
  <c r="Q88" i="35354"/>
  <c r="N89" i="35354"/>
  <c r="O89" i="35354"/>
  <c r="P89" i="35354"/>
  <c r="Q89" i="35354"/>
  <c r="N90" i="35354"/>
  <c r="O90" i="35354"/>
  <c r="P90" i="35354"/>
  <c r="Q90" i="35354"/>
  <c r="N91" i="35354"/>
  <c r="O91" i="35354"/>
  <c r="P91" i="35354"/>
  <c r="Q91" i="35354"/>
  <c r="N92" i="35354"/>
  <c r="O92" i="35354"/>
  <c r="P92" i="35354"/>
  <c r="Q92" i="35354"/>
  <c r="N93" i="35354"/>
  <c r="O93" i="35354"/>
  <c r="P93" i="35354"/>
  <c r="Q93" i="35354"/>
  <c r="N94" i="35354"/>
  <c r="O94" i="35354"/>
  <c r="P94" i="35354"/>
  <c r="Q94" i="35354"/>
  <c r="N95" i="35354"/>
  <c r="O95" i="35354"/>
  <c r="P95" i="35354"/>
  <c r="Q95" i="35354"/>
  <c r="N96" i="35354"/>
  <c r="O96" i="35354"/>
  <c r="P96" i="35354"/>
  <c r="Q96" i="35354"/>
  <c r="N97" i="35354"/>
  <c r="O97" i="35354"/>
  <c r="P97" i="35354"/>
  <c r="Q97" i="35354"/>
  <c r="N98" i="35354"/>
  <c r="O98" i="35354"/>
  <c r="P98" i="35354"/>
  <c r="Q98" i="35354"/>
  <c r="N99" i="35354"/>
  <c r="O99" i="35354"/>
  <c r="P99" i="35354"/>
  <c r="Q99" i="35354"/>
  <c r="N100" i="35354"/>
  <c r="O100" i="35354"/>
  <c r="P100" i="35354"/>
  <c r="Q100" i="35354"/>
  <c r="N101" i="35354"/>
  <c r="O101" i="35354"/>
  <c r="P101" i="35354"/>
  <c r="Q101" i="35354"/>
  <c r="N102" i="35354"/>
  <c r="O102" i="35354"/>
  <c r="P102" i="35354"/>
  <c r="Q102" i="35354"/>
  <c r="N103" i="35354"/>
  <c r="O103" i="35354"/>
  <c r="P103" i="35354"/>
  <c r="Q103" i="35354"/>
  <c r="N104" i="35354"/>
  <c r="O104" i="35354"/>
  <c r="P104" i="35354"/>
  <c r="Q104" i="35354"/>
  <c r="N105" i="35354"/>
  <c r="O105" i="35354"/>
  <c r="P105" i="35354"/>
  <c r="Q105" i="35354"/>
  <c r="N106" i="35354"/>
  <c r="O106" i="35354"/>
  <c r="P106" i="35354"/>
  <c r="Q106" i="35354"/>
  <c r="N107" i="35354"/>
  <c r="O107" i="35354"/>
  <c r="P107" i="35354"/>
  <c r="Q107" i="35354"/>
  <c r="N108" i="35354"/>
  <c r="O108" i="35354"/>
  <c r="P108" i="35354"/>
  <c r="Q108" i="35354"/>
  <c r="N109" i="35354"/>
  <c r="O109" i="35354"/>
  <c r="P109" i="35354"/>
  <c r="Q109" i="35354"/>
  <c r="N110" i="35354"/>
  <c r="O110" i="35354"/>
  <c r="P110" i="35354"/>
  <c r="Q110" i="35354"/>
  <c r="N111" i="35354"/>
  <c r="O111" i="35354"/>
  <c r="P111" i="35354"/>
  <c r="Q111" i="35354"/>
  <c r="N112" i="35354"/>
  <c r="O112" i="35354"/>
  <c r="P112" i="35354"/>
  <c r="Q112" i="35354"/>
  <c r="N113" i="35354"/>
  <c r="O113" i="35354"/>
  <c r="P113" i="35354"/>
  <c r="Q113" i="35354"/>
  <c r="N114" i="35354"/>
  <c r="O114" i="35354"/>
  <c r="P114" i="35354"/>
  <c r="Q114" i="35354"/>
  <c r="N115" i="35354"/>
  <c r="O115" i="35354"/>
  <c r="P115" i="35354"/>
  <c r="Q115" i="35354"/>
  <c r="N116" i="35354"/>
  <c r="O116" i="35354"/>
  <c r="P116" i="35354"/>
  <c r="Q116" i="35354"/>
  <c r="N117" i="35354"/>
  <c r="O117" i="35354"/>
  <c r="P117" i="35354"/>
  <c r="Q117" i="35354"/>
  <c r="N118" i="35354"/>
  <c r="O118" i="35354"/>
  <c r="P118" i="35354"/>
  <c r="Q118" i="35354"/>
  <c r="N119" i="35354"/>
  <c r="O119" i="35354"/>
  <c r="P119" i="35354"/>
  <c r="Q119" i="35354"/>
  <c r="N120" i="35354"/>
  <c r="O120" i="35354"/>
  <c r="P120" i="35354"/>
  <c r="Q120" i="35354"/>
  <c r="N121" i="35354"/>
  <c r="O121" i="35354"/>
  <c r="P121" i="35354"/>
  <c r="Q121" i="35354"/>
  <c r="N122" i="35354"/>
  <c r="O122" i="35354"/>
  <c r="P122" i="35354"/>
  <c r="Q122" i="35354"/>
  <c r="N123" i="35354"/>
  <c r="O123" i="35354"/>
  <c r="P123" i="35354"/>
  <c r="Q123" i="35354"/>
  <c r="N124" i="35354"/>
  <c r="O124" i="35354"/>
  <c r="P124" i="35354"/>
  <c r="Q124" i="35354"/>
  <c r="N125" i="35354"/>
  <c r="O125" i="35354"/>
  <c r="P125" i="35354"/>
  <c r="Q125" i="35354"/>
  <c r="N126" i="35354"/>
  <c r="O126" i="35354"/>
  <c r="P126" i="35354"/>
  <c r="Q126" i="35354"/>
  <c r="N127" i="35354"/>
  <c r="O127" i="35354"/>
  <c r="P127" i="35354"/>
  <c r="Q127" i="35354"/>
  <c r="N128" i="35354"/>
  <c r="O128" i="35354"/>
  <c r="P128" i="35354"/>
  <c r="Q128" i="35354"/>
  <c r="N129" i="35354"/>
  <c r="O129" i="35354"/>
  <c r="P129" i="35354"/>
  <c r="Q129" i="35354"/>
  <c r="N130" i="35354"/>
  <c r="O130" i="35354"/>
  <c r="P130" i="35354"/>
  <c r="Q130" i="35354"/>
  <c r="N131" i="35354"/>
  <c r="O131" i="35354"/>
  <c r="P131" i="35354"/>
  <c r="Q131" i="35354"/>
  <c r="N132" i="35354"/>
  <c r="O132" i="35354"/>
  <c r="P132" i="35354"/>
  <c r="Q132" i="35354"/>
  <c r="N133" i="35354"/>
  <c r="O133" i="35354"/>
  <c r="P133" i="35354"/>
  <c r="Q133" i="35354"/>
  <c r="N134" i="35354"/>
  <c r="O134" i="35354"/>
  <c r="P134" i="35354"/>
  <c r="Q134" i="35354"/>
  <c r="N135" i="35354"/>
  <c r="O135" i="35354"/>
  <c r="P135" i="35354"/>
  <c r="Q135" i="35354"/>
  <c r="N136" i="35354"/>
  <c r="O136" i="35354"/>
  <c r="P136" i="35354"/>
  <c r="Q136" i="35354"/>
  <c r="N137" i="35354"/>
  <c r="O137" i="35354"/>
  <c r="P137" i="35354"/>
  <c r="Q137" i="35354"/>
  <c r="N138" i="35354"/>
  <c r="O138" i="35354"/>
  <c r="P138" i="35354"/>
  <c r="Q138" i="35354"/>
  <c r="N139" i="35354"/>
  <c r="O139" i="35354"/>
  <c r="P139" i="35354"/>
  <c r="Q139" i="35354"/>
  <c r="N140" i="35354"/>
  <c r="O140" i="35354"/>
  <c r="P140" i="35354"/>
  <c r="Q140" i="35354"/>
  <c r="N141" i="35354"/>
  <c r="O141" i="35354"/>
  <c r="P141" i="35354"/>
  <c r="Q141" i="35354"/>
  <c r="N142" i="35354"/>
  <c r="O142" i="35354"/>
  <c r="P142" i="35354"/>
  <c r="Q142" i="35354"/>
  <c r="N143" i="35354"/>
  <c r="O143" i="35354"/>
  <c r="P143" i="35354"/>
  <c r="Q143" i="35354"/>
  <c r="N144" i="35354"/>
  <c r="O144" i="35354"/>
  <c r="P144" i="35354"/>
  <c r="Q144" i="35354"/>
  <c r="N145" i="35354"/>
  <c r="O145" i="35354"/>
  <c r="P145" i="35354"/>
  <c r="Q145" i="35354"/>
  <c r="N146" i="35354"/>
  <c r="O146" i="35354"/>
  <c r="P146" i="35354"/>
  <c r="Q146" i="35354"/>
  <c r="N147" i="35354"/>
  <c r="O147" i="35354"/>
  <c r="P147" i="35354"/>
  <c r="Q147" i="35354"/>
  <c r="N148" i="35354"/>
  <c r="O148" i="35354"/>
  <c r="P148" i="35354"/>
  <c r="Q148" i="35354"/>
  <c r="N149" i="35354"/>
  <c r="O149" i="35354"/>
  <c r="P149" i="35354"/>
  <c r="Q149" i="35354"/>
  <c r="N150" i="35354"/>
  <c r="O150" i="35354"/>
  <c r="P150" i="35354"/>
  <c r="Q150" i="35354"/>
  <c r="N151" i="35354"/>
  <c r="O151" i="35354"/>
  <c r="P151" i="35354"/>
  <c r="Q151" i="35354"/>
  <c r="N152" i="35354"/>
  <c r="O152" i="35354"/>
  <c r="P152" i="35354"/>
  <c r="Q152" i="35354"/>
  <c r="N153" i="35354"/>
  <c r="O153" i="35354"/>
  <c r="P153" i="35354"/>
  <c r="Q153" i="35354"/>
  <c r="N154" i="35354"/>
  <c r="O154" i="35354"/>
  <c r="P154" i="35354"/>
  <c r="Q154" i="35354"/>
  <c r="N155" i="35354"/>
  <c r="O155" i="35354"/>
  <c r="P155" i="35354"/>
  <c r="Q155" i="35354"/>
  <c r="N156" i="35354"/>
  <c r="O156" i="35354"/>
  <c r="P156" i="35354"/>
  <c r="Q156" i="35354"/>
  <c r="N157" i="35354"/>
  <c r="O157" i="35354"/>
  <c r="P157" i="35354"/>
  <c r="Q157" i="35354"/>
  <c r="N158" i="35354"/>
  <c r="O158" i="35354"/>
  <c r="P158" i="35354"/>
  <c r="Q158" i="35354"/>
  <c r="N159" i="35354"/>
  <c r="O159" i="35354"/>
  <c r="P159" i="35354"/>
  <c r="Q159" i="35354"/>
  <c r="N160" i="35354"/>
  <c r="O160" i="35354"/>
  <c r="P160" i="35354"/>
  <c r="Q160" i="35354"/>
  <c r="N161" i="35354"/>
  <c r="O161" i="35354"/>
  <c r="P161" i="35354"/>
  <c r="Q161" i="35354"/>
  <c r="N162" i="35354"/>
  <c r="O162" i="35354"/>
  <c r="P162" i="35354"/>
  <c r="Q162" i="35354"/>
  <c r="N163" i="35354"/>
  <c r="O163" i="35354"/>
  <c r="P163" i="35354"/>
  <c r="Q163" i="35354"/>
  <c r="N164" i="35354"/>
  <c r="O164" i="35354"/>
  <c r="P164" i="35354"/>
  <c r="Q164" i="35354"/>
  <c r="N165" i="35354"/>
  <c r="O165" i="35354"/>
  <c r="P165" i="35354"/>
  <c r="Q165" i="35354"/>
  <c r="N166" i="35354"/>
  <c r="O166" i="35354"/>
  <c r="P166" i="35354"/>
  <c r="Q166" i="35354"/>
  <c r="N167" i="35354"/>
  <c r="O167" i="35354"/>
  <c r="P167" i="35354"/>
  <c r="Q167" i="35354"/>
  <c r="N168" i="35354"/>
  <c r="O168" i="35354"/>
  <c r="P168" i="35354"/>
  <c r="Q168" i="35354"/>
  <c r="N169" i="35354"/>
  <c r="O169" i="35354"/>
  <c r="P169" i="35354"/>
  <c r="Q169" i="35354"/>
  <c r="N170" i="35354"/>
  <c r="O170" i="35354"/>
  <c r="P170" i="35354"/>
  <c r="Q170" i="35354"/>
  <c r="N171" i="35354"/>
  <c r="O171" i="35354"/>
  <c r="P171" i="35354"/>
  <c r="Q171" i="35354"/>
  <c r="N172" i="35354"/>
  <c r="O172" i="35354"/>
  <c r="P172" i="35354"/>
  <c r="Q172" i="35354"/>
  <c r="N173" i="35354"/>
  <c r="O173" i="35354"/>
  <c r="P173" i="35354"/>
  <c r="Q173" i="35354"/>
  <c r="N174" i="35354"/>
  <c r="O174" i="35354"/>
  <c r="P174" i="35354"/>
  <c r="Q174" i="35354"/>
  <c r="N175" i="35354"/>
  <c r="O175" i="35354"/>
  <c r="P175" i="35354"/>
  <c r="Q175" i="35354"/>
  <c r="N176" i="35354"/>
  <c r="O176" i="35354"/>
  <c r="P176" i="35354"/>
  <c r="Q176" i="35354"/>
  <c r="N177" i="35354"/>
  <c r="O177" i="35354"/>
  <c r="P177" i="35354"/>
  <c r="Q177" i="35354"/>
  <c r="N178" i="35354"/>
  <c r="O178" i="35354"/>
  <c r="P178" i="35354"/>
  <c r="Q178" i="35354"/>
  <c r="N179" i="35354"/>
  <c r="O179" i="35354"/>
  <c r="P179" i="35354"/>
  <c r="Q179" i="35354"/>
  <c r="N180" i="35354"/>
  <c r="O180" i="35354"/>
  <c r="P180" i="35354"/>
  <c r="Q180" i="35354"/>
  <c r="N181" i="35354"/>
  <c r="O181" i="35354"/>
  <c r="P181" i="35354"/>
  <c r="Q181" i="35354"/>
  <c r="N182" i="35354"/>
  <c r="O182" i="35354"/>
  <c r="P182" i="35354"/>
  <c r="Q182" i="35354"/>
  <c r="N183" i="35354"/>
  <c r="O183" i="35354"/>
  <c r="P183" i="35354"/>
  <c r="Q183" i="35354"/>
  <c r="N184" i="35354"/>
  <c r="O184" i="35354"/>
  <c r="P184" i="35354"/>
  <c r="Q184" i="35354"/>
  <c r="N185" i="35354"/>
  <c r="O185" i="35354"/>
  <c r="P185" i="35354"/>
  <c r="Q185" i="35354"/>
  <c r="N186" i="35354"/>
  <c r="O186" i="35354"/>
  <c r="P186" i="35354"/>
  <c r="Q186" i="35354"/>
  <c r="N187" i="35354"/>
  <c r="O187" i="35354"/>
  <c r="P187" i="35354"/>
  <c r="Q187" i="35354"/>
  <c r="N188" i="35354"/>
  <c r="O188" i="35354"/>
  <c r="P188" i="35354"/>
  <c r="Q188" i="35354"/>
  <c r="N189" i="35354"/>
  <c r="O189" i="35354"/>
  <c r="P189" i="35354"/>
  <c r="Q189" i="35354"/>
  <c r="N190" i="35354"/>
  <c r="O190" i="35354"/>
  <c r="P190" i="35354"/>
  <c r="Q190" i="35354"/>
  <c r="N191" i="35354"/>
  <c r="O191" i="35354"/>
  <c r="P191" i="35354"/>
  <c r="Q191" i="35354"/>
  <c r="N192" i="35354"/>
  <c r="O192" i="35354"/>
  <c r="P192" i="35354"/>
  <c r="Q192" i="35354"/>
  <c r="N193" i="35354"/>
  <c r="O193" i="35354"/>
  <c r="P193" i="35354"/>
  <c r="Q193" i="35354"/>
  <c r="N194" i="35354"/>
  <c r="O194" i="35354"/>
  <c r="P194" i="35354"/>
  <c r="Q194" i="35354"/>
  <c r="N195" i="35354"/>
  <c r="O195" i="35354"/>
  <c r="P195" i="35354"/>
  <c r="Q195" i="35354"/>
  <c r="N196" i="35354"/>
  <c r="O196" i="35354"/>
  <c r="P196" i="35354"/>
  <c r="Q196" i="35354"/>
  <c r="N197" i="35354"/>
  <c r="O197" i="35354"/>
  <c r="P197" i="35354"/>
  <c r="Q197" i="35354"/>
  <c r="N198" i="35354"/>
  <c r="O198" i="35354"/>
  <c r="P198" i="35354"/>
  <c r="Q198" i="35354"/>
  <c r="N199" i="35354"/>
  <c r="O199" i="35354"/>
  <c r="P199" i="35354"/>
  <c r="Q199" i="35354"/>
  <c r="N200" i="35354"/>
  <c r="O200" i="35354"/>
  <c r="P200" i="35354"/>
  <c r="Q200" i="35354"/>
  <c r="N201" i="35354"/>
  <c r="O201" i="35354"/>
  <c r="P201" i="35354"/>
  <c r="Q201" i="35354"/>
  <c r="N202" i="35354"/>
  <c r="O202" i="35354"/>
  <c r="P202" i="35354"/>
  <c r="Q202" i="35354"/>
  <c r="N203" i="35354"/>
  <c r="O203" i="35354"/>
  <c r="P203" i="35354"/>
  <c r="Q203" i="35354"/>
  <c r="N204" i="35354"/>
  <c r="O204" i="35354"/>
  <c r="P204" i="35354"/>
  <c r="Q204" i="35354"/>
  <c r="N205" i="35354"/>
  <c r="O205" i="35354"/>
  <c r="P205" i="35354"/>
  <c r="Q205" i="35354"/>
  <c r="N206" i="35354"/>
  <c r="O206" i="35354"/>
  <c r="P206" i="35354"/>
  <c r="Q206" i="35354"/>
  <c r="N207" i="35354"/>
  <c r="O207" i="35354"/>
  <c r="P207" i="35354"/>
  <c r="Q207" i="35354"/>
  <c r="N208" i="35354"/>
  <c r="O208" i="35354"/>
  <c r="P208" i="35354"/>
  <c r="Q208" i="35354"/>
  <c r="N209" i="35354"/>
  <c r="O209" i="35354"/>
  <c r="P209" i="35354"/>
  <c r="Q209" i="35354"/>
  <c r="N210" i="35354"/>
  <c r="O210" i="35354"/>
  <c r="P210" i="35354"/>
  <c r="Q210" i="35354"/>
  <c r="N211" i="35354"/>
  <c r="O211" i="35354"/>
  <c r="P211" i="35354"/>
  <c r="Q211" i="35354"/>
  <c r="N212" i="35354"/>
  <c r="O212" i="35354"/>
  <c r="P212" i="35354"/>
  <c r="Q212" i="35354"/>
  <c r="N213" i="35354"/>
  <c r="O213" i="35354"/>
  <c r="P213" i="35354"/>
  <c r="Q213" i="35354"/>
  <c r="N214" i="35354"/>
  <c r="O214" i="35354"/>
  <c r="P214" i="35354"/>
  <c r="Q214" i="35354"/>
  <c r="N215" i="35354"/>
  <c r="O215" i="35354"/>
  <c r="P215" i="35354"/>
  <c r="Q215" i="35354"/>
  <c r="N216" i="35354"/>
  <c r="O216" i="35354"/>
  <c r="P216" i="35354"/>
  <c r="Q216" i="35354"/>
  <c r="N217" i="35354"/>
  <c r="O217" i="35354"/>
  <c r="P217" i="35354"/>
  <c r="Q217" i="35354"/>
  <c r="N218" i="35354"/>
  <c r="O218" i="35354"/>
  <c r="P218" i="35354"/>
  <c r="Q218" i="35354"/>
  <c r="N219" i="35354"/>
  <c r="O219" i="35354"/>
  <c r="P219" i="35354"/>
  <c r="Q219" i="35354"/>
  <c r="N220" i="35354"/>
  <c r="O220" i="35354"/>
  <c r="P220" i="35354"/>
  <c r="Q220" i="35354"/>
  <c r="N221" i="35354"/>
  <c r="O221" i="35354"/>
  <c r="P221" i="35354"/>
  <c r="Q221" i="35354"/>
  <c r="N222" i="35354"/>
  <c r="O222" i="35354"/>
  <c r="P222" i="35354"/>
  <c r="Q222" i="35354"/>
  <c r="N223" i="35354"/>
  <c r="O223" i="35354"/>
  <c r="P223" i="35354"/>
  <c r="Q223" i="35354"/>
  <c r="N224" i="35354"/>
  <c r="O224" i="35354"/>
  <c r="P224" i="35354"/>
  <c r="Q224" i="35354"/>
  <c r="N225" i="35354"/>
  <c r="O225" i="35354"/>
  <c r="P225" i="35354"/>
  <c r="Q225" i="35354"/>
  <c r="N226" i="35354"/>
  <c r="O226" i="35354"/>
  <c r="P226" i="35354"/>
  <c r="Q226" i="35354"/>
  <c r="N227" i="35354"/>
  <c r="O227" i="35354"/>
  <c r="P227" i="35354"/>
  <c r="Q227" i="35354"/>
  <c r="N228" i="35354"/>
  <c r="O228" i="35354"/>
  <c r="P228" i="35354"/>
  <c r="Q228" i="35354"/>
  <c r="N229" i="35354"/>
  <c r="O229" i="35354"/>
  <c r="P229" i="35354"/>
  <c r="Q229" i="35354"/>
  <c r="N230" i="35354"/>
  <c r="O230" i="35354"/>
  <c r="P230" i="35354"/>
  <c r="Q230" i="35354"/>
  <c r="N231" i="35354"/>
  <c r="O231" i="35354"/>
  <c r="P231" i="35354"/>
  <c r="Q231" i="35354"/>
  <c r="N232" i="35354"/>
  <c r="O232" i="35354"/>
  <c r="P232" i="35354"/>
  <c r="Q232" i="35354"/>
  <c r="N233" i="35354"/>
  <c r="O233" i="35354"/>
  <c r="P233" i="35354"/>
  <c r="Q233" i="35354"/>
  <c r="N234" i="35354"/>
  <c r="O234" i="35354"/>
  <c r="P234" i="35354"/>
  <c r="Q234" i="35354"/>
  <c r="N235" i="35354"/>
  <c r="O235" i="35354"/>
  <c r="P235" i="35354"/>
  <c r="Q235" i="35354"/>
  <c r="N236" i="35354"/>
  <c r="O236" i="35354"/>
  <c r="P236" i="35354"/>
  <c r="Q236" i="35354"/>
  <c r="N237" i="35354"/>
  <c r="O237" i="35354"/>
  <c r="P237" i="35354"/>
  <c r="Q237" i="35354"/>
  <c r="N238" i="35354"/>
  <c r="O238" i="35354"/>
  <c r="P238" i="35354"/>
  <c r="Q238" i="35354"/>
  <c r="N239" i="35354"/>
  <c r="O239" i="35354"/>
  <c r="P239" i="35354"/>
  <c r="Q239" i="35354"/>
  <c r="N240" i="35354"/>
  <c r="O240" i="35354"/>
  <c r="P240" i="35354"/>
  <c r="Q240" i="35354"/>
  <c r="N241" i="35354"/>
  <c r="O241" i="35354"/>
  <c r="P241" i="35354"/>
  <c r="Q241" i="35354"/>
  <c r="N242" i="35354"/>
  <c r="O242" i="35354"/>
  <c r="P242" i="35354"/>
  <c r="Q242" i="35354"/>
  <c r="N243" i="35354"/>
  <c r="O243" i="35354"/>
  <c r="P243" i="35354"/>
  <c r="Q243" i="35354"/>
  <c r="N244" i="35354"/>
  <c r="O244" i="35354"/>
  <c r="P244" i="35354"/>
  <c r="Q244" i="35354"/>
  <c r="N245" i="35354"/>
  <c r="O245" i="35354"/>
  <c r="P245" i="35354"/>
  <c r="Q245" i="35354"/>
  <c r="N246" i="35354"/>
  <c r="O246" i="35354"/>
  <c r="P246" i="35354"/>
  <c r="Q246" i="35354"/>
  <c r="N247" i="35354"/>
  <c r="O247" i="35354"/>
  <c r="P247" i="35354"/>
  <c r="Q247" i="35354"/>
  <c r="N248" i="35354"/>
  <c r="O248" i="35354"/>
  <c r="P248" i="35354"/>
  <c r="Q248" i="35354"/>
  <c r="N249" i="35354"/>
  <c r="O249" i="35354"/>
  <c r="P249" i="35354"/>
  <c r="Q249" i="35354"/>
  <c r="N250" i="35354"/>
  <c r="O250" i="35354"/>
  <c r="P250" i="35354"/>
  <c r="Q250" i="35354"/>
  <c r="N251" i="35354"/>
  <c r="O251" i="35354"/>
  <c r="P251" i="35354"/>
  <c r="Q251" i="35354"/>
  <c r="N253" i="35354"/>
  <c r="O253" i="35354"/>
  <c r="P253" i="35354"/>
  <c r="Q253" i="35354"/>
  <c r="N254" i="35354"/>
  <c r="O254" i="35354"/>
  <c r="P254" i="35354"/>
  <c r="Q254" i="35354"/>
  <c r="N255" i="35354"/>
  <c r="O255" i="35354"/>
  <c r="P255" i="35354"/>
  <c r="Q255" i="35354"/>
  <c r="N256" i="35354"/>
  <c r="O256" i="35354"/>
  <c r="P256" i="35354"/>
  <c r="Q256" i="35354"/>
  <c r="N257" i="35354"/>
  <c r="O257" i="35354"/>
  <c r="P257" i="35354"/>
  <c r="Q257" i="35354"/>
  <c r="N258" i="35354"/>
  <c r="O258" i="35354"/>
  <c r="P258" i="35354"/>
  <c r="Q258" i="35354"/>
  <c r="N259" i="35354"/>
  <c r="O259" i="35354"/>
  <c r="P259" i="35354"/>
  <c r="Q259" i="35354"/>
  <c r="N260" i="35354"/>
  <c r="O260" i="35354"/>
  <c r="P260" i="35354"/>
  <c r="Q260" i="35354"/>
  <c r="N261" i="35354"/>
  <c r="O261" i="35354"/>
  <c r="P261" i="35354"/>
  <c r="Q261" i="35354"/>
  <c r="N262" i="35354"/>
  <c r="O262" i="35354"/>
  <c r="P262" i="35354"/>
  <c r="Q262" i="35354"/>
  <c r="N263" i="35354"/>
  <c r="O263" i="35354"/>
  <c r="P263" i="35354"/>
  <c r="Q263" i="35354"/>
  <c r="N264" i="35354"/>
  <c r="O264" i="35354"/>
  <c r="P264" i="35354"/>
  <c r="Q264" i="35354"/>
  <c r="N265" i="35354"/>
  <c r="O265" i="35354"/>
  <c r="P265" i="35354"/>
  <c r="Q265" i="35354"/>
  <c r="N266" i="35354"/>
  <c r="O266" i="35354"/>
  <c r="P266" i="35354"/>
  <c r="Q266" i="35354"/>
  <c r="N267" i="35354"/>
  <c r="O267" i="35354"/>
  <c r="P267" i="35354"/>
  <c r="Q267" i="35354"/>
  <c r="N269" i="35354"/>
  <c r="O269" i="35354"/>
  <c r="P269" i="35354"/>
  <c r="Q269" i="35354"/>
  <c r="N270" i="35354"/>
  <c r="O270" i="35354"/>
  <c r="P270" i="35354"/>
  <c r="Q270" i="35354"/>
  <c r="N271" i="35354"/>
  <c r="O271" i="35354"/>
  <c r="P271" i="35354"/>
  <c r="Q271" i="35354"/>
  <c r="N272" i="35354"/>
  <c r="O272" i="35354"/>
  <c r="P272" i="35354"/>
  <c r="Q272" i="35354"/>
  <c r="N273" i="35354"/>
  <c r="O273" i="35354"/>
  <c r="P273" i="35354"/>
  <c r="Q273" i="35354"/>
  <c r="N274" i="35354"/>
  <c r="O274" i="35354"/>
  <c r="P274" i="35354"/>
  <c r="Q274" i="35354"/>
  <c r="N275" i="35354"/>
  <c r="O275" i="35354"/>
  <c r="P275" i="35354"/>
  <c r="Q275" i="35354"/>
  <c r="N276" i="35354"/>
  <c r="O276" i="35354"/>
  <c r="P276" i="35354"/>
  <c r="Q276" i="35354"/>
  <c r="N277" i="35354"/>
  <c r="O277" i="35354"/>
  <c r="P277" i="35354"/>
  <c r="Q277" i="35354"/>
  <c r="N279" i="35354"/>
  <c r="O279" i="35354"/>
  <c r="P279" i="35354"/>
  <c r="Q279" i="35354"/>
  <c r="N280" i="35354"/>
  <c r="O280" i="35354"/>
  <c r="P280" i="35354"/>
  <c r="Q280" i="35354"/>
  <c r="N281" i="35354"/>
  <c r="O281" i="35354"/>
  <c r="P281" i="35354"/>
  <c r="Q281" i="35354"/>
  <c r="N282" i="35354"/>
  <c r="O282" i="35354"/>
  <c r="P282" i="35354"/>
  <c r="Q282" i="35354"/>
  <c r="N283" i="35354"/>
  <c r="O283" i="35354"/>
  <c r="P283" i="35354"/>
  <c r="Q283" i="35354"/>
  <c r="N284" i="35354"/>
  <c r="O284" i="35354"/>
  <c r="P284" i="35354"/>
  <c r="Q284" i="35354"/>
  <c r="N285" i="35354"/>
  <c r="O285" i="35354"/>
  <c r="P285" i="35354"/>
  <c r="Q285" i="35354"/>
  <c r="N286" i="35354"/>
  <c r="O286" i="35354"/>
  <c r="P286" i="35354"/>
  <c r="Q286" i="35354"/>
  <c r="N287" i="35354"/>
  <c r="O287" i="35354"/>
  <c r="P287" i="35354"/>
  <c r="Q287" i="35354"/>
  <c r="N288" i="35354"/>
  <c r="O288" i="35354"/>
  <c r="P288" i="35354"/>
  <c r="Q288" i="35354"/>
  <c r="N289" i="35354"/>
  <c r="O289" i="35354"/>
  <c r="P289" i="35354"/>
  <c r="Q289" i="35354"/>
  <c r="N290" i="35354"/>
  <c r="O290" i="35354"/>
  <c r="P290" i="35354"/>
  <c r="Q290" i="35354"/>
  <c r="N291" i="35354"/>
  <c r="O291" i="35354"/>
  <c r="P291" i="35354"/>
  <c r="Q291" i="35354"/>
  <c r="N292" i="35354"/>
  <c r="O292" i="35354"/>
  <c r="P292" i="35354"/>
  <c r="Q292" i="35354"/>
  <c r="N293" i="35354"/>
  <c r="O293" i="35354"/>
  <c r="P293" i="35354"/>
  <c r="Q293" i="35354"/>
  <c r="N294" i="35354"/>
  <c r="O294" i="35354"/>
  <c r="P294" i="35354"/>
  <c r="Q294" i="35354"/>
  <c r="N295" i="35354"/>
  <c r="O295" i="35354"/>
  <c r="P295" i="35354"/>
  <c r="Q295" i="35354"/>
  <c r="N296" i="35354"/>
  <c r="O296" i="35354"/>
  <c r="P296" i="35354"/>
  <c r="Q296" i="35354"/>
  <c r="N297" i="35354"/>
  <c r="O297" i="35354"/>
  <c r="P297" i="35354"/>
  <c r="Q297" i="35354"/>
  <c r="N298" i="35354"/>
  <c r="O298" i="35354"/>
  <c r="P298" i="35354"/>
  <c r="Q298" i="35354"/>
  <c r="N299" i="35354"/>
  <c r="O299" i="35354"/>
  <c r="P299" i="35354"/>
  <c r="Q299" i="35354"/>
  <c r="N300" i="35354"/>
  <c r="O300" i="35354"/>
  <c r="P300" i="35354"/>
  <c r="Q300" i="35354"/>
  <c r="N301" i="35354"/>
  <c r="O301" i="35354"/>
  <c r="P301" i="35354"/>
  <c r="Q301" i="35354"/>
  <c r="N302" i="35354"/>
  <c r="O302" i="35354"/>
  <c r="P302" i="35354"/>
  <c r="Q302" i="35354"/>
  <c r="N303" i="35354"/>
  <c r="O303" i="35354"/>
  <c r="P303" i="35354"/>
  <c r="Q303" i="35354"/>
  <c r="N304" i="35354"/>
  <c r="O304" i="35354"/>
  <c r="P304" i="35354"/>
  <c r="Q304" i="35354"/>
  <c r="N305" i="35354"/>
  <c r="O305" i="35354"/>
  <c r="P305" i="35354"/>
  <c r="Q305" i="35354"/>
  <c r="N306" i="35354"/>
  <c r="O306" i="35354"/>
  <c r="P306" i="35354"/>
  <c r="Q306" i="35354"/>
  <c r="N307" i="35354"/>
  <c r="O307" i="35354"/>
  <c r="P307" i="35354"/>
  <c r="Q307" i="35354"/>
  <c r="N308" i="35354"/>
  <c r="O308" i="35354"/>
  <c r="P308" i="35354"/>
  <c r="Q308" i="35354"/>
  <c r="N309" i="35354"/>
  <c r="O309" i="35354"/>
  <c r="P309" i="35354"/>
  <c r="Q309" i="35354"/>
  <c r="N310" i="35354"/>
  <c r="O310" i="35354"/>
  <c r="P310" i="35354"/>
  <c r="Q310" i="35354"/>
  <c r="N311" i="35354"/>
  <c r="O311" i="35354"/>
  <c r="P311" i="35354"/>
  <c r="Q311" i="35354"/>
  <c r="N312" i="35354"/>
  <c r="O312" i="35354"/>
  <c r="P312" i="35354"/>
  <c r="Q312" i="35354"/>
  <c r="N313" i="35354"/>
  <c r="O313" i="35354"/>
  <c r="P313" i="35354"/>
  <c r="Q313" i="35354"/>
  <c r="N314" i="35354"/>
  <c r="O314" i="35354"/>
  <c r="P314" i="35354"/>
  <c r="Q314" i="35354"/>
  <c r="N315" i="35354"/>
  <c r="O315" i="35354"/>
  <c r="P315" i="35354"/>
  <c r="Q315" i="35354"/>
  <c r="N316" i="35354"/>
  <c r="O316" i="35354"/>
  <c r="P316" i="35354"/>
  <c r="Q316" i="35354"/>
  <c r="N317" i="35354"/>
  <c r="O317" i="35354"/>
  <c r="P317" i="35354"/>
  <c r="Q317" i="35354"/>
  <c r="N318" i="35354"/>
  <c r="O318" i="35354"/>
  <c r="P318" i="35354"/>
  <c r="Q318" i="35354"/>
  <c r="N319" i="35354"/>
  <c r="O319" i="35354"/>
  <c r="P319" i="35354"/>
  <c r="Q319" i="35354"/>
  <c r="N320" i="35354"/>
  <c r="O320" i="35354"/>
  <c r="P320" i="35354"/>
  <c r="Q320" i="35354"/>
  <c r="N321" i="35354"/>
  <c r="O321" i="35354"/>
  <c r="P321" i="35354"/>
  <c r="Q321" i="35354"/>
  <c r="N322" i="35354"/>
  <c r="O322" i="35354"/>
  <c r="P322" i="35354"/>
  <c r="Q322" i="35354"/>
  <c r="N323" i="35354"/>
  <c r="O323" i="35354"/>
  <c r="P323" i="35354"/>
  <c r="Q323" i="35354"/>
  <c r="N324" i="35354"/>
  <c r="O324" i="35354"/>
  <c r="P324" i="35354"/>
  <c r="Q324" i="35354"/>
  <c r="N325" i="35354"/>
  <c r="O325" i="35354"/>
  <c r="P325" i="35354"/>
  <c r="Q325" i="35354"/>
  <c r="N326" i="35354"/>
  <c r="O326" i="35354"/>
  <c r="P326" i="35354"/>
  <c r="Q326" i="35354"/>
  <c r="N327" i="35354"/>
  <c r="O327" i="35354"/>
  <c r="P327" i="35354"/>
  <c r="Q327" i="35354"/>
  <c r="N328" i="35354"/>
  <c r="O328" i="35354"/>
  <c r="P328" i="35354"/>
  <c r="Q328" i="35354"/>
  <c r="N329" i="35354"/>
  <c r="O329" i="35354"/>
  <c r="P329" i="35354"/>
  <c r="Q329" i="35354"/>
  <c r="N330" i="35354"/>
  <c r="O330" i="35354"/>
  <c r="P330" i="35354"/>
  <c r="Q330" i="35354"/>
  <c r="N331" i="35354"/>
  <c r="O331" i="35354"/>
  <c r="P331" i="35354"/>
  <c r="Q331" i="35354"/>
  <c r="N332" i="35354"/>
  <c r="O332" i="35354"/>
  <c r="P332" i="35354"/>
  <c r="Q332" i="35354"/>
  <c r="N333" i="35354"/>
  <c r="O333" i="35354"/>
  <c r="P333" i="35354"/>
  <c r="Q333" i="35354"/>
  <c r="N334" i="35354"/>
  <c r="O334" i="35354"/>
  <c r="P334" i="35354"/>
  <c r="Q334" i="35354"/>
  <c r="N335" i="35354"/>
  <c r="O335" i="35354"/>
  <c r="P335" i="35354"/>
  <c r="Q335" i="35354"/>
  <c r="N336" i="35354"/>
  <c r="O336" i="35354"/>
  <c r="P336" i="35354"/>
  <c r="Q336" i="35354"/>
  <c r="N337" i="35354"/>
  <c r="O337" i="35354"/>
  <c r="P337" i="35354"/>
  <c r="Q337" i="35354"/>
  <c r="N338" i="35354"/>
  <c r="O338" i="35354"/>
  <c r="P338" i="35354"/>
  <c r="Q338" i="35354"/>
  <c r="N339" i="35354"/>
  <c r="O339" i="35354"/>
  <c r="P339" i="35354"/>
  <c r="Q339" i="35354"/>
  <c r="N340" i="35354"/>
  <c r="O340" i="35354"/>
  <c r="P340" i="35354"/>
  <c r="Q340" i="35354"/>
  <c r="N341" i="35354"/>
  <c r="O341" i="35354"/>
  <c r="P341" i="35354"/>
  <c r="Q341" i="35354"/>
  <c r="N342" i="35354"/>
  <c r="O342" i="35354"/>
  <c r="P342" i="35354"/>
  <c r="Q342" i="35354"/>
  <c r="N343" i="35354"/>
  <c r="O343" i="35354"/>
  <c r="P343" i="35354"/>
  <c r="Q343" i="35354"/>
  <c r="N344" i="35354"/>
  <c r="O344" i="35354"/>
  <c r="P344" i="35354"/>
  <c r="Q344" i="35354"/>
  <c r="N345" i="35354"/>
  <c r="O345" i="35354"/>
  <c r="P345" i="35354"/>
  <c r="Q345" i="35354"/>
  <c r="N346" i="35354"/>
  <c r="O346" i="35354"/>
  <c r="P346" i="35354"/>
  <c r="Q346" i="35354"/>
  <c r="N347" i="35354"/>
  <c r="O347" i="35354"/>
  <c r="P347" i="35354"/>
  <c r="Q347" i="35354"/>
  <c r="N348" i="35354"/>
  <c r="O348" i="35354"/>
  <c r="P348" i="35354"/>
  <c r="Q348" i="35354"/>
  <c r="N349" i="35354"/>
  <c r="O349" i="35354"/>
  <c r="P349" i="35354"/>
  <c r="Q349" i="35354"/>
  <c r="N350" i="35354"/>
  <c r="O350" i="35354"/>
  <c r="P350" i="35354"/>
  <c r="Q350" i="35354"/>
  <c r="N352" i="35354"/>
  <c r="O352" i="35354"/>
  <c r="P352" i="35354"/>
  <c r="Q352" i="35354"/>
  <c r="N353" i="35354"/>
  <c r="O353" i="35354"/>
  <c r="P353" i="35354"/>
  <c r="Q353" i="35354"/>
  <c r="N354" i="35354"/>
  <c r="O354" i="35354"/>
  <c r="P354" i="35354"/>
  <c r="Q354" i="35354"/>
  <c r="N355" i="35354"/>
  <c r="O355" i="35354"/>
  <c r="P355" i="35354"/>
  <c r="Q355" i="35354"/>
  <c r="N356" i="35354"/>
  <c r="O356" i="35354"/>
  <c r="P356" i="35354"/>
  <c r="Q356" i="35354"/>
  <c r="N357" i="35354"/>
  <c r="O357" i="35354"/>
  <c r="P357" i="35354"/>
  <c r="Q357" i="35354"/>
  <c r="N358" i="35354"/>
  <c r="O358" i="35354"/>
  <c r="P358" i="35354"/>
  <c r="Q358" i="35354"/>
  <c r="N359" i="35354"/>
  <c r="O359" i="35354"/>
  <c r="P359" i="35354"/>
  <c r="Q359" i="35354"/>
  <c r="N360" i="35354"/>
  <c r="O360" i="35354"/>
  <c r="P360" i="35354"/>
  <c r="Q360" i="35354"/>
  <c r="N361" i="35354"/>
  <c r="O361" i="35354"/>
  <c r="P361" i="35354"/>
  <c r="Q361" i="35354"/>
  <c r="N362" i="35354"/>
  <c r="O362" i="35354"/>
  <c r="P362" i="35354"/>
  <c r="Q362" i="35354"/>
  <c r="N363" i="35354"/>
  <c r="O363" i="35354"/>
  <c r="P363" i="35354"/>
  <c r="Q363" i="35354"/>
  <c r="N364" i="35354"/>
  <c r="O364" i="35354"/>
  <c r="P364" i="35354"/>
  <c r="Q364" i="35354"/>
  <c r="N365" i="35354"/>
  <c r="O365" i="35354"/>
  <c r="P365" i="35354"/>
  <c r="Q365" i="35354"/>
  <c r="N366" i="35354"/>
  <c r="O366" i="35354"/>
  <c r="P366" i="35354"/>
  <c r="Q366" i="35354"/>
  <c r="N367" i="35354"/>
  <c r="O367" i="35354"/>
  <c r="P367" i="35354"/>
  <c r="Q367" i="35354"/>
  <c r="N368" i="35354"/>
  <c r="O368" i="35354"/>
  <c r="P368" i="35354"/>
  <c r="Q368" i="35354"/>
  <c r="N369" i="35354"/>
  <c r="O369" i="35354"/>
  <c r="P369" i="35354"/>
  <c r="Q369" i="35354"/>
  <c r="N370" i="35354"/>
  <c r="O370" i="35354"/>
  <c r="P370" i="35354"/>
  <c r="Q370" i="35354"/>
  <c r="N371" i="35354"/>
  <c r="O371" i="35354"/>
  <c r="P371" i="35354"/>
  <c r="Q371" i="35354"/>
  <c r="N372" i="35354"/>
  <c r="O372" i="35354"/>
  <c r="P372" i="35354"/>
  <c r="Q372" i="35354"/>
  <c r="N373" i="35354"/>
  <c r="O373" i="35354"/>
  <c r="P373" i="35354"/>
  <c r="Q373" i="35354"/>
  <c r="N374" i="35354"/>
  <c r="O374" i="35354"/>
  <c r="P374" i="35354"/>
  <c r="Q374" i="35354"/>
  <c r="N375" i="35354"/>
  <c r="O375" i="35354"/>
  <c r="P375" i="35354"/>
  <c r="Q375" i="35354"/>
  <c r="N376" i="35354"/>
  <c r="O376" i="35354"/>
  <c r="P376" i="35354"/>
  <c r="Q376" i="35354"/>
  <c r="N377" i="35354"/>
  <c r="O377" i="35354"/>
  <c r="P377" i="35354"/>
  <c r="Q377" i="35354"/>
  <c r="N378" i="35354"/>
  <c r="O378" i="35354"/>
  <c r="P378" i="35354"/>
  <c r="Q378" i="35354"/>
  <c r="N379" i="35354"/>
  <c r="O379" i="35354"/>
  <c r="P379" i="35354"/>
  <c r="Q379" i="35354"/>
  <c r="N380" i="35354"/>
  <c r="O380" i="35354"/>
  <c r="P380" i="35354"/>
  <c r="Q380" i="35354"/>
  <c r="N381" i="35354"/>
  <c r="O381" i="35354"/>
  <c r="P381" i="35354"/>
  <c r="Q381" i="35354"/>
  <c r="N382" i="35354"/>
  <c r="O382" i="35354"/>
  <c r="P382" i="35354"/>
  <c r="Q382" i="35354"/>
  <c r="N383" i="35354"/>
  <c r="O383" i="35354"/>
  <c r="P383" i="35354"/>
  <c r="Q383" i="35354"/>
  <c r="N384" i="35354"/>
  <c r="O384" i="35354"/>
  <c r="P384" i="35354"/>
  <c r="Q384" i="35354"/>
  <c r="N385" i="35354"/>
  <c r="O385" i="35354"/>
  <c r="P385" i="35354"/>
  <c r="Q385" i="35354"/>
  <c r="N386" i="35354"/>
  <c r="O386" i="35354"/>
  <c r="P386" i="35354"/>
  <c r="Q386" i="35354"/>
  <c r="N387" i="35354"/>
  <c r="O387" i="35354"/>
  <c r="P387" i="35354"/>
  <c r="Q387" i="35354"/>
  <c r="N388" i="35354"/>
  <c r="O388" i="35354"/>
  <c r="P388" i="35354"/>
  <c r="Q388" i="35354"/>
  <c r="N389" i="35354"/>
  <c r="O389" i="35354"/>
  <c r="P389" i="35354"/>
  <c r="Q389" i="35354"/>
  <c r="N390" i="35354"/>
  <c r="O390" i="35354"/>
  <c r="P390" i="35354"/>
  <c r="Q390" i="35354"/>
  <c r="N391" i="35354"/>
  <c r="O391" i="35354"/>
  <c r="P391" i="35354"/>
  <c r="Q391" i="35354"/>
  <c r="N392" i="35354"/>
  <c r="O392" i="35354"/>
  <c r="P392" i="35354"/>
  <c r="Q392" i="35354"/>
  <c r="N393" i="35354"/>
  <c r="O393" i="35354"/>
  <c r="P393" i="35354"/>
  <c r="Q393" i="35354"/>
  <c r="N394" i="35354"/>
  <c r="O394" i="35354"/>
  <c r="P394" i="35354"/>
  <c r="Q394" i="35354"/>
  <c r="N395" i="35354"/>
  <c r="O395" i="35354"/>
  <c r="P395" i="35354"/>
  <c r="Q395" i="35354"/>
  <c r="N396" i="35354"/>
  <c r="O396" i="35354"/>
  <c r="P396" i="35354"/>
  <c r="Q396" i="35354"/>
  <c r="N397" i="35354"/>
  <c r="O397" i="35354"/>
  <c r="P397" i="35354"/>
  <c r="Q397" i="35354"/>
  <c r="N398" i="35354"/>
  <c r="O398" i="35354"/>
  <c r="P398" i="35354"/>
  <c r="Q398" i="35354"/>
  <c r="N399" i="35354"/>
  <c r="O399" i="35354"/>
  <c r="P399" i="35354"/>
  <c r="Q399" i="35354"/>
  <c r="N400" i="35354"/>
  <c r="O400" i="35354"/>
  <c r="P400" i="35354"/>
  <c r="Q400" i="35354"/>
  <c r="N401" i="35354"/>
  <c r="O401" i="35354"/>
  <c r="P401" i="35354"/>
  <c r="Q401" i="35354"/>
  <c r="N402" i="35354"/>
  <c r="O402" i="35354"/>
  <c r="P402" i="35354"/>
  <c r="Q402" i="35354"/>
  <c r="N403" i="35354"/>
  <c r="O403" i="35354"/>
  <c r="P403" i="35354"/>
  <c r="Q403" i="35354"/>
  <c r="N404" i="35354"/>
  <c r="O404" i="35354"/>
  <c r="P404" i="35354"/>
  <c r="Q404" i="35354"/>
  <c r="N405" i="35354"/>
  <c r="O405" i="35354"/>
  <c r="P405" i="35354"/>
  <c r="Q405" i="35354"/>
  <c r="N406" i="35354"/>
  <c r="O406" i="35354"/>
  <c r="P406" i="35354"/>
  <c r="Q406" i="35354"/>
  <c r="N407" i="35354"/>
  <c r="O407" i="35354"/>
  <c r="P407" i="35354"/>
  <c r="Q407" i="35354"/>
  <c r="N408" i="35354"/>
  <c r="O408" i="35354"/>
  <c r="P408" i="35354"/>
  <c r="Q408" i="35354"/>
  <c r="N409" i="35354"/>
  <c r="O409" i="35354"/>
  <c r="P409" i="35354"/>
  <c r="Q409" i="35354"/>
  <c r="N410" i="35354"/>
  <c r="O410" i="35354"/>
  <c r="P410" i="35354"/>
  <c r="Q410" i="35354"/>
  <c r="N411" i="35354"/>
  <c r="O411" i="35354"/>
  <c r="P411" i="35354"/>
  <c r="Q411" i="35354"/>
  <c r="N412" i="35354"/>
  <c r="O412" i="35354"/>
  <c r="P412" i="35354"/>
  <c r="Q412" i="35354"/>
  <c r="N413" i="35354"/>
  <c r="O413" i="35354"/>
  <c r="P413" i="35354"/>
  <c r="Q413" i="35354"/>
  <c r="N414" i="35354"/>
  <c r="O414" i="35354"/>
  <c r="P414" i="35354"/>
  <c r="Q414" i="35354"/>
  <c r="N415" i="35354"/>
  <c r="O415" i="35354"/>
  <c r="P415" i="35354"/>
  <c r="Q415" i="35354"/>
  <c r="N416" i="35354"/>
  <c r="O416" i="35354"/>
  <c r="P416" i="35354"/>
  <c r="Q416" i="35354"/>
  <c r="N417" i="35354"/>
  <c r="O417" i="35354"/>
  <c r="P417" i="35354"/>
  <c r="Q417" i="35354"/>
  <c r="N418" i="35354"/>
  <c r="O418" i="35354"/>
  <c r="P418" i="35354"/>
  <c r="Q418" i="35354"/>
  <c r="N419" i="35354"/>
  <c r="O419" i="35354"/>
  <c r="P419" i="35354"/>
  <c r="Q419" i="35354"/>
  <c r="N420" i="35354"/>
  <c r="O420" i="35354"/>
  <c r="P420" i="35354"/>
  <c r="Q420" i="35354"/>
  <c r="N421" i="35354"/>
  <c r="O421" i="35354"/>
  <c r="P421" i="35354"/>
  <c r="Q421" i="35354"/>
  <c r="N422" i="35354"/>
  <c r="O422" i="35354"/>
  <c r="P422" i="35354"/>
  <c r="Q422" i="35354"/>
  <c r="N423" i="35354"/>
  <c r="O423" i="35354"/>
  <c r="P423" i="35354"/>
  <c r="Q423" i="35354"/>
  <c r="N424" i="35354"/>
  <c r="O424" i="35354"/>
  <c r="P424" i="35354"/>
  <c r="Q424" i="35354"/>
  <c r="N425" i="35354"/>
  <c r="O425" i="35354"/>
  <c r="P425" i="35354"/>
  <c r="Q425" i="35354"/>
  <c r="N426" i="35354"/>
  <c r="O426" i="35354"/>
  <c r="P426" i="35354"/>
  <c r="Q426" i="35354"/>
  <c r="N427" i="35354"/>
  <c r="O427" i="35354"/>
  <c r="P427" i="35354"/>
  <c r="Q427" i="35354"/>
  <c r="N428" i="35354"/>
  <c r="O428" i="35354"/>
  <c r="P428" i="35354"/>
  <c r="Q428" i="35354"/>
  <c r="N429" i="35354"/>
  <c r="O429" i="35354"/>
  <c r="P429" i="35354"/>
  <c r="Q429" i="35354"/>
  <c r="N430" i="35354"/>
  <c r="O430" i="35354"/>
  <c r="P430" i="35354"/>
  <c r="Q430" i="35354"/>
  <c r="N431" i="35354"/>
  <c r="O431" i="35354"/>
  <c r="P431" i="35354"/>
  <c r="Q431" i="35354"/>
  <c r="N432" i="35354"/>
  <c r="O432" i="35354"/>
  <c r="P432" i="35354"/>
  <c r="Q432" i="35354"/>
  <c r="N433" i="35354"/>
  <c r="O433" i="35354"/>
  <c r="P433" i="35354"/>
  <c r="Q433" i="35354"/>
  <c r="N434" i="35354"/>
  <c r="O434" i="35354"/>
  <c r="P434" i="35354"/>
  <c r="Q434" i="35354"/>
  <c r="N435" i="35354"/>
  <c r="O435" i="35354"/>
  <c r="P435" i="35354"/>
  <c r="Q435" i="35354"/>
  <c r="N436" i="35354"/>
  <c r="O436" i="35354"/>
  <c r="P436" i="35354"/>
  <c r="Q436" i="35354"/>
  <c r="N437" i="35354"/>
  <c r="O437" i="35354"/>
  <c r="P437" i="35354"/>
  <c r="Q437" i="35354"/>
  <c r="N438" i="35354"/>
  <c r="O438" i="35354"/>
  <c r="P438" i="35354"/>
  <c r="Q438" i="35354"/>
  <c r="N439" i="35354"/>
  <c r="O439" i="35354"/>
  <c r="P439" i="35354"/>
  <c r="Q439" i="35354"/>
  <c r="N440" i="35354"/>
  <c r="O440" i="35354"/>
  <c r="P440" i="35354"/>
  <c r="Q440" i="35354"/>
  <c r="N441" i="35354"/>
  <c r="O441" i="35354"/>
  <c r="P441" i="35354"/>
  <c r="Q441" i="35354"/>
  <c r="N442" i="35354"/>
  <c r="O442" i="35354"/>
  <c r="P442" i="35354"/>
  <c r="Q442" i="35354"/>
  <c r="N443" i="35354"/>
  <c r="O443" i="35354"/>
  <c r="P443" i="35354"/>
  <c r="Q443" i="35354"/>
  <c r="N444" i="35354"/>
  <c r="O444" i="35354"/>
  <c r="P444" i="35354"/>
  <c r="Q444" i="35354"/>
  <c r="N445" i="35354"/>
  <c r="O445" i="35354"/>
  <c r="P445" i="35354"/>
  <c r="Q445" i="35354"/>
  <c r="N446" i="35354"/>
  <c r="O446" i="35354"/>
  <c r="P446" i="35354"/>
  <c r="Q446" i="35354"/>
  <c r="N447" i="35354"/>
  <c r="O447" i="35354"/>
  <c r="P447" i="35354"/>
  <c r="Q447" i="35354"/>
  <c r="N448" i="35354"/>
  <c r="O448" i="35354"/>
  <c r="P448" i="35354"/>
  <c r="Q448" i="35354"/>
  <c r="N449" i="35354"/>
  <c r="O449" i="35354"/>
  <c r="P449" i="35354"/>
  <c r="Q449" i="35354"/>
  <c r="N450" i="35354"/>
  <c r="O450" i="35354"/>
  <c r="P450" i="35354"/>
  <c r="Q450" i="35354"/>
  <c r="N451" i="35354"/>
  <c r="O451" i="35354"/>
  <c r="P451" i="35354"/>
  <c r="Q451" i="35354"/>
  <c r="N452" i="35354"/>
  <c r="O452" i="35354"/>
  <c r="P452" i="35354"/>
  <c r="Q452" i="35354"/>
  <c r="N453" i="35354"/>
  <c r="O453" i="35354"/>
  <c r="P453" i="35354"/>
  <c r="Q453" i="35354"/>
  <c r="N454" i="35354"/>
  <c r="O454" i="35354"/>
  <c r="P454" i="35354"/>
  <c r="Q454" i="35354"/>
  <c r="N455" i="35354"/>
  <c r="O455" i="35354"/>
  <c r="P455" i="35354"/>
  <c r="Q455" i="35354"/>
  <c r="N456" i="35354"/>
  <c r="O456" i="35354"/>
  <c r="P456" i="35354"/>
  <c r="Q456" i="35354"/>
  <c r="N457" i="35354"/>
  <c r="O457" i="35354"/>
  <c r="P457" i="35354"/>
  <c r="Q457" i="35354"/>
  <c r="N458" i="35354"/>
  <c r="O458" i="35354"/>
  <c r="P458" i="35354"/>
  <c r="Q458" i="35354"/>
  <c r="N459" i="35354"/>
  <c r="O459" i="35354"/>
  <c r="P459" i="35354"/>
  <c r="Q459" i="35354"/>
  <c r="N460" i="35354"/>
  <c r="O460" i="35354"/>
  <c r="P460" i="35354"/>
  <c r="Q460" i="35354"/>
  <c r="N461" i="35354"/>
  <c r="O461" i="35354"/>
  <c r="P461" i="35354"/>
  <c r="Q461" i="35354"/>
  <c r="N462" i="35354"/>
  <c r="O462" i="35354"/>
  <c r="P462" i="35354"/>
  <c r="Q462" i="35354"/>
  <c r="N463" i="35354"/>
  <c r="O463" i="35354"/>
  <c r="P463" i="35354"/>
  <c r="Q463" i="35354"/>
  <c r="N464" i="35354"/>
  <c r="O464" i="35354"/>
  <c r="P464" i="35354"/>
  <c r="Q464" i="35354"/>
  <c r="N465" i="35354"/>
  <c r="O465" i="35354"/>
  <c r="P465" i="35354"/>
  <c r="Q465" i="35354"/>
  <c r="N466" i="35354"/>
  <c r="O466" i="35354"/>
  <c r="P466" i="35354"/>
  <c r="Q466" i="35354"/>
  <c r="N467" i="35354"/>
  <c r="O467" i="35354"/>
  <c r="P467" i="35354"/>
  <c r="Q467" i="35354"/>
  <c r="N468" i="35354"/>
  <c r="O468" i="35354"/>
  <c r="P468" i="35354"/>
  <c r="Q468" i="35354"/>
  <c r="N469" i="35354"/>
  <c r="O469" i="35354"/>
  <c r="P469" i="35354"/>
  <c r="Q469" i="35354"/>
  <c r="N470" i="35354"/>
  <c r="O470" i="35354"/>
  <c r="P470" i="35354"/>
  <c r="Q470" i="35354"/>
  <c r="N471" i="35354"/>
  <c r="O471" i="35354"/>
  <c r="P471" i="35354"/>
  <c r="Q471" i="35354"/>
  <c r="N472" i="35354"/>
  <c r="O472" i="35354"/>
  <c r="P472" i="35354"/>
  <c r="Q472" i="35354"/>
  <c r="N473" i="35354"/>
  <c r="O473" i="35354"/>
  <c r="P473" i="35354"/>
  <c r="Q473" i="35354"/>
  <c r="N474" i="35354"/>
  <c r="O474" i="35354"/>
  <c r="P474" i="35354"/>
  <c r="Q474" i="35354"/>
  <c r="N475" i="35354"/>
  <c r="O475" i="35354"/>
  <c r="P475" i="35354"/>
  <c r="Q475" i="35354"/>
  <c r="N476" i="35354"/>
  <c r="O476" i="35354"/>
  <c r="P476" i="35354"/>
  <c r="Q476" i="35354"/>
  <c r="N477" i="35354"/>
  <c r="O477" i="35354"/>
  <c r="P477" i="35354"/>
  <c r="Q477" i="35354"/>
  <c r="N478" i="35354"/>
  <c r="O478" i="35354"/>
  <c r="P478" i="35354"/>
  <c r="Q478" i="35354"/>
  <c r="N479" i="35354"/>
  <c r="O479" i="35354"/>
  <c r="P479" i="35354"/>
  <c r="Q479" i="35354"/>
  <c r="N480" i="35354"/>
  <c r="O480" i="35354"/>
  <c r="P480" i="35354"/>
  <c r="Q480" i="35354"/>
  <c r="N481" i="35354"/>
  <c r="O481" i="35354"/>
  <c r="P481" i="35354"/>
  <c r="Q481" i="35354"/>
  <c r="N482" i="35354"/>
  <c r="O482" i="35354"/>
  <c r="P482" i="35354"/>
  <c r="Q482" i="35354"/>
  <c r="N483" i="35354"/>
  <c r="O483" i="35354"/>
  <c r="P483" i="35354"/>
  <c r="Q483" i="35354"/>
  <c r="N484" i="35354"/>
  <c r="O484" i="35354"/>
  <c r="P484" i="35354"/>
  <c r="Q484" i="35354"/>
  <c r="N485" i="35354"/>
  <c r="O485" i="35354"/>
  <c r="P485" i="35354"/>
  <c r="Q485" i="35354"/>
  <c r="N486" i="35354"/>
  <c r="O486" i="35354"/>
  <c r="P486" i="35354"/>
  <c r="Q486" i="35354"/>
  <c r="N487" i="35354"/>
  <c r="O487" i="35354"/>
  <c r="P487" i="35354"/>
  <c r="Q487" i="35354"/>
  <c r="N488" i="35354"/>
  <c r="O488" i="35354"/>
  <c r="P488" i="35354"/>
  <c r="Q488" i="35354"/>
  <c r="N489" i="35354"/>
  <c r="O489" i="35354"/>
  <c r="P489" i="35354"/>
  <c r="Q489" i="35354"/>
  <c r="N490" i="35354"/>
  <c r="O490" i="35354"/>
  <c r="P490" i="35354"/>
  <c r="Q490" i="35354"/>
  <c r="N491" i="35354"/>
  <c r="O491" i="35354"/>
  <c r="P491" i="35354"/>
  <c r="Q491" i="35354"/>
  <c r="N492" i="35354"/>
  <c r="O492" i="35354"/>
  <c r="P492" i="35354"/>
  <c r="Q492" i="35354"/>
  <c r="N493" i="35354"/>
  <c r="O493" i="35354"/>
  <c r="P493" i="35354"/>
  <c r="Q493" i="35354"/>
  <c r="N494" i="35354"/>
  <c r="O494" i="35354"/>
  <c r="P494" i="35354"/>
  <c r="Q494" i="35354"/>
  <c r="N495" i="35354"/>
  <c r="O495" i="35354"/>
  <c r="P495" i="35354"/>
  <c r="Q495" i="35354"/>
  <c r="N496" i="35354"/>
  <c r="O496" i="35354"/>
  <c r="P496" i="35354"/>
  <c r="Q496" i="35354"/>
  <c r="N497" i="35354"/>
  <c r="O497" i="35354"/>
  <c r="P497" i="35354"/>
  <c r="Q497" i="35354"/>
  <c r="N498" i="35354"/>
  <c r="O498" i="35354"/>
  <c r="P498" i="35354"/>
  <c r="Q498" i="35354"/>
  <c r="N499" i="35354"/>
  <c r="O499" i="35354"/>
  <c r="P499" i="35354"/>
  <c r="Q499" i="35354"/>
  <c r="N500" i="35354"/>
  <c r="O500" i="35354"/>
  <c r="P500" i="35354"/>
  <c r="Q500" i="35354"/>
  <c r="N501" i="35354"/>
  <c r="O501" i="35354"/>
  <c r="P501" i="35354"/>
  <c r="Q501" i="35354"/>
  <c r="N502" i="35354"/>
  <c r="O502" i="35354"/>
  <c r="P502" i="35354"/>
  <c r="Q502" i="35354"/>
  <c r="N503" i="35354"/>
  <c r="O503" i="35354"/>
  <c r="P503" i="35354"/>
  <c r="Q503" i="35354"/>
  <c r="N504" i="35354"/>
  <c r="O504" i="35354"/>
  <c r="P504" i="35354"/>
  <c r="Q504" i="35354"/>
  <c r="N505" i="35354"/>
  <c r="O505" i="35354"/>
  <c r="P505" i="35354"/>
  <c r="Q505" i="35354"/>
  <c r="N506" i="35354"/>
  <c r="O506" i="35354"/>
  <c r="P506" i="35354"/>
  <c r="Q506" i="35354"/>
  <c r="N507" i="35354"/>
  <c r="O507" i="35354"/>
  <c r="P507" i="35354"/>
  <c r="Q507" i="35354"/>
  <c r="N508" i="35354"/>
  <c r="O508" i="35354"/>
  <c r="P508" i="35354"/>
  <c r="Q508" i="35354"/>
  <c r="N509" i="35354"/>
  <c r="O509" i="35354"/>
  <c r="P509" i="35354"/>
  <c r="Q509" i="35354"/>
  <c r="N510" i="35354"/>
  <c r="O510" i="35354"/>
  <c r="P510" i="35354"/>
  <c r="Q510" i="35354"/>
  <c r="N511" i="35354"/>
  <c r="O511" i="35354"/>
  <c r="P511" i="35354"/>
  <c r="Q511" i="35354"/>
  <c r="N512" i="35354"/>
  <c r="O512" i="35354"/>
  <c r="P512" i="35354"/>
  <c r="Q512" i="35354"/>
  <c r="N513" i="35354"/>
  <c r="O513" i="35354"/>
  <c r="P513" i="35354"/>
  <c r="Q513" i="35354"/>
  <c r="N514" i="35354"/>
  <c r="O514" i="35354"/>
  <c r="P514" i="35354"/>
  <c r="Q514" i="35354"/>
  <c r="N515" i="35354"/>
  <c r="O515" i="35354"/>
  <c r="P515" i="35354"/>
  <c r="Q515" i="35354"/>
  <c r="N516" i="35354"/>
  <c r="O516" i="35354"/>
  <c r="P516" i="35354"/>
  <c r="Q516" i="35354"/>
  <c r="N517" i="35354"/>
  <c r="O517" i="35354"/>
  <c r="P517" i="35354"/>
  <c r="Q517" i="35354"/>
  <c r="N518" i="35354"/>
  <c r="O518" i="35354"/>
  <c r="P518" i="35354"/>
  <c r="Q518" i="35354"/>
  <c r="N519" i="35354"/>
  <c r="O519" i="35354"/>
  <c r="P519" i="35354"/>
  <c r="Q519" i="35354"/>
  <c r="N520" i="35354"/>
  <c r="O520" i="35354"/>
  <c r="P520" i="35354"/>
  <c r="Q520" i="35354"/>
  <c r="N521" i="35354"/>
  <c r="O521" i="35354"/>
  <c r="P521" i="35354"/>
  <c r="Q521" i="35354"/>
  <c r="N522" i="35354"/>
  <c r="O522" i="35354"/>
  <c r="P522" i="35354"/>
  <c r="Q522" i="35354"/>
  <c r="N523" i="35354"/>
  <c r="O523" i="35354"/>
  <c r="P523" i="35354"/>
  <c r="Q523" i="35354"/>
  <c r="N524" i="35354"/>
  <c r="O524" i="35354"/>
  <c r="P524" i="35354"/>
  <c r="Q524" i="35354"/>
  <c r="N525" i="35354"/>
  <c r="O525" i="35354"/>
  <c r="P525" i="35354"/>
  <c r="Q525" i="35354"/>
  <c r="N526" i="35354"/>
  <c r="O526" i="35354"/>
  <c r="P526" i="35354"/>
  <c r="Q526" i="35354"/>
  <c r="N527" i="35354"/>
  <c r="O527" i="35354"/>
  <c r="P527" i="35354"/>
  <c r="Q527" i="35354"/>
  <c r="N528" i="35354"/>
  <c r="O528" i="35354"/>
  <c r="P528" i="35354"/>
  <c r="Q528" i="35354"/>
  <c r="N529" i="35354"/>
  <c r="O529" i="35354"/>
  <c r="P529" i="35354"/>
  <c r="Q529" i="35354"/>
  <c r="N530" i="35354"/>
  <c r="O530" i="35354"/>
  <c r="P530" i="35354"/>
  <c r="Q530" i="35354"/>
  <c r="N531" i="35354"/>
  <c r="O531" i="35354"/>
  <c r="P531" i="35354"/>
  <c r="Q531" i="35354"/>
  <c r="N532" i="35354"/>
  <c r="O532" i="35354"/>
  <c r="P532" i="35354"/>
  <c r="Q532" i="35354"/>
  <c r="N533" i="35354"/>
  <c r="O533" i="35354"/>
  <c r="P533" i="35354"/>
  <c r="Q533" i="35354"/>
  <c r="N534" i="35354"/>
  <c r="O534" i="35354"/>
  <c r="P534" i="35354"/>
  <c r="Q534" i="35354"/>
  <c r="N535" i="35354"/>
  <c r="O535" i="35354"/>
  <c r="P535" i="35354"/>
  <c r="Q535" i="35354"/>
  <c r="N536" i="35354"/>
  <c r="O536" i="35354"/>
  <c r="P536" i="35354"/>
  <c r="Q536" i="35354"/>
  <c r="N537" i="35354"/>
  <c r="O537" i="35354"/>
  <c r="P537" i="35354"/>
  <c r="Q537" i="35354"/>
  <c r="N538" i="35354"/>
  <c r="O538" i="35354"/>
  <c r="P538" i="35354"/>
  <c r="Q538" i="35354"/>
  <c r="N539" i="35354"/>
  <c r="O539" i="35354"/>
  <c r="P539" i="35354"/>
  <c r="Q539" i="35354"/>
  <c r="N540" i="35354"/>
  <c r="O540" i="35354"/>
  <c r="P540" i="35354"/>
  <c r="Q540" i="35354"/>
  <c r="N541" i="35354"/>
  <c r="O541" i="35354"/>
  <c r="P541" i="35354"/>
  <c r="Q541" i="35354"/>
  <c r="N542" i="35354"/>
  <c r="O542" i="35354"/>
  <c r="P542" i="35354"/>
  <c r="Q542" i="35354"/>
  <c r="N543" i="35354"/>
  <c r="O543" i="35354"/>
  <c r="P543" i="35354"/>
  <c r="Q543" i="35354"/>
  <c r="N544" i="35354"/>
  <c r="O544" i="35354"/>
  <c r="P544" i="35354"/>
  <c r="Q544" i="35354"/>
  <c r="N545" i="35354"/>
  <c r="O545" i="35354"/>
  <c r="P545" i="35354"/>
  <c r="Q545" i="35354"/>
  <c r="N546" i="35354"/>
  <c r="O546" i="35354"/>
  <c r="P546" i="35354"/>
  <c r="Q546" i="35354"/>
  <c r="N547" i="35354"/>
  <c r="O547" i="35354"/>
  <c r="P547" i="35354"/>
  <c r="Q547" i="35354"/>
  <c r="N548" i="35354"/>
  <c r="O548" i="35354"/>
  <c r="P548" i="35354"/>
  <c r="Q548" i="35354"/>
  <c r="N549" i="35354"/>
  <c r="O549" i="35354"/>
  <c r="P549" i="35354"/>
  <c r="Q549" i="35354"/>
  <c r="N550" i="35354"/>
  <c r="O550" i="35354"/>
  <c r="P550" i="35354"/>
  <c r="Q550" i="35354"/>
  <c r="N551" i="35354"/>
  <c r="O551" i="35354"/>
  <c r="P551" i="35354"/>
  <c r="Q551" i="35354"/>
  <c r="N552" i="35354"/>
  <c r="O552" i="35354"/>
  <c r="P552" i="35354"/>
  <c r="Q552" i="35354"/>
  <c r="N553" i="35354"/>
  <c r="O553" i="35354"/>
  <c r="P553" i="35354"/>
  <c r="Q553" i="35354"/>
  <c r="N554" i="35354"/>
  <c r="O554" i="35354"/>
  <c r="P554" i="35354"/>
  <c r="Q554" i="35354"/>
  <c r="N555" i="35354"/>
  <c r="O555" i="35354"/>
  <c r="P555" i="35354"/>
  <c r="Q555" i="35354"/>
  <c r="N556" i="35354"/>
  <c r="O556" i="35354"/>
  <c r="P556" i="35354"/>
  <c r="Q556" i="35354"/>
  <c r="N557" i="35354"/>
  <c r="O557" i="35354"/>
  <c r="P557" i="35354"/>
  <c r="Q557" i="35354"/>
  <c r="N558" i="35354"/>
  <c r="O558" i="35354"/>
  <c r="P558" i="35354"/>
  <c r="Q558" i="35354"/>
  <c r="N559" i="35354"/>
  <c r="O559" i="35354"/>
  <c r="P559" i="35354"/>
  <c r="Q559" i="35354"/>
  <c r="N560" i="35354"/>
  <c r="O560" i="35354"/>
  <c r="P560" i="35354"/>
  <c r="Q560" i="35354"/>
  <c r="N561" i="35354"/>
  <c r="O561" i="35354"/>
  <c r="P561" i="35354"/>
  <c r="Q561" i="35354"/>
  <c r="N562" i="35354"/>
  <c r="O562" i="35354"/>
  <c r="P562" i="35354"/>
  <c r="Q562" i="35354"/>
  <c r="N563" i="35354"/>
  <c r="O563" i="35354"/>
  <c r="P563" i="35354"/>
  <c r="Q563" i="35354"/>
  <c r="N564" i="35354"/>
  <c r="O564" i="35354"/>
  <c r="P564" i="35354"/>
  <c r="Q564" i="35354"/>
  <c r="N565" i="35354"/>
  <c r="O565" i="35354"/>
  <c r="P565" i="35354"/>
  <c r="Q565" i="35354"/>
  <c r="N566" i="35354"/>
  <c r="O566" i="35354"/>
  <c r="P566" i="35354"/>
  <c r="Q566" i="35354"/>
  <c r="N567" i="35354"/>
  <c r="O567" i="35354"/>
  <c r="P567" i="35354"/>
  <c r="Q567" i="35354"/>
  <c r="N568" i="35354"/>
  <c r="O568" i="35354"/>
  <c r="P568" i="35354"/>
  <c r="Q568" i="35354"/>
  <c r="N569" i="35354"/>
  <c r="O569" i="35354"/>
  <c r="P569" i="35354"/>
  <c r="Q569" i="35354"/>
  <c r="N570" i="35354"/>
  <c r="O570" i="35354"/>
  <c r="P570" i="35354"/>
  <c r="Q570" i="35354"/>
  <c r="N571" i="35354"/>
  <c r="O571" i="35354"/>
  <c r="P571" i="35354"/>
  <c r="Q571" i="35354"/>
  <c r="N572" i="35354"/>
  <c r="O572" i="35354"/>
  <c r="P572" i="35354"/>
  <c r="Q572" i="35354"/>
  <c r="N573" i="35354"/>
  <c r="O573" i="35354"/>
  <c r="P573" i="35354"/>
  <c r="Q573" i="35354"/>
  <c r="N574" i="35354"/>
  <c r="O574" i="35354"/>
  <c r="P574" i="35354"/>
  <c r="Q574" i="35354"/>
  <c r="N575" i="35354"/>
  <c r="O575" i="35354"/>
  <c r="P575" i="35354"/>
  <c r="Q575" i="35354"/>
  <c r="N576" i="35354"/>
  <c r="O576" i="35354"/>
  <c r="P576" i="35354"/>
  <c r="Q576" i="35354"/>
  <c r="N577" i="35354"/>
  <c r="O577" i="35354"/>
  <c r="P577" i="35354"/>
  <c r="Q577" i="35354"/>
  <c r="N578" i="35354"/>
  <c r="O578" i="35354"/>
  <c r="P578" i="35354"/>
  <c r="Q578" i="35354"/>
  <c r="N579" i="35354"/>
  <c r="O579" i="35354"/>
  <c r="P579" i="35354"/>
  <c r="Q579" i="35354"/>
  <c r="N580" i="35354"/>
  <c r="O580" i="35354"/>
  <c r="P580" i="35354"/>
  <c r="Q580" i="35354"/>
  <c r="N582" i="35354"/>
  <c r="O582" i="35354"/>
  <c r="P582" i="35354"/>
  <c r="Q582" i="35354"/>
  <c r="N583" i="35354"/>
  <c r="O583" i="35354"/>
  <c r="P583" i="35354"/>
  <c r="Q583" i="35354"/>
  <c r="N584" i="35354"/>
  <c r="O584" i="35354"/>
  <c r="P584" i="35354"/>
  <c r="Q584" i="35354"/>
  <c r="N585" i="35354"/>
  <c r="O585" i="35354"/>
  <c r="P585" i="35354"/>
  <c r="Q585" i="35354"/>
  <c r="N586" i="35354"/>
  <c r="O586" i="35354"/>
  <c r="P586" i="35354"/>
  <c r="Q586" i="35354"/>
  <c r="N587" i="35354"/>
  <c r="O587" i="35354"/>
  <c r="P587" i="35354"/>
  <c r="Q587" i="35354"/>
  <c r="N588" i="35354"/>
  <c r="O588" i="35354"/>
  <c r="P588" i="35354"/>
  <c r="Q588" i="35354"/>
  <c r="N589" i="35354"/>
  <c r="O589" i="35354"/>
  <c r="P589" i="35354"/>
  <c r="Q589" i="35354"/>
  <c r="N590" i="35354"/>
  <c r="O590" i="35354"/>
  <c r="P590" i="35354"/>
  <c r="Q590" i="35354"/>
  <c r="N591" i="35354"/>
  <c r="O591" i="35354"/>
  <c r="P591" i="35354"/>
  <c r="Q591" i="35354"/>
  <c r="N592" i="35354"/>
  <c r="O592" i="35354"/>
  <c r="P592" i="35354"/>
  <c r="Q592" i="35354"/>
  <c r="N593" i="35354"/>
  <c r="O593" i="35354"/>
  <c r="P593" i="35354"/>
  <c r="Q593" i="35354"/>
  <c r="N594" i="35354"/>
  <c r="O594" i="35354"/>
  <c r="P594" i="35354"/>
  <c r="Q594" i="35354"/>
  <c r="N595" i="35354"/>
  <c r="O595" i="35354"/>
  <c r="P595" i="35354"/>
  <c r="Q595" i="35354"/>
  <c r="N596" i="35354"/>
  <c r="O596" i="35354"/>
  <c r="P596" i="35354"/>
  <c r="Q596" i="35354"/>
  <c r="N597" i="35354"/>
  <c r="O597" i="35354"/>
  <c r="P597" i="35354"/>
  <c r="Q597" i="35354"/>
  <c r="N598" i="35354"/>
  <c r="O598" i="35354"/>
  <c r="P598" i="35354"/>
  <c r="Q598" i="35354"/>
  <c r="N599" i="35354"/>
  <c r="O599" i="35354"/>
  <c r="P599" i="35354"/>
  <c r="Q599" i="35354"/>
  <c r="N600" i="35354"/>
  <c r="O600" i="35354"/>
  <c r="P600" i="35354"/>
  <c r="Q600" i="35354"/>
  <c r="N601" i="35354"/>
  <c r="O601" i="35354"/>
  <c r="P601" i="35354"/>
  <c r="Q601" i="35354"/>
  <c r="N602" i="35354"/>
  <c r="O602" i="35354"/>
  <c r="P602" i="35354"/>
  <c r="Q602" i="35354"/>
  <c r="N603" i="35354"/>
  <c r="O603" i="35354"/>
  <c r="P603" i="35354"/>
  <c r="Q603" i="35354"/>
  <c r="N604" i="35354"/>
  <c r="O604" i="35354"/>
  <c r="P604" i="35354"/>
  <c r="Q604" i="35354"/>
  <c r="N605" i="35354"/>
  <c r="O605" i="35354"/>
  <c r="P605" i="35354"/>
  <c r="Q605" i="35354"/>
  <c r="N606" i="35354"/>
  <c r="O606" i="35354"/>
  <c r="P606" i="35354"/>
  <c r="Q606" i="35354"/>
  <c r="N607" i="35354"/>
  <c r="O607" i="35354"/>
  <c r="P607" i="35354"/>
  <c r="Q607" i="35354"/>
  <c r="N608" i="35354"/>
  <c r="O608" i="35354"/>
  <c r="P608" i="35354"/>
  <c r="Q608" i="35354"/>
  <c r="N609" i="35354"/>
  <c r="O609" i="35354"/>
  <c r="P609" i="35354"/>
  <c r="Q609" i="35354"/>
  <c r="N610" i="35354"/>
  <c r="O610" i="35354"/>
  <c r="P610" i="35354"/>
  <c r="Q610" i="35354"/>
  <c r="N611" i="35354"/>
  <c r="O611" i="35354"/>
  <c r="P611" i="35354"/>
  <c r="Q611" i="35354"/>
  <c r="N612" i="35354"/>
  <c r="O612" i="35354"/>
  <c r="P612" i="35354"/>
  <c r="Q612" i="35354"/>
  <c r="N613" i="35354"/>
  <c r="O613" i="35354"/>
  <c r="P613" i="35354"/>
  <c r="Q613" i="35354"/>
  <c r="N614" i="35354"/>
  <c r="O614" i="35354"/>
  <c r="P614" i="35354"/>
  <c r="Q614" i="35354"/>
  <c r="N615" i="35354"/>
  <c r="O615" i="35354"/>
  <c r="P615" i="35354"/>
  <c r="Q615" i="35354"/>
  <c r="N616" i="35354"/>
  <c r="O616" i="35354"/>
  <c r="P616" i="35354"/>
  <c r="Q616" i="35354"/>
  <c r="N617" i="35354"/>
  <c r="O617" i="35354"/>
  <c r="P617" i="35354"/>
  <c r="Q617" i="35354"/>
  <c r="N618" i="35354"/>
  <c r="O618" i="35354"/>
  <c r="P618" i="35354"/>
  <c r="Q618" i="35354"/>
  <c r="N619" i="35354"/>
  <c r="O619" i="35354"/>
  <c r="P619" i="35354"/>
  <c r="Q619" i="35354"/>
  <c r="N620" i="35354"/>
  <c r="O620" i="35354"/>
  <c r="P620" i="35354"/>
  <c r="Q620" i="35354"/>
  <c r="N621" i="35354"/>
  <c r="O621" i="35354"/>
  <c r="P621" i="35354"/>
  <c r="Q621" i="35354"/>
  <c r="N622" i="35354"/>
  <c r="O622" i="35354"/>
  <c r="P622" i="35354"/>
  <c r="Q622" i="35354"/>
  <c r="N623" i="35354"/>
  <c r="O623" i="35354"/>
  <c r="P623" i="35354"/>
  <c r="Q623" i="35354"/>
  <c r="N624" i="35354"/>
  <c r="O624" i="35354"/>
  <c r="P624" i="35354"/>
  <c r="Q624" i="35354"/>
  <c r="N625" i="35354"/>
  <c r="O625" i="35354"/>
  <c r="P625" i="35354"/>
  <c r="Q625" i="35354"/>
  <c r="N626" i="35354"/>
  <c r="O626" i="35354"/>
  <c r="P626" i="35354"/>
  <c r="Q626" i="35354"/>
  <c r="N627" i="35354"/>
  <c r="O627" i="35354"/>
  <c r="P627" i="35354"/>
  <c r="Q627" i="35354"/>
  <c r="N628" i="35354"/>
  <c r="O628" i="35354"/>
  <c r="P628" i="35354"/>
  <c r="Q628" i="35354"/>
  <c r="N629" i="35354"/>
  <c r="O629" i="35354"/>
  <c r="P629" i="35354"/>
  <c r="Q629" i="35354"/>
  <c r="N630" i="35354"/>
  <c r="O630" i="35354"/>
  <c r="P630" i="35354"/>
  <c r="Q630" i="35354"/>
  <c r="N631" i="35354"/>
  <c r="O631" i="35354"/>
  <c r="P631" i="35354"/>
  <c r="Q631" i="35354"/>
  <c r="N632" i="35354"/>
  <c r="O632" i="35354"/>
  <c r="P632" i="35354"/>
  <c r="Q632" i="35354"/>
  <c r="N633" i="35354"/>
  <c r="O633" i="35354"/>
  <c r="P633" i="35354"/>
  <c r="Q633" i="35354"/>
  <c r="N634" i="35354"/>
  <c r="O634" i="35354"/>
  <c r="P634" i="35354"/>
  <c r="Q634" i="35354"/>
  <c r="N635" i="35354"/>
  <c r="O635" i="35354"/>
  <c r="P635" i="35354"/>
  <c r="Q635" i="35354"/>
  <c r="N636" i="35354"/>
  <c r="O636" i="35354"/>
  <c r="P636" i="35354"/>
  <c r="Q636" i="35354"/>
  <c r="N637" i="35354"/>
  <c r="O637" i="35354"/>
  <c r="P637" i="35354"/>
  <c r="Q637" i="35354"/>
  <c r="N638" i="35354"/>
  <c r="O638" i="35354"/>
  <c r="P638" i="35354"/>
  <c r="Q638" i="35354"/>
  <c r="N639" i="35354"/>
  <c r="O639" i="35354"/>
  <c r="P639" i="35354"/>
  <c r="Q639" i="35354"/>
  <c r="N640" i="35354"/>
  <c r="O640" i="35354"/>
  <c r="P640" i="35354"/>
  <c r="Q640" i="35354"/>
  <c r="N641" i="35354"/>
  <c r="O641" i="35354"/>
  <c r="P641" i="35354"/>
  <c r="Q641" i="35354"/>
  <c r="N642" i="35354"/>
  <c r="O642" i="35354"/>
  <c r="P642" i="35354"/>
  <c r="Q642" i="35354"/>
  <c r="N643" i="35354"/>
  <c r="O643" i="35354"/>
  <c r="P643" i="35354"/>
  <c r="Q643" i="35354"/>
  <c r="N644" i="35354"/>
  <c r="O644" i="35354"/>
  <c r="P644" i="35354"/>
  <c r="Q644" i="35354"/>
  <c r="N645" i="35354"/>
  <c r="O645" i="35354"/>
  <c r="P645" i="35354"/>
  <c r="Q645" i="35354"/>
  <c r="N646" i="35354"/>
  <c r="O646" i="35354"/>
  <c r="P646" i="35354"/>
  <c r="Q646" i="35354"/>
  <c r="N647" i="35354"/>
  <c r="O647" i="35354"/>
  <c r="P647" i="35354"/>
  <c r="Q647" i="35354"/>
  <c r="N648" i="35354"/>
  <c r="O648" i="35354"/>
  <c r="P648" i="35354"/>
  <c r="Q648" i="35354"/>
  <c r="N649" i="35354"/>
  <c r="O649" i="35354"/>
  <c r="P649" i="35354"/>
  <c r="Q649" i="35354"/>
  <c r="N650" i="35354"/>
  <c r="O650" i="35354"/>
  <c r="P650" i="35354"/>
  <c r="Q650" i="35354"/>
  <c r="N651" i="35354"/>
  <c r="O651" i="35354"/>
  <c r="P651" i="35354"/>
  <c r="Q651" i="35354"/>
  <c r="N652" i="35354"/>
  <c r="O652" i="35354"/>
  <c r="P652" i="35354"/>
  <c r="Q652" i="35354"/>
  <c r="N653" i="35354"/>
  <c r="O653" i="35354"/>
  <c r="P653" i="35354"/>
  <c r="Q653" i="35354"/>
  <c r="N654" i="35354"/>
  <c r="O654" i="35354"/>
  <c r="P654" i="35354"/>
  <c r="Q654" i="35354"/>
  <c r="N655" i="35354"/>
  <c r="O655" i="35354"/>
  <c r="P655" i="35354"/>
  <c r="Q655" i="35354"/>
  <c r="N656" i="35354"/>
  <c r="O656" i="35354"/>
  <c r="P656" i="35354"/>
  <c r="Q656" i="35354"/>
  <c r="N657" i="35354"/>
  <c r="O657" i="35354"/>
  <c r="P657" i="35354"/>
  <c r="Q657" i="35354"/>
  <c r="N658" i="35354"/>
  <c r="O658" i="35354"/>
  <c r="P658" i="35354"/>
  <c r="Q658" i="35354"/>
  <c r="N659" i="35354"/>
  <c r="O659" i="35354"/>
  <c r="P659" i="35354"/>
  <c r="Q659" i="35354"/>
  <c r="N660" i="35354"/>
  <c r="O660" i="35354"/>
  <c r="P660" i="35354"/>
  <c r="Q660" i="35354"/>
  <c r="N661" i="35354"/>
  <c r="O661" i="35354"/>
  <c r="P661" i="35354"/>
  <c r="Q661" i="35354"/>
  <c r="N662" i="35354"/>
  <c r="O662" i="35354"/>
  <c r="P662" i="35354"/>
  <c r="Q662" i="35354"/>
  <c r="N663" i="35354"/>
  <c r="O663" i="35354"/>
  <c r="P663" i="35354"/>
  <c r="Q663" i="35354"/>
  <c r="N664" i="35354"/>
  <c r="O664" i="35354"/>
  <c r="P664" i="35354"/>
  <c r="Q664" i="35354"/>
  <c r="N665" i="35354"/>
  <c r="O665" i="35354"/>
  <c r="P665" i="35354"/>
  <c r="Q665" i="35354"/>
  <c r="N666" i="35354"/>
  <c r="O666" i="35354"/>
  <c r="P666" i="35354"/>
  <c r="Q666" i="35354"/>
  <c r="N667" i="35354"/>
  <c r="O667" i="35354"/>
  <c r="P667" i="35354"/>
  <c r="Q667" i="35354"/>
  <c r="N668" i="35354"/>
  <c r="O668" i="35354"/>
  <c r="P668" i="35354"/>
  <c r="Q668" i="35354"/>
  <c r="N669" i="35354"/>
  <c r="O669" i="35354"/>
  <c r="P669" i="35354"/>
  <c r="Q669" i="35354"/>
  <c r="N670" i="35354"/>
  <c r="O670" i="35354"/>
  <c r="P670" i="35354"/>
  <c r="Q670" i="35354"/>
  <c r="N671" i="35354"/>
  <c r="O671" i="35354"/>
  <c r="P671" i="35354"/>
  <c r="Q671" i="35354"/>
  <c r="N672" i="35354"/>
  <c r="O672" i="35354"/>
  <c r="P672" i="35354"/>
  <c r="Q672" i="35354"/>
  <c r="N673" i="35354"/>
  <c r="O673" i="35354"/>
  <c r="P673" i="35354"/>
  <c r="Q673" i="35354"/>
  <c r="N674" i="35354"/>
  <c r="O674" i="35354"/>
  <c r="P674" i="35354"/>
  <c r="Q674" i="35354"/>
  <c r="N675" i="35354"/>
  <c r="O675" i="35354"/>
  <c r="P675" i="35354"/>
  <c r="Q675" i="35354"/>
  <c r="N676" i="35354"/>
  <c r="O676" i="35354"/>
  <c r="P676" i="35354"/>
  <c r="Q676" i="35354"/>
  <c r="N677" i="35354"/>
  <c r="O677" i="35354"/>
  <c r="P677" i="35354"/>
  <c r="Q677" i="35354"/>
  <c r="N678" i="35354"/>
  <c r="O678" i="35354"/>
  <c r="P678" i="35354"/>
  <c r="Q678" i="35354"/>
  <c r="N679" i="35354"/>
  <c r="O679" i="35354"/>
  <c r="P679" i="35354"/>
  <c r="Q679" i="35354"/>
  <c r="N680" i="35354"/>
  <c r="O680" i="35354"/>
  <c r="P680" i="35354"/>
  <c r="Q680" i="35354"/>
  <c r="N681" i="35354"/>
  <c r="O681" i="35354"/>
  <c r="P681" i="35354"/>
  <c r="Q681" i="35354"/>
  <c r="N682" i="35354"/>
  <c r="O682" i="35354"/>
  <c r="P682" i="35354"/>
  <c r="Q682" i="35354"/>
  <c r="N683" i="35354"/>
  <c r="O683" i="35354"/>
  <c r="P683" i="35354"/>
  <c r="Q683" i="35354"/>
  <c r="N684" i="35354"/>
  <c r="O684" i="35354"/>
  <c r="P684" i="35354"/>
  <c r="Q684" i="35354"/>
  <c r="N685" i="35354"/>
  <c r="O685" i="35354"/>
  <c r="P685" i="35354"/>
  <c r="Q685" i="35354"/>
  <c r="N686" i="35354"/>
  <c r="O686" i="35354"/>
  <c r="P686" i="35354"/>
  <c r="Q686" i="35354"/>
  <c r="N688" i="35354"/>
  <c r="O688" i="35354"/>
  <c r="P688" i="35354"/>
  <c r="Q688" i="35354"/>
  <c r="N689" i="35354"/>
  <c r="O689" i="35354"/>
  <c r="P689" i="35354"/>
  <c r="Q689" i="35354"/>
  <c r="N690" i="35354"/>
  <c r="O690" i="35354"/>
  <c r="P690" i="35354"/>
  <c r="Q690" i="35354"/>
  <c r="N691" i="35354"/>
  <c r="O691" i="35354"/>
  <c r="P691" i="35354"/>
  <c r="Q691" i="35354"/>
  <c r="N692" i="35354"/>
  <c r="O692" i="35354"/>
  <c r="P692" i="35354"/>
  <c r="Q692" i="35354"/>
  <c r="N693" i="35354"/>
  <c r="O693" i="35354"/>
  <c r="P693" i="35354"/>
  <c r="Q693" i="35354"/>
  <c r="N694" i="35354"/>
  <c r="O694" i="35354"/>
  <c r="P694" i="35354"/>
  <c r="Q694" i="35354"/>
  <c r="N696" i="35354"/>
  <c r="O696" i="35354"/>
  <c r="P696" i="35354"/>
  <c r="Q696" i="35354"/>
  <c r="N697" i="35354"/>
  <c r="O697" i="35354"/>
  <c r="P697" i="35354"/>
  <c r="Q697" i="35354"/>
  <c r="N698" i="35354"/>
  <c r="O698" i="35354"/>
  <c r="P698" i="35354"/>
  <c r="Q698" i="35354"/>
  <c r="N699" i="35354"/>
  <c r="O699" i="35354"/>
  <c r="P699" i="35354"/>
  <c r="Q699" i="35354"/>
  <c r="N701" i="35354"/>
  <c r="O701" i="35354"/>
  <c r="P701" i="35354"/>
  <c r="Q701" i="35354"/>
  <c r="N702" i="35354"/>
  <c r="O702" i="35354"/>
  <c r="P702" i="35354"/>
  <c r="Q702" i="35354"/>
  <c r="N703" i="35354"/>
  <c r="O703" i="35354"/>
  <c r="P703" i="35354"/>
  <c r="Q703" i="35354"/>
  <c r="N704" i="35354"/>
  <c r="O704" i="35354"/>
  <c r="P704" i="35354"/>
  <c r="Q704" i="35354"/>
  <c r="N705" i="35354"/>
  <c r="O705" i="35354"/>
  <c r="P705" i="35354"/>
  <c r="Q705" i="35354"/>
  <c r="N706" i="35354"/>
  <c r="O706" i="35354"/>
  <c r="P706" i="35354"/>
  <c r="Q706" i="35354"/>
  <c r="N707" i="35354"/>
  <c r="O707" i="35354"/>
  <c r="P707" i="35354"/>
  <c r="Q707" i="35354"/>
  <c r="N709" i="35354"/>
  <c r="O709" i="35354"/>
  <c r="P709" i="35354"/>
  <c r="Q709" i="35354"/>
  <c r="N710" i="35354"/>
  <c r="O710" i="35354"/>
  <c r="P710" i="35354"/>
  <c r="Q710" i="35354"/>
  <c r="N711" i="35354"/>
  <c r="O711" i="35354"/>
  <c r="P711" i="35354"/>
  <c r="Q711" i="35354"/>
  <c r="N712" i="35354"/>
  <c r="O712" i="35354"/>
  <c r="P712" i="35354"/>
  <c r="Q712" i="35354"/>
  <c r="N714" i="35354"/>
  <c r="O714" i="35354"/>
  <c r="P714" i="35354"/>
  <c r="Q714" i="35354"/>
  <c r="N715" i="35354"/>
  <c r="O715" i="35354"/>
  <c r="P715" i="35354"/>
  <c r="Q715" i="35354"/>
  <c r="N716" i="35354"/>
  <c r="O716" i="35354"/>
  <c r="P716" i="35354"/>
  <c r="Q716" i="35354"/>
  <c r="N717" i="35354"/>
  <c r="O717" i="35354"/>
  <c r="P717" i="35354"/>
  <c r="Q717" i="35354"/>
  <c r="N718" i="35354"/>
  <c r="O718" i="35354"/>
  <c r="P718" i="35354"/>
  <c r="Q718" i="35354"/>
  <c r="N719" i="35354"/>
  <c r="O719" i="35354"/>
  <c r="P719" i="35354"/>
  <c r="Q719" i="35354"/>
  <c r="N720" i="35354"/>
  <c r="O720" i="35354"/>
  <c r="P720" i="35354"/>
  <c r="Q720" i="35354"/>
  <c r="N721" i="35354"/>
  <c r="O721" i="35354"/>
  <c r="P721" i="35354"/>
  <c r="Q721" i="35354"/>
  <c r="N722" i="35354"/>
  <c r="O722" i="35354"/>
  <c r="P722" i="35354"/>
  <c r="Q722" i="35354"/>
  <c r="N723" i="35354"/>
  <c r="O723" i="35354"/>
  <c r="P723" i="35354"/>
  <c r="Q723" i="35354"/>
  <c r="N724" i="35354"/>
  <c r="O724" i="35354"/>
  <c r="P724" i="35354"/>
  <c r="Q724" i="35354"/>
  <c r="N725" i="35354"/>
  <c r="O725" i="35354"/>
  <c r="P725" i="35354"/>
  <c r="Q725" i="35354"/>
  <c r="N726" i="35354"/>
  <c r="O726" i="35354"/>
  <c r="P726" i="35354"/>
  <c r="Q726" i="35354"/>
  <c r="N727" i="35354"/>
  <c r="O727" i="35354"/>
  <c r="P727" i="35354"/>
  <c r="Q727" i="35354"/>
  <c r="N728" i="35354"/>
  <c r="O728" i="35354"/>
  <c r="P728" i="35354"/>
  <c r="Q728" i="35354"/>
  <c r="N729" i="35354"/>
  <c r="O729" i="35354"/>
  <c r="P729" i="35354"/>
  <c r="Q729" i="35354"/>
  <c r="N731" i="35354"/>
  <c r="O731" i="35354"/>
  <c r="P731" i="35354"/>
  <c r="Q731" i="35354"/>
  <c r="N732" i="35354"/>
  <c r="O732" i="35354"/>
  <c r="P732" i="35354"/>
  <c r="Q732" i="35354"/>
  <c r="N735" i="35354"/>
  <c r="O735" i="35354"/>
  <c r="P735" i="35354"/>
  <c r="Q735" i="35354"/>
  <c r="N736" i="35354"/>
  <c r="O736" i="35354"/>
  <c r="P736" i="35354"/>
  <c r="Q736" i="35354"/>
  <c r="N737" i="35354"/>
  <c r="O737" i="35354"/>
  <c r="P737" i="35354"/>
  <c r="Q737" i="35354"/>
  <c r="N738" i="35354"/>
  <c r="O738" i="35354"/>
  <c r="P738" i="35354"/>
  <c r="Q738" i="35354"/>
  <c r="N739" i="35354"/>
  <c r="O739" i="35354"/>
  <c r="P739" i="35354"/>
  <c r="Q739" i="35354"/>
  <c r="N740" i="35354"/>
  <c r="O740" i="35354"/>
  <c r="P740" i="35354"/>
  <c r="Q740" i="35354"/>
  <c r="N741" i="35354"/>
  <c r="O741" i="35354"/>
  <c r="P741" i="35354"/>
  <c r="Q741" i="35354"/>
  <c r="N742" i="35354"/>
  <c r="O742" i="35354"/>
  <c r="P742" i="35354"/>
  <c r="Q742" i="35354"/>
  <c r="N743" i="35354"/>
  <c r="O743" i="35354"/>
  <c r="P743" i="35354"/>
  <c r="Q743" i="35354"/>
  <c r="N744" i="35354"/>
  <c r="O744" i="35354"/>
  <c r="P744" i="35354"/>
  <c r="Q744" i="35354"/>
  <c r="N745" i="35354"/>
  <c r="O745" i="35354"/>
  <c r="P745" i="35354"/>
  <c r="Q745" i="35354"/>
  <c r="N746" i="35354"/>
  <c r="O746" i="35354"/>
  <c r="P746" i="35354"/>
  <c r="Q746" i="35354"/>
  <c r="N747" i="35354"/>
  <c r="O747" i="35354"/>
  <c r="P747" i="35354"/>
  <c r="Q747" i="35354"/>
  <c r="N748" i="35354"/>
  <c r="O748" i="35354"/>
  <c r="P748" i="35354"/>
  <c r="Q748" i="35354"/>
  <c r="N750" i="35354"/>
  <c r="O750" i="35354"/>
  <c r="P750" i="35354"/>
  <c r="Q750" i="35354"/>
  <c r="N751" i="35354"/>
  <c r="O751" i="35354"/>
  <c r="P751" i="35354"/>
  <c r="Q751" i="35354"/>
  <c r="N752" i="35354"/>
  <c r="O752" i="35354"/>
  <c r="P752" i="35354"/>
  <c r="Q752" i="35354"/>
  <c r="N753" i="35354"/>
  <c r="O753" i="35354"/>
  <c r="P753" i="35354"/>
  <c r="Q753" i="35354"/>
  <c r="N754" i="35354"/>
  <c r="O754" i="35354"/>
  <c r="P754" i="35354"/>
  <c r="Q754" i="35354"/>
  <c r="N755" i="35354"/>
  <c r="O755" i="35354"/>
  <c r="P755" i="35354"/>
  <c r="Q755" i="35354"/>
  <c r="N756" i="35354"/>
  <c r="O756" i="35354"/>
  <c r="P756" i="35354"/>
  <c r="Q756" i="35354"/>
  <c r="N757" i="35354"/>
  <c r="O757" i="35354"/>
  <c r="P757" i="35354"/>
  <c r="Q757" i="35354"/>
  <c r="N758" i="35354"/>
  <c r="O758" i="35354"/>
  <c r="P758" i="35354"/>
  <c r="Q758" i="35354"/>
  <c r="N759" i="35354"/>
  <c r="O759" i="35354"/>
  <c r="P759" i="35354"/>
  <c r="Q759" i="35354"/>
  <c r="N761" i="35354"/>
  <c r="O761" i="35354"/>
  <c r="P761" i="35354"/>
  <c r="Q761" i="35354"/>
  <c r="N762" i="35354"/>
  <c r="O762" i="35354"/>
  <c r="P762" i="35354"/>
  <c r="Q762" i="35354"/>
  <c r="N763" i="35354"/>
  <c r="O763" i="35354"/>
  <c r="P763" i="35354"/>
  <c r="Q763" i="35354"/>
  <c r="N764" i="35354"/>
  <c r="O764" i="35354"/>
  <c r="P764" i="35354"/>
  <c r="Q764" i="35354"/>
  <c r="N765" i="35354"/>
  <c r="O765" i="35354"/>
  <c r="P765" i="35354"/>
  <c r="Q765" i="35354"/>
  <c r="N766" i="35354"/>
  <c r="O766" i="35354"/>
  <c r="P766" i="35354"/>
  <c r="Q766" i="35354"/>
  <c r="N767" i="35354"/>
  <c r="O767" i="35354"/>
  <c r="P767" i="35354"/>
  <c r="Q767" i="35354"/>
  <c r="N768" i="35354"/>
  <c r="O768" i="35354"/>
  <c r="P768" i="35354"/>
  <c r="Q768" i="35354"/>
  <c r="N769" i="35354"/>
  <c r="O769" i="35354"/>
  <c r="P769" i="35354"/>
  <c r="Q769" i="35354"/>
  <c r="N771" i="35354"/>
  <c r="O771" i="35354"/>
  <c r="P771" i="35354"/>
  <c r="Q771" i="35354"/>
  <c r="N772" i="35354"/>
  <c r="O772" i="35354"/>
  <c r="P772" i="35354"/>
  <c r="Q772" i="35354"/>
  <c r="N773" i="35354"/>
  <c r="O773" i="35354"/>
  <c r="P773" i="35354"/>
  <c r="Q773" i="35354"/>
  <c r="N774" i="35354"/>
  <c r="O774" i="35354"/>
  <c r="P774" i="35354"/>
  <c r="Q774" i="35354"/>
  <c r="N775" i="35354"/>
  <c r="O775" i="35354"/>
  <c r="P775" i="35354"/>
  <c r="Q775" i="35354"/>
  <c r="N776" i="35354"/>
  <c r="O776" i="35354"/>
  <c r="P776" i="35354"/>
  <c r="Q776" i="35354"/>
  <c r="N777" i="35354"/>
  <c r="O777" i="35354"/>
  <c r="P777" i="35354"/>
  <c r="Q777" i="35354"/>
  <c r="N778" i="35354"/>
  <c r="O778" i="35354"/>
  <c r="P778" i="35354"/>
  <c r="Q778" i="35354"/>
  <c r="N779" i="35354"/>
  <c r="O779" i="35354"/>
  <c r="P779" i="35354"/>
  <c r="Q779" i="35354"/>
  <c r="N780" i="35354"/>
  <c r="O780" i="35354"/>
  <c r="P780" i="35354"/>
  <c r="Q780" i="35354"/>
  <c r="N781" i="35354"/>
  <c r="O781" i="35354"/>
  <c r="P781" i="35354"/>
  <c r="Q781" i="35354"/>
  <c r="N782" i="35354"/>
  <c r="O782" i="35354"/>
  <c r="P782" i="35354"/>
  <c r="Q782" i="35354"/>
  <c r="N783" i="35354"/>
  <c r="O783" i="35354"/>
  <c r="P783" i="35354"/>
  <c r="Q783" i="35354"/>
  <c r="N784" i="35354"/>
  <c r="O784" i="35354"/>
  <c r="P784" i="35354"/>
  <c r="Q784" i="35354"/>
  <c r="N785" i="35354"/>
  <c r="O785" i="35354"/>
  <c r="P785" i="35354"/>
  <c r="Q785" i="35354"/>
  <c r="N786" i="35354"/>
  <c r="O786" i="35354"/>
  <c r="P786" i="35354"/>
  <c r="Q786" i="35354"/>
  <c r="N787" i="35354"/>
  <c r="O787" i="35354"/>
  <c r="P787" i="35354"/>
  <c r="Q787" i="35354"/>
  <c r="N788" i="35354"/>
  <c r="O788" i="35354"/>
  <c r="P788" i="35354"/>
  <c r="Q788" i="35354"/>
  <c r="N789" i="35354"/>
  <c r="O789" i="35354"/>
  <c r="P789" i="35354"/>
  <c r="Q789" i="35354"/>
  <c r="N790" i="35354"/>
  <c r="O790" i="35354"/>
  <c r="P790" i="35354"/>
  <c r="Q790" i="35354"/>
  <c r="N791" i="35354"/>
  <c r="O791" i="35354"/>
  <c r="P791" i="35354"/>
  <c r="Q791" i="35354"/>
  <c r="N792" i="35354"/>
  <c r="O792" i="35354"/>
  <c r="P792" i="35354"/>
  <c r="Q792" i="35354"/>
  <c r="N793" i="35354"/>
  <c r="O793" i="35354"/>
  <c r="P793" i="35354"/>
  <c r="Q793" i="35354"/>
  <c r="N794" i="35354"/>
  <c r="O794" i="35354"/>
  <c r="P794" i="35354"/>
  <c r="Q794" i="35354"/>
  <c r="N795" i="35354"/>
  <c r="O795" i="35354"/>
  <c r="P795" i="35354"/>
  <c r="Q795" i="35354"/>
  <c r="N796" i="35354"/>
  <c r="O796" i="35354"/>
  <c r="P796" i="35354"/>
  <c r="Q796" i="35354"/>
  <c r="N797" i="35354"/>
  <c r="O797" i="35354"/>
  <c r="P797" i="35354"/>
  <c r="Q797" i="35354"/>
  <c r="N798" i="35354"/>
  <c r="O798" i="35354"/>
  <c r="P798" i="35354"/>
  <c r="Q798" i="35354"/>
  <c r="N799" i="35354"/>
  <c r="O799" i="35354"/>
  <c r="P799" i="35354"/>
  <c r="Q799" i="35354"/>
  <c r="N800" i="35354"/>
  <c r="O800" i="35354"/>
  <c r="P800" i="35354"/>
  <c r="Q800" i="35354"/>
  <c r="N801" i="35354"/>
  <c r="O801" i="35354"/>
  <c r="P801" i="35354"/>
  <c r="Q801" i="35354"/>
  <c r="N802" i="35354"/>
  <c r="O802" i="35354"/>
  <c r="P802" i="35354"/>
  <c r="Q802" i="35354"/>
  <c r="N803" i="35354"/>
  <c r="O803" i="35354"/>
  <c r="P803" i="35354"/>
  <c r="Q803" i="35354"/>
  <c r="N804" i="35354"/>
  <c r="O804" i="35354"/>
  <c r="P804" i="35354"/>
  <c r="Q804" i="35354"/>
  <c r="N805" i="35354"/>
  <c r="O805" i="35354"/>
  <c r="P805" i="35354"/>
  <c r="Q805" i="35354"/>
  <c r="N806" i="35354"/>
  <c r="O806" i="35354"/>
  <c r="P806" i="35354"/>
  <c r="Q806" i="35354"/>
  <c r="N807" i="35354"/>
  <c r="O807" i="35354"/>
  <c r="P807" i="35354"/>
  <c r="Q807" i="35354"/>
  <c r="N808" i="35354"/>
  <c r="O808" i="35354"/>
  <c r="P808" i="35354"/>
  <c r="Q808" i="35354"/>
  <c r="N809" i="35354"/>
  <c r="O809" i="35354"/>
  <c r="P809" i="35354"/>
  <c r="Q809" i="35354"/>
  <c r="N810" i="35354"/>
  <c r="O810" i="35354"/>
  <c r="P810" i="35354"/>
  <c r="Q810" i="35354"/>
  <c r="N811" i="35354"/>
  <c r="O811" i="35354"/>
  <c r="P811" i="35354"/>
  <c r="Q811" i="35354"/>
  <c r="N812" i="35354"/>
  <c r="O812" i="35354"/>
  <c r="P812" i="35354"/>
  <c r="Q812" i="35354"/>
  <c r="N813" i="35354"/>
  <c r="O813" i="35354"/>
  <c r="P813" i="35354"/>
  <c r="Q813" i="35354"/>
  <c r="N814" i="35354"/>
  <c r="O814" i="35354"/>
  <c r="P814" i="35354"/>
  <c r="Q814" i="35354"/>
  <c r="N815" i="35354"/>
  <c r="O815" i="35354"/>
  <c r="P815" i="35354"/>
  <c r="Q815" i="35354"/>
  <c r="N816" i="35354"/>
  <c r="O816" i="35354"/>
  <c r="P816" i="35354"/>
  <c r="Q816" i="35354"/>
  <c r="N817" i="35354"/>
  <c r="O817" i="35354"/>
  <c r="P817" i="35354"/>
  <c r="Q817" i="35354"/>
  <c r="N818" i="35354"/>
  <c r="O818" i="35354"/>
  <c r="P818" i="35354"/>
  <c r="Q818" i="35354"/>
  <c r="N819" i="35354"/>
  <c r="O819" i="35354"/>
  <c r="P819" i="35354"/>
  <c r="Q819" i="35354"/>
  <c r="N820" i="35354"/>
  <c r="O820" i="35354"/>
  <c r="P820" i="35354"/>
  <c r="Q820" i="35354"/>
  <c r="N821" i="35354"/>
  <c r="O821" i="35354"/>
  <c r="P821" i="35354"/>
  <c r="Q821" i="35354"/>
  <c r="N822" i="35354"/>
  <c r="O822" i="35354"/>
  <c r="P822" i="35354"/>
  <c r="Q822" i="35354"/>
  <c r="N823" i="35354"/>
  <c r="O823" i="35354"/>
  <c r="P823" i="35354"/>
  <c r="Q823" i="35354"/>
  <c r="N824" i="35354"/>
  <c r="O824" i="35354"/>
  <c r="P824" i="35354"/>
  <c r="Q824" i="35354"/>
  <c r="N825" i="35354"/>
  <c r="O825" i="35354"/>
  <c r="P825" i="35354"/>
  <c r="Q825" i="35354"/>
  <c r="N826" i="35354"/>
  <c r="O826" i="35354"/>
  <c r="P826" i="35354"/>
  <c r="Q826" i="35354"/>
  <c r="N827" i="35354"/>
  <c r="O827" i="35354"/>
  <c r="P827" i="35354"/>
  <c r="Q827" i="35354"/>
  <c r="N828" i="35354"/>
  <c r="O828" i="35354"/>
  <c r="P828" i="35354"/>
  <c r="Q828" i="35354"/>
  <c r="N829" i="35354"/>
  <c r="O829" i="35354"/>
  <c r="P829" i="35354"/>
  <c r="Q829" i="35354"/>
  <c r="N830" i="35354"/>
  <c r="O830" i="35354"/>
  <c r="P830" i="35354"/>
  <c r="Q830" i="35354"/>
  <c r="N831" i="35354"/>
  <c r="O831" i="35354"/>
  <c r="P831" i="35354"/>
  <c r="Q831" i="35354"/>
  <c r="N832" i="35354"/>
  <c r="O832" i="35354"/>
  <c r="P832" i="35354"/>
  <c r="Q832" i="35354"/>
  <c r="N833" i="35354"/>
  <c r="O833" i="35354"/>
  <c r="P833" i="35354"/>
  <c r="Q833" i="35354"/>
  <c r="N834" i="35354"/>
  <c r="O834" i="35354"/>
  <c r="P834" i="35354"/>
  <c r="Q834" i="35354"/>
  <c r="N835" i="35354"/>
  <c r="O835" i="35354"/>
  <c r="P835" i="35354"/>
  <c r="Q835" i="35354"/>
  <c r="N837" i="35354"/>
  <c r="O837" i="35354"/>
  <c r="P837" i="35354"/>
  <c r="Q837" i="35354"/>
  <c r="N838" i="35354"/>
  <c r="O838" i="35354"/>
  <c r="P838" i="35354"/>
  <c r="Q838" i="35354"/>
  <c r="N839" i="35354"/>
  <c r="O839" i="35354"/>
  <c r="P839" i="35354"/>
  <c r="Q839" i="35354"/>
  <c r="N840" i="35354"/>
  <c r="O840" i="35354"/>
  <c r="P840" i="35354"/>
  <c r="Q840" i="35354"/>
  <c r="N841" i="35354"/>
  <c r="O841" i="35354"/>
  <c r="P841" i="35354"/>
  <c r="Q841" i="35354"/>
  <c r="N842" i="35354"/>
  <c r="O842" i="35354"/>
  <c r="P842" i="35354"/>
  <c r="Q842" i="35354"/>
  <c r="N843" i="35354"/>
  <c r="O843" i="35354"/>
  <c r="P843" i="35354"/>
  <c r="Q843" i="35354"/>
  <c r="N844" i="35354"/>
  <c r="O844" i="35354"/>
  <c r="P844" i="35354"/>
  <c r="Q844" i="35354"/>
  <c r="N845" i="35354"/>
  <c r="O845" i="35354"/>
  <c r="P845" i="35354"/>
  <c r="Q845" i="35354"/>
  <c r="N846" i="35354"/>
  <c r="O846" i="35354"/>
  <c r="P846" i="35354"/>
  <c r="Q846" i="35354"/>
  <c r="N847" i="35354"/>
  <c r="O847" i="35354"/>
  <c r="P847" i="35354"/>
  <c r="Q847" i="35354"/>
  <c r="N848" i="35354"/>
  <c r="O848" i="35354"/>
  <c r="P848" i="35354"/>
  <c r="Q848" i="35354"/>
  <c r="N849" i="35354"/>
  <c r="O849" i="35354"/>
  <c r="P849" i="35354"/>
  <c r="Q849" i="35354"/>
  <c r="N850" i="35354"/>
  <c r="O850" i="35354"/>
  <c r="P850" i="35354"/>
  <c r="Q850" i="35354"/>
  <c r="N851" i="35354"/>
  <c r="O851" i="35354"/>
  <c r="P851" i="35354"/>
  <c r="Q851" i="35354"/>
  <c r="N852" i="35354"/>
  <c r="O852" i="35354"/>
  <c r="P852" i="35354"/>
  <c r="Q852" i="35354"/>
  <c r="N853" i="35354"/>
  <c r="O853" i="35354"/>
  <c r="P853" i="35354"/>
  <c r="Q853" i="35354"/>
  <c r="N854" i="35354"/>
  <c r="O854" i="35354"/>
  <c r="P854" i="35354"/>
  <c r="Q854" i="35354"/>
  <c r="N855" i="35354"/>
  <c r="O855" i="35354"/>
  <c r="P855" i="35354"/>
  <c r="Q855" i="35354"/>
  <c r="N856" i="35354"/>
  <c r="O856" i="35354"/>
  <c r="P856" i="35354"/>
  <c r="Q856" i="35354"/>
  <c r="N857" i="35354"/>
  <c r="O857" i="35354"/>
  <c r="P857" i="35354"/>
  <c r="Q857" i="35354"/>
  <c r="N858" i="35354"/>
  <c r="O858" i="35354"/>
  <c r="P858" i="35354"/>
  <c r="Q858" i="35354"/>
  <c r="N859" i="35354"/>
  <c r="O859" i="35354"/>
  <c r="P859" i="35354"/>
  <c r="Q859" i="35354"/>
  <c r="N860" i="35354"/>
  <c r="O860" i="35354"/>
  <c r="P860" i="35354"/>
  <c r="Q860" i="35354"/>
  <c r="N861" i="35354"/>
  <c r="O861" i="35354"/>
  <c r="P861" i="35354"/>
  <c r="Q861" i="35354"/>
  <c r="N3" i="35354"/>
  <c r="O3" i="35354"/>
  <c r="P3" i="35354"/>
  <c r="Q3" i="35354"/>
  <c r="N4" i="35354"/>
  <c r="O4" i="35354"/>
  <c r="P4" i="35354"/>
  <c r="Q4" i="35354"/>
  <c r="N5" i="35354"/>
  <c r="O5" i="35354"/>
  <c r="P5" i="35354"/>
  <c r="Q5" i="35354"/>
  <c r="N6" i="35354"/>
  <c r="O6" i="35354"/>
  <c r="P6" i="35354"/>
  <c r="Q6" i="35354"/>
  <c r="N7" i="35354"/>
  <c r="O7" i="35354"/>
  <c r="P7" i="35354"/>
  <c r="Q7" i="35354"/>
  <c r="N8" i="35354"/>
  <c r="O8" i="35354"/>
  <c r="P8" i="35354"/>
  <c r="Q8" i="35354"/>
  <c r="N9" i="35354"/>
  <c r="O9" i="35354"/>
  <c r="P9" i="35354"/>
  <c r="Q9" i="35354"/>
  <c r="N10" i="35354"/>
  <c r="O10" i="35354"/>
  <c r="P10" i="35354"/>
  <c r="Q10" i="35354"/>
  <c r="N11" i="35354"/>
  <c r="O11" i="35354"/>
  <c r="P11" i="35354"/>
  <c r="Q11" i="35354"/>
  <c r="Q2" i="35354"/>
  <c r="P2" i="35354"/>
  <c r="O2" i="35354"/>
  <c r="N2" i="35354"/>
  <c r="R477" i="35354"/>
  <c r="R476" i="35354"/>
  <c r="R485" i="35354"/>
  <c r="R146" i="35354"/>
  <c r="R221" i="35354"/>
  <c r="R174" i="35354"/>
  <c r="W31" i="35357" l="1"/>
  <c r="G85" i="35350"/>
  <c r="C5" i="35358"/>
  <c r="C4" i="35358"/>
  <c r="R735" i="35354" l="1"/>
  <c r="R737" i="35354"/>
  <c r="R736" i="35354"/>
  <c r="R800" i="35354"/>
  <c r="R460" i="35354"/>
  <c r="R457" i="35354"/>
  <c r="R22" i="35354"/>
  <c r="W35" i="35357" l="1"/>
  <c r="Y35" i="35357" s="1"/>
  <c r="R697" i="35354"/>
  <c r="W64" i="35351" l="1"/>
  <c r="T918" i="35350" l="1"/>
  <c r="R2" i="35354" l="1"/>
  <c r="R3" i="35354"/>
  <c r="R4" i="35354"/>
  <c r="R5" i="35354"/>
  <c r="R6" i="35354"/>
  <c r="R7" i="35354"/>
  <c r="R8" i="35354"/>
  <c r="R9" i="35354"/>
  <c r="R10" i="35354"/>
  <c r="R11" i="35354"/>
  <c r="R12" i="35354"/>
  <c r="R13" i="35354"/>
  <c r="R14" i="35354"/>
  <c r="R15" i="35354"/>
  <c r="R16" i="35354"/>
  <c r="R17" i="35354"/>
  <c r="R18" i="35354"/>
  <c r="R19" i="35354"/>
  <c r="R20" i="35354"/>
  <c r="R21" i="35354"/>
  <c r="R23" i="35354"/>
  <c r="R24" i="35354"/>
  <c r="R25" i="35354"/>
  <c r="R26" i="35354"/>
  <c r="R27" i="35354"/>
  <c r="R28" i="35354"/>
  <c r="R29" i="35354"/>
  <c r="R30" i="35354"/>
  <c r="R31" i="35354"/>
  <c r="R32" i="35354"/>
  <c r="R33" i="35354"/>
  <c r="R34" i="35354"/>
  <c r="R35" i="35354"/>
  <c r="R36" i="35354"/>
  <c r="R37" i="35354"/>
  <c r="R38" i="35354"/>
  <c r="R39" i="35354"/>
  <c r="R40" i="35354"/>
  <c r="R41" i="35354"/>
  <c r="R42" i="35354"/>
  <c r="R43" i="35354"/>
  <c r="R44" i="35354"/>
  <c r="R45" i="35354"/>
  <c r="R46" i="35354"/>
  <c r="R47" i="35354"/>
  <c r="R48" i="35354"/>
  <c r="R49" i="35354"/>
  <c r="R50" i="35354"/>
  <c r="R51" i="35354"/>
  <c r="R52" i="35354"/>
  <c r="R53" i="35354"/>
  <c r="R54" i="35354"/>
  <c r="R55" i="35354"/>
  <c r="R56" i="35354"/>
  <c r="R57" i="35354"/>
  <c r="R58" i="35354"/>
  <c r="R59" i="35354"/>
  <c r="R60" i="35354"/>
  <c r="R61" i="35354"/>
  <c r="R62" i="35354"/>
  <c r="R63" i="35354"/>
  <c r="R64" i="35354"/>
  <c r="R65" i="35354"/>
  <c r="R66" i="35354"/>
  <c r="R67" i="35354"/>
  <c r="R68" i="35354"/>
  <c r="R69" i="35354"/>
  <c r="R70" i="35354"/>
  <c r="R71" i="35354"/>
  <c r="R72" i="35354"/>
  <c r="R73" i="35354"/>
  <c r="R74" i="35354"/>
  <c r="R75" i="35354"/>
  <c r="R76" i="35354"/>
  <c r="R77" i="35354"/>
  <c r="R78" i="35354"/>
  <c r="R79" i="35354"/>
  <c r="R80" i="35354"/>
  <c r="R81" i="35354"/>
  <c r="R82" i="35354"/>
  <c r="R83" i="35354"/>
  <c r="R84" i="35354"/>
  <c r="R85" i="35354"/>
  <c r="R86" i="35354"/>
  <c r="R87" i="35354"/>
  <c r="R88" i="35354"/>
  <c r="R89" i="35354"/>
  <c r="R90" i="35354"/>
  <c r="R91" i="35354"/>
  <c r="R92" i="35354"/>
  <c r="R93" i="35354"/>
  <c r="R94" i="35354"/>
  <c r="R95" i="35354"/>
  <c r="R96" i="35354"/>
  <c r="R97" i="35354"/>
  <c r="R98" i="35354"/>
  <c r="R99" i="35354"/>
  <c r="R100" i="35354"/>
  <c r="R101" i="35354"/>
  <c r="R102" i="35354"/>
  <c r="R103" i="35354"/>
  <c r="R104" i="35354"/>
  <c r="R105" i="35354"/>
  <c r="R106" i="35354"/>
  <c r="R107" i="35354"/>
  <c r="R108" i="35354"/>
  <c r="R109" i="35354"/>
  <c r="R110" i="35354"/>
  <c r="R111" i="35354"/>
  <c r="R112" i="35354"/>
  <c r="R113" i="35354"/>
  <c r="R114" i="35354"/>
  <c r="R115" i="35354"/>
  <c r="R116" i="35354"/>
  <c r="R117" i="35354"/>
  <c r="R118" i="35354"/>
  <c r="R119" i="35354"/>
  <c r="R120" i="35354"/>
  <c r="R121" i="35354"/>
  <c r="R122" i="35354"/>
  <c r="R123" i="35354"/>
  <c r="R124" i="35354"/>
  <c r="R125" i="35354"/>
  <c r="R126" i="35354"/>
  <c r="R127" i="35354"/>
  <c r="R128" i="35354"/>
  <c r="R129" i="35354"/>
  <c r="R130" i="35354"/>
  <c r="R131" i="35354"/>
  <c r="R132" i="35354"/>
  <c r="R133" i="35354"/>
  <c r="R134" i="35354"/>
  <c r="R135" i="35354"/>
  <c r="R136" i="35354"/>
  <c r="R137" i="35354"/>
  <c r="R138" i="35354"/>
  <c r="R139" i="35354"/>
  <c r="R140" i="35354"/>
  <c r="R141" i="35354"/>
  <c r="R142" i="35354"/>
  <c r="R143" i="35354"/>
  <c r="R144" i="35354"/>
  <c r="R145" i="35354"/>
  <c r="R147" i="35354"/>
  <c r="R148" i="35354"/>
  <c r="R149" i="35354"/>
  <c r="R150" i="35354"/>
  <c r="R151" i="35354"/>
  <c r="R152" i="35354"/>
  <c r="R153" i="35354"/>
  <c r="R154" i="35354"/>
  <c r="R155" i="35354"/>
  <c r="R156" i="35354"/>
  <c r="R157" i="35354"/>
  <c r="R158" i="35354"/>
  <c r="R159" i="35354"/>
  <c r="R160" i="35354"/>
  <c r="R161" i="35354"/>
  <c r="R162" i="35354"/>
  <c r="R163" i="35354"/>
  <c r="R164" i="35354"/>
  <c r="R165" i="35354"/>
  <c r="R166" i="35354"/>
  <c r="R167" i="35354"/>
  <c r="R168" i="35354"/>
  <c r="R169" i="35354"/>
  <c r="R170" i="35354"/>
  <c r="R171" i="35354"/>
  <c r="R172" i="35354"/>
  <c r="R173" i="35354"/>
  <c r="R175" i="35354"/>
  <c r="R176" i="35354"/>
  <c r="R177" i="35354"/>
  <c r="R178" i="35354"/>
  <c r="R179" i="35354"/>
  <c r="R180" i="35354"/>
  <c r="R181" i="35354"/>
  <c r="R182" i="35354"/>
  <c r="R183" i="35354"/>
  <c r="R184" i="35354"/>
  <c r="R185" i="35354"/>
  <c r="R186" i="35354"/>
  <c r="R187" i="35354"/>
  <c r="R188" i="35354"/>
  <c r="R189" i="35354"/>
  <c r="R190" i="35354"/>
  <c r="R191" i="35354"/>
  <c r="R192" i="35354"/>
  <c r="R193" i="35354"/>
  <c r="R194" i="35354"/>
  <c r="R195" i="35354"/>
  <c r="R196" i="35354"/>
  <c r="R197" i="35354"/>
  <c r="R198" i="35354"/>
  <c r="R199" i="35354"/>
  <c r="R200" i="35354"/>
  <c r="R201" i="35354"/>
  <c r="R202" i="35354"/>
  <c r="R203" i="35354"/>
  <c r="R204" i="35354"/>
  <c r="R205" i="35354"/>
  <c r="R206" i="35354"/>
  <c r="R207" i="35354"/>
  <c r="R208" i="35354"/>
  <c r="R209" i="35354"/>
  <c r="R210" i="35354"/>
  <c r="R211" i="35354"/>
  <c r="R212" i="35354"/>
  <c r="R213" i="35354"/>
  <c r="R214" i="35354"/>
  <c r="R215" i="35354"/>
  <c r="R216" i="35354"/>
  <c r="R217" i="35354"/>
  <c r="R218" i="35354"/>
  <c r="R219" i="35354"/>
  <c r="R220" i="35354"/>
  <c r="R222" i="35354"/>
  <c r="R223" i="35354"/>
  <c r="R224" i="35354"/>
  <c r="R225" i="35354"/>
  <c r="R226" i="35354"/>
  <c r="R227" i="35354"/>
  <c r="R228" i="35354"/>
  <c r="R229" i="35354"/>
  <c r="R230" i="35354"/>
  <c r="R231" i="35354"/>
  <c r="R232" i="35354"/>
  <c r="R233" i="35354"/>
  <c r="R234" i="35354"/>
  <c r="R235" i="35354"/>
  <c r="R236" i="35354"/>
  <c r="R237" i="35354"/>
  <c r="R238" i="35354"/>
  <c r="R239" i="35354"/>
  <c r="R240" i="35354"/>
  <c r="R241" i="35354"/>
  <c r="R242" i="35354"/>
  <c r="R243" i="35354"/>
  <c r="R244" i="35354"/>
  <c r="R245" i="35354"/>
  <c r="R246" i="35354"/>
  <c r="R247" i="35354"/>
  <c r="R248" i="35354"/>
  <c r="R249" i="35354"/>
  <c r="R250" i="35354"/>
  <c r="R251" i="35354"/>
  <c r="R253" i="35354"/>
  <c r="R254" i="35354"/>
  <c r="R255" i="35354"/>
  <c r="R256" i="35354"/>
  <c r="R257" i="35354"/>
  <c r="R258" i="35354"/>
  <c r="R259" i="35354"/>
  <c r="R260" i="35354"/>
  <c r="R261" i="35354"/>
  <c r="R262" i="35354"/>
  <c r="R263" i="35354"/>
  <c r="R264" i="35354"/>
  <c r="R265" i="35354"/>
  <c r="R266" i="35354"/>
  <c r="R267" i="35354"/>
  <c r="R269" i="35354"/>
  <c r="R270" i="35354"/>
  <c r="R271" i="35354"/>
  <c r="R272" i="35354"/>
  <c r="R273" i="35354"/>
  <c r="R274" i="35354"/>
  <c r="R275" i="35354"/>
  <c r="R276" i="35354"/>
  <c r="R277" i="35354"/>
  <c r="R279" i="35354"/>
  <c r="R280" i="35354"/>
  <c r="R281" i="35354"/>
  <c r="R282" i="35354"/>
  <c r="R283" i="35354"/>
  <c r="R284" i="35354"/>
  <c r="R285" i="35354"/>
  <c r="R286" i="35354"/>
  <c r="R287" i="35354"/>
  <c r="R288" i="35354"/>
  <c r="R289" i="35354"/>
  <c r="R290" i="35354"/>
  <c r="R291" i="35354"/>
  <c r="R292" i="35354"/>
  <c r="R293" i="35354"/>
  <c r="R294" i="35354"/>
  <c r="R295" i="35354"/>
  <c r="R296" i="35354"/>
  <c r="R297" i="35354"/>
  <c r="R298" i="35354"/>
  <c r="R299" i="35354"/>
  <c r="R300" i="35354"/>
  <c r="R301" i="35354"/>
  <c r="R302" i="35354"/>
  <c r="R303" i="35354"/>
  <c r="R304" i="35354"/>
  <c r="R305" i="35354"/>
  <c r="R306" i="35354"/>
  <c r="R307" i="35354"/>
  <c r="R308" i="35354"/>
  <c r="R309" i="35354"/>
  <c r="R310" i="35354"/>
  <c r="R311" i="35354"/>
  <c r="R312" i="35354"/>
  <c r="R313" i="35354"/>
  <c r="R314" i="35354"/>
  <c r="R315" i="35354"/>
  <c r="R316" i="35354"/>
  <c r="R317" i="35354"/>
  <c r="R318" i="35354"/>
  <c r="R319" i="35354"/>
  <c r="R320" i="35354"/>
  <c r="R321" i="35354"/>
  <c r="R322" i="35354"/>
  <c r="R323" i="35354"/>
  <c r="R324" i="35354"/>
  <c r="R325" i="35354"/>
  <c r="R326" i="35354"/>
  <c r="R327" i="35354"/>
  <c r="R328" i="35354"/>
  <c r="R329" i="35354"/>
  <c r="R330" i="35354"/>
  <c r="R331" i="35354"/>
  <c r="R332" i="35354"/>
  <c r="R333" i="35354"/>
  <c r="R334" i="35354"/>
  <c r="R335" i="35354"/>
  <c r="R336" i="35354"/>
  <c r="R337" i="35354"/>
  <c r="R338" i="35354"/>
  <c r="R339" i="35354"/>
  <c r="R340" i="35354"/>
  <c r="R341" i="35354"/>
  <c r="R342" i="35354"/>
  <c r="R343" i="35354"/>
  <c r="R344" i="35354"/>
  <c r="R345" i="35354"/>
  <c r="R346" i="35354"/>
  <c r="R347" i="35354"/>
  <c r="R348" i="35354"/>
  <c r="R349" i="35354"/>
  <c r="R350" i="35354"/>
  <c r="R352" i="35354"/>
  <c r="R353" i="35354"/>
  <c r="R354" i="35354"/>
  <c r="R355" i="35354"/>
  <c r="R356" i="35354"/>
  <c r="R357" i="35354"/>
  <c r="R358" i="35354"/>
  <c r="R359" i="35354"/>
  <c r="R360" i="35354"/>
  <c r="R361" i="35354"/>
  <c r="R362" i="35354"/>
  <c r="R363" i="35354"/>
  <c r="R364" i="35354"/>
  <c r="R365" i="35354"/>
  <c r="R366" i="35354"/>
  <c r="R367" i="35354"/>
  <c r="R368" i="35354"/>
  <c r="R369" i="35354"/>
  <c r="R370" i="35354"/>
  <c r="R371" i="35354"/>
  <c r="R372" i="35354"/>
  <c r="R373" i="35354"/>
  <c r="R374" i="35354"/>
  <c r="R375" i="35354"/>
  <c r="R376" i="35354"/>
  <c r="R377" i="35354"/>
  <c r="R378" i="35354"/>
  <c r="R379" i="35354"/>
  <c r="R380" i="35354"/>
  <c r="R381" i="35354"/>
  <c r="R382" i="35354"/>
  <c r="R383" i="35354"/>
  <c r="R384" i="35354"/>
  <c r="R385" i="35354"/>
  <c r="R386" i="35354"/>
  <c r="R387" i="35354"/>
  <c r="R388" i="35354"/>
  <c r="R389" i="35354"/>
  <c r="R390" i="35354"/>
  <c r="R391" i="35354"/>
  <c r="R392" i="35354"/>
  <c r="R393" i="35354"/>
  <c r="R394" i="35354"/>
  <c r="R395" i="35354"/>
  <c r="R396" i="35354"/>
  <c r="R397" i="35354"/>
  <c r="R398" i="35354"/>
  <c r="R399" i="35354"/>
  <c r="R400" i="35354"/>
  <c r="R401" i="35354"/>
  <c r="R402" i="35354"/>
  <c r="R403" i="35354"/>
  <c r="R404" i="35354"/>
  <c r="R405" i="35354"/>
  <c r="R406" i="35354"/>
  <c r="R407" i="35354"/>
  <c r="R408" i="35354"/>
  <c r="R409" i="35354"/>
  <c r="R410" i="35354"/>
  <c r="R411" i="35354"/>
  <c r="R412" i="35354"/>
  <c r="R413" i="35354"/>
  <c r="R414" i="35354"/>
  <c r="R415" i="35354"/>
  <c r="R416" i="35354"/>
  <c r="R417" i="35354"/>
  <c r="R418" i="35354"/>
  <c r="R419" i="35354"/>
  <c r="R420" i="35354"/>
  <c r="R421" i="35354"/>
  <c r="R422" i="35354"/>
  <c r="R423" i="35354"/>
  <c r="R424" i="35354"/>
  <c r="R425" i="35354"/>
  <c r="R426" i="35354"/>
  <c r="R427" i="35354"/>
  <c r="R428" i="35354"/>
  <c r="R429" i="35354"/>
  <c r="R430" i="35354"/>
  <c r="R431" i="35354"/>
  <c r="R432" i="35354"/>
  <c r="R433" i="35354"/>
  <c r="R434" i="35354"/>
  <c r="R435" i="35354"/>
  <c r="R436" i="35354"/>
  <c r="R437" i="35354"/>
  <c r="R438" i="35354"/>
  <c r="R439" i="35354"/>
  <c r="R440" i="35354"/>
  <c r="R441" i="35354"/>
  <c r="R442" i="35354"/>
  <c r="R443" i="35354"/>
  <c r="R444" i="35354"/>
  <c r="R445" i="35354"/>
  <c r="R446" i="35354"/>
  <c r="R447" i="35354"/>
  <c r="R448" i="35354"/>
  <c r="R449" i="35354"/>
  <c r="R450" i="35354"/>
  <c r="R451" i="35354"/>
  <c r="R452" i="35354"/>
  <c r="R453" i="35354"/>
  <c r="R454" i="35354"/>
  <c r="R455" i="35354"/>
  <c r="R456" i="35354"/>
  <c r="R458" i="35354"/>
  <c r="R459" i="35354"/>
  <c r="R461" i="35354"/>
  <c r="R462" i="35354"/>
  <c r="R463" i="35354"/>
  <c r="R464" i="35354"/>
  <c r="R465" i="35354"/>
  <c r="R466" i="35354"/>
  <c r="R467" i="35354"/>
  <c r="R468" i="35354"/>
  <c r="R469" i="35354"/>
  <c r="R470" i="35354"/>
  <c r="R471" i="35354"/>
  <c r="R472" i="35354"/>
  <c r="R473" i="35354"/>
  <c r="R474" i="35354"/>
  <c r="R475" i="35354"/>
  <c r="R478" i="35354"/>
  <c r="R479" i="35354"/>
  <c r="R480" i="35354"/>
  <c r="R481" i="35354"/>
  <c r="R482" i="35354"/>
  <c r="R483" i="35354"/>
  <c r="R484" i="35354"/>
  <c r="R486" i="35354"/>
  <c r="R487" i="35354"/>
  <c r="R488" i="35354"/>
  <c r="R489" i="35354"/>
  <c r="R490" i="35354"/>
  <c r="R491" i="35354"/>
  <c r="R492" i="35354"/>
  <c r="R493" i="35354"/>
  <c r="R494" i="35354"/>
  <c r="R495" i="35354"/>
  <c r="R496" i="35354"/>
  <c r="R497" i="35354"/>
  <c r="R498" i="35354"/>
  <c r="R499" i="35354"/>
  <c r="R500" i="35354"/>
  <c r="R501" i="35354"/>
  <c r="R502" i="35354"/>
  <c r="R503" i="35354"/>
  <c r="R504" i="35354"/>
  <c r="R505" i="35354"/>
  <c r="R506" i="35354"/>
  <c r="R507" i="35354"/>
  <c r="R508" i="35354"/>
  <c r="R509" i="35354"/>
  <c r="R510" i="35354"/>
  <c r="R511" i="35354"/>
  <c r="R512" i="35354"/>
  <c r="R513" i="35354"/>
  <c r="R514" i="35354"/>
  <c r="R515" i="35354"/>
  <c r="R516" i="35354"/>
  <c r="R517" i="35354"/>
  <c r="R518" i="35354"/>
  <c r="R519" i="35354"/>
  <c r="R520" i="35354"/>
  <c r="R521" i="35354"/>
  <c r="R522" i="35354"/>
  <c r="R523" i="35354"/>
  <c r="R524" i="35354"/>
  <c r="R525" i="35354"/>
  <c r="R526" i="35354"/>
  <c r="R527" i="35354"/>
  <c r="R528" i="35354"/>
  <c r="R529" i="35354"/>
  <c r="R530" i="35354"/>
  <c r="R531" i="35354"/>
  <c r="R532" i="35354"/>
  <c r="R533" i="35354"/>
  <c r="R534" i="35354"/>
  <c r="R535" i="35354"/>
  <c r="R536" i="35354"/>
  <c r="R537" i="35354"/>
  <c r="R538" i="35354"/>
  <c r="R539" i="35354"/>
  <c r="R540" i="35354"/>
  <c r="R541" i="35354"/>
  <c r="R542" i="35354"/>
  <c r="R543" i="35354"/>
  <c r="R544" i="35354"/>
  <c r="R545" i="35354"/>
  <c r="R546" i="35354"/>
  <c r="R547" i="35354"/>
  <c r="R548" i="35354"/>
  <c r="R549" i="35354"/>
  <c r="R550" i="35354"/>
  <c r="R551" i="35354"/>
  <c r="R552" i="35354"/>
  <c r="R553" i="35354"/>
  <c r="R554" i="35354"/>
  <c r="R555" i="35354"/>
  <c r="R556" i="35354"/>
  <c r="R557" i="35354"/>
  <c r="R558" i="35354"/>
  <c r="R559" i="35354"/>
  <c r="R560" i="35354"/>
  <c r="R561" i="35354"/>
  <c r="R562" i="35354"/>
  <c r="R563" i="35354"/>
  <c r="R564" i="35354"/>
  <c r="R565" i="35354"/>
  <c r="R566" i="35354"/>
  <c r="R567" i="35354"/>
  <c r="R568" i="35354"/>
  <c r="R569" i="35354"/>
  <c r="R570" i="35354"/>
  <c r="R571" i="35354"/>
  <c r="R572" i="35354"/>
  <c r="R573" i="35354"/>
  <c r="R574" i="35354"/>
  <c r="R575" i="35354"/>
  <c r="R576" i="35354"/>
  <c r="R577" i="35354"/>
  <c r="R578" i="35354"/>
  <c r="R579" i="35354"/>
  <c r="R580" i="35354"/>
  <c r="R582" i="35354"/>
  <c r="R583" i="35354"/>
  <c r="R584" i="35354"/>
  <c r="R585" i="35354"/>
  <c r="R586" i="35354"/>
  <c r="R587" i="35354"/>
  <c r="R588" i="35354"/>
  <c r="R589" i="35354"/>
  <c r="R590" i="35354"/>
  <c r="R591" i="35354"/>
  <c r="R592" i="35354"/>
  <c r="R593" i="35354"/>
  <c r="R594" i="35354"/>
  <c r="R595" i="35354"/>
  <c r="R596" i="35354"/>
  <c r="R597" i="35354"/>
  <c r="R598" i="35354"/>
  <c r="R599" i="35354"/>
  <c r="R600" i="35354"/>
  <c r="R601" i="35354"/>
  <c r="R602" i="35354"/>
  <c r="R603" i="35354"/>
  <c r="R604" i="35354"/>
  <c r="R605" i="35354"/>
  <c r="R606" i="35354"/>
  <c r="R607" i="35354"/>
  <c r="R608" i="35354"/>
  <c r="R609" i="35354"/>
  <c r="R610" i="35354"/>
  <c r="R611" i="35354"/>
  <c r="R612" i="35354"/>
  <c r="R613" i="35354"/>
  <c r="R614" i="35354"/>
  <c r="R615" i="35354"/>
  <c r="R616" i="35354"/>
  <c r="R617" i="35354"/>
  <c r="R618" i="35354"/>
  <c r="R619" i="35354"/>
  <c r="R620" i="35354"/>
  <c r="R621" i="35354"/>
  <c r="R622" i="35354"/>
  <c r="R623" i="35354"/>
  <c r="R624" i="35354"/>
  <c r="R625" i="35354"/>
  <c r="R626" i="35354"/>
  <c r="R627" i="35354"/>
  <c r="R628" i="35354"/>
  <c r="R629" i="35354"/>
  <c r="R630" i="35354"/>
  <c r="R631" i="35354"/>
  <c r="R632" i="35354"/>
  <c r="R633" i="35354"/>
  <c r="R634" i="35354"/>
  <c r="R635" i="35354"/>
  <c r="R636" i="35354"/>
  <c r="R637" i="35354"/>
  <c r="R638" i="35354"/>
  <c r="R639" i="35354"/>
  <c r="R640" i="35354"/>
  <c r="R641" i="35354"/>
  <c r="R642" i="35354"/>
  <c r="R643" i="35354"/>
  <c r="R644" i="35354"/>
  <c r="R645" i="35354"/>
  <c r="R646" i="35354"/>
  <c r="R647" i="35354"/>
  <c r="R648" i="35354"/>
  <c r="R649" i="35354"/>
  <c r="R650" i="35354"/>
  <c r="R651" i="35354"/>
  <c r="R652" i="35354"/>
  <c r="R653" i="35354"/>
  <c r="R654" i="35354"/>
  <c r="R655" i="35354"/>
  <c r="R656" i="35354"/>
  <c r="R657" i="35354"/>
  <c r="R658" i="35354"/>
  <c r="R659" i="35354"/>
  <c r="R660" i="35354"/>
  <c r="R661" i="35354"/>
  <c r="R662" i="35354"/>
  <c r="R663" i="35354"/>
  <c r="R664" i="35354"/>
  <c r="R665" i="35354"/>
  <c r="R666" i="35354"/>
  <c r="R667" i="35354"/>
  <c r="R668" i="35354"/>
  <c r="R669" i="35354"/>
  <c r="R670" i="35354"/>
  <c r="R671" i="35354"/>
  <c r="R672" i="35354"/>
  <c r="R673" i="35354"/>
  <c r="R674" i="35354"/>
  <c r="R675" i="35354"/>
  <c r="R676" i="35354"/>
  <c r="R677" i="35354"/>
  <c r="R678" i="35354"/>
  <c r="R679" i="35354"/>
  <c r="R680" i="35354"/>
  <c r="R681" i="35354"/>
  <c r="R682" i="35354"/>
  <c r="R683" i="35354"/>
  <c r="R684" i="35354"/>
  <c r="R685" i="35354"/>
  <c r="R686" i="35354"/>
  <c r="R688" i="35354"/>
  <c r="R689" i="35354"/>
  <c r="R690" i="35354"/>
  <c r="R691" i="35354"/>
  <c r="R692" i="35354"/>
  <c r="R693" i="35354"/>
  <c r="R694" i="35354"/>
  <c r="R696" i="35354"/>
  <c r="R698" i="35354"/>
  <c r="R699" i="35354"/>
  <c r="R701" i="35354"/>
  <c r="R702" i="35354"/>
  <c r="R703" i="35354"/>
  <c r="R704" i="35354"/>
  <c r="R705" i="35354"/>
  <c r="R706" i="35354"/>
  <c r="R707" i="35354"/>
  <c r="R709" i="35354"/>
  <c r="R710" i="35354"/>
  <c r="R711" i="35354"/>
  <c r="R712" i="35354"/>
  <c r="R714" i="35354"/>
  <c r="R715" i="35354"/>
  <c r="R716" i="35354"/>
  <c r="R717" i="35354"/>
  <c r="R718" i="35354"/>
  <c r="R719" i="35354"/>
  <c r="R720" i="35354"/>
  <c r="R721" i="35354"/>
  <c r="R722" i="35354"/>
  <c r="R723" i="35354"/>
  <c r="R724" i="35354"/>
  <c r="R725" i="35354"/>
  <c r="R726" i="35354"/>
  <c r="R727" i="35354"/>
  <c r="R728" i="35354"/>
  <c r="R729" i="35354"/>
  <c r="R731" i="35354"/>
  <c r="R732" i="35354"/>
  <c r="R738" i="35354"/>
  <c r="R739" i="35354"/>
  <c r="R740" i="35354"/>
  <c r="R741" i="35354"/>
  <c r="R742" i="35354"/>
  <c r="R743" i="35354"/>
  <c r="R744" i="35354"/>
  <c r="R745" i="35354"/>
  <c r="R746" i="35354"/>
  <c r="R747" i="35354"/>
  <c r="R748" i="35354"/>
  <c r="R750" i="35354"/>
  <c r="R751" i="35354"/>
  <c r="R752" i="35354"/>
  <c r="R753" i="35354"/>
  <c r="R754" i="35354"/>
  <c r="R755" i="35354"/>
  <c r="R756" i="35354"/>
  <c r="R757" i="35354"/>
  <c r="R758" i="35354"/>
  <c r="R759" i="35354"/>
  <c r="R761" i="35354"/>
  <c r="R762" i="35354"/>
  <c r="R763" i="35354"/>
  <c r="R764" i="35354"/>
  <c r="R765" i="35354"/>
  <c r="R766" i="35354"/>
  <c r="R767" i="35354"/>
  <c r="R768" i="35354"/>
  <c r="R769" i="35354"/>
  <c r="R771" i="35354"/>
  <c r="R772" i="35354"/>
  <c r="R773" i="35354"/>
  <c r="R774" i="35354"/>
  <c r="R775" i="35354"/>
  <c r="R776" i="35354"/>
  <c r="R777" i="35354"/>
  <c r="R778" i="35354"/>
  <c r="R779" i="35354"/>
  <c r="R780" i="35354"/>
  <c r="R781" i="35354"/>
  <c r="R782" i="35354"/>
  <c r="R783" i="35354"/>
  <c r="R784" i="35354"/>
  <c r="R785" i="35354"/>
  <c r="R786" i="35354"/>
  <c r="R787" i="35354"/>
  <c r="R788" i="35354"/>
  <c r="R789" i="35354"/>
  <c r="R790" i="35354"/>
  <c r="R791" i="35354"/>
  <c r="R792" i="35354"/>
  <c r="R793" i="35354"/>
  <c r="R794" i="35354"/>
  <c r="R795" i="35354"/>
  <c r="R796" i="35354"/>
  <c r="R797" i="35354"/>
  <c r="R798" i="35354"/>
  <c r="R799" i="35354"/>
  <c r="R801" i="35354"/>
  <c r="R802" i="35354"/>
  <c r="R803" i="35354"/>
  <c r="R804" i="35354"/>
  <c r="R805" i="35354"/>
  <c r="R806" i="35354"/>
  <c r="R807" i="35354"/>
  <c r="R808" i="35354"/>
  <c r="R809" i="35354"/>
  <c r="R810" i="35354"/>
  <c r="R811" i="35354"/>
  <c r="R812" i="35354"/>
  <c r="R813" i="35354"/>
  <c r="R814" i="35354"/>
  <c r="R815" i="35354"/>
  <c r="R816" i="35354"/>
  <c r="R817" i="35354"/>
  <c r="R818" i="35354"/>
  <c r="R819" i="35354"/>
  <c r="R820" i="35354"/>
  <c r="R821" i="35354"/>
  <c r="R822" i="35354"/>
  <c r="R823" i="35354"/>
  <c r="R824" i="35354"/>
  <c r="R825" i="35354"/>
  <c r="R826" i="35354"/>
  <c r="R827" i="35354"/>
  <c r="R828" i="35354"/>
  <c r="R829" i="35354"/>
  <c r="R830" i="35354"/>
  <c r="R831" i="35354"/>
  <c r="R832" i="35354"/>
  <c r="R833" i="35354"/>
  <c r="R834" i="35354"/>
  <c r="R835" i="35354"/>
  <c r="R837" i="35354"/>
  <c r="R838" i="35354"/>
  <c r="R839" i="35354"/>
  <c r="R840" i="35354"/>
  <c r="R841" i="35354"/>
  <c r="R842" i="35354"/>
  <c r="R843" i="35354"/>
  <c r="R844" i="35354"/>
  <c r="R845" i="35354"/>
  <c r="R846" i="35354"/>
  <c r="R847" i="35354"/>
  <c r="R848" i="35354"/>
  <c r="R849" i="35354"/>
  <c r="R850" i="35354"/>
  <c r="R851" i="35354"/>
  <c r="R852" i="35354"/>
  <c r="R853" i="35354"/>
  <c r="R854" i="35354"/>
  <c r="R855" i="35354"/>
  <c r="R856" i="35354"/>
  <c r="R857" i="35354"/>
  <c r="R858" i="35354"/>
  <c r="R859" i="35354"/>
  <c r="R860" i="35354"/>
  <c r="R861" i="35354"/>
  <c r="U58" i="35351"/>
  <c r="F4" i="35352"/>
  <c r="F5" i="35352"/>
  <c r="F8" i="35352"/>
  <c r="F9" i="35352"/>
  <c r="F11" i="35352"/>
  <c r="F13" i="35352"/>
  <c r="F14" i="35352"/>
  <c r="F16" i="35352"/>
  <c r="F17" i="35352"/>
  <c r="F20" i="35352"/>
  <c r="F21" i="35352"/>
  <c r="F22" i="35352"/>
  <c r="F23" i="35352"/>
  <c r="F25" i="35352"/>
  <c r="F26" i="35352"/>
  <c r="F28" i="35352"/>
  <c r="F29" i="35352"/>
  <c r="F30" i="35352"/>
  <c r="F31" i="35352"/>
  <c r="F32" i="35352"/>
  <c r="F33" i="35352"/>
  <c r="F34" i="35352"/>
  <c r="F36" i="35352"/>
  <c r="F37" i="35352"/>
  <c r="F38" i="35352"/>
  <c r="F39" i="35352"/>
  <c r="F40" i="35352"/>
  <c r="F42" i="35352"/>
  <c r="F43" i="35352"/>
  <c r="F44" i="35352"/>
  <c r="F46" i="35352"/>
  <c r="I48" i="35350"/>
  <c r="F48" i="35352"/>
  <c r="F50" i="35352"/>
  <c r="F51" i="35352"/>
  <c r="F52" i="35352"/>
  <c r="F53" i="35352"/>
  <c r="F54" i="35352"/>
  <c r="F55" i="35352"/>
  <c r="F56" i="35352"/>
  <c r="F57" i="35352"/>
  <c r="F58" i="35352"/>
  <c r="F61" i="35352"/>
  <c r="F62" i="35352"/>
  <c r="F63" i="35352"/>
  <c r="F66" i="35352"/>
  <c r="F67" i="35352"/>
  <c r="F68" i="35352"/>
  <c r="F69" i="35352"/>
  <c r="F70" i="35352"/>
  <c r="F71" i="35352"/>
  <c r="F72" i="35352"/>
  <c r="F73" i="35352"/>
  <c r="F74" i="35352"/>
  <c r="F75" i="35352"/>
  <c r="F76" i="35352"/>
  <c r="F77" i="35352"/>
  <c r="F79" i="35352"/>
  <c r="F80" i="35352"/>
  <c r="F81" i="35352"/>
  <c r="F82" i="35352"/>
  <c r="F83" i="35352"/>
  <c r="F84" i="35352"/>
  <c r="H86" i="35350"/>
  <c r="F85" i="35352"/>
  <c r="G87" i="35350"/>
  <c r="H87" i="35350"/>
  <c r="F86" i="35352"/>
  <c r="G88" i="35350"/>
  <c r="H88" i="35350"/>
  <c r="F87" i="35352"/>
  <c r="G89" i="35350"/>
  <c r="F88" i="35352"/>
  <c r="F89" i="35352"/>
  <c r="F90" i="35352"/>
  <c r="F91" i="35352"/>
  <c r="F92" i="35352"/>
  <c r="F93" i="35352"/>
  <c r="F94" i="35352"/>
  <c r="F95" i="35352"/>
  <c r="F96" i="35352"/>
  <c r="F97" i="35352"/>
  <c r="F98" i="35352"/>
  <c r="F99" i="35352"/>
  <c r="F101" i="35352"/>
  <c r="F102" i="35352"/>
  <c r="F104" i="35352"/>
  <c r="F107" i="35352"/>
  <c r="F108" i="35352"/>
  <c r="F109" i="35352"/>
  <c r="F110" i="35352"/>
  <c r="F117" i="35352"/>
  <c r="F118" i="35352"/>
  <c r="F121" i="35352"/>
  <c r="F122" i="35352"/>
  <c r="F123" i="35352"/>
  <c r="F124" i="35352"/>
  <c r="F125" i="35352"/>
  <c r="F126" i="35352"/>
  <c r="F127" i="35352"/>
  <c r="F129" i="35352"/>
  <c r="F130" i="35352"/>
  <c r="F131" i="35352"/>
  <c r="F132" i="35352"/>
  <c r="F133" i="35352"/>
  <c r="F134" i="35352"/>
  <c r="F135" i="35352"/>
  <c r="F136" i="35352"/>
  <c r="F137" i="35352"/>
  <c r="F139" i="35352"/>
  <c r="F140" i="35352"/>
  <c r="F141" i="35352"/>
  <c r="F142" i="35352"/>
  <c r="F143" i="35352"/>
  <c r="F144" i="35352"/>
  <c r="F145" i="35352"/>
  <c r="F146" i="35352"/>
  <c r="F147" i="35352"/>
  <c r="F148" i="35352"/>
  <c r="F149" i="35352"/>
  <c r="F150" i="35352"/>
  <c r="F151" i="35352"/>
  <c r="F152" i="35352"/>
  <c r="F153" i="35352"/>
  <c r="F154" i="35352"/>
  <c r="F155" i="35352"/>
  <c r="F157" i="35352"/>
  <c r="F158" i="35352"/>
  <c r="F159" i="35352"/>
  <c r="F160" i="35352"/>
  <c r="F161" i="35352"/>
  <c r="F162" i="35352"/>
  <c r="F163" i="35352"/>
  <c r="F164" i="35352"/>
  <c r="F166" i="35352"/>
  <c r="F168" i="35352"/>
  <c r="F169" i="35352"/>
  <c r="F170" i="35352"/>
  <c r="F171" i="35352"/>
  <c r="F173" i="35352"/>
  <c r="F174" i="35352"/>
  <c r="F175" i="35352"/>
  <c r="F176" i="35352"/>
  <c r="F178" i="35352"/>
  <c r="F180" i="35352"/>
  <c r="F181" i="35352"/>
  <c r="F182" i="35352"/>
  <c r="F183" i="35352"/>
  <c r="F184" i="35352"/>
  <c r="F185" i="35352"/>
  <c r="F186" i="35352"/>
  <c r="F187" i="35352"/>
  <c r="F188" i="35352"/>
  <c r="F189" i="35352"/>
  <c r="F190" i="35352"/>
  <c r="F191" i="35352"/>
  <c r="F192" i="35352"/>
  <c r="F194" i="35352"/>
  <c r="F195" i="35352"/>
  <c r="F196" i="35352"/>
  <c r="F197" i="35352"/>
  <c r="F198" i="35352"/>
  <c r="F199" i="35352"/>
  <c r="F200" i="35352"/>
  <c r="F202" i="35352"/>
  <c r="F203" i="35352"/>
  <c r="F204" i="35352"/>
  <c r="F205" i="35352"/>
  <c r="F206" i="35352"/>
  <c r="F207" i="35352"/>
  <c r="F208" i="35352"/>
  <c r="F209" i="35352"/>
  <c r="F210" i="35352"/>
  <c r="F211" i="35352"/>
  <c r="F212" i="35352"/>
  <c r="F215" i="35352"/>
  <c r="F216" i="35352"/>
  <c r="F218" i="35352"/>
  <c r="F219" i="35352"/>
  <c r="F220" i="35352"/>
  <c r="F222" i="35352"/>
  <c r="F224" i="35352"/>
  <c r="F225" i="35352"/>
  <c r="F226" i="35352"/>
  <c r="F228" i="35352"/>
  <c r="F229" i="35352"/>
  <c r="F231" i="35352"/>
  <c r="F232" i="35352"/>
  <c r="F233" i="35352"/>
  <c r="F234" i="35352"/>
  <c r="F235" i="35352"/>
  <c r="F236" i="35352"/>
  <c r="F237" i="35352"/>
  <c r="F239" i="35352"/>
  <c r="F240" i="35352"/>
  <c r="F241" i="35352"/>
  <c r="F243" i="35352"/>
  <c r="F244" i="35352"/>
  <c r="F245" i="35352"/>
  <c r="F246" i="35352"/>
  <c r="F247" i="35352"/>
  <c r="F249" i="35352"/>
  <c r="F250" i="35352"/>
  <c r="F251" i="35352"/>
  <c r="F252" i="35352"/>
  <c r="F254" i="35352"/>
  <c r="F255" i="35352"/>
  <c r="F256" i="35352"/>
  <c r="F257" i="35352"/>
  <c r="F258" i="35352"/>
  <c r="F260" i="35352"/>
  <c r="F261" i="35352"/>
  <c r="F262" i="35352"/>
  <c r="F263" i="35352"/>
  <c r="F265" i="35352"/>
  <c r="F266" i="35352"/>
  <c r="F268" i="35352"/>
  <c r="F269" i="35352"/>
  <c r="F270" i="35352"/>
  <c r="F271" i="35352"/>
  <c r="F272" i="35352"/>
  <c r="F273" i="35352"/>
  <c r="F274" i="35352"/>
  <c r="F275" i="35352"/>
  <c r="F276" i="35352"/>
  <c r="F277" i="35352"/>
  <c r="F278" i="35352"/>
  <c r="F279" i="35352"/>
  <c r="F280" i="35352"/>
  <c r="F282" i="35352"/>
  <c r="F283" i="35352"/>
  <c r="F284" i="35352"/>
  <c r="F286" i="35352"/>
  <c r="F287" i="35352"/>
  <c r="F288" i="35352"/>
  <c r="F289" i="35352"/>
  <c r="F290" i="35352"/>
  <c r="F291" i="35352"/>
  <c r="F294" i="35352"/>
  <c r="F296" i="35352"/>
  <c r="F297" i="35352"/>
  <c r="F298" i="35352"/>
  <c r="F299" i="35352"/>
  <c r="F300" i="35352"/>
  <c r="F302" i="35352"/>
  <c r="F303" i="35352"/>
  <c r="F304" i="35352"/>
  <c r="F305" i="35352"/>
  <c r="F306" i="35352"/>
  <c r="F307" i="35352"/>
  <c r="F310" i="35352"/>
  <c r="F311" i="35352"/>
  <c r="F312" i="35352"/>
  <c r="F314" i="35352"/>
  <c r="F315" i="35352"/>
  <c r="F316" i="35352"/>
  <c r="F317" i="35352"/>
  <c r="F318" i="35352"/>
  <c r="F319" i="35352"/>
  <c r="F320" i="35352"/>
  <c r="F321" i="35352"/>
  <c r="F322" i="35352"/>
  <c r="F324" i="35352"/>
  <c r="F325" i="35352"/>
  <c r="F327" i="35352"/>
  <c r="F328" i="35352"/>
  <c r="F329" i="35352"/>
  <c r="F330" i="35352"/>
  <c r="F334" i="35352"/>
  <c r="F335" i="35352"/>
  <c r="F336" i="35352"/>
  <c r="F337" i="35352"/>
  <c r="F339" i="35352"/>
  <c r="F340" i="35352"/>
  <c r="F341" i="35352"/>
  <c r="F342" i="35352"/>
  <c r="F343" i="35352"/>
  <c r="F344" i="35352"/>
  <c r="F345" i="35352"/>
  <c r="F346" i="35352"/>
  <c r="F348" i="35352"/>
  <c r="F349" i="35352"/>
  <c r="F350" i="35352"/>
  <c r="F351" i="35352"/>
  <c r="F353" i="35352"/>
  <c r="F354" i="35352"/>
  <c r="F355" i="35352"/>
  <c r="F356" i="35352"/>
  <c r="F357" i="35352"/>
  <c r="F358" i="35352"/>
  <c r="F359" i="35352"/>
  <c r="F361" i="35352"/>
  <c r="F362" i="35352"/>
  <c r="F363" i="35352"/>
  <c r="F365" i="35352"/>
  <c r="F366" i="35352"/>
  <c r="F367" i="35352"/>
  <c r="F368" i="35352"/>
  <c r="F369" i="35352"/>
  <c r="F370" i="35352"/>
  <c r="F371" i="35352"/>
  <c r="F372" i="35352"/>
  <c r="F373" i="35352"/>
  <c r="F374" i="35352"/>
  <c r="F376" i="35352"/>
  <c r="F377" i="35352"/>
  <c r="F378" i="35352"/>
  <c r="F380" i="35352"/>
  <c r="F381" i="35352"/>
  <c r="F382" i="35352"/>
  <c r="F383" i="35352"/>
  <c r="F385" i="35352"/>
  <c r="F386" i="35352"/>
  <c r="F387" i="35352"/>
  <c r="F389" i="35352"/>
  <c r="F391" i="35352"/>
  <c r="F392" i="35352"/>
  <c r="F393" i="35352"/>
  <c r="F394" i="35352"/>
  <c r="F395" i="35352"/>
  <c r="F396" i="35352"/>
  <c r="F398" i="35352"/>
  <c r="F400" i="35352"/>
  <c r="F401" i="35352"/>
  <c r="F402" i="35352"/>
  <c r="F403" i="35352"/>
  <c r="F404" i="35352"/>
  <c r="F405" i="35352"/>
  <c r="F406" i="35352"/>
  <c r="F408" i="35352"/>
  <c r="F409" i="35352"/>
  <c r="F410" i="35352"/>
  <c r="F411" i="35352"/>
  <c r="F412" i="35352"/>
  <c r="F413" i="35352"/>
  <c r="F414" i="35352"/>
  <c r="F415" i="35352"/>
  <c r="F417" i="35352"/>
  <c r="F418" i="35352"/>
  <c r="F419" i="35352"/>
  <c r="F421" i="35352"/>
  <c r="F422" i="35352"/>
  <c r="F423" i="35352"/>
  <c r="F425" i="35352"/>
  <c r="F426" i="35352"/>
  <c r="F427" i="35352"/>
  <c r="F428" i="35352"/>
  <c r="F429" i="35352"/>
  <c r="F430" i="35352"/>
  <c r="F432" i="35352"/>
  <c r="F433" i="35352"/>
  <c r="F434" i="35352"/>
  <c r="F435" i="35352"/>
  <c r="F436" i="35352"/>
  <c r="F437" i="35352"/>
  <c r="F439" i="35352"/>
  <c r="F440" i="35352"/>
  <c r="F442" i="35352"/>
  <c r="F443" i="35352"/>
  <c r="F445" i="35352"/>
  <c r="F447" i="35352"/>
  <c r="F449" i="35352"/>
  <c r="F450" i="35352"/>
  <c r="F451" i="35352"/>
  <c r="F452" i="35352"/>
  <c r="F453" i="35352"/>
  <c r="F455" i="35352"/>
  <c r="F457" i="35352"/>
  <c r="F458" i="35352"/>
  <c r="F460" i="35352"/>
  <c r="F461" i="35352"/>
  <c r="F462" i="35352"/>
  <c r="F463" i="35352"/>
  <c r="F465" i="35352"/>
  <c r="F466" i="35352"/>
  <c r="F467" i="35352"/>
  <c r="F468" i="35352"/>
  <c r="F470" i="35352"/>
  <c r="F472" i="35352"/>
  <c r="F474" i="35352"/>
  <c r="F475" i="35352"/>
  <c r="F476" i="35352"/>
  <c r="F477" i="35352"/>
  <c r="F478" i="35352"/>
  <c r="F479" i="35352"/>
  <c r="F480" i="35352"/>
  <c r="F481" i="35352"/>
  <c r="F482" i="35352"/>
  <c r="F483" i="35352"/>
  <c r="F484" i="35352"/>
  <c r="F487" i="35352"/>
  <c r="F488" i="35352"/>
  <c r="F490" i="35352"/>
  <c r="F491" i="35352"/>
  <c r="F492" i="35352"/>
  <c r="F493" i="35352"/>
  <c r="F494" i="35352"/>
  <c r="F495" i="35352"/>
  <c r="F497" i="35352"/>
  <c r="F498" i="35352"/>
  <c r="F499" i="35352"/>
  <c r="F500" i="35352"/>
  <c r="F502" i="35352"/>
  <c r="F503" i="35352"/>
  <c r="F505" i="35352"/>
  <c r="F507" i="35352"/>
  <c r="F509" i="35352"/>
  <c r="F510" i="35352"/>
  <c r="F512" i="35352"/>
  <c r="F514" i="35352"/>
  <c r="F515" i="35352"/>
  <c r="F516" i="35352"/>
  <c r="F517" i="35352"/>
  <c r="F518" i="35352"/>
  <c r="F519" i="35352"/>
  <c r="F520" i="35352"/>
  <c r="F521" i="35352"/>
  <c r="F522" i="35352"/>
  <c r="F523" i="35352"/>
  <c r="F524" i="35352"/>
  <c r="F525" i="35352"/>
  <c r="F526" i="35352"/>
  <c r="F528" i="35352"/>
  <c r="F529" i="35352"/>
  <c r="F532" i="35352"/>
  <c r="F533" i="35352"/>
  <c r="F534" i="35352"/>
  <c r="F536" i="35352"/>
  <c r="F537" i="35352"/>
  <c r="F538" i="35352"/>
  <c r="F541" i="35352"/>
  <c r="F542" i="35352"/>
  <c r="F543" i="35352"/>
  <c r="F545" i="35352"/>
  <c r="F547" i="35352"/>
  <c r="F548" i="35352"/>
  <c r="F549" i="35352"/>
  <c r="F550" i="35352"/>
  <c r="F552" i="35352"/>
  <c r="F553" i="35352"/>
  <c r="F554" i="35352"/>
  <c r="F555" i="35352"/>
  <c r="F556" i="35352"/>
  <c r="F557" i="35352"/>
  <c r="F559" i="35352"/>
  <c r="F561" i="35352"/>
  <c r="F562" i="35352"/>
  <c r="F563" i="35352"/>
  <c r="F564" i="35352"/>
  <c r="F565" i="35352"/>
  <c r="F567" i="35352"/>
  <c r="F569" i="35352"/>
  <c r="F570" i="35352"/>
  <c r="F571" i="35352"/>
  <c r="F572" i="35352"/>
  <c r="F573" i="35352"/>
  <c r="F574" i="35352"/>
  <c r="F575" i="35352"/>
  <c r="F576" i="35352"/>
  <c r="F577" i="35352"/>
  <c r="F578" i="35352"/>
  <c r="F580" i="35352"/>
  <c r="F581" i="35352"/>
  <c r="F582" i="35352"/>
  <c r="F584" i="35352"/>
  <c r="F585" i="35352"/>
  <c r="F586" i="35352"/>
  <c r="F587" i="35352"/>
  <c r="F588" i="35352"/>
  <c r="F589" i="35352"/>
  <c r="F590" i="35352"/>
  <c r="F591" i="35352"/>
  <c r="F592" i="35352"/>
  <c r="F593" i="35352"/>
  <c r="F594" i="35352"/>
  <c r="F596" i="35352"/>
  <c r="F597" i="35352"/>
  <c r="F598" i="35352"/>
  <c r="F599" i="35352"/>
  <c r="F600" i="35352"/>
  <c r="F601" i="35352"/>
  <c r="F602" i="35352"/>
  <c r="F604" i="35352"/>
  <c r="F606" i="35352"/>
  <c r="F607" i="35352"/>
  <c r="F608" i="35352"/>
  <c r="F609" i="35352"/>
  <c r="F610" i="35352"/>
  <c r="F613" i="35352"/>
  <c r="F615" i="35352"/>
  <c r="F616" i="35352"/>
  <c r="F617" i="35352"/>
  <c r="F619" i="35352"/>
  <c r="F621" i="35352"/>
  <c r="F622" i="35352"/>
  <c r="F623" i="35352"/>
  <c r="F626" i="35352"/>
  <c r="F629" i="35352"/>
  <c r="F630" i="35352"/>
  <c r="F631" i="35352"/>
  <c r="F633" i="35352"/>
  <c r="F634" i="35352"/>
  <c r="F636" i="35352"/>
  <c r="F637" i="35352"/>
  <c r="F638" i="35352"/>
  <c r="F642" i="35352"/>
  <c r="F643" i="35352"/>
  <c r="F645" i="35352"/>
  <c r="F646" i="35352"/>
  <c r="F647" i="35352"/>
  <c r="F649" i="35352"/>
  <c r="F651" i="35352"/>
  <c r="F653" i="35352"/>
  <c r="F654" i="35352"/>
  <c r="F655" i="35352"/>
  <c r="F656" i="35352"/>
  <c r="F657" i="35352"/>
  <c r="F658" i="35352"/>
  <c r="F659" i="35352"/>
  <c r="F660" i="35352"/>
  <c r="F661" i="35352"/>
  <c r="F662" i="35352"/>
  <c r="F663" i="35352"/>
  <c r="F664" i="35352"/>
  <c r="F665" i="35352"/>
  <c r="F666" i="35352"/>
  <c r="F667" i="35352"/>
  <c r="F668" i="35352"/>
  <c r="F669" i="35352"/>
  <c r="F670" i="35352"/>
  <c r="F672" i="35352"/>
  <c r="F674" i="35352"/>
  <c r="F676" i="35352"/>
  <c r="F677" i="35352"/>
  <c r="F678" i="35352"/>
  <c r="F679" i="35352"/>
  <c r="F680" i="35352"/>
  <c r="F681" i="35352"/>
  <c r="F682" i="35352"/>
  <c r="F683" i="35352"/>
  <c r="F684" i="35352"/>
  <c r="F685" i="35352"/>
  <c r="F688" i="35352"/>
  <c r="F689" i="35352"/>
  <c r="F690" i="35352"/>
  <c r="F691" i="35352"/>
  <c r="F692" i="35352"/>
  <c r="F695" i="35352"/>
  <c r="F696" i="35352"/>
  <c r="F697" i="35352"/>
  <c r="F699" i="35352"/>
  <c r="F700" i="35352"/>
  <c r="F701" i="35352"/>
  <c r="F702" i="35352"/>
  <c r="F703" i="35352"/>
  <c r="F704" i="35352"/>
  <c r="F705" i="35352"/>
  <c r="F706" i="35352"/>
  <c r="F707" i="35352"/>
  <c r="F708" i="35352"/>
  <c r="F709" i="35352"/>
  <c r="F710" i="35352"/>
  <c r="F711" i="35352"/>
  <c r="F712" i="35352"/>
  <c r="F713" i="35352"/>
  <c r="F714" i="35352"/>
  <c r="F716" i="35352"/>
  <c r="F717" i="35352"/>
  <c r="F718" i="35352"/>
  <c r="F719" i="35352"/>
  <c r="F720" i="35352"/>
  <c r="F721" i="35352"/>
  <c r="F723" i="35352"/>
  <c r="F725" i="35352"/>
  <c r="F726" i="35352"/>
  <c r="F727" i="35352"/>
  <c r="F729" i="35352"/>
  <c r="F730" i="35352"/>
  <c r="F731" i="35352"/>
  <c r="F733" i="35352"/>
  <c r="F734" i="35352"/>
  <c r="F735" i="35352"/>
  <c r="F739" i="35352"/>
  <c r="F740" i="35352"/>
  <c r="F741" i="35352"/>
  <c r="F743" i="35352"/>
  <c r="F744" i="35352"/>
  <c r="F746" i="35352"/>
  <c r="F747" i="35352"/>
  <c r="F748" i="35352"/>
  <c r="F749" i="35352"/>
  <c r="F750" i="35352"/>
  <c r="F751" i="35352"/>
  <c r="F752" i="35352"/>
  <c r="F753" i="35352"/>
  <c r="F755" i="35352"/>
  <c r="F756" i="35352"/>
  <c r="F757" i="35352"/>
  <c r="F758" i="35352"/>
  <c r="F759" i="35352"/>
  <c r="F760" i="35352"/>
  <c r="F761" i="35352"/>
  <c r="F762" i="35352"/>
  <c r="F763" i="35352"/>
  <c r="F764" i="35352"/>
  <c r="F765" i="35352"/>
  <c r="F766" i="35352"/>
  <c r="F767" i="35352"/>
  <c r="F768" i="35352"/>
  <c r="F769" i="35352"/>
  <c r="F770" i="35352"/>
  <c r="F771" i="35352"/>
  <c r="F772" i="35352"/>
  <c r="F773" i="35352"/>
  <c r="F774" i="35352"/>
  <c r="F776" i="35352"/>
  <c r="F777" i="35352"/>
  <c r="F778" i="35352"/>
  <c r="F780" i="35352"/>
  <c r="F781" i="35352"/>
  <c r="F782" i="35352"/>
  <c r="F783" i="35352"/>
  <c r="F784" i="35352"/>
  <c r="F785" i="35352"/>
  <c r="F789" i="35352"/>
  <c r="F790" i="35352"/>
  <c r="F791" i="35352"/>
  <c r="F793" i="35352"/>
  <c r="F794" i="35352"/>
  <c r="F795" i="35352"/>
  <c r="F796" i="35352"/>
  <c r="F797" i="35352"/>
  <c r="F798" i="35352"/>
  <c r="F799" i="35352"/>
  <c r="F800" i="35352"/>
  <c r="F801" i="35352"/>
  <c r="F802" i="35352"/>
  <c r="F803" i="35352"/>
  <c r="F804" i="35352"/>
  <c r="F805" i="35352"/>
  <c r="F806" i="35352"/>
  <c r="F807" i="35352"/>
  <c r="F808" i="35352"/>
  <c r="F809" i="35352"/>
  <c r="F810" i="35352"/>
  <c r="F813" i="35352"/>
  <c r="F814" i="35352"/>
  <c r="F816" i="35352"/>
  <c r="F818" i="35352"/>
  <c r="F819" i="35352"/>
  <c r="F820" i="35352"/>
  <c r="F821" i="35352"/>
  <c r="F822" i="35352"/>
  <c r="F824" i="35352"/>
  <c r="F825" i="35352"/>
  <c r="F827" i="35352"/>
  <c r="F828" i="35352"/>
  <c r="F829" i="35352"/>
  <c r="F830" i="35352"/>
  <c r="F832" i="35352"/>
  <c r="AK912" i="35350"/>
  <c r="AK913" i="35350"/>
  <c r="AK914" i="35350"/>
  <c r="AK915" i="35350"/>
  <c r="U916" i="35350"/>
  <c r="AK916" i="35350"/>
  <c r="D839" i="35352"/>
  <c r="A14" i="35352"/>
  <c r="P904" i="35350" s="1"/>
  <c r="D842" i="35352"/>
  <c r="D843" i="35352"/>
  <c r="D844" i="35352"/>
  <c r="D845" i="35352"/>
  <c r="D846" i="35352"/>
  <c r="D847" i="35352"/>
  <c r="D848" i="35352"/>
  <c r="D849" i="35352"/>
  <c r="D850" i="35352"/>
  <c r="D851" i="35352"/>
  <c r="D852" i="35352"/>
  <c r="D853" i="35352"/>
  <c r="D854" i="35352"/>
  <c r="D855" i="35352"/>
  <c r="D856" i="35352"/>
  <c r="D857" i="35352"/>
  <c r="D858" i="35352"/>
  <c r="D859" i="35352"/>
  <c r="D860" i="35352"/>
  <c r="D861" i="35352"/>
  <c r="D862" i="35352"/>
  <c r="D863" i="35352"/>
  <c r="D864" i="35352"/>
  <c r="D865" i="35352"/>
  <c r="D866" i="35352"/>
  <c r="D867" i="35352"/>
  <c r="D868" i="35352"/>
  <c r="D869" i="35352"/>
  <c r="D870" i="35352"/>
  <c r="D892" i="35352"/>
  <c r="D893" i="35352"/>
  <c r="D894" i="35352"/>
  <c r="D895" i="35352"/>
  <c r="D896" i="35352"/>
  <c r="D897" i="35352"/>
  <c r="D898" i="35352"/>
  <c r="D899" i="35352"/>
  <c r="G2" i="35358" l="1"/>
  <c r="D2" i="35361"/>
  <c r="F501" i="35352"/>
  <c r="F831" i="35352"/>
  <c r="F167" i="35352"/>
  <c r="F508" i="35352"/>
  <c r="F715" i="35352"/>
  <c r="F96" i="35350"/>
  <c r="F97" i="35350" s="1"/>
  <c r="F12" i="35352"/>
  <c r="F7" i="35352"/>
  <c r="F618" i="35352"/>
  <c r="F444" i="35352"/>
  <c r="F620" i="35352"/>
  <c r="F648" i="35352"/>
  <c r="F326" i="35352"/>
  <c r="F506" i="35352"/>
  <c r="F530" i="35352"/>
  <c r="F454" i="35352"/>
  <c r="F485" i="35352"/>
  <c r="F379" i="35352"/>
  <c r="F105" i="35352"/>
  <c r="F103" i="35352"/>
  <c r="F388" i="35352"/>
  <c r="F293" i="35352"/>
  <c r="F397" i="35352"/>
  <c r="F65" i="35352"/>
  <c r="F179" i="35352"/>
  <c r="F60" i="35352"/>
  <c r="F745" i="35352"/>
  <c r="F644" i="35352"/>
  <c r="F384" i="35352"/>
  <c r="F347" i="35352"/>
  <c r="F446" i="35352"/>
  <c r="F331" i="35352"/>
  <c r="F120" i="35352"/>
  <c r="F650" i="35352"/>
  <c r="F267" i="35352"/>
  <c r="F464" i="35352"/>
  <c r="F285" i="35352"/>
  <c r="F114" i="35352"/>
  <c r="F687" i="35352"/>
  <c r="F489" i="35352"/>
  <c r="F390" i="35352"/>
  <c r="F281" i="35352"/>
  <c r="F100" i="35352"/>
  <c r="F64" i="35352"/>
  <c r="F111" i="35352"/>
  <c r="F787" i="35352"/>
  <c r="F213" i="35352"/>
  <c r="F177" i="35352"/>
  <c r="F18" i="35352"/>
  <c r="F6" i="35352"/>
  <c r="F399" i="35352"/>
  <c r="F333" i="35352"/>
  <c r="F295" i="35352"/>
  <c r="F227" i="35352"/>
  <c r="F112" i="35352"/>
  <c r="F15" i="35352"/>
  <c r="F10" i="35352"/>
  <c r="F45" i="35352"/>
  <c r="F675" i="35352"/>
  <c r="F201" i="35352"/>
  <c r="F193" i="35352"/>
  <c r="F165" i="35352"/>
  <c r="F558" i="35352"/>
  <c r="F416" i="35352"/>
  <c r="F292" i="35352"/>
  <c r="F172" i="35352"/>
  <c r="F35" i="35352"/>
  <c r="F19" i="35352"/>
  <c r="F47" i="35352"/>
  <c r="F59" i="35352"/>
  <c r="F49" i="35352"/>
  <c r="F566" i="35352"/>
  <c r="F539" i="35352"/>
  <c r="F496" i="35352"/>
  <c r="F456" i="35352"/>
  <c r="F138" i="35352"/>
  <c r="F116" i="35352"/>
  <c r="F78" i="35352"/>
  <c r="F24" i="35352"/>
  <c r="F788" i="35352"/>
  <c r="F792" i="35352"/>
  <c r="F583" i="35352"/>
  <c r="F540" i="35352"/>
  <c r="F264" i="35352"/>
  <c r="F259" i="35352"/>
  <c r="F128" i="35352"/>
  <c r="F628" i="35352"/>
  <c r="F551" i="35352"/>
  <c r="F579" i="35352"/>
  <c r="F815" i="35352"/>
  <c r="F693" i="35352"/>
  <c r="F242" i="35352"/>
  <c r="F469" i="35352"/>
  <c r="F441" i="35352"/>
  <c r="F375" i="35352"/>
  <c r="F504" i="35352"/>
  <c r="F27" i="35352"/>
  <c r="F732" i="35352"/>
  <c r="F221" i="35352"/>
  <c r="F632" i="35352"/>
  <c r="F301" i="35352"/>
  <c r="F115" i="35352"/>
  <c r="F603" i="35352"/>
  <c r="F309" i="35352"/>
  <c r="F217" i="35352"/>
  <c r="F786" i="35352"/>
  <c r="F223" i="35352"/>
  <c r="F113" i="35352"/>
  <c r="F652" i="35352"/>
  <c r="F513" i="35352"/>
  <c r="F119" i="35352"/>
  <c r="F817" i="35352"/>
  <c r="F612" i="35352"/>
  <c r="F605" i="35352"/>
  <c r="J94" i="35350"/>
  <c r="F546" i="35352"/>
  <c r="F41" i="35352"/>
  <c r="F614" i="35352"/>
  <c r="F595" i="35352"/>
  <c r="F332" i="35352"/>
  <c r="F754" i="35352"/>
  <c r="F352" i="35352"/>
  <c r="F826" i="35352"/>
  <c r="F738" i="35352"/>
  <c r="F722" i="35352"/>
  <c r="F698" i="35352"/>
  <c r="F253" i="35352"/>
  <c r="F230" i="35352"/>
  <c r="F823" i="35352"/>
  <c r="F775" i="35352"/>
  <c r="F671" i="35352"/>
  <c r="F639" i="35352"/>
  <c r="F535" i="35352"/>
  <c r="F527" i="35352"/>
  <c r="F511" i="35352"/>
  <c r="F471" i="35352"/>
  <c r="F431" i="35352"/>
  <c r="F407" i="35352"/>
  <c r="F360" i="35352"/>
  <c r="F673" i="35352"/>
  <c r="F641" i="35352"/>
  <c r="F338" i="35352"/>
  <c r="F742" i="35352"/>
  <c r="F694" i="35352"/>
  <c r="F686" i="35352"/>
  <c r="F486" i="35352"/>
  <c r="F438" i="35352"/>
  <c r="F313" i="35352"/>
  <c r="F323" i="35352"/>
  <c r="F106" i="35352"/>
  <c r="F248" i="35352"/>
  <c r="F737" i="35352"/>
  <c r="F473" i="35352"/>
  <c r="F811" i="35352"/>
  <c r="F627" i="35352"/>
  <c r="F611" i="35352"/>
  <c r="F531" i="35352"/>
  <c r="F459" i="35352"/>
  <c r="F364" i="35352"/>
  <c r="F308" i="35352"/>
  <c r="F156" i="35352"/>
  <c r="F812" i="35352"/>
  <c r="F724" i="35352"/>
  <c r="F420" i="35352"/>
  <c r="F625" i="35352"/>
  <c r="F779" i="35352"/>
  <c r="F635" i="35352"/>
  <c r="F736" i="35352"/>
  <c r="F728" i="35352"/>
  <c r="F640" i="35352"/>
  <c r="F624" i="35352"/>
  <c r="F568" i="35352"/>
  <c r="F560" i="35352"/>
  <c r="F544" i="35352"/>
  <c r="F448" i="35352"/>
  <c r="F424" i="35352"/>
  <c r="F238" i="35352"/>
  <c r="F214" i="35352"/>
  <c r="F47" i="35350"/>
  <c r="G95" i="35350" l="1"/>
  <c r="J95" i="35350" s="1"/>
  <c r="J422" i="35350"/>
  <c r="I47" i="35350"/>
  <c r="G4" i="35358" l="1"/>
  <c r="Q913" i="35350"/>
  <c r="X4" i="35358" s="1"/>
  <c r="P907" i="35350"/>
  <c r="G5" i="35358"/>
  <c r="D27" i="35350"/>
  <c r="G96" i="35350"/>
  <c r="J96" i="35350" s="1"/>
  <c r="F27" i="35350"/>
  <c r="G97" i="35350" l="1"/>
  <c r="J97" i="35350" s="1"/>
  <c r="P914" i="35350"/>
  <c r="O4" i="35358"/>
  <c r="P21" i="35358" s="1"/>
  <c r="U4" i="35358"/>
  <c r="B5" i="35358"/>
  <c r="P906" i="35350"/>
  <c r="V62" i="35351"/>
  <c r="V63" i="35351" l="1"/>
  <c r="L70" i="35358" s="1"/>
  <c r="B33" i="35350"/>
  <c r="O6" i="35358"/>
  <c r="Q21" i="35358" s="1"/>
  <c r="B7" i="35358"/>
  <c r="B33" i="35358" s="1"/>
  <c r="C33" i="35358"/>
  <c r="B39" i="35350"/>
  <c r="B38" i="35350"/>
  <c r="B34" i="35350"/>
  <c r="E2" i="35361" l="1"/>
  <c r="F51" i="35350"/>
  <c r="C59" i="35350"/>
  <c r="F75" i="35350"/>
  <c r="I30" i="35350" s="1"/>
  <c r="G30" i="35350" s="1"/>
  <c r="F74" i="35350"/>
  <c r="I29" i="35350" s="1"/>
  <c r="F73" i="35350"/>
  <c r="I50" i="35350" s="1"/>
  <c r="F76" i="35350"/>
  <c r="C58" i="35350"/>
  <c r="C53" i="35350"/>
  <c r="W37" i="35357"/>
  <c r="Y37" i="35357" s="1"/>
  <c r="C54" i="35350"/>
  <c r="C48" i="35350"/>
  <c r="C49" i="35350"/>
  <c r="C32" i="35350"/>
  <c r="B40" i="35350"/>
  <c r="F78" i="35350" l="1"/>
  <c r="H93" i="35350"/>
  <c r="H94" i="35350" s="1"/>
  <c r="H95" i="35350" s="1"/>
  <c r="H96" i="35350" s="1"/>
  <c r="H97" i="35350" s="1"/>
  <c r="H27" i="35350"/>
  <c r="D28" i="35350"/>
  <c r="W33" i="35357"/>
  <c r="Y33" i="35357" s="1"/>
  <c r="AH908" i="35350"/>
  <c r="I53" i="35350"/>
  <c r="C50" i="35350"/>
  <c r="B32" i="35350"/>
  <c r="W29" i="35357"/>
  <c r="Y29" i="35357" s="1"/>
  <c r="W27" i="35357"/>
  <c r="Y27" i="35357" s="1"/>
  <c r="C55" i="35350"/>
  <c r="I51" i="35350"/>
  <c r="I52" i="35350"/>
  <c r="J30" i="35350"/>
  <c r="H30" i="35350" s="1"/>
  <c r="K33" i="35350" s="1"/>
  <c r="C52" i="35350"/>
  <c r="I93" i="35350"/>
  <c r="B35" i="35350"/>
  <c r="I33" i="35350" s="1"/>
  <c r="E1" i="35350"/>
  <c r="C30" i="35350"/>
  <c r="C57" i="35350"/>
  <c r="C47" i="35350"/>
  <c r="C33" i="35350" l="1"/>
  <c r="G33" i="35350"/>
  <c r="I34" i="35350"/>
  <c r="AH920" i="35350"/>
  <c r="AJ911" i="35350" s="1"/>
  <c r="AL911" i="35350" s="1"/>
  <c r="F50" i="35350"/>
  <c r="G34" i="35350"/>
  <c r="C34" i="35350"/>
  <c r="V906" i="35350"/>
  <c r="V904" i="35350"/>
  <c r="B28" i="35350"/>
  <c r="B29" i="35350" s="1"/>
  <c r="F53" i="35350"/>
  <c r="Y902" i="35350"/>
  <c r="W904" i="35350"/>
  <c r="Y904" i="35350" s="1"/>
  <c r="V905" i="35350"/>
  <c r="T920" i="35350"/>
  <c r="U59" i="35351" s="1"/>
  <c r="E27" i="35350"/>
  <c r="I94" i="35350"/>
  <c r="I27" i="35350"/>
  <c r="V903" i="35350"/>
  <c r="W903" i="35350"/>
  <c r="Y903" i="35350" s="1"/>
  <c r="Y905" i="35350"/>
  <c r="W906" i="35350"/>
  <c r="Y906" i="35350" s="1"/>
  <c r="J70" i="35358" l="1"/>
  <c r="AJ914" i="35350"/>
  <c r="Y907" i="35350"/>
  <c r="X906" i="35350"/>
  <c r="Y914" i="35350"/>
  <c r="Y910" i="35350"/>
  <c r="X903" i="35350"/>
  <c r="Y911" i="35350"/>
  <c r="X904" i="35350"/>
  <c r="Y912" i="35350"/>
  <c r="X905" i="35350"/>
  <c r="Y913" i="35350"/>
  <c r="F2" i="35361"/>
  <c r="C35" i="35350"/>
  <c r="I2" i="35361"/>
  <c r="F49" i="35350"/>
  <c r="B4" i="35358"/>
  <c r="B6" i="35358" s="1"/>
  <c r="B30" i="35358" s="1"/>
  <c r="AJ916" i="35350"/>
  <c r="AL916" i="35350" s="1"/>
  <c r="I95" i="35350"/>
  <c r="Y31" i="35357"/>
  <c r="C51" i="35350"/>
  <c r="C56" i="35350"/>
  <c r="U67" i="35351" l="1"/>
  <c r="K35" i="35350"/>
  <c r="X907" i="35350"/>
  <c r="Z907" i="35350" s="1"/>
  <c r="Z908" i="35350" s="1"/>
  <c r="K34" i="35350"/>
  <c r="U68" i="35351"/>
  <c r="G27" i="35350"/>
  <c r="C27" i="35350"/>
  <c r="AJ913" i="35350"/>
  <c r="AL913" i="35350" s="1"/>
  <c r="AJ915" i="35350"/>
  <c r="AL915" i="35350" s="1"/>
  <c r="AL914" i="35350"/>
  <c r="AJ912" i="35350"/>
  <c r="AL912" i="35350" s="1"/>
  <c r="C30" i="35358"/>
  <c r="I96" i="35350"/>
  <c r="F52" i="35350"/>
  <c r="AL917" i="35350" l="1"/>
  <c r="AL918" i="35350" s="1"/>
  <c r="J34" i="35350"/>
  <c r="J2" i="35350"/>
  <c r="I97" i="35350"/>
  <c r="AN918" i="35350" l="1"/>
  <c r="Z48" i="35351" s="1"/>
  <c r="D32" i="35350"/>
  <c r="E33" i="35350"/>
  <c r="F33" i="35350" s="1"/>
  <c r="F55" i="35350"/>
  <c r="F29" i="35350"/>
  <c r="W67" i="35351" l="1"/>
  <c r="W79" i="35351" s="1"/>
  <c r="H33" i="35350"/>
  <c r="H2" i="35361"/>
  <c r="H34" i="35350"/>
  <c r="W73" i="35351" l="1"/>
  <c r="J2" i="35361"/>
  <c r="J33" i="35350"/>
  <c r="G29" i="35350"/>
  <c r="X68" i="35351" l="1"/>
  <c r="X67" i="35351"/>
  <c r="W68" i="35351"/>
  <c r="J3" i="35361" s="1"/>
  <c r="E34" i="35350"/>
  <c r="K4" i="35361" s="1"/>
  <c r="K2" i="35361" s="1"/>
  <c r="G35" i="35350"/>
  <c r="L2" i="35361" l="1"/>
  <c r="W69" i="35351"/>
  <c r="X69" i="35351" l="1"/>
  <c r="L3" i="35361" s="1"/>
  <c r="Y69" i="35351"/>
  <c r="W89" i="35351"/>
  <c r="W90" i="35351" s="1"/>
  <c r="Y67" i="35351"/>
  <c r="W80" i="35351"/>
  <c r="W88" i="35351" l="1"/>
  <c r="W75" i="35351"/>
  <c r="W72" i="35351" l="1"/>
  <c r="Y89" i="35351" s="1"/>
  <c r="Y90" i="35351" l="1"/>
  <c r="Y88" i="35351"/>
  <c r="M2" i="35361"/>
  <c r="X72" i="35351"/>
  <c r="M3" i="35361" s="1"/>
  <c r="W5" i="35357" s="1"/>
</calcChain>
</file>

<file path=xl/sharedStrings.xml><?xml version="1.0" encoding="utf-8"?>
<sst xmlns="http://schemas.openxmlformats.org/spreadsheetml/2006/main" count="16133" uniqueCount="3071">
  <si>
    <t>vorl. REF_HöP</t>
  </si>
  <si>
    <t>Ref_Hö-Potenzial</t>
  </si>
  <si>
    <t>Ref_score x 0,6</t>
  </si>
  <si>
    <t>ELECTRIDAE</t>
  </si>
  <si>
    <t>%</t>
  </si>
  <si>
    <t>SUM_ECO</t>
  </si>
  <si>
    <t xml:space="preserve">REF                                LOG-Summe  gewichtete Ecowerte (syn3) mit LOG_Abundanz =1 </t>
  </si>
  <si>
    <t>Taxazahl-gesamt (inkl. Taxa mit Ecowert = 0)</t>
  </si>
  <si>
    <t>Taxazahl-gesamt (nur Taxa mit Ecowert &gt;0)</t>
  </si>
  <si>
    <t>nur wenn Nachweis im Gesamtdatensatz</t>
  </si>
  <si>
    <t>Taxon</t>
  </si>
  <si>
    <t>Gruppe</t>
  </si>
  <si>
    <t>Familie</t>
  </si>
  <si>
    <t>Nr. Reihen-folge</t>
  </si>
  <si>
    <t>REF Nachweise/Familie</t>
  </si>
  <si>
    <t>Probe Nachweise familie</t>
  </si>
  <si>
    <t>PROBE-ECO_Werte</t>
  </si>
  <si>
    <t>LOG_ABUNDANZEN  gewichtet nach Klassen</t>
  </si>
  <si>
    <t>Sum Eco 1</t>
  </si>
  <si>
    <t>Sum Eco 2</t>
  </si>
  <si>
    <t>Sum Eco 3</t>
  </si>
  <si>
    <t>Sum Eco 4</t>
  </si>
  <si>
    <t>Sum Eco 5</t>
  </si>
  <si>
    <t>PROBE gewichtet ECO_Abundanzklassen</t>
  </si>
  <si>
    <t>Probe nicht durch Abundanz gewichtet</t>
  </si>
  <si>
    <t>PROBE-pres/abs</t>
  </si>
  <si>
    <t>Gewichtung ECOwerte durch LOG Ind</t>
  </si>
  <si>
    <t>REF</t>
  </si>
  <si>
    <t>PROBE</t>
  </si>
  <si>
    <t>Bray Curtis</t>
  </si>
  <si>
    <t>Pres/abs</t>
  </si>
  <si>
    <t>Taxazahl</t>
  </si>
  <si>
    <t xml:space="preserve"> Familien</t>
  </si>
  <si>
    <t>Familien</t>
  </si>
  <si>
    <t>Bivalvia</t>
  </si>
  <si>
    <t>BIVALVIA_EH_MAR</t>
  </si>
  <si>
    <t>BRYOZOA</t>
  </si>
  <si>
    <t>Macoma balthica</t>
  </si>
  <si>
    <t>COLEOPTERA</t>
  </si>
  <si>
    <t>CRUSTACEA_MAR</t>
  </si>
  <si>
    <t>DIPTERA</t>
  </si>
  <si>
    <t>Mytilus edulis</t>
  </si>
  <si>
    <t>MYTILIDAE</t>
  </si>
  <si>
    <t>EPHEMEROPTERA</t>
  </si>
  <si>
    <t>CORBICULIDAE</t>
  </si>
  <si>
    <t>GASTROPODA_MAR</t>
  </si>
  <si>
    <t>DREISSENIDAE</t>
  </si>
  <si>
    <t>HETEROPTERA</t>
  </si>
  <si>
    <t>Dreissena polymorpha</t>
  </si>
  <si>
    <t>HIRUDINEA</t>
  </si>
  <si>
    <t>Pisidium amnicum</t>
  </si>
  <si>
    <t>SPHAERIIDAE</t>
  </si>
  <si>
    <t>Pisidium supinum</t>
  </si>
  <si>
    <t>Pisidium henslowanum</t>
  </si>
  <si>
    <t>OLIGOCHAETA_MAR</t>
  </si>
  <si>
    <t>Pisidium moitessierianum</t>
  </si>
  <si>
    <t>ODONATA</t>
  </si>
  <si>
    <t>Sphaerium corneum</t>
  </si>
  <si>
    <t>PLECOPTERA</t>
  </si>
  <si>
    <t>Musculium lacustre</t>
  </si>
  <si>
    <t>POLYCHAETA</t>
  </si>
  <si>
    <t>Pisidium nitidum</t>
  </si>
  <si>
    <t>TRICHOPTERA</t>
  </si>
  <si>
    <t>Pisidium casertanum</t>
  </si>
  <si>
    <t>TURBELLARIA</t>
  </si>
  <si>
    <t>Summe</t>
  </si>
  <si>
    <t>Pisidium subtruncatum</t>
  </si>
  <si>
    <t>N Gruppen Probe (oh. Poly)</t>
  </si>
  <si>
    <t>Sphaerium solidum</t>
  </si>
  <si>
    <t>Unio</t>
  </si>
  <si>
    <t>UNIONIDAE</t>
  </si>
  <si>
    <t>Unio tumidus</t>
  </si>
  <si>
    <t>Anodonta anatina</t>
  </si>
  <si>
    <t>Anodonta cygnea</t>
  </si>
  <si>
    <t>ECOwert Aufwuchs_lim</t>
  </si>
  <si>
    <t>Unio crassus</t>
  </si>
  <si>
    <t>Unio pictorum</t>
  </si>
  <si>
    <t>Bryozoa</t>
  </si>
  <si>
    <t>FREDERICELLIDAE</t>
  </si>
  <si>
    <t>Fredericella sultana</t>
  </si>
  <si>
    <t>mar</t>
  </si>
  <si>
    <t>Lophopus crystallinus</t>
  </si>
  <si>
    <t>LOPHOPODIDAE</t>
  </si>
  <si>
    <t>Paludicella articulata</t>
  </si>
  <si>
    <t>PALUDICELLIDAE</t>
  </si>
  <si>
    <t>Hyalinella punctata</t>
  </si>
  <si>
    <t>PLUMATELLIDAE</t>
  </si>
  <si>
    <t>Plumatella</t>
  </si>
  <si>
    <t>Plumatella emarginata</t>
  </si>
  <si>
    <t>Plumatella fungosa</t>
  </si>
  <si>
    <t>Plumatella repens</t>
  </si>
  <si>
    <t>Victorella pavida</t>
  </si>
  <si>
    <t>VICTORELLIDAE</t>
  </si>
  <si>
    <t>ECO_sonst</t>
  </si>
  <si>
    <t>Coleoptera</t>
  </si>
  <si>
    <t>DRYOPIDAE</t>
  </si>
  <si>
    <t>Acilius canaliculatus</t>
  </si>
  <si>
    <t>DYTISCIDAE</t>
  </si>
  <si>
    <t>Agabus</t>
  </si>
  <si>
    <t>Agabus didymus</t>
  </si>
  <si>
    <t>Bidessus unistriatus</t>
  </si>
  <si>
    <t>Colymbetes</t>
  </si>
  <si>
    <t>Dytiscidae</t>
  </si>
  <si>
    <t>ECO_TAV</t>
  </si>
  <si>
    <t>Dytiscus</t>
  </si>
  <si>
    <t>Graptodytes pictus</t>
  </si>
  <si>
    <t>oh. Dip/Oli, nur Aufwertung</t>
  </si>
  <si>
    <t>Hydroporus</t>
  </si>
  <si>
    <t>oh. Aufwuchs/sonstige</t>
  </si>
  <si>
    <t>Hydroporus palustris</t>
  </si>
  <si>
    <t>Hygrotus inaequalis</t>
  </si>
  <si>
    <t>Hygrotus versicolor</t>
  </si>
  <si>
    <t>Ilybius</t>
  </si>
  <si>
    <t>Ilybius fenestratus</t>
  </si>
  <si>
    <t>Ilybius fuliginosus</t>
  </si>
  <si>
    <t>Laccophilus</t>
  </si>
  <si>
    <t>nur aufwertend</t>
  </si>
  <si>
    <t>Laccophilus hyalinus</t>
  </si>
  <si>
    <t>bei Ges ECO &lt;0,6</t>
  </si>
  <si>
    <t>Anzahl ECO 0</t>
  </si>
  <si>
    <t>Laccophilus minutus</t>
  </si>
  <si>
    <t xml:space="preserve">wenn aber Eco3 , Eco4 </t>
  </si>
  <si>
    <t>Anzahl ECO 1</t>
  </si>
  <si>
    <t>Nebrioporus elegans</t>
  </si>
  <si>
    <t xml:space="preserve">oder ECO 5 die blaue Linie </t>
  </si>
  <si>
    <t>Anzahl ECO 2</t>
  </si>
  <si>
    <t>Noterus crassicornis</t>
  </si>
  <si>
    <t>schneidet bzw. erreicht</t>
  </si>
  <si>
    <t>Anzahl ECO 3</t>
  </si>
  <si>
    <t>Stictotarsus duodecimpustulatus</t>
  </si>
  <si>
    <t>dann Aufwertung auf 'gut'</t>
  </si>
  <si>
    <t>Anzahl ECO 4</t>
  </si>
  <si>
    <t>Platambus maculatus</t>
  </si>
  <si>
    <t>Anzahl ECO 5</t>
  </si>
  <si>
    <t>ELMIDAE</t>
  </si>
  <si>
    <t>Limnius volckmari</t>
  </si>
  <si>
    <t>Oulimnius tuberculatus</t>
  </si>
  <si>
    <t>GYRINIDAE</t>
  </si>
  <si>
    <t>oh. Marine Taxa</t>
  </si>
  <si>
    <t xml:space="preserve"> = Anteil % v. Referenzpool</t>
  </si>
  <si>
    <t>Gyrinus substriatus</t>
  </si>
  <si>
    <t>Orectochilus villosus</t>
  </si>
  <si>
    <t>Haliplus</t>
  </si>
  <si>
    <t>HALIPLIDAE</t>
  </si>
  <si>
    <t>Haliplus flavicollis</t>
  </si>
  <si>
    <t>Haliplus fluviatilis</t>
  </si>
  <si>
    <t>Haliplus fulvus</t>
  </si>
  <si>
    <t>Haliplus heydeni</t>
  </si>
  <si>
    <t>Haliplus immaculatus</t>
  </si>
  <si>
    <t>Haliplus lineatocollis</t>
  </si>
  <si>
    <t>Helophorus aquaticus</t>
  </si>
  <si>
    <t>Helophorus brevipalpis</t>
  </si>
  <si>
    <t>Helophorus flavipes</t>
  </si>
  <si>
    <t>Helophorus grandis</t>
  </si>
  <si>
    <t>Helophorus granularis</t>
  </si>
  <si>
    <t>HYDRAENIDAE</t>
  </si>
  <si>
    <t>Ochthebius minimus</t>
  </si>
  <si>
    <t>Anacaena globulus</t>
  </si>
  <si>
    <t>HYDROPHILIDAE</t>
  </si>
  <si>
    <t>Anacaena limbata</t>
  </si>
  <si>
    <t>Anacaena lutescens</t>
  </si>
  <si>
    <t>Cercyon convexiusculus</t>
  </si>
  <si>
    <t>Sum-kumuliert</t>
  </si>
  <si>
    <t>Ref_pool</t>
  </si>
  <si>
    <t>Probe-ungew.</t>
  </si>
  <si>
    <t>Probe_*Ind</t>
  </si>
  <si>
    <t>Grenze zu gut</t>
  </si>
  <si>
    <t>schlecht</t>
  </si>
  <si>
    <t>ECO 0</t>
  </si>
  <si>
    <t>ECO 1</t>
  </si>
  <si>
    <t>Helophorus minutus</t>
  </si>
  <si>
    <t>ECO 2</t>
  </si>
  <si>
    <t>Hydrobius fuscipes</t>
  </si>
  <si>
    <t>gut</t>
  </si>
  <si>
    <t>ECO 3</t>
  </si>
  <si>
    <t>Hydrophilidae</t>
  </si>
  <si>
    <t>ECO 4</t>
  </si>
  <si>
    <t>Hyphydrus ovatus</t>
  </si>
  <si>
    <t>ECO 5</t>
  </si>
  <si>
    <t>Laccobius</t>
  </si>
  <si>
    <t>Laccobius bipunctatus</t>
  </si>
  <si>
    <t>Laccobius minutus</t>
  </si>
  <si>
    <t>Elodes</t>
  </si>
  <si>
    <t>SCIRTIDAE</t>
  </si>
  <si>
    <t>Proasellus coxalis</t>
  </si>
  <si>
    <t>ASELLIDAE</t>
  </si>
  <si>
    <t>Proasellus meridianus</t>
  </si>
  <si>
    <t>Asellus aquaticus</t>
  </si>
  <si>
    <t>Corophium curvispinum</t>
  </si>
  <si>
    <t>COROPHIIDAE</t>
  </si>
  <si>
    <t>Gammarus fossarum</t>
  </si>
  <si>
    <t>GAMMARIDAE</t>
  </si>
  <si>
    <t>Gammarus pulex</t>
  </si>
  <si>
    <t>Orchestia cavimana</t>
  </si>
  <si>
    <t>TALITRIDAE</t>
  </si>
  <si>
    <t>Gammarus tigrinus</t>
  </si>
  <si>
    <t>Gammarus zaddachi</t>
  </si>
  <si>
    <t>Neomysis integer</t>
  </si>
  <si>
    <t>Atyaephyra desmaresti</t>
  </si>
  <si>
    <t>ATYIDAE</t>
  </si>
  <si>
    <t>Dikerogammarus villosus</t>
  </si>
  <si>
    <t>BALANIDAE</t>
  </si>
  <si>
    <t>Balanus improvisus</t>
  </si>
  <si>
    <t>Corophium lacustre</t>
  </si>
  <si>
    <t>Corophium multisetosum</t>
  </si>
  <si>
    <t>Corophium volutator</t>
  </si>
  <si>
    <t>Crangon crangon</t>
  </si>
  <si>
    <t>CRANGONIDAE</t>
  </si>
  <si>
    <t>Gammarus</t>
  </si>
  <si>
    <t>PALAEMONIDAE</t>
  </si>
  <si>
    <t>Palaemon longirostris</t>
  </si>
  <si>
    <t>Palaemonetes varians</t>
  </si>
  <si>
    <t>PANOPEIDAE</t>
  </si>
  <si>
    <t>Carcinus maenas</t>
  </si>
  <si>
    <t>SPHAEROMATIDAE</t>
  </si>
  <si>
    <t>Sphaeroma rugicauda</t>
  </si>
  <si>
    <t>Cyathura carinata</t>
  </si>
  <si>
    <t>Atherix ibis</t>
  </si>
  <si>
    <t>Diptera</t>
  </si>
  <si>
    <t>ATHERICIDAE</t>
  </si>
  <si>
    <t>Ibisia marginata</t>
  </si>
  <si>
    <t>Bezzia</t>
  </si>
  <si>
    <t>CERATOPOGONIDAE</t>
  </si>
  <si>
    <t>CHAOBORIDAE</t>
  </si>
  <si>
    <t>Chaoborus</t>
  </si>
  <si>
    <t>CHIRONOMIDAE</t>
  </si>
  <si>
    <t>Apsectrotanypus trifascipennis</t>
  </si>
  <si>
    <t>Brillia flavifrons</t>
  </si>
  <si>
    <t>Chironomus bernensis</t>
  </si>
  <si>
    <t>Chironomus obtusidens</t>
  </si>
  <si>
    <t>Chironomus salinarius</t>
  </si>
  <si>
    <t>Conchapelopia melanops</t>
  </si>
  <si>
    <t>Cricotopus sylvestris-Gr.</t>
  </si>
  <si>
    <t>Demicryptochironomus vulneratus</t>
  </si>
  <si>
    <t>Dicrotendipes nervosus</t>
  </si>
  <si>
    <t>Einfeldia carbonaria</t>
  </si>
  <si>
    <t>Endochironomus albipennis</t>
  </si>
  <si>
    <t>Endochironomus tendens</t>
  </si>
  <si>
    <t>Glyptotendipes paripes</t>
  </si>
  <si>
    <t>Heterotrissocladius marcidus</t>
  </si>
  <si>
    <t>Micropsectra apposita</t>
  </si>
  <si>
    <t>Odontomesa fulva</t>
  </si>
  <si>
    <t>Paratendipes albimanus</t>
  </si>
  <si>
    <t>Pentaneurini</t>
  </si>
  <si>
    <t>Polypedilum albicorne</t>
  </si>
  <si>
    <t>Polypedilum bicrenatum</t>
  </si>
  <si>
    <t>Polypedilum nubeculosum</t>
  </si>
  <si>
    <t>Polypedilum pedestre</t>
  </si>
  <si>
    <t>Polypedilum scalaenum</t>
  </si>
  <si>
    <t>Polypedilum uncinatum</t>
  </si>
  <si>
    <t>Prodiamesa olivacea</t>
  </si>
  <si>
    <t>Psectrotanypus varius</t>
  </si>
  <si>
    <t>Rheocricotopus fuscipes</t>
  </si>
  <si>
    <t>Tanypus kraatzi</t>
  </si>
  <si>
    <t>Tanypus punctipennis</t>
  </si>
  <si>
    <t>Parachironomus gr. arcuatus</t>
  </si>
  <si>
    <t>Anopheles</t>
  </si>
  <si>
    <t>CULICIDAE</t>
  </si>
  <si>
    <t>Culex</t>
  </si>
  <si>
    <t>Culicidae</t>
  </si>
  <si>
    <t>Dixa</t>
  </si>
  <si>
    <t>DIXIDAE</t>
  </si>
  <si>
    <t>Dixella</t>
  </si>
  <si>
    <t>Dixella aestivalis</t>
  </si>
  <si>
    <t>LIMONIIDAE</t>
  </si>
  <si>
    <t>Limoniidae</t>
  </si>
  <si>
    <t>PEDICIIDAE</t>
  </si>
  <si>
    <t>PSYCHODIDAE</t>
  </si>
  <si>
    <t>Simuliidae</t>
  </si>
  <si>
    <t>SIMULIIDAE</t>
  </si>
  <si>
    <t>Simulium (Boophthora) erythrocephalum</t>
  </si>
  <si>
    <t>Simulium morsitans</t>
  </si>
  <si>
    <t>Simulium ornatum</t>
  </si>
  <si>
    <t>TABANIDAE</t>
  </si>
  <si>
    <t>TIPULIDAE</t>
  </si>
  <si>
    <t>Tipula</t>
  </si>
  <si>
    <t>Ephemeroptera</t>
  </si>
  <si>
    <t>BAETIDAE</t>
  </si>
  <si>
    <t>Baetis fuscatus</t>
  </si>
  <si>
    <t>Baetis rhodani</t>
  </si>
  <si>
    <t>Baetis vernus</t>
  </si>
  <si>
    <t>Centroptilum luteolum</t>
  </si>
  <si>
    <t>Cloeon dipterum</t>
  </si>
  <si>
    <t>Cloeon simile</t>
  </si>
  <si>
    <t>Procloeon bifidum</t>
  </si>
  <si>
    <t>CAENIDAE</t>
  </si>
  <si>
    <t>Caenis horaria</t>
  </si>
  <si>
    <t>Caenis luctuosa</t>
  </si>
  <si>
    <t>Caenis pseudorivulorum</t>
  </si>
  <si>
    <t>Caenis rivulorum</t>
  </si>
  <si>
    <t>Caenis robusta</t>
  </si>
  <si>
    <t>EPHEMERELLIDAE</t>
  </si>
  <si>
    <t>Ephemera danica</t>
  </si>
  <si>
    <t>EPHEMERIDAE</t>
  </si>
  <si>
    <t>Ephemera vulgata</t>
  </si>
  <si>
    <t>Heptagenia flava</t>
  </si>
  <si>
    <t>HEPTAGENIIDAE</t>
  </si>
  <si>
    <t>Heptagenia sulphurea</t>
  </si>
  <si>
    <t>LEPTOPHLEBIIDAE</t>
  </si>
  <si>
    <t>Leptophlebia vespertina</t>
  </si>
  <si>
    <t>Paraleptophlebia cincta</t>
  </si>
  <si>
    <t>Paraleptophlebia submarginata</t>
  </si>
  <si>
    <t>Gastropoda</t>
  </si>
  <si>
    <t>Assiminea grayana</t>
  </si>
  <si>
    <t>ASSIMINEIDAE</t>
  </si>
  <si>
    <t>HYDROBIIDAE</t>
  </si>
  <si>
    <t>BITHYNIIDAE</t>
  </si>
  <si>
    <t>Bithynia tentaculata</t>
  </si>
  <si>
    <t>Acroloxus lacustris</t>
  </si>
  <si>
    <t>ACROLOXIDAE</t>
  </si>
  <si>
    <t>Ancylus fluviatilis</t>
  </si>
  <si>
    <t>ANCYLIDAE</t>
  </si>
  <si>
    <t>Galba</t>
  </si>
  <si>
    <t>LYMNAEIDAE</t>
  </si>
  <si>
    <t>Galba truncatula</t>
  </si>
  <si>
    <t>Lymnaea</t>
  </si>
  <si>
    <t>Lymnaea stagnalis</t>
  </si>
  <si>
    <t>Radix auricularia</t>
  </si>
  <si>
    <t>Radix balthica</t>
  </si>
  <si>
    <t>Stagnicola corvus</t>
  </si>
  <si>
    <t>Stagnicola palustris</t>
  </si>
  <si>
    <t>Physa fontinalis</t>
  </si>
  <si>
    <t>PHYSIDAE</t>
  </si>
  <si>
    <t>Physella acuta</t>
  </si>
  <si>
    <t>Anisus</t>
  </si>
  <si>
    <t>PLANORBIDAE</t>
  </si>
  <si>
    <t>Anisus leucostoma</t>
  </si>
  <si>
    <t>Anisus spirorbis</t>
  </si>
  <si>
    <t>Anisus vortex</t>
  </si>
  <si>
    <t>Bathyomphalus contortus</t>
  </si>
  <si>
    <t>Ferrissia wautieri</t>
  </si>
  <si>
    <t>Gyraulus albus</t>
  </si>
  <si>
    <t>Gyraulus crista</t>
  </si>
  <si>
    <t>Gyraulus laevis</t>
  </si>
  <si>
    <t>Hippeutis complanatus</t>
  </si>
  <si>
    <t>Menetus dilatatus</t>
  </si>
  <si>
    <t>Planorbarius corneus</t>
  </si>
  <si>
    <t>Planorbidae</t>
  </si>
  <si>
    <t>Planorbis planorbis</t>
  </si>
  <si>
    <t>Segmentina nitida</t>
  </si>
  <si>
    <t>Valvata cristata</t>
  </si>
  <si>
    <t>VALVATIDAE</t>
  </si>
  <si>
    <t>Valvata piscinalis</t>
  </si>
  <si>
    <t>VIVIPARIDAE</t>
  </si>
  <si>
    <t>Viviparus contectus</t>
  </si>
  <si>
    <t>Viviparus viviparus</t>
  </si>
  <si>
    <t>Callicorixa praeusta</t>
  </si>
  <si>
    <t>Heteroptera</t>
  </si>
  <si>
    <t>CORIXIDAE</t>
  </si>
  <si>
    <t>Corixa</t>
  </si>
  <si>
    <t>Corixa punctata</t>
  </si>
  <si>
    <t>Corixidae</t>
  </si>
  <si>
    <t>Corixinae</t>
  </si>
  <si>
    <t>Cymatia coleoptrata</t>
  </si>
  <si>
    <t>Hesperocorixa linnaei</t>
  </si>
  <si>
    <t>Hesperocorixa sahlbergi</t>
  </si>
  <si>
    <t>Micronecta</t>
  </si>
  <si>
    <t>Micronecta minutissima</t>
  </si>
  <si>
    <t>Micronecta poweri</t>
  </si>
  <si>
    <t>Paracorixa concinna</t>
  </si>
  <si>
    <t>Sigara distincta</t>
  </si>
  <si>
    <t>Sigara dorsalis / striata</t>
  </si>
  <si>
    <t>Sigara falleni</t>
  </si>
  <si>
    <t>Sigara fossarum</t>
  </si>
  <si>
    <t>Sigara iactans</t>
  </si>
  <si>
    <t>Sigara lateralis</t>
  </si>
  <si>
    <t>Sigara nigrolineata</t>
  </si>
  <si>
    <t>Sigara semistriata</t>
  </si>
  <si>
    <t>Sigara striata</t>
  </si>
  <si>
    <t>Aquarius paludum</t>
  </si>
  <si>
    <t>GERRIDAE</t>
  </si>
  <si>
    <t>Hydrometra stagnorum</t>
  </si>
  <si>
    <t>HYDROMETRIDAE</t>
  </si>
  <si>
    <t>Ilyocoris cimicoides</t>
  </si>
  <si>
    <t>NAUCORIDAE</t>
  </si>
  <si>
    <t>Naucoridae</t>
  </si>
  <si>
    <t>Nepa cinerea</t>
  </si>
  <si>
    <t>NEPIDAE</t>
  </si>
  <si>
    <t>Notonecta</t>
  </si>
  <si>
    <t>NOTONECTIDAE</t>
  </si>
  <si>
    <t>Notonecta glauca</t>
  </si>
  <si>
    <t>Notonecta viridis</t>
  </si>
  <si>
    <t>Plea minutissima</t>
  </si>
  <si>
    <t>PLEIDAE</t>
  </si>
  <si>
    <t>Hirudinea</t>
  </si>
  <si>
    <t>ERPOBDELLIDAE</t>
  </si>
  <si>
    <t>Erpobdella</t>
  </si>
  <si>
    <t>Erpobdella nigricollis</t>
  </si>
  <si>
    <t>Erpobdella octoculata</t>
  </si>
  <si>
    <t>Erpobdellidae</t>
  </si>
  <si>
    <t>Alboglossiphonia heteroclita</t>
  </si>
  <si>
    <t>GLOSSIPHONIIDAE</t>
  </si>
  <si>
    <t>Glossiphonia complanata</t>
  </si>
  <si>
    <t>Glossiphonia nebulosa</t>
  </si>
  <si>
    <t>Helobdella stagnalis</t>
  </si>
  <si>
    <t>Hemiclepsis marginata</t>
  </si>
  <si>
    <t>Theromyzon tessulatum</t>
  </si>
  <si>
    <t>Piscicola geometra</t>
  </si>
  <si>
    <t>PISCICOLIDAE</t>
  </si>
  <si>
    <t>Hydrozoa</t>
  </si>
  <si>
    <t>Cordylophora caspia</t>
  </si>
  <si>
    <t>CLAVIDAE</t>
  </si>
  <si>
    <t>Hydra</t>
  </si>
  <si>
    <t>HYDRIDAE</t>
  </si>
  <si>
    <t>Elophila nymphaeata</t>
  </si>
  <si>
    <t>Sialis lutaria</t>
  </si>
  <si>
    <t>Megaloptera</t>
  </si>
  <si>
    <t>Sialis nigripes</t>
  </si>
  <si>
    <t>Odonata</t>
  </si>
  <si>
    <t>AESHNIDAE</t>
  </si>
  <si>
    <t>Calopteryx splendens</t>
  </si>
  <si>
    <t>CALOPTERYGIDAE</t>
  </si>
  <si>
    <t>COENAGRIONIDAE</t>
  </si>
  <si>
    <t>Ischnura elegans</t>
  </si>
  <si>
    <t>Pyrrhosoma nymphula</t>
  </si>
  <si>
    <t>GOMPHIDAE</t>
  </si>
  <si>
    <t>Gomphus vulgatissimus</t>
  </si>
  <si>
    <t>Lestes sponsa</t>
  </si>
  <si>
    <t>LESTIDAE</t>
  </si>
  <si>
    <t>Lestes viridis</t>
  </si>
  <si>
    <t>Platycnemis pennipes</t>
  </si>
  <si>
    <t>PLATYCNEMIDIDAE</t>
  </si>
  <si>
    <t>Oligochaeta</t>
  </si>
  <si>
    <t>NAIDIDAE</t>
  </si>
  <si>
    <t>Lumbricillus lineatus</t>
  </si>
  <si>
    <t>LUMBRICIDAE</t>
  </si>
  <si>
    <t>Aulodrilus pluriseta</t>
  </si>
  <si>
    <t>TUBIFICIDAE</t>
  </si>
  <si>
    <t>Tubificoides heterochaetus</t>
  </si>
  <si>
    <t>Eiseniella tetraedra</t>
  </si>
  <si>
    <t>Lumbricidae</t>
  </si>
  <si>
    <t>Lumbriculus variegatus</t>
  </si>
  <si>
    <t>Rhynchelmis limosella</t>
  </si>
  <si>
    <t>LUMBRICULIDAE</t>
  </si>
  <si>
    <t>Uncinais uncinata</t>
  </si>
  <si>
    <t>Ilyodrilus templetoni</t>
  </si>
  <si>
    <t>Limnodrilus claparedeanus</t>
  </si>
  <si>
    <t>Limnodrilus hoffmeisteri</t>
  </si>
  <si>
    <t>Limnodrilus profundicola</t>
  </si>
  <si>
    <t>Limnodrilus udekemianus</t>
  </si>
  <si>
    <t>Peloscolex ferox</t>
  </si>
  <si>
    <t>Potamothrix bavaricus</t>
  </si>
  <si>
    <t>Potamothrix hammoniensis</t>
  </si>
  <si>
    <t>Potamothrix moldaviensis</t>
  </si>
  <si>
    <t>Psammoryctides barbatus</t>
  </si>
  <si>
    <t>Quistadrilus multisetosus</t>
  </si>
  <si>
    <t>Spirosperma ferox</t>
  </si>
  <si>
    <t>Tubifex</t>
  </si>
  <si>
    <t>Tubifex ignotus</t>
  </si>
  <si>
    <t>Tubifex tubifex</t>
  </si>
  <si>
    <t>Plecoptera</t>
  </si>
  <si>
    <t>NEMOURIDAE</t>
  </si>
  <si>
    <t>Nemoura cinerea</t>
  </si>
  <si>
    <t>PERLODIDAE</t>
  </si>
  <si>
    <t>Isoperla grammatica</t>
  </si>
  <si>
    <t>Polychaeta</t>
  </si>
  <si>
    <t>AMPHARETIDAE</t>
  </si>
  <si>
    <t>NEREIDAE</t>
  </si>
  <si>
    <t>SPIONIDAE</t>
  </si>
  <si>
    <t>Trichoptera</t>
  </si>
  <si>
    <t>BERAEIDAE</t>
  </si>
  <si>
    <t>Beraeodes minutus</t>
  </si>
  <si>
    <t>Brachycentrus subnubilus</t>
  </si>
  <si>
    <t>BRACHYCENTRIDAE</t>
  </si>
  <si>
    <t>Ecnomus tenellus</t>
  </si>
  <si>
    <t>ECNOMIDAE</t>
  </si>
  <si>
    <t>GOERIDAE</t>
  </si>
  <si>
    <t>HYDROPSYCHIDAE</t>
  </si>
  <si>
    <t>Hydropsyche angustipennis</t>
  </si>
  <si>
    <t>Hydropsyche pellucidula</t>
  </si>
  <si>
    <t>HYDROPTILIDAE</t>
  </si>
  <si>
    <t>Lepidostoma hirtum</t>
  </si>
  <si>
    <t>LEPIDOSTOMATIDAE</t>
  </si>
  <si>
    <t>Athripsodes aterrimus</t>
  </si>
  <si>
    <t>LEPTOCERIDAE</t>
  </si>
  <si>
    <t>Ceraclea dissimilis</t>
  </si>
  <si>
    <t>Leptoceridae</t>
  </si>
  <si>
    <t>Mystacides azurea</t>
  </si>
  <si>
    <t>Mystacides longicornis</t>
  </si>
  <si>
    <t>Mystacides nigra</t>
  </si>
  <si>
    <t>Oecetis lacustris</t>
  </si>
  <si>
    <t>Oecetis ochracea</t>
  </si>
  <si>
    <t>Triaenodes bicolor</t>
  </si>
  <si>
    <t>LIMNEPHILIDAE</t>
  </si>
  <si>
    <t>Anabolia nervosa</t>
  </si>
  <si>
    <t>Glyphotaelius pellucidus</t>
  </si>
  <si>
    <t>Limnephilidae</t>
  </si>
  <si>
    <t>Limnephilus</t>
  </si>
  <si>
    <t>Limnephilus flavicornis</t>
  </si>
  <si>
    <t>Limnephilus lunatus</t>
  </si>
  <si>
    <t>Limnephilus marmoratus</t>
  </si>
  <si>
    <t>Limnephilus rhombicus</t>
  </si>
  <si>
    <t>Molanna</t>
  </si>
  <si>
    <t>MOLANNIDAE</t>
  </si>
  <si>
    <t>Molanna angustata</t>
  </si>
  <si>
    <t>Phryganea bipunctata</t>
  </si>
  <si>
    <t>PHRYGANEIDAE</t>
  </si>
  <si>
    <t>Phryganea grandis</t>
  </si>
  <si>
    <t>Cyrnus trimaculatus</t>
  </si>
  <si>
    <t>POLYCENTROPODIDAE</t>
  </si>
  <si>
    <t>Polycentropus flavomaculatus</t>
  </si>
  <si>
    <t>Lype phaeopa</t>
  </si>
  <si>
    <t>PSYCHOMYIIDAE</t>
  </si>
  <si>
    <t>Oxyethira</t>
  </si>
  <si>
    <t>PTILOCOLEPIDAE</t>
  </si>
  <si>
    <t>Dendrocoelum lacteum</t>
  </si>
  <si>
    <t>Turbellaria</t>
  </si>
  <si>
    <t>DENDROCOELIDAE</t>
  </si>
  <si>
    <t>Dugesia lugubris</t>
  </si>
  <si>
    <t>DUGESIIDAE</t>
  </si>
  <si>
    <t>Dugesia tigrina</t>
  </si>
  <si>
    <t>Polycelis nigra / tenuis</t>
  </si>
  <si>
    <t>PLANARIIDAE</t>
  </si>
  <si>
    <t>Polycelis tenuis</t>
  </si>
  <si>
    <r>
      <t>ECOwert</t>
    </r>
    <r>
      <rPr>
        <vertAlign val="subscript"/>
        <sz val="12"/>
        <rFont val="Arial"/>
        <family val="2"/>
      </rPr>
      <t xml:space="preserve"> OLI</t>
    </r>
  </si>
  <si>
    <r>
      <t>ECOwert</t>
    </r>
    <r>
      <rPr>
        <vertAlign val="subscript"/>
        <sz val="12"/>
        <rFont val="Arial"/>
        <family val="2"/>
      </rPr>
      <t xml:space="preserve"> sonstige</t>
    </r>
  </si>
  <si>
    <r>
      <t>ECOwert</t>
    </r>
    <r>
      <rPr>
        <vertAlign val="subscript"/>
        <sz val="12"/>
        <rFont val="Arial"/>
        <family val="2"/>
      </rPr>
      <t xml:space="preserve"> BIV_GAST_mar</t>
    </r>
  </si>
  <si>
    <r>
      <t>ECOwert</t>
    </r>
    <r>
      <rPr>
        <vertAlign val="subscript"/>
        <sz val="12"/>
        <rFont val="Arial"/>
        <family val="2"/>
      </rPr>
      <t xml:space="preserve"> Crus_mar</t>
    </r>
  </si>
  <si>
    <r>
      <t>ECOwert</t>
    </r>
    <r>
      <rPr>
        <vertAlign val="subscript"/>
        <sz val="12"/>
        <rFont val="Arial"/>
        <family val="2"/>
      </rPr>
      <t xml:space="preserve"> POLY</t>
    </r>
  </si>
  <si>
    <r>
      <t>ECOwert</t>
    </r>
    <r>
      <rPr>
        <vertAlign val="subscript"/>
        <sz val="12"/>
        <rFont val="Arial"/>
        <family val="2"/>
      </rPr>
      <t xml:space="preserve"> Aufwuchs_mar</t>
    </r>
  </si>
  <si>
    <r>
      <t>ECOwert</t>
    </r>
    <r>
      <rPr>
        <vertAlign val="subscript"/>
        <sz val="12"/>
        <rFont val="Arial"/>
        <family val="2"/>
      </rPr>
      <t xml:space="preserve"> sonstige_mar</t>
    </r>
  </si>
  <si>
    <t xml:space="preserve">für Bray Curtis gruppenspezifischer ECO </t>
  </si>
  <si>
    <t>SUM_ECO_Ges</t>
  </si>
  <si>
    <t>SUM_ECO_REF</t>
  </si>
  <si>
    <t>Bray Curtis-Tax/Fam</t>
  </si>
  <si>
    <t>für 2 PN</t>
  </si>
  <si>
    <t>Bray Curtis-gesamt (TAV)</t>
  </si>
  <si>
    <t>nur nachrichtlich!</t>
  </si>
  <si>
    <t>Klassen Anteile Bewertung</t>
  </si>
  <si>
    <t>unbefriedigend</t>
  </si>
  <si>
    <t>moderat</t>
  </si>
  <si>
    <t>Klassen Bewertung Potential</t>
  </si>
  <si>
    <t>MS</t>
  </si>
  <si>
    <t>wenn, dann' s.u.</t>
  </si>
  <si>
    <t>Bray Curtis-gesamt (ECO_SUM)</t>
  </si>
  <si>
    <t>Bray Curtis-gesamt (REF_POOL) (ECO_SUM)</t>
  </si>
  <si>
    <t>Bray Curtis_2 PN (TAV) - ges</t>
  </si>
  <si>
    <t>TAXAZAHL PROBE</t>
  </si>
  <si>
    <t>Taxazahl (nur Taxa mit Ecowert &gt;0)</t>
  </si>
  <si>
    <r>
      <t>Ges_</t>
    </r>
    <r>
      <rPr>
        <b/>
        <vertAlign val="subscript"/>
        <sz val="18"/>
        <rFont val="Arial"/>
        <family val="2"/>
      </rPr>
      <t xml:space="preserve"> </t>
    </r>
    <r>
      <rPr>
        <b/>
        <sz val="18"/>
        <rFont val="Arial"/>
        <family val="2"/>
      </rPr>
      <t>EQR</t>
    </r>
  </si>
  <si>
    <t>Taxonomische-Vollständigkeit (TAV)</t>
  </si>
  <si>
    <t>Anodonta</t>
  </si>
  <si>
    <t>Corbicula</t>
  </si>
  <si>
    <t>Corbicula fluminalis</t>
  </si>
  <si>
    <t>Corbicula fluminea</t>
  </si>
  <si>
    <t>Musculium transversum</t>
  </si>
  <si>
    <t>Pisidium</t>
  </si>
  <si>
    <t>Pisidium hibernicum</t>
  </si>
  <si>
    <t>Pisidium milium</t>
  </si>
  <si>
    <t>Pisidium pulchellum</t>
  </si>
  <si>
    <t>Sphaerium</t>
  </si>
  <si>
    <t>Cristatella mucedo</t>
  </si>
  <si>
    <t>CRISTATELLIDAE</t>
  </si>
  <si>
    <t>Membranipora crustulenta</t>
  </si>
  <si>
    <t>Pectinatella magnifica</t>
  </si>
  <si>
    <t>CHRISTATELLIDAE</t>
  </si>
  <si>
    <t>Acilius</t>
  </si>
  <si>
    <t>Acilius sulcatus</t>
  </si>
  <si>
    <t>Agabus bipustulatus</t>
  </si>
  <si>
    <t>Agabus conspersus</t>
  </si>
  <si>
    <t xml:space="preserve">Agabus nebulosus </t>
  </si>
  <si>
    <t>Agabus paludosus</t>
  </si>
  <si>
    <t>Agabus sturmii</t>
  </si>
  <si>
    <t>Agabus undulatus</t>
  </si>
  <si>
    <t>Anacaena</t>
  </si>
  <si>
    <t>Anacaena bipustulata</t>
  </si>
  <si>
    <t>Berosus</t>
  </si>
  <si>
    <t>Brychius elevatus</t>
  </si>
  <si>
    <t>Cercyon</t>
  </si>
  <si>
    <t>Cercyon impressus</t>
  </si>
  <si>
    <t xml:space="preserve">Cercyon litoralis </t>
  </si>
  <si>
    <t>Cercyon marinus</t>
  </si>
  <si>
    <t>Cercyon melanocephalus</t>
  </si>
  <si>
    <t>Cercyon tristis</t>
  </si>
  <si>
    <t>Cercyon ustulatus</t>
  </si>
  <si>
    <t>Chaetarthria seminulum</t>
  </si>
  <si>
    <t xml:space="preserve">Coelambus impressopunctatus </t>
  </si>
  <si>
    <t>Coelostoma orbiculare</t>
  </si>
  <si>
    <t>Colymbetes fuscus</t>
  </si>
  <si>
    <t>Colymbetinae</t>
  </si>
  <si>
    <t>Copelatus haemorrhoidalis</t>
  </si>
  <si>
    <t>Cybister lateralimarginalis</t>
  </si>
  <si>
    <t>Cymbiodyta marginella</t>
  </si>
  <si>
    <t>Cyphon</t>
  </si>
  <si>
    <t>Dryops</t>
  </si>
  <si>
    <t>Dryops luridus</t>
  </si>
  <si>
    <t xml:space="preserve">Dytiscus circumcinctus </t>
  </si>
  <si>
    <t>Dytiscus circumflexus</t>
  </si>
  <si>
    <t>Dytiscus dimidiatus</t>
  </si>
  <si>
    <t>Dytiscus marginalis</t>
  </si>
  <si>
    <t xml:space="preserve">Elmis </t>
  </si>
  <si>
    <t>Elmis aenea/maugetii</t>
  </si>
  <si>
    <t>Elodes minuta-Gr</t>
  </si>
  <si>
    <t>Enochrus</t>
  </si>
  <si>
    <t>Enochrus affinis</t>
  </si>
  <si>
    <t>Enochrus bicolor</t>
  </si>
  <si>
    <t>Enochrus coarctatus</t>
  </si>
  <si>
    <t>Enochrus coarctus</t>
  </si>
  <si>
    <t>Enochrus melanocephalus</t>
  </si>
  <si>
    <t xml:space="preserve">Enochrus ochropterus </t>
  </si>
  <si>
    <t>Enochrus quadripunctatus</t>
  </si>
  <si>
    <t>Enochrus testaceus</t>
  </si>
  <si>
    <t>Graphoderus</t>
  </si>
  <si>
    <t>Graphoderus cinereus</t>
  </si>
  <si>
    <t>Graptodytes</t>
  </si>
  <si>
    <t xml:space="preserve">Guignotus pusillus </t>
  </si>
  <si>
    <t>Gyrinus</t>
  </si>
  <si>
    <t>Gyrinus aeratus</t>
  </si>
  <si>
    <t>Gyrinus distinctus</t>
  </si>
  <si>
    <t>Gyrinus marinus</t>
  </si>
  <si>
    <t>Haliplidae</t>
  </si>
  <si>
    <t>Haliplus confinis</t>
  </si>
  <si>
    <t>Haliplus laminatus</t>
  </si>
  <si>
    <t>Haliplus lineolatus</t>
  </si>
  <si>
    <t>Haliplus ruficollis</t>
  </si>
  <si>
    <t>Haliplus ruficollis - Gruppe</t>
  </si>
  <si>
    <t>Haliplus varius</t>
  </si>
  <si>
    <t>Haliplus wehnckei</t>
  </si>
  <si>
    <t>Helochares</t>
  </si>
  <si>
    <t xml:space="preserve">Helochares griseus </t>
  </si>
  <si>
    <t>Helochares lividus</t>
  </si>
  <si>
    <t>Helochares obscurus</t>
  </si>
  <si>
    <t>Helochares punctatus</t>
  </si>
  <si>
    <t>Helodes minuta</t>
  </si>
  <si>
    <t>CLAMBIDAE</t>
  </si>
  <si>
    <t>Helophorus</t>
  </si>
  <si>
    <t>Helophorus aequalis</t>
  </si>
  <si>
    <t>Helophorus aequalis / aquaticus</t>
  </si>
  <si>
    <t>Helophorus elongatus</t>
  </si>
  <si>
    <t>Helophorus flavipes / obscurus</t>
  </si>
  <si>
    <t>Helophorus minutus / paraminutus</t>
  </si>
  <si>
    <t>Helophorus obscurus</t>
  </si>
  <si>
    <t>Helophorus spp.</t>
  </si>
  <si>
    <t>Helophorus viridicollis</t>
  </si>
  <si>
    <t>Hydaticus</t>
  </si>
  <si>
    <t>Hydaticus seminiger</t>
  </si>
  <si>
    <t>Hydaticus transversalis</t>
  </si>
  <si>
    <t>Hydraena</t>
  </si>
  <si>
    <t>Hydraena britteni</t>
  </si>
  <si>
    <t xml:space="preserve">Hydraena palustris </t>
  </si>
  <si>
    <t>Hydraena riparia</t>
  </si>
  <si>
    <t>Hydraena testacea</t>
  </si>
  <si>
    <t>Hydrochara caraboides</t>
  </si>
  <si>
    <t>Hydrochus carinatus</t>
  </si>
  <si>
    <t>HYDROCHIDAE</t>
  </si>
  <si>
    <t>Hydrochus elongatus</t>
  </si>
  <si>
    <t>HYDROCIDAE</t>
  </si>
  <si>
    <t>Hydroglyphus geminus</t>
  </si>
  <si>
    <t>Hydrophilus</t>
  </si>
  <si>
    <t>Hydrophilus piceus</t>
  </si>
  <si>
    <t>Hydroporinae</t>
  </si>
  <si>
    <t>Hydroporus angustatus</t>
  </si>
  <si>
    <t>Hydroporus discretus</t>
  </si>
  <si>
    <t>Hydroporus dorsalis</t>
  </si>
  <si>
    <t>Hydroporus erythrocephalus</t>
  </si>
  <si>
    <t>Hydroporus gyllenhalii</t>
  </si>
  <si>
    <t>Hydroporus incognitus</t>
  </si>
  <si>
    <t>Hydroporus marginatus</t>
  </si>
  <si>
    <t xml:space="preserve">Hydroporus melanarius </t>
  </si>
  <si>
    <t>Hydroporus memnonius</t>
  </si>
  <si>
    <t>Hydroporus nigrita</t>
  </si>
  <si>
    <t>Hydroporus planus</t>
  </si>
  <si>
    <t>Hydroporus pubescens</t>
  </si>
  <si>
    <t>Hydroporus striola</t>
  </si>
  <si>
    <t xml:space="preserve">Hydroporus tristis </t>
  </si>
  <si>
    <t>Hydroporus umbrosus</t>
  </si>
  <si>
    <t>Hygrobia hermanni</t>
  </si>
  <si>
    <t>HYGROBIDAE</t>
  </si>
  <si>
    <t>Hygrotus</t>
  </si>
  <si>
    <t>Hygrotus decoratus</t>
  </si>
  <si>
    <t>Hygrotus impressopunctatus</t>
  </si>
  <si>
    <t>Hygrotus parallelogrammus</t>
  </si>
  <si>
    <t>Hygrotus quinquelineatus</t>
  </si>
  <si>
    <t>Ilybius ater</t>
  </si>
  <si>
    <t>Ilybius quadriguttatus</t>
  </si>
  <si>
    <t>Ilybius subaeneus</t>
  </si>
  <si>
    <t>Laccobius biguttatus</t>
  </si>
  <si>
    <t xml:space="preserve">Laccobius bipustulatus </t>
  </si>
  <si>
    <t xml:space="preserve">Laccophilus obscurus </t>
  </si>
  <si>
    <t>Limnebius</t>
  </si>
  <si>
    <t>Limnebius crinifer</t>
  </si>
  <si>
    <t xml:space="preserve">lIybius obscurus </t>
  </si>
  <si>
    <t>Megasternum obscurum</t>
  </si>
  <si>
    <t>Nebrioporus depressus</t>
  </si>
  <si>
    <t>Noterus</t>
  </si>
  <si>
    <t>Noterus clavicornis</t>
  </si>
  <si>
    <t>Ochthebius</t>
  </si>
  <si>
    <t>Ochthebius bicolon</t>
  </si>
  <si>
    <t>Ochthebius dilatatus</t>
  </si>
  <si>
    <t>Peltodytes caesus</t>
  </si>
  <si>
    <t>Peltodytes rotundatus</t>
  </si>
  <si>
    <t>Porhydrus lineatus</t>
  </si>
  <si>
    <t>Potamonectes elegans</t>
  </si>
  <si>
    <t>Rhantus</t>
  </si>
  <si>
    <t>Rhantus exsoletus</t>
  </si>
  <si>
    <t>Rhantus frontalis</t>
  </si>
  <si>
    <t>Rhantus grapii</t>
  </si>
  <si>
    <t>Rhantus latitans</t>
  </si>
  <si>
    <t xml:space="preserve">Rhantus punctatus </t>
  </si>
  <si>
    <t>Rhantus suturalis</t>
  </si>
  <si>
    <t>Scarodyttes halensis</t>
  </si>
  <si>
    <t>Scirtes</t>
  </si>
  <si>
    <t>Spercheus emarginatus</t>
  </si>
  <si>
    <t>SPERCHIDAE</t>
  </si>
  <si>
    <t>Suphrodytes dorsalis</t>
  </si>
  <si>
    <t>Asellus</t>
  </si>
  <si>
    <t>Crustacea</t>
  </si>
  <si>
    <t>Apocorophium lacustre</t>
  </si>
  <si>
    <t>Astacidae</t>
  </si>
  <si>
    <t>ASTACUDAE</t>
  </si>
  <si>
    <t>Balanus</t>
  </si>
  <si>
    <t>CARCINIDAE</t>
  </si>
  <si>
    <t xml:space="preserve">Carcinus maenas </t>
  </si>
  <si>
    <t>Chelicorophium curvispinum</t>
  </si>
  <si>
    <t xml:space="preserve">Crustacea </t>
  </si>
  <si>
    <t>ANTHRIDAE</t>
  </si>
  <si>
    <t xml:space="preserve">Crustacea  </t>
  </si>
  <si>
    <t>Gammarus duebenii</t>
  </si>
  <si>
    <t>Gammarus lacustris</t>
  </si>
  <si>
    <t>Gammarus roeselii</t>
  </si>
  <si>
    <t>MYSIDACEA</t>
  </si>
  <si>
    <t>Mysidacea</t>
  </si>
  <si>
    <t>CAMBARIDAE</t>
  </si>
  <si>
    <t xml:space="preserve">Palaemon </t>
  </si>
  <si>
    <t>Proasellus</t>
  </si>
  <si>
    <t>Rhithropanopeus harrisii_Neo</t>
  </si>
  <si>
    <t>Ablabesmyia</t>
  </si>
  <si>
    <t>Ablabesmyia longistyla</t>
  </si>
  <si>
    <t>Ablabesmyia monilis</t>
  </si>
  <si>
    <t>Aedes</t>
  </si>
  <si>
    <t>Anatopynia plumipes</t>
  </si>
  <si>
    <t>Arctopelopia barbitarsis</t>
  </si>
  <si>
    <t xml:space="preserve">Brachycera  </t>
  </si>
  <si>
    <t>Brillia bifida</t>
  </si>
  <si>
    <t>ORTHOCLADINAE</t>
  </si>
  <si>
    <t>Ceratopogonidae</t>
  </si>
  <si>
    <t>Chaoboridae</t>
  </si>
  <si>
    <t>Chaoborus flavicans</t>
  </si>
  <si>
    <t>Chironomidae</t>
  </si>
  <si>
    <t>Chironomini</t>
  </si>
  <si>
    <t>Chironomus</t>
  </si>
  <si>
    <t>Chironomus acutiventris</t>
  </si>
  <si>
    <t>Chironomus commutatus</t>
  </si>
  <si>
    <t>Chironomus luridus-Agg.</t>
  </si>
  <si>
    <t>Chironomus plumosus</t>
  </si>
  <si>
    <t>Chironomus plumosus - Gruppe</t>
  </si>
  <si>
    <t>Chironomus riparius</t>
  </si>
  <si>
    <t>Chironomus riparius - Gruppe</t>
  </si>
  <si>
    <t>Chironomus thummi - Gruppe</t>
  </si>
  <si>
    <t>Cladopelma laccophila - Gruppe</t>
  </si>
  <si>
    <t>Cladopelma lateralis</t>
  </si>
  <si>
    <t>Cladopelma viridula</t>
  </si>
  <si>
    <t>Cladotanytarsus</t>
  </si>
  <si>
    <t>Clinotanypus nervosus</t>
  </si>
  <si>
    <t>Conchapelopia</t>
  </si>
  <si>
    <t>Corynoneura</t>
  </si>
  <si>
    <t>Cricotopus</t>
  </si>
  <si>
    <t>Cricotopus intersectus-Gr.</t>
  </si>
  <si>
    <t>Cryptochironomus</t>
  </si>
  <si>
    <t>Cryptochironomus defectus</t>
  </si>
  <si>
    <t>Cryptochironomus obreptans</t>
  </si>
  <si>
    <t>Cryptochironomus supplicans</t>
  </si>
  <si>
    <t>Cryptotendipes</t>
  </si>
  <si>
    <t>Culex pipiens</t>
  </si>
  <si>
    <t>Demicryptochironomus</t>
  </si>
  <si>
    <t>Dicranota</t>
  </si>
  <si>
    <t>Dicrotendipes</t>
  </si>
  <si>
    <t>Dicrotendipes notatus</t>
  </si>
  <si>
    <t>Dixella amphibia</t>
  </si>
  <si>
    <t>Dixidae</t>
  </si>
  <si>
    <t>Einfeldia</t>
  </si>
  <si>
    <t xml:space="preserve">Eloeophila </t>
  </si>
  <si>
    <t>Endochironomus</t>
  </si>
  <si>
    <t>Ephydridae</t>
  </si>
  <si>
    <t>EPHYDRIDAE</t>
  </si>
  <si>
    <t>Glyptotendipes</t>
  </si>
  <si>
    <t>Glyptotendipes barbipes</t>
  </si>
  <si>
    <t>Glyptotendipes glaucus/pallens</t>
  </si>
  <si>
    <t>Glyptotendipes pallens</t>
  </si>
  <si>
    <t>Glyptotendipes signatus</t>
  </si>
  <si>
    <t>Guttipelopia guttipennis</t>
  </si>
  <si>
    <t>Harnischia</t>
  </si>
  <si>
    <t>Helius</t>
  </si>
  <si>
    <t xml:space="preserve">Limnophyes </t>
  </si>
  <si>
    <t>Macropelopia</t>
  </si>
  <si>
    <t>Macropelopia nebulosa</t>
  </si>
  <si>
    <t>Metriocnemus</t>
  </si>
  <si>
    <t>Microchironomus</t>
  </si>
  <si>
    <t>Micropsectra</t>
  </si>
  <si>
    <t>Microtendipes</t>
  </si>
  <si>
    <t>Microtendipes chloris - Gruppe</t>
  </si>
  <si>
    <t>Microtendipes pedellus-Agg.</t>
  </si>
  <si>
    <t xml:space="preserve">Nanocladius </t>
  </si>
  <si>
    <t>Nanocladius bicolor-Agg.</t>
  </si>
  <si>
    <t>Natarsia</t>
  </si>
  <si>
    <t xml:space="preserve">Nemotelus </t>
  </si>
  <si>
    <t>STRATIOMYIDAE</t>
  </si>
  <si>
    <t>Odontomyia</t>
  </si>
  <si>
    <t>Orthocladiinae</t>
  </si>
  <si>
    <t>Parachironomus</t>
  </si>
  <si>
    <t>Parachironomus arcuatus</t>
  </si>
  <si>
    <t>Parachironomus biannulatus</t>
  </si>
  <si>
    <t>Paracladius conversus</t>
  </si>
  <si>
    <t>Paracladopelma</t>
  </si>
  <si>
    <t>Paracladopelma laminata-Agg.</t>
  </si>
  <si>
    <t>Paracladopelma nigritula</t>
  </si>
  <si>
    <t>Paratanytarsus</t>
  </si>
  <si>
    <t>Paratanytarsus dissimilis-Agg.</t>
  </si>
  <si>
    <t>Paratendipes</t>
  </si>
  <si>
    <t>Pericoma</t>
  </si>
  <si>
    <t xml:space="preserve">Phaenopsectra </t>
  </si>
  <si>
    <t>Polypedilum</t>
  </si>
  <si>
    <t>Polypedilum convictum</t>
  </si>
  <si>
    <t>Polypedilum sordens</t>
  </si>
  <si>
    <t>Procladius</t>
  </si>
  <si>
    <t>Psectrocladius</t>
  </si>
  <si>
    <t>Psectrocladius obvius</t>
  </si>
  <si>
    <t>Psychodidae</t>
  </si>
  <si>
    <t>Ptychoptera</t>
  </si>
  <si>
    <t>PTYCHOPTERIDAE</t>
  </si>
  <si>
    <t xml:space="preserve">Rheocricotopus </t>
  </si>
  <si>
    <t>Simulium</t>
  </si>
  <si>
    <t>Simulium (Eusimulium) angustipes</t>
  </si>
  <si>
    <t>Simulium equinum</t>
  </si>
  <si>
    <t>Simulium ornatum-Gr.</t>
  </si>
  <si>
    <t xml:space="preserve">Stempellinella </t>
  </si>
  <si>
    <t>Stempellinella minor</t>
  </si>
  <si>
    <t>Stratiomyidae</t>
  </si>
  <si>
    <t>Stratiomys</t>
  </si>
  <si>
    <t>Synendotendipes lepidus</t>
  </si>
  <si>
    <t>Synorthocladius semivirens</t>
  </si>
  <si>
    <t>Tabanidae</t>
  </si>
  <si>
    <t>Tabanus</t>
  </si>
  <si>
    <t>Tanypodinae</t>
  </si>
  <si>
    <t>Tanypus</t>
  </si>
  <si>
    <t>Tanytarsini</t>
  </si>
  <si>
    <t>Tanytarsus</t>
  </si>
  <si>
    <t>Tanytarsus eminulus</t>
  </si>
  <si>
    <t>Tanytarsus heusdensis</t>
  </si>
  <si>
    <t>Tanytarsus pallidicornis-Gr.</t>
  </si>
  <si>
    <t>Tetanocera</t>
  </si>
  <si>
    <t>Tipula fulvipennis</t>
  </si>
  <si>
    <t>Tipulidae</t>
  </si>
  <si>
    <t>Tribelos intextus</t>
  </si>
  <si>
    <t xml:space="preserve">Tvetenia </t>
  </si>
  <si>
    <t xml:space="preserve">Xenopelopia </t>
  </si>
  <si>
    <t>Zavreliella marmorata</t>
  </si>
  <si>
    <t>Zavrelimyia</t>
  </si>
  <si>
    <t>Baetidae</t>
  </si>
  <si>
    <t>Baetis</t>
  </si>
  <si>
    <t>Caenis</t>
  </si>
  <si>
    <t>Caenis horaria/robusta</t>
  </si>
  <si>
    <t>Cloeon</t>
  </si>
  <si>
    <t xml:space="preserve">Heptagenia </t>
  </si>
  <si>
    <t>Kageronia fuscogrisea</t>
  </si>
  <si>
    <t>Serratella ignita</t>
  </si>
  <si>
    <t>Anisus septemgyratus</t>
  </si>
  <si>
    <t>Anisus vorticulus</t>
  </si>
  <si>
    <t>Aplexa hypnorum</t>
  </si>
  <si>
    <t>Bithynia</t>
  </si>
  <si>
    <t>Bithynia leachii</t>
  </si>
  <si>
    <t>Bythinella</t>
  </si>
  <si>
    <t>AMNICOLIDAE</t>
  </si>
  <si>
    <t>Gyraulus</t>
  </si>
  <si>
    <t>Gyraulus acronicus</t>
  </si>
  <si>
    <t>Gyraulus chinensis</t>
  </si>
  <si>
    <t>Gyraulus parvus</t>
  </si>
  <si>
    <t>Gyraulus riparius</t>
  </si>
  <si>
    <t>Hydrobia</t>
  </si>
  <si>
    <t>Marstoniopsis scholtzi</t>
  </si>
  <si>
    <t>Myxas glutinosa</t>
  </si>
  <si>
    <t>Omphiscola glabra</t>
  </si>
  <si>
    <t>Physella heterostropha</t>
  </si>
  <si>
    <t>Physidae</t>
  </si>
  <si>
    <t>Planorbis</t>
  </si>
  <si>
    <t>Planorbis carinatus</t>
  </si>
  <si>
    <t>Potamopyrgus antipodarum</t>
  </si>
  <si>
    <t>Potamopyrgus antipodarum f carinata</t>
  </si>
  <si>
    <t>Radix</t>
  </si>
  <si>
    <t>Radix labiata</t>
  </si>
  <si>
    <t>Radix ovata</t>
  </si>
  <si>
    <t>Stagnicola</t>
  </si>
  <si>
    <t>Valvata</t>
  </si>
  <si>
    <t>Valvata macrostoma</t>
  </si>
  <si>
    <t>Viviparus</t>
  </si>
  <si>
    <t>Arctocorisa</t>
  </si>
  <si>
    <t>Aquarius najas</t>
  </si>
  <si>
    <t>Arctocorisa germari</t>
  </si>
  <si>
    <t xml:space="preserve">Corixa affinis </t>
  </si>
  <si>
    <t>Corixa dentipes</t>
  </si>
  <si>
    <t>Cymatia bonsdorffi</t>
  </si>
  <si>
    <t>Gerridae</t>
  </si>
  <si>
    <t>Gerris</t>
  </si>
  <si>
    <t>Gerris argentatus</t>
  </si>
  <si>
    <t>Gerris gibbifer</t>
  </si>
  <si>
    <t>Gerris lacustris</t>
  </si>
  <si>
    <t>Gerris odontogaster</t>
  </si>
  <si>
    <t>Gerris thoracicus</t>
  </si>
  <si>
    <t>Hydrometra</t>
  </si>
  <si>
    <t>Hydrometra gracilenta</t>
  </si>
  <si>
    <t>Micronecta scholtzi</t>
  </si>
  <si>
    <t>Microvelia reticulata</t>
  </si>
  <si>
    <t>VELIIDAE</t>
  </si>
  <si>
    <t>Notonecta lutea</t>
  </si>
  <si>
    <t>Notonecta maculata</t>
  </si>
  <si>
    <t>Plea leachi</t>
  </si>
  <si>
    <t>Ranatra linearis</t>
  </si>
  <si>
    <t>Sigara</t>
  </si>
  <si>
    <t>Sigara concinna</t>
  </si>
  <si>
    <t>Sigara fallenoidea</t>
  </si>
  <si>
    <t>Sigara hellensii</t>
  </si>
  <si>
    <t>Sigara limitata</t>
  </si>
  <si>
    <t>Sigara linnei</t>
  </si>
  <si>
    <t>Sigara sahlbergi</t>
  </si>
  <si>
    <t>Sigara stagnalis</t>
  </si>
  <si>
    <t>Alboglossiphonia hyalina</t>
  </si>
  <si>
    <t>Alboglossiphonia striata</t>
  </si>
  <si>
    <t>Erpobdella monostriata</t>
  </si>
  <si>
    <t>Erpobdella testacea</t>
  </si>
  <si>
    <t>Glossiphonia</t>
  </si>
  <si>
    <t>Glossiphonia concolor</t>
  </si>
  <si>
    <t>Glossiphonia paludosa</t>
  </si>
  <si>
    <t>Glossiphonia verrucata</t>
  </si>
  <si>
    <t>Haementeria costata</t>
  </si>
  <si>
    <t>Haemopis sanguisuga</t>
  </si>
  <si>
    <t>HAEMOPTIDAE</t>
  </si>
  <si>
    <t>Piscicola</t>
  </si>
  <si>
    <t>Piscicola pojmanskae</t>
  </si>
  <si>
    <t>Piscicolidae</t>
  </si>
  <si>
    <t>Theromyzon</t>
  </si>
  <si>
    <t>Trocheta</t>
  </si>
  <si>
    <t>Bougainvillia britannica</t>
  </si>
  <si>
    <t>Sialis</t>
  </si>
  <si>
    <t>Sialis fuliginosa</t>
  </si>
  <si>
    <t>Aeshna</t>
  </si>
  <si>
    <t>Aeshnidae</t>
  </si>
  <si>
    <t>Anax</t>
  </si>
  <si>
    <t>Anax imperator</t>
  </si>
  <si>
    <t>Anisoptera</t>
  </si>
  <si>
    <t>Brachytron pratense</t>
  </si>
  <si>
    <t xml:space="preserve">Calopteryx </t>
  </si>
  <si>
    <t>Calopteryx virgo</t>
  </si>
  <si>
    <t>Chalcolestes viridis</t>
  </si>
  <si>
    <t>Coenagrion</t>
  </si>
  <si>
    <t>Coenagrion puella</t>
  </si>
  <si>
    <t>Coenagrion puella / pulchellum</t>
  </si>
  <si>
    <t>Coenagrionidae</t>
  </si>
  <si>
    <t>Coengrion mercuriale</t>
  </si>
  <si>
    <t>Cordulia aenea</t>
  </si>
  <si>
    <t>CORDULIIDAE</t>
  </si>
  <si>
    <t>Enallagma cyathigerum</t>
  </si>
  <si>
    <t>Erythromma najas</t>
  </si>
  <si>
    <t>Erythromma viridulum</t>
  </si>
  <si>
    <t>Ischnura</t>
  </si>
  <si>
    <t>Lestes</t>
  </si>
  <si>
    <t>Libellula</t>
  </si>
  <si>
    <t>LIBELLUIDAE</t>
  </si>
  <si>
    <t>Libellula depressa</t>
  </si>
  <si>
    <t xml:space="preserve">Libellula quadrimaculata </t>
  </si>
  <si>
    <t>Libellulidae</t>
  </si>
  <si>
    <t>Orthetrum cancellatum</t>
  </si>
  <si>
    <t>Somatochlora</t>
  </si>
  <si>
    <t>Somatochlora flavomaculata</t>
  </si>
  <si>
    <t>Somatochlora metallica</t>
  </si>
  <si>
    <t>Sympetrum</t>
  </si>
  <si>
    <t>Sympetrum danae</t>
  </si>
  <si>
    <t>Sympetrum sanguineum</t>
  </si>
  <si>
    <t>Sympetrum vulgatum</t>
  </si>
  <si>
    <t>Aulodrilus</t>
  </si>
  <si>
    <t>Aulodrilus pluriseta/japonicus</t>
  </si>
  <si>
    <t>Brachiura sowerbyi</t>
  </si>
  <si>
    <t>Haplotaxis gordioides</t>
  </si>
  <si>
    <t>HAPLOTAXIDAE</t>
  </si>
  <si>
    <t>Limnodrilus</t>
  </si>
  <si>
    <t>Lumbriculidae</t>
  </si>
  <si>
    <t>Pothamotrix hammoniensis</t>
  </si>
  <si>
    <t>Psammoryctides albicola</t>
  </si>
  <si>
    <t>Rhyacodrilus</t>
  </si>
  <si>
    <t>Rhyacodrilus coccineus</t>
  </si>
  <si>
    <t>Spirosperma</t>
  </si>
  <si>
    <t>Spirosperma (Quistadrilus) multisetosus</t>
  </si>
  <si>
    <t>Tubifex costatus</t>
  </si>
  <si>
    <t>Tubificidae</t>
  </si>
  <si>
    <t>Nemoura</t>
  </si>
  <si>
    <t>Nemurella pictetii</t>
  </si>
  <si>
    <t>Nereis diversicolor</t>
  </si>
  <si>
    <t>Mercierella enigmatica</t>
  </si>
  <si>
    <t>SERPULIDAE</t>
  </si>
  <si>
    <t>Nereis</t>
  </si>
  <si>
    <t>Polydora ligerica</t>
  </si>
  <si>
    <t>Adicella reducta</t>
  </si>
  <si>
    <t>Agraylea</t>
  </si>
  <si>
    <t>Agraylea multipunctata</t>
  </si>
  <si>
    <t>Agraylea sexmaculata</t>
  </si>
  <si>
    <t>Agrypnia</t>
  </si>
  <si>
    <t>Agrypnia obsoleta</t>
  </si>
  <si>
    <t>Agrypnia pagetana</t>
  </si>
  <si>
    <t>Agrypnia varia</t>
  </si>
  <si>
    <t>Anabolia</t>
  </si>
  <si>
    <t>Athripsodes</t>
  </si>
  <si>
    <t>Athripsodes albifrons</t>
  </si>
  <si>
    <t xml:space="preserve">Ceraclea </t>
  </si>
  <si>
    <t>Ceraclea nigronervosa</t>
  </si>
  <si>
    <t>Ceraclea senilis</t>
  </si>
  <si>
    <t>Chaetopteryx villosa</t>
  </si>
  <si>
    <t>Cyrnus</t>
  </si>
  <si>
    <t>Cyrnus crenaticornis</t>
  </si>
  <si>
    <t>Cyrnus flavidus</t>
  </si>
  <si>
    <t>Cyrnus insolutus</t>
  </si>
  <si>
    <t>Grammotaulius nigropunctatus</t>
  </si>
  <si>
    <t xml:space="preserve">Hagenella clathrata </t>
  </si>
  <si>
    <t>Halesus</t>
  </si>
  <si>
    <t>Halesus radiatus</t>
  </si>
  <si>
    <t>Halesus tesselatus</t>
  </si>
  <si>
    <t>Holocentropus</t>
  </si>
  <si>
    <t>Holocentropus dubius</t>
  </si>
  <si>
    <t>Holocentropus picicornis</t>
  </si>
  <si>
    <t xml:space="preserve">Holocentropus stagnalis </t>
  </si>
  <si>
    <t xml:space="preserve">Hydropsyche </t>
  </si>
  <si>
    <t>Hydropsyche siltalai</t>
  </si>
  <si>
    <t xml:space="preserve">Hydropsychidae  </t>
  </si>
  <si>
    <t>HYDROPYSCHIDAE</t>
  </si>
  <si>
    <t>Hydroptila</t>
  </si>
  <si>
    <t>Hydroptila martini</t>
  </si>
  <si>
    <t>Ironoquia dubia</t>
  </si>
  <si>
    <t>Limnephilus affinis</t>
  </si>
  <si>
    <t>Limnephilus binotatus*</t>
  </si>
  <si>
    <t>Limnephilus centralis</t>
  </si>
  <si>
    <t>Limnephilus extricatus</t>
  </si>
  <si>
    <t>Limnephilus germanus*</t>
  </si>
  <si>
    <t>Limnephilus griseus</t>
  </si>
  <si>
    <t>Limnephilus nigriceps</t>
  </si>
  <si>
    <t>Limnephilus politus</t>
  </si>
  <si>
    <t>Limnephilus stigma</t>
  </si>
  <si>
    <t>Lype reducta</t>
  </si>
  <si>
    <t>Mystacides</t>
  </si>
  <si>
    <t>Neureclipsis bimaculata</t>
  </si>
  <si>
    <t>Notidobia ciliaris</t>
  </si>
  <si>
    <t>SERICOSTOMATIDAE</t>
  </si>
  <si>
    <t>Oecetis</t>
  </si>
  <si>
    <t>Oecetis furva</t>
  </si>
  <si>
    <t>Oecetis testacea</t>
  </si>
  <si>
    <t>Oligostomis reticulata</t>
  </si>
  <si>
    <t>Oligotricha striata</t>
  </si>
  <si>
    <t>Phryganea</t>
  </si>
  <si>
    <t>Plectrocnemia conspersa</t>
  </si>
  <si>
    <t xml:space="preserve">Plectrocnemia geniculata </t>
  </si>
  <si>
    <t xml:space="preserve">Potamophylax </t>
  </si>
  <si>
    <t>Potamophylax latipennis</t>
  </si>
  <si>
    <t xml:space="preserve">Sericostoma </t>
  </si>
  <si>
    <t>Silo nigricornis</t>
  </si>
  <si>
    <t>Tinodes pallidulus</t>
  </si>
  <si>
    <t>PSCHOYMYIIDAE</t>
  </si>
  <si>
    <t>Tinodes waeneri</t>
  </si>
  <si>
    <t>Triaenodes</t>
  </si>
  <si>
    <t>Tricholeiochiton fagesii</t>
  </si>
  <si>
    <t>Tricladida</t>
  </si>
  <si>
    <t>Bdellocephala punctata</t>
  </si>
  <si>
    <t>Dugesia</t>
  </si>
  <si>
    <t>Dugesia gonocephala</t>
  </si>
  <si>
    <t>Dugesia lugubris / polychroa</t>
  </si>
  <si>
    <t>Dugesia polychroa</t>
  </si>
  <si>
    <t>Mesostoma ehrenbergii</t>
  </si>
  <si>
    <t>RHABDOCOELIDAE</t>
  </si>
  <si>
    <t>Mesostoma tetragonum</t>
  </si>
  <si>
    <t>Planaria torva</t>
  </si>
  <si>
    <t>Polycelis</t>
  </si>
  <si>
    <t>Polycelis nigra</t>
  </si>
  <si>
    <t>Mytilopsis leucophaeata</t>
  </si>
  <si>
    <t>nicht relevant</t>
  </si>
  <si>
    <t>MEGALOPTERA</t>
  </si>
  <si>
    <t>BIVALVIA</t>
  </si>
  <si>
    <t>GASTROPODA</t>
  </si>
  <si>
    <t>CRUSTACEA</t>
  </si>
  <si>
    <t>OLIGOCHAETA</t>
  </si>
  <si>
    <t>Taxapool</t>
  </si>
  <si>
    <t>EQR Bewertung ökol. Potenzial</t>
  </si>
  <si>
    <t>N Gruppen Ref (oh.mar</t>
  </si>
  <si>
    <t>SummeECO</t>
  </si>
  <si>
    <t>Anzahl ECO</t>
  </si>
  <si>
    <t xml:space="preserve">PROBE                                                        LOG-Summe  gewichtete Ecowerte </t>
  </si>
  <si>
    <t>Ges_Ergebnis_ TAV und Eco-Taxagruppen</t>
  </si>
  <si>
    <t>Taxa_Pool</t>
  </si>
  <si>
    <t>Grenze G/M</t>
  </si>
  <si>
    <t xml:space="preserve"> Taxa insgesamt </t>
  </si>
  <si>
    <t>EQR</t>
  </si>
  <si>
    <t>Bothromesostoma personatum</t>
  </si>
  <si>
    <t>TYPHOPLANIDAE</t>
  </si>
  <si>
    <t>ECO_10.1.12 wobei ECO_G =          25-(6-Eco)</t>
  </si>
  <si>
    <t>Eriocheir sinensis</t>
  </si>
  <si>
    <t>Hypania invalida</t>
  </si>
  <si>
    <t>höchstes</t>
  </si>
  <si>
    <t>Hydrporus (&gt;2 Taxa)</t>
  </si>
  <si>
    <t>Pisidium  (&gt;2 Taxa)</t>
  </si>
  <si>
    <t>Großtaxa</t>
  </si>
  <si>
    <t>Ökologie;Illies</t>
  </si>
  <si>
    <t>DV-Nr</t>
  </si>
  <si>
    <t>Si</t>
  </si>
  <si>
    <t>Si_weight</t>
  </si>
  <si>
    <t>Ström_cup</t>
  </si>
  <si>
    <t>Beweg.-typ</t>
  </si>
  <si>
    <t>Ernährungstyp</t>
  </si>
  <si>
    <t>Habiatatyp</t>
  </si>
  <si>
    <t xml:space="preserve"> ECO_PTI</t>
  </si>
  <si>
    <t>Maximum von rst</t>
  </si>
  <si>
    <t>Fauna Index FI15_17</t>
  </si>
  <si>
    <t>Luftatmer</t>
  </si>
  <si>
    <t>Still-, Fließgewässer</t>
  </si>
  <si>
    <t>Acrophylax zerberus</t>
  </si>
  <si>
    <t>Adicella</t>
  </si>
  <si>
    <t>Adicella filicornis</t>
  </si>
  <si>
    <t xml:space="preserve"> -</t>
  </si>
  <si>
    <t>Stillgewässer</t>
  </si>
  <si>
    <t>Agabus biguttatus</t>
  </si>
  <si>
    <t>Mytilopsis leucophaeta</t>
  </si>
  <si>
    <t>Fließ-, Stillgewässer</t>
  </si>
  <si>
    <t>Brackwasser</t>
  </si>
  <si>
    <t>Agabus guttatus</t>
  </si>
  <si>
    <t>Agapetinae</t>
  </si>
  <si>
    <t>Agapetus</t>
  </si>
  <si>
    <t>Agapetus delicatulus</t>
  </si>
  <si>
    <t>Agapetus fuscipes</t>
  </si>
  <si>
    <t>Agapetus laniger</t>
  </si>
  <si>
    <t>Agapetus nimbulus</t>
  </si>
  <si>
    <t>Agapetus ochripes</t>
  </si>
  <si>
    <t>Agnetina elegantula</t>
  </si>
  <si>
    <t>Alboglossiphonia</t>
  </si>
  <si>
    <t>Fließgewässer</t>
  </si>
  <si>
    <t>Allogamus auricollis</t>
  </si>
  <si>
    <t>Allogamus ligonifer</t>
  </si>
  <si>
    <t>Allotrichia pallicornis</t>
  </si>
  <si>
    <t>Ameletus inopinatus</t>
  </si>
  <si>
    <t>Ametropus fragilis</t>
  </si>
  <si>
    <t>Amphinemura</t>
  </si>
  <si>
    <t>Anabolia furcata</t>
  </si>
  <si>
    <t>Anisus calculiformis</t>
  </si>
  <si>
    <t>Stillgewässer, Moor</t>
  </si>
  <si>
    <t>Stillgewässer, Brackw</t>
  </si>
  <si>
    <t>Anomalopterygella chauviniana</t>
  </si>
  <si>
    <t>Antocha</t>
  </si>
  <si>
    <t>Apatania</t>
  </si>
  <si>
    <t>Aphelocheirus aestivalis</t>
  </si>
  <si>
    <t>Arcynopteryx compacta</t>
  </si>
  <si>
    <t>Arenomya arenaria</t>
  </si>
  <si>
    <t>Arthroplea congener</t>
  </si>
  <si>
    <t>Asellidae</t>
  </si>
  <si>
    <t>Stillgewässer; Moor - untypisch</t>
  </si>
  <si>
    <t>Astacus astacus</t>
  </si>
  <si>
    <t>Athericidae</t>
  </si>
  <si>
    <t>Athripsodes bilineatus</t>
  </si>
  <si>
    <t>Athripsodes cinereus</t>
  </si>
  <si>
    <t>Athripsodes commutatus</t>
  </si>
  <si>
    <t>Atrichopogon</t>
  </si>
  <si>
    <t>Atrichops crassipes</t>
  </si>
  <si>
    <t>Aulonogyrus concinnus</t>
  </si>
  <si>
    <t>Austropotamobius pallipes</t>
  </si>
  <si>
    <t>Austropotamobius torrentium</t>
  </si>
  <si>
    <t>Moorgewässer, sehr selten, untypisch für Marschen</t>
  </si>
  <si>
    <t>Baetis alpinus</t>
  </si>
  <si>
    <t>Baetis alpinus - Gruppe / lutheri - Gruppe</t>
  </si>
  <si>
    <t>Baetis atrebatinus - Gruppe</t>
  </si>
  <si>
    <t>Baetis buceratus</t>
  </si>
  <si>
    <t>Baetis digitatus</t>
  </si>
  <si>
    <t>Stillgewässer, untypisch für Marschen</t>
  </si>
  <si>
    <t>Baetis fuscatus - Gruppe</t>
  </si>
  <si>
    <t>Baetis inexpectatus</t>
  </si>
  <si>
    <t>Baetis liebenauae</t>
  </si>
  <si>
    <t>Baetis lutheri</t>
  </si>
  <si>
    <t>Elmis aenea</t>
  </si>
  <si>
    <t>Baetis melanonyx</t>
  </si>
  <si>
    <t>Baetis muticus</t>
  </si>
  <si>
    <t>Baetis nexus</t>
  </si>
  <si>
    <t>Baetis niger</t>
  </si>
  <si>
    <t>Baetis scambus</t>
  </si>
  <si>
    <t>Baetis tracheatus</t>
  </si>
  <si>
    <t>Baetis vardarensis</t>
  </si>
  <si>
    <t>Baetis vernus - Gruppe / buceratus - Gruppe</t>
  </si>
  <si>
    <t xml:space="preserve">Enochrus melanocephalus  </t>
  </si>
  <si>
    <t>Baetopus tenellus</t>
  </si>
  <si>
    <t>Balanidae</t>
  </si>
  <si>
    <t>Barbronia weberi</t>
  </si>
  <si>
    <t>Beraea maura</t>
  </si>
  <si>
    <t>Beraea pullata</t>
  </si>
  <si>
    <t>Beris</t>
  </si>
  <si>
    <t>Beris clavipes</t>
  </si>
  <si>
    <t>Beris vallata</t>
  </si>
  <si>
    <t>Besdolus</t>
  </si>
  <si>
    <t>Bidessus</t>
  </si>
  <si>
    <t>Bidessus delicatulus</t>
  </si>
  <si>
    <t>Bidessus minutissimus</t>
  </si>
  <si>
    <t>Bithynia leachii leachii</t>
  </si>
  <si>
    <t>Bithynia troschelii</t>
  </si>
  <si>
    <t>Blepharicera fasciata</t>
  </si>
  <si>
    <t>Boyeria irene</t>
  </si>
  <si>
    <t>Brachycentrus</t>
  </si>
  <si>
    <t>Brachycentrus maculatus</t>
  </si>
  <si>
    <t>Brachycentrus montanus</t>
  </si>
  <si>
    <t>sehr selten, untypisch für Marschen. Fehlbestimmung?</t>
  </si>
  <si>
    <t>Brachycercus harrisellus</t>
  </si>
  <si>
    <t>Brachyptera</t>
  </si>
  <si>
    <t>Brachyptera risi</t>
  </si>
  <si>
    <t>Brachyptera seticornis</t>
  </si>
  <si>
    <t>Branchiura sowerbyi</t>
  </si>
  <si>
    <t>Bythiospeum</t>
  </si>
  <si>
    <t>Caenis lactea</t>
  </si>
  <si>
    <t>Caenis macrura</t>
  </si>
  <si>
    <t>Caenis macrura - Gruppe</t>
  </si>
  <si>
    <t>Caenis pseudorivulorum - Gruppe</t>
  </si>
  <si>
    <t>Caenis pusilla</t>
  </si>
  <si>
    <t>Calopteryx</t>
  </si>
  <si>
    <t>Capnia</t>
  </si>
  <si>
    <t>Capnia bifrons</t>
  </si>
  <si>
    <t>Capnioneura</t>
  </si>
  <si>
    <t>Capnopsis schilleri</t>
  </si>
  <si>
    <t>Hydraena palustris</t>
  </si>
  <si>
    <t>Ceraclea</t>
  </si>
  <si>
    <t>Ceraclea albimacula</t>
  </si>
  <si>
    <t>Ceraclea annulicornis</t>
  </si>
  <si>
    <t>Ceraclea fulva</t>
  </si>
  <si>
    <t>Ceraclea riparia</t>
  </si>
  <si>
    <t>Ceratopogoninae / Palpomyiinae</t>
  </si>
  <si>
    <t>Chaetarthria</t>
  </si>
  <si>
    <t>Chaetopterygini / Stenophylacini</t>
  </si>
  <si>
    <t>Chaetopterygopsis maclachlani</t>
  </si>
  <si>
    <t>Fließgewässer_Fehlbestimmung?</t>
  </si>
  <si>
    <t>Chelifera</t>
  </si>
  <si>
    <t>Cheumatopsyche lepida</t>
  </si>
  <si>
    <t>Stillgewässer; Moor, Fehlbestimmung?</t>
  </si>
  <si>
    <t>Chimarra marginata</t>
  </si>
  <si>
    <t>Stillgewässer, Wald, marschenuntypisch</t>
  </si>
  <si>
    <t>Stillgewässer, fehlt in Norddeutschland, Fehlbest.</t>
  </si>
  <si>
    <t>Chironominae</t>
  </si>
  <si>
    <t>Stillgewässer, Moor, Wald, marschenuntypisch</t>
  </si>
  <si>
    <t>Chloroperla</t>
  </si>
  <si>
    <t>Chloroperlidae</t>
  </si>
  <si>
    <t>Choroterpes picteti</t>
  </si>
  <si>
    <t>Chrysopilus</t>
  </si>
  <si>
    <t>Chrysops</t>
  </si>
  <si>
    <t>Stillgewässer, Brackw, marschenuntypisch</t>
  </si>
  <si>
    <t>Clinocerinae</t>
  </si>
  <si>
    <t>Stillgewässer, Fehlbestimmung?</t>
  </si>
  <si>
    <t>Cordulegaster</t>
  </si>
  <si>
    <t>Cordulegaster bidentata</t>
  </si>
  <si>
    <t>Cordulegaster boltonii</t>
  </si>
  <si>
    <t>Corduliidae</t>
  </si>
  <si>
    <t>Corduliidae / Libellulidae</t>
  </si>
  <si>
    <t>Corophiidae</t>
  </si>
  <si>
    <t>Crangonyx pseudogracilis</t>
  </si>
  <si>
    <t>Crenitis punctatostriata</t>
  </si>
  <si>
    <t>Crenobia alpina</t>
  </si>
  <si>
    <t>Criodrilus lacuum</t>
  </si>
  <si>
    <t>Crunoecia</t>
  </si>
  <si>
    <t>Crunoecia irrorata</t>
  </si>
  <si>
    <t>Crunoecia kempnyi</t>
  </si>
  <si>
    <t>Cylindrotomidae</t>
  </si>
  <si>
    <t>Dasyhelea</t>
  </si>
  <si>
    <t>Decapoda</t>
  </si>
  <si>
    <t>Dendrocoelum</t>
  </si>
  <si>
    <t>Dendrocoelum romanodanubiale</t>
  </si>
  <si>
    <t>Deronectes</t>
  </si>
  <si>
    <t>Deronectes aubei</t>
  </si>
  <si>
    <t>Deronectes latus</t>
  </si>
  <si>
    <t>Deronectes platynotus</t>
  </si>
  <si>
    <t>Dictyogenus</t>
  </si>
  <si>
    <t>Dikerogammarus</t>
  </si>
  <si>
    <t>Dikerogammarus haemobaphes</t>
  </si>
  <si>
    <t>Dina</t>
  </si>
  <si>
    <t>Dina apathyi</t>
  </si>
  <si>
    <t>Dina lineata</t>
  </si>
  <si>
    <t>Dina punctata</t>
  </si>
  <si>
    <t>Dinocras</t>
  </si>
  <si>
    <t>Diplectrona felix</t>
  </si>
  <si>
    <t>Diura bicaudata</t>
  </si>
  <si>
    <t>Dolichopeza albipes</t>
  </si>
  <si>
    <t>Dolichopodidae</t>
  </si>
  <si>
    <t>Drusus</t>
  </si>
  <si>
    <t>Drusus annulatus / biguttatus</t>
  </si>
  <si>
    <t>Drusus chrysotus</t>
  </si>
  <si>
    <t>Drusus discolor</t>
  </si>
  <si>
    <t>Drusus monticola</t>
  </si>
  <si>
    <t>Drusus trifidus</t>
  </si>
  <si>
    <t>Ecclisopteryx</t>
  </si>
  <si>
    <t>Corophium</t>
  </si>
  <si>
    <t>Ecclisopteryx dalecarlica</t>
  </si>
  <si>
    <t>Ecclisopteryx guttulata</t>
  </si>
  <si>
    <t>Neozoa</t>
  </si>
  <si>
    <t>Ecclisopteryx madida</t>
  </si>
  <si>
    <t>Crangonyx</t>
  </si>
  <si>
    <t>Ecdyonurus</t>
  </si>
  <si>
    <t>Ecdyonurus aurantiacus</t>
  </si>
  <si>
    <t>Ecdyonurus dispar</t>
  </si>
  <si>
    <t>Ecdyonurus helveticus - Gruppe</t>
  </si>
  <si>
    <t>Ecdyonurus insignis</t>
  </si>
  <si>
    <t>Still-, Fließgewässer, Brackw</t>
  </si>
  <si>
    <t>Ecdyonurus venosus - Gruppe</t>
  </si>
  <si>
    <t>Echinogammarus</t>
  </si>
  <si>
    <t>Echinogammarus berilloni</t>
  </si>
  <si>
    <t>Echinogammarus ischnus</t>
  </si>
  <si>
    <t>Echinogammarus trichiatus</t>
  </si>
  <si>
    <t>Ecnomus</t>
  </si>
  <si>
    <t>Ecnomus deceptor</t>
  </si>
  <si>
    <t>Hemimysis anomala</t>
  </si>
  <si>
    <t>Electrogena</t>
  </si>
  <si>
    <t>Electrogena affinis</t>
  </si>
  <si>
    <t>Orconectes limosus</t>
  </si>
  <si>
    <t>Electrogena lateralis</t>
  </si>
  <si>
    <t>Electrogena ujhelyii</t>
  </si>
  <si>
    <t>Elmis</t>
  </si>
  <si>
    <t>Elmis aenea / maugetii / rietscheli / rioloides</t>
  </si>
  <si>
    <t>Elmis latreillei</t>
  </si>
  <si>
    <t>Elmis obscura</t>
  </si>
  <si>
    <t>Elodes marginata</t>
  </si>
  <si>
    <t>Elodes minuta - Gruppe</t>
  </si>
  <si>
    <t>Eloeophila</t>
  </si>
  <si>
    <t>Empididae</t>
  </si>
  <si>
    <t>Enchytraeidae</t>
  </si>
  <si>
    <t>Enoicyla</t>
  </si>
  <si>
    <t>Epeorus</t>
  </si>
  <si>
    <t>Epeorus alpicola</t>
  </si>
  <si>
    <t>Epeorus assimilis</t>
  </si>
  <si>
    <t>Ephemera</t>
  </si>
  <si>
    <t>Ephemera glaucops</t>
  </si>
  <si>
    <t>Ephemera lineata</t>
  </si>
  <si>
    <t>Ephemerella</t>
  </si>
  <si>
    <t>Ephemerella ignita</t>
  </si>
  <si>
    <t>Ephemerella mesoleuca</t>
  </si>
  <si>
    <t>Ephemerella mucronata</t>
  </si>
  <si>
    <t>Ephemerella notata</t>
  </si>
  <si>
    <t>Ephoron virgo</t>
  </si>
  <si>
    <t>Epitheca bimaculata</t>
  </si>
  <si>
    <t>Ernodes</t>
  </si>
  <si>
    <t>Erotesis baltica</t>
  </si>
  <si>
    <t>Erpobdella vilnensis</t>
  </si>
  <si>
    <t>Esolus</t>
  </si>
  <si>
    <t>Esolus angustatus</t>
  </si>
  <si>
    <t>Esolus parallelepipedus</t>
  </si>
  <si>
    <t>Esolus pygmaeus</t>
  </si>
  <si>
    <t>Eubria palustris</t>
  </si>
  <si>
    <t>Forcipomyia</t>
  </si>
  <si>
    <t>Gammaroidea</t>
  </si>
  <si>
    <t>Gammarus oceanicus</t>
  </si>
  <si>
    <t>Cryptochironomus obreptans - Gruppe</t>
  </si>
  <si>
    <t>Gammarus spooneri</t>
  </si>
  <si>
    <t>Gammarus varsoviensis</t>
  </si>
  <si>
    <t>Georissus</t>
  </si>
  <si>
    <t>Glossiphonia nebulosa / verrucata</t>
  </si>
  <si>
    <t>Glossiphoniidae</t>
  </si>
  <si>
    <t>Glossosoma</t>
  </si>
  <si>
    <t>Glossosoma bifidum</t>
  </si>
  <si>
    <t>Glossosoma boltoni</t>
  </si>
  <si>
    <t>Glossosoma conformis</t>
  </si>
  <si>
    <t>Glossosoma intermedium</t>
  </si>
  <si>
    <t>Goera pilosa</t>
  </si>
  <si>
    <t>Goeridae</t>
  </si>
  <si>
    <t>Gomphus</t>
  </si>
  <si>
    <t>Gomphus flavipes</t>
  </si>
  <si>
    <t>Gomphus pulchellus</t>
  </si>
  <si>
    <t>Gomphus simillimus</t>
  </si>
  <si>
    <t>Habroleptoides</t>
  </si>
  <si>
    <t>Habroleptoides auberti</t>
  </si>
  <si>
    <t>Habroleptoides confusa</t>
  </si>
  <si>
    <t>Habrophlebia</t>
  </si>
  <si>
    <t>Habrophlebia fusca</t>
  </si>
  <si>
    <t>Habrophlebia lauta</t>
  </si>
  <si>
    <t>Hagenella clathrata</t>
  </si>
  <si>
    <t>Haliplus (Haliplidius)</t>
  </si>
  <si>
    <t>Haliplus (Haliplus)</t>
  </si>
  <si>
    <t>Haliplus (Liaphlus)</t>
  </si>
  <si>
    <t>Hapalothrix lugubris</t>
  </si>
  <si>
    <t>Helophorus arvernicus</t>
  </si>
  <si>
    <t>Hemerodromia</t>
  </si>
  <si>
    <t>Heptagenia</t>
  </si>
  <si>
    <t>Heptagenia coerulans</t>
  </si>
  <si>
    <t>Heptagenia longicauda</t>
  </si>
  <si>
    <t>Heptageniidae</t>
  </si>
  <si>
    <t>Hirudo medicinalis</t>
  </si>
  <si>
    <t>Hirudo verbana</t>
  </si>
  <si>
    <t>Hydatophylax infumatus</t>
  </si>
  <si>
    <t>Hydraena alpicola</t>
  </si>
  <si>
    <t>Hydraena angulosa</t>
  </si>
  <si>
    <t>Hydraena assimilis</t>
  </si>
  <si>
    <t>Hydraena belgica</t>
  </si>
  <si>
    <t>Hydraena dentipes</t>
  </si>
  <si>
    <t>Hydraena egoni</t>
  </si>
  <si>
    <t>Hydraena excisa</t>
  </si>
  <si>
    <t>Hydraena gracilis</t>
  </si>
  <si>
    <t>Hydraena lapidicola</t>
  </si>
  <si>
    <t>Hydraena melas</t>
  </si>
  <si>
    <t>Hydraena minutissima</t>
  </si>
  <si>
    <t>Hydraena nigrita</t>
  </si>
  <si>
    <t>Hydraena polita</t>
  </si>
  <si>
    <t>Hydraena pulchella</t>
  </si>
  <si>
    <t>Hydraena pygmaea</t>
  </si>
  <si>
    <t>Hydraena reyi</t>
  </si>
  <si>
    <t>Hydraena rufipes</t>
  </si>
  <si>
    <t>Hydraena saga</t>
  </si>
  <si>
    <t>Hydraena schuleri</t>
  </si>
  <si>
    <t>Hydraena subimpressa</t>
  </si>
  <si>
    <t>Hydraena truncata</t>
  </si>
  <si>
    <t>Hydrobiidae</t>
  </si>
  <si>
    <t>Hydrochara</t>
  </si>
  <si>
    <t>Hydrochus</t>
  </si>
  <si>
    <t>Hydrocyphon deflexicollis</t>
  </si>
  <si>
    <t>Hydroglyphus</t>
  </si>
  <si>
    <t>Hydropsyche</t>
  </si>
  <si>
    <t>Hydropsyche bulbifera</t>
  </si>
  <si>
    <t>Hydropsyche bulgaromanorum</t>
  </si>
  <si>
    <t>Hydropsyche contubernalis</t>
  </si>
  <si>
    <t>Hydropsyche dinarica</t>
  </si>
  <si>
    <t>Tanytarsus eminulus-Gr</t>
  </si>
  <si>
    <t>Hydropsyche exocellata</t>
  </si>
  <si>
    <t>Hydropsyche fulvipes</t>
  </si>
  <si>
    <t>Hydropsyche guttata</t>
  </si>
  <si>
    <t>Hydropsyche instabilis</t>
  </si>
  <si>
    <t>Hydropsyche pellucidula - Gruppe</t>
  </si>
  <si>
    <t>Hydropsyche saxonica</t>
  </si>
  <si>
    <t>Hydropsyche silfvenii</t>
  </si>
  <si>
    <t>Hydropsyche tenuis</t>
  </si>
  <si>
    <t>Hydroptilidae</t>
  </si>
  <si>
    <t>Hydrovatus cuspidatus</t>
  </si>
  <si>
    <t>Idotea</t>
  </si>
  <si>
    <t>Isogenus nubecula</t>
  </si>
  <si>
    <t>Isonychia ignota</t>
  </si>
  <si>
    <t>Isoperla</t>
  </si>
  <si>
    <t>Isoptena serricornis</t>
  </si>
  <si>
    <t>Ithytrichia lamellaris</t>
  </si>
  <si>
    <t>Jaera albifrons</t>
  </si>
  <si>
    <t>Jaera sarsi</t>
  </si>
  <si>
    <t>Jungiella / Psychoda / Tinearia</t>
  </si>
  <si>
    <t>Laccobius (Dimorpholaccobius)</t>
  </si>
  <si>
    <t>Laccobius (Laccobius)</t>
  </si>
  <si>
    <t>Laccobius (Microlaccobius)</t>
  </si>
  <si>
    <t>Laccobius alternus</t>
  </si>
  <si>
    <t>Laccobius gracilis</t>
  </si>
  <si>
    <t>Laccophilus poecilus</t>
  </si>
  <si>
    <t>Laccornis oblongus</t>
  </si>
  <si>
    <t>Lasiocephala basalis</t>
  </si>
  <si>
    <t>Lepidoptera</t>
  </si>
  <si>
    <t>Leptocerus</t>
  </si>
  <si>
    <t>Leptocerus interruptus</t>
  </si>
  <si>
    <t>Leptocerus lusitanicus</t>
  </si>
  <si>
    <t>Leptocerus tineiformis</t>
  </si>
  <si>
    <t>Leptophlebia</t>
  </si>
  <si>
    <t>Leptophlebia (Paraleptophlebia)</t>
  </si>
  <si>
    <t>Leptophlebia cincta</t>
  </si>
  <si>
    <t>Leptophlebia marginata</t>
  </si>
  <si>
    <t>Leptophlebia submarginata</t>
  </si>
  <si>
    <t>Quelle</t>
  </si>
  <si>
    <t>Leptophlebia werneri</t>
  </si>
  <si>
    <t>Leptophlebiidae</t>
  </si>
  <si>
    <t>Leuctra</t>
  </si>
  <si>
    <t>Leuctra braueri</t>
  </si>
  <si>
    <t>Leuctra geniculata</t>
  </si>
  <si>
    <t>Leuctra nigra</t>
  </si>
  <si>
    <t>Libellula fulva</t>
  </si>
  <si>
    <t>Libellula quadrimaculata</t>
  </si>
  <si>
    <t>Hydrobia (ulvae)</t>
  </si>
  <si>
    <t>Limnebius nitidus</t>
  </si>
  <si>
    <t>Limnebius truncatellus</t>
  </si>
  <si>
    <t>Limnephilini</t>
  </si>
  <si>
    <t>Limnius</t>
  </si>
  <si>
    <t>Limnius muelleri / opacus</t>
  </si>
  <si>
    <t>Limnius perrisi</t>
  </si>
  <si>
    <t>Limnophora</t>
  </si>
  <si>
    <t>Limnoxenus niger</t>
  </si>
  <si>
    <t>Liponeura</t>
  </si>
  <si>
    <t>Liponeura brevirostris</t>
  </si>
  <si>
    <t>Liponeura brevirostris / decipiens / vimmeri</t>
  </si>
  <si>
    <t>Liponeura cinerascens cinerascens</t>
  </si>
  <si>
    <t>Liponeura cinerascens minor</t>
  </si>
  <si>
    <t>Liponeura cordata</t>
  </si>
  <si>
    <t>Liponeura decipiens</t>
  </si>
  <si>
    <t>Lispe</t>
  </si>
  <si>
    <t>Lithax niger</t>
  </si>
  <si>
    <t>Lithax obscurus</t>
  </si>
  <si>
    <t>Lithoglyphus naticoides</t>
  </si>
  <si>
    <t>Lymnaeidae</t>
  </si>
  <si>
    <t>Lype</t>
  </si>
  <si>
    <t>Macronychus quadrituberculatus</t>
  </si>
  <si>
    <t>Marenzelleria neglecta</t>
  </si>
  <si>
    <t>Margaritifera margaritifera</t>
  </si>
  <si>
    <t>Melanoides tuberculatus</t>
  </si>
  <si>
    <t>Mesophylax impunctatus</t>
  </si>
  <si>
    <t>Metanoea rhaetica</t>
  </si>
  <si>
    <t>Metreletus balcanicus</t>
  </si>
  <si>
    <t>Micrasema</t>
  </si>
  <si>
    <t>Micrasema longulum</t>
  </si>
  <si>
    <t>Micrasema minimum</t>
  </si>
  <si>
    <t>Micrasema morosum</t>
  </si>
  <si>
    <t>Micrasema setiferum</t>
  </si>
  <si>
    <t>Microcara testacea</t>
  </si>
  <si>
    <t>Molanna albicans</t>
  </si>
  <si>
    <t>Molannodes tinctus</t>
  </si>
  <si>
    <t>Musculium</t>
  </si>
  <si>
    <t>Mystacides longicornis / nigra</t>
  </si>
  <si>
    <t>Naididae / Tubificidae</t>
  </si>
  <si>
    <t>Nebrioporus</t>
  </si>
  <si>
    <t>Nebrioporus assimilis</t>
  </si>
  <si>
    <t>Hydrometra gracilenta _teichläufer</t>
  </si>
  <si>
    <t>Nebrioporus canaliculatus</t>
  </si>
  <si>
    <t>Nebrioporus depressus / elegans</t>
  </si>
  <si>
    <t>Nemotelus</t>
  </si>
  <si>
    <t>Nemourinae</t>
  </si>
  <si>
    <t>Nereidae</t>
  </si>
  <si>
    <t>Niphargus / Crangonyx - Gruppe</t>
  </si>
  <si>
    <t>Normandia</t>
  </si>
  <si>
    <t>Normandia nitens</t>
  </si>
  <si>
    <t>Normandia sodalis</t>
  </si>
  <si>
    <t>Obesogammarus obesus</t>
  </si>
  <si>
    <t>Ochthebius (Asiobates)</t>
  </si>
  <si>
    <t>Ochthebius (Enicocerus)</t>
  </si>
  <si>
    <t>Ochthebius (Ochthebius)</t>
  </si>
  <si>
    <t>Ochthebius colveranus</t>
  </si>
  <si>
    <t>Ochthebius exsculptus</t>
  </si>
  <si>
    <t>Ochthebius gibbosus</t>
  </si>
  <si>
    <t>Ochthebius granulatus</t>
  </si>
  <si>
    <t>Ochthebius melanescens</t>
  </si>
  <si>
    <t>Ochthebius narentinus</t>
  </si>
  <si>
    <t>Odontocerum albicorne</t>
  </si>
  <si>
    <t>Oecetis notata</t>
  </si>
  <si>
    <t>Oecismus monedula</t>
  </si>
  <si>
    <t>Oligoneuriella rhenana</t>
  </si>
  <si>
    <t>Onychogomphus / Ophiogomphus</t>
  </si>
  <si>
    <t>Onychogomphus forcipatus</t>
  </si>
  <si>
    <t>Onychogomphus uncatus</t>
  </si>
  <si>
    <t>Ophiogomphus cecilia</t>
  </si>
  <si>
    <t>Oreodytes</t>
  </si>
  <si>
    <t>Placopdella/Haementeria costata</t>
  </si>
  <si>
    <t>Oreodytes davisii</t>
  </si>
  <si>
    <t>Oreodytes sanmarkii</t>
  </si>
  <si>
    <t>Oreodytes septentrionalis</t>
  </si>
  <si>
    <t>Orthetrum</t>
  </si>
  <si>
    <t>Orthotrichia</t>
  </si>
  <si>
    <t>Osmylus fulvicephalus</t>
  </si>
  <si>
    <t>Oulimnius</t>
  </si>
  <si>
    <t>Oulimnius rivularis</t>
  </si>
  <si>
    <t>Oulimnius troglodytes</t>
  </si>
  <si>
    <t>Oxygastra curtisii</t>
  </si>
  <si>
    <t>Pacifastacus leniusculus</t>
  </si>
  <si>
    <t>Palaemonidae</t>
  </si>
  <si>
    <t>Palingenia longicauda</t>
  </si>
  <si>
    <t>Parachiona picicornis</t>
  </si>
  <si>
    <t>Paracymus</t>
  </si>
  <si>
    <t>Aeschna</t>
  </si>
  <si>
    <t>Paroecetis struckii</t>
  </si>
  <si>
    <t>Aeschna affinis</t>
  </si>
  <si>
    <t>Pedicia</t>
  </si>
  <si>
    <t>Aeschna cyanea</t>
  </si>
  <si>
    <t>Aeschna grandis</t>
  </si>
  <si>
    <t>Perla</t>
  </si>
  <si>
    <t>Aeschna mixta</t>
  </si>
  <si>
    <t>Perla abdominalis</t>
  </si>
  <si>
    <t xml:space="preserve">Aeschna viridis </t>
  </si>
  <si>
    <t>Perla grandis</t>
  </si>
  <si>
    <t>Aeschnidae</t>
  </si>
  <si>
    <t>Perla marginata</t>
  </si>
  <si>
    <t>Perlidae</t>
  </si>
  <si>
    <t>Perlodes</t>
  </si>
  <si>
    <t>Perlodidae</t>
  </si>
  <si>
    <t>Phacopteryx brevipennis</t>
  </si>
  <si>
    <t>Phagocata</t>
  </si>
  <si>
    <t>Phalacrocera replicata</t>
  </si>
  <si>
    <t>Philopotamidae</t>
  </si>
  <si>
    <t>Philopotamus</t>
  </si>
  <si>
    <t>Philopotamus ludificatus</t>
  </si>
  <si>
    <t>Philopotamus montanus</t>
  </si>
  <si>
    <t>Philopotamus variegatus</t>
  </si>
  <si>
    <t>Stillgewässer, Bestimmung?</t>
  </si>
  <si>
    <t>Physella</t>
  </si>
  <si>
    <t>Still-, Fließgewässer, Moor</t>
  </si>
  <si>
    <t>Pilaria</t>
  </si>
  <si>
    <t>Placobdella costata</t>
  </si>
  <si>
    <t>Plectrocnemia</t>
  </si>
  <si>
    <t>Polycelis felina</t>
  </si>
  <si>
    <t>Polycentropodidae</t>
  </si>
  <si>
    <t>Polycentropus</t>
  </si>
  <si>
    <t>Polycentropus excisus</t>
  </si>
  <si>
    <t>Zygoptera</t>
  </si>
  <si>
    <t>indifferent</t>
  </si>
  <si>
    <t>Polycentropus irroratus</t>
  </si>
  <si>
    <t>Pomatinus substriatus</t>
  </si>
  <si>
    <t>Pontogammarus robustoides</t>
  </si>
  <si>
    <t>Potamanthus luteus</t>
  </si>
  <si>
    <t>Potamophilus acuminatus</t>
  </si>
  <si>
    <t>Potamophylax</t>
  </si>
  <si>
    <t>Potamophylax nigricornis</t>
  </si>
  <si>
    <t>Potamophylax rotundipennis</t>
  </si>
  <si>
    <t>Procloeon</t>
  </si>
  <si>
    <t>Prosimulium</t>
  </si>
  <si>
    <t>Prosimulium hirtipes</t>
  </si>
  <si>
    <t>Prosimulium latimucro</t>
  </si>
  <si>
    <t>Prosimulium rufipes</t>
  </si>
  <si>
    <t>Prosimulium tomosvaryi</t>
  </si>
  <si>
    <t>Prosopistoma pennigerum</t>
  </si>
  <si>
    <t>Protonemura</t>
  </si>
  <si>
    <t>Pseudanodonta complanata</t>
  </si>
  <si>
    <t>Pseudopsilopteryx zimmeri</t>
  </si>
  <si>
    <t>Psychomyia fragilis</t>
  </si>
  <si>
    <t>Psychomyia pusilla</t>
  </si>
  <si>
    <t>Ptilocolepus granulatus</t>
  </si>
  <si>
    <t>Radix ampla</t>
  </si>
  <si>
    <t>Radix balthica / labiata</t>
  </si>
  <si>
    <t>Stylaria lacustris</t>
  </si>
  <si>
    <t>Rhabdiopteryx</t>
  </si>
  <si>
    <t>Rhithrogena</t>
  </si>
  <si>
    <t>Rhithrogena alpestris - Gruppe</t>
  </si>
  <si>
    <t>Rhithrogena diaphana - Gruppe</t>
  </si>
  <si>
    <t>Rhithrogena hybrida - Gruppe</t>
  </si>
  <si>
    <t>Rhithrogena semicolorata - Gruppe</t>
  </si>
  <si>
    <t>Rhithropanopeus harrisii</t>
  </si>
  <si>
    <t>Rhyacophila</t>
  </si>
  <si>
    <t>Rhyacophila - Hyperrhyacophila</t>
  </si>
  <si>
    <t>Rhyacophila - Hyporhyacophila</t>
  </si>
  <si>
    <t>Rhyacophila - Rhyacophila</t>
  </si>
  <si>
    <t>Rhyacophila bonaparti</t>
  </si>
  <si>
    <t>Rhyacophila evoluta</t>
  </si>
  <si>
    <t>Rhyacophila fasciata</t>
  </si>
  <si>
    <t>Rhyacophila glareosa</t>
  </si>
  <si>
    <t>Rhyacophila hirticornis</t>
  </si>
  <si>
    <t>Rhyacophila intermedia</t>
  </si>
  <si>
    <t>Rhyacophila laevis</t>
  </si>
  <si>
    <t>Rhyacophila nubila</t>
  </si>
  <si>
    <t>Rhyacophila obliterata</t>
  </si>
  <si>
    <t>Rhyacophila philopotamoides</t>
  </si>
  <si>
    <t>Rhyacophila polonica / praemorsa</t>
  </si>
  <si>
    <t>Rhyacophila praemorsa</t>
  </si>
  <si>
    <t>Rhyacophila producta</t>
  </si>
  <si>
    <t>Rhyacophila pubescens</t>
  </si>
  <si>
    <t>Rhyacophila stigmatica</t>
  </si>
  <si>
    <t>Rhyacophila torrentium</t>
  </si>
  <si>
    <t>Rhyacophila tristis</t>
  </si>
  <si>
    <t>Rhypholophus</t>
  </si>
  <si>
    <t>Riolus</t>
  </si>
  <si>
    <t>Riolus cupreus</t>
  </si>
  <si>
    <t>Riolus illiesi</t>
  </si>
  <si>
    <t>Riolus subviolaceus</t>
  </si>
  <si>
    <t>Scarodytes halensis</t>
  </si>
  <si>
    <t>Sciomyzidae</t>
  </si>
  <si>
    <t>Scleroprocta</t>
  </si>
  <si>
    <t>Sericostoma</t>
  </si>
  <si>
    <t>Serratella</t>
  </si>
  <si>
    <t>Setodes</t>
  </si>
  <si>
    <t>Setodes argentipunctellus</t>
  </si>
  <si>
    <t>Setodes punctatus</t>
  </si>
  <si>
    <t>Setodes viridis</t>
  </si>
  <si>
    <t>Hydropsychidae</t>
  </si>
  <si>
    <t>Silo nigricornis / piceus</t>
  </si>
  <si>
    <t>Silo pallipes</t>
  </si>
  <si>
    <t>Silo piceus</t>
  </si>
  <si>
    <t>Simulium (Eusimulium) aureum - Gruppe</t>
  </si>
  <si>
    <t>Simulium (Hellichiella) latipes</t>
  </si>
  <si>
    <t>Simulium (Nevermannia) angustitarse</t>
  </si>
  <si>
    <t>Simulium (Nevermannia) bertrandi</t>
  </si>
  <si>
    <t>Limnephilus binotatus</t>
  </si>
  <si>
    <t>Simulium (Nevermannia) brevidens</t>
  </si>
  <si>
    <t>Simulium (Nevermannia) carpathicum</t>
  </si>
  <si>
    <t>Simulium (Nevermannia) costatum</t>
  </si>
  <si>
    <t>Simulium (Nevermannia) crenobium</t>
  </si>
  <si>
    <t>Limnephilus germanus</t>
  </si>
  <si>
    <t>Simulium (Nevermannia) cryophilum</t>
  </si>
  <si>
    <t>Simulium (Nevermannia) lundstromi</t>
  </si>
  <si>
    <t>Simulium (Nevermannia) naturale</t>
  </si>
  <si>
    <t>Simulium (Nevermannia) urbanum</t>
  </si>
  <si>
    <t>Simulium (Nevermannia) vernum</t>
  </si>
  <si>
    <t>Simulium (Nevermannia) vernum - Gruppe</t>
  </si>
  <si>
    <t>Simulium (Obuchovia) auricoma</t>
  </si>
  <si>
    <t>Simulium (Tetisimulium) bezzii</t>
  </si>
  <si>
    <t>Simulium (Wilhelmia)</t>
  </si>
  <si>
    <t>Simulium (Wilhelmia) balcanicum</t>
  </si>
  <si>
    <t>Simulium (Wilhelmia) equinum</t>
  </si>
  <si>
    <t>Simulium (Wilhelmia) lineatum</t>
  </si>
  <si>
    <t>Simulium argenteostriatum</t>
  </si>
  <si>
    <t>Simulium argyreatum</t>
  </si>
  <si>
    <t>Simulium colombaschense</t>
  </si>
  <si>
    <t>Simulium degrangei</t>
  </si>
  <si>
    <t>Simulium maximum</t>
  </si>
  <si>
    <t>Simulium monticola</t>
  </si>
  <si>
    <t>Simulium nigrum / pusillum </t>
  </si>
  <si>
    <t>Simulium noelleri</t>
  </si>
  <si>
    <t>Simulium ornatum - Gruppe</t>
  </si>
  <si>
    <t>Simulium posticatum / rostratum</t>
  </si>
  <si>
    <t>Stillgewässer,  Moor</t>
  </si>
  <si>
    <t>Simulium reptans</t>
  </si>
  <si>
    <t>Simulium trifasciatum</t>
  </si>
  <si>
    <t>Simulium tuberosum - Gruppe</t>
  </si>
  <si>
    <t>Simulium variegatum</t>
  </si>
  <si>
    <t>Sinanodonta woodiana</t>
  </si>
  <si>
    <t>Siphlonurus</t>
  </si>
  <si>
    <t>Siphlonurus alternatus</t>
  </si>
  <si>
    <t>Siphlonurus croaticus</t>
  </si>
  <si>
    <t>Plectrocnemia geniculata</t>
  </si>
  <si>
    <t>Siphlonurus lacustris</t>
  </si>
  <si>
    <t>Siphonoperla</t>
  </si>
  <si>
    <t>Siphonoperla taurica</t>
  </si>
  <si>
    <t>Sisyra</t>
  </si>
  <si>
    <t>Fließ-, Stillgewässer, Brackw</t>
  </si>
  <si>
    <t>Sphaerium rivicola</t>
  </si>
  <si>
    <t>Spongillidae</t>
  </si>
  <si>
    <t>Stactobia</t>
  </si>
  <si>
    <t>Stactobiella risi</t>
  </si>
  <si>
    <t>Stenelmis</t>
  </si>
  <si>
    <t>Stenelmis canaliculata</t>
  </si>
  <si>
    <t>Stenelmis consobrina</t>
  </si>
  <si>
    <t>Stictonectes lepidus</t>
  </si>
  <si>
    <t>Stictotarsus</t>
  </si>
  <si>
    <t>Stictotarsus griseostriatus</t>
  </si>
  <si>
    <t>Stylodrilus heringianus</t>
  </si>
  <si>
    <t>Sympecma</t>
  </si>
  <si>
    <t>Synagapetus</t>
  </si>
  <si>
    <t>Synagapetus dubitans</t>
  </si>
  <si>
    <t>Synagapetus iridipennis / moselyi</t>
  </si>
  <si>
    <t>Syrphidae</t>
  </si>
  <si>
    <t>Taeniopteryx</t>
  </si>
  <si>
    <t>Taeniopteryx nebulosa</t>
  </si>
  <si>
    <t>Thaumaleidae</t>
  </si>
  <si>
    <t>Theodoxus</t>
  </si>
  <si>
    <t>Theodoxus danubialis</t>
  </si>
  <si>
    <t>Theodoxus fluviatilis</t>
  </si>
  <si>
    <t>Theodoxus transversalis</t>
  </si>
  <si>
    <t>Thraulus bellus</t>
  </si>
  <si>
    <t>Thremma gallicum</t>
  </si>
  <si>
    <t>Tinodes</t>
  </si>
  <si>
    <t>Tinodes unicolor</t>
  </si>
  <si>
    <t>Tipula s. l.</t>
  </si>
  <si>
    <t>Torleya major</t>
  </si>
  <si>
    <t>Trichostegia minor</t>
  </si>
  <si>
    <t>Tricyphona</t>
  </si>
  <si>
    <t>Triogma trisulcata</t>
  </si>
  <si>
    <t>Trocheta bykowskii</t>
  </si>
  <si>
    <t>Trocheta haskonis</t>
  </si>
  <si>
    <t>Trocheta pseudodina</t>
  </si>
  <si>
    <t>Trochetinae</t>
  </si>
  <si>
    <t>Unio crassus crassus</t>
  </si>
  <si>
    <t>Unionidae</t>
  </si>
  <si>
    <t>Valvata piscinalis piscinalis</t>
  </si>
  <si>
    <t>Veliidae</t>
  </si>
  <si>
    <t>Wormaldia</t>
  </si>
  <si>
    <t>Xanthoperla apicalis</t>
  </si>
  <si>
    <t>Ylodes</t>
  </si>
  <si>
    <t>Gesamtergebnis</t>
  </si>
  <si>
    <t>BUCHONOMYINAE</t>
  </si>
  <si>
    <t xml:space="preserve">Buchonomyia </t>
  </si>
  <si>
    <t>Buchonomyia thienemanni</t>
  </si>
  <si>
    <t xml:space="preserve">Buchonomyinae Gen. </t>
  </si>
  <si>
    <t>CHIRONOMINAE</t>
  </si>
  <si>
    <t xml:space="preserve">Chironominae Gen. </t>
  </si>
  <si>
    <t>CHIRONOMINAE-Tribus Chironomini</t>
  </si>
  <si>
    <t>Carbochironomus improvisus</t>
  </si>
  <si>
    <t xml:space="preserve">Carbochironomus </t>
  </si>
  <si>
    <t xml:space="preserve">Chironomini Gen. </t>
  </si>
  <si>
    <t>Chironomus aberratus</t>
  </si>
  <si>
    <t>Chironomus acidophilus</t>
  </si>
  <si>
    <t>Chironomus acutiventris acutiventris</t>
  </si>
  <si>
    <t>Chironomus acutiventris bavaricus</t>
  </si>
  <si>
    <t>Chironomus annularius</t>
  </si>
  <si>
    <t>Chironomus anthracinus</t>
  </si>
  <si>
    <t>Chironomus anthracinus-Gr.</t>
  </si>
  <si>
    <t>Chironomus aprilinus</t>
  </si>
  <si>
    <t>Chironomus cingulatus</t>
  </si>
  <si>
    <t>Chironomus crassimanus</t>
  </si>
  <si>
    <t>Chironomus dorsalis</t>
  </si>
  <si>
    <t>Chironomus holomelas</t>
  </si>
  <si>
    <t>Chironomus lacunarius</t>
  </si>
  <si>
    <t>Chironomus longipes</t>
  </si>
  <si>
    <t>Chironomus longistylus</t>
  </si>
  <si>
    <t>Chironomus lugubris</t>
  </si>
  <si>
    <t>Chironomus luridus</t>
  </si>
  <si>
    <t>Chironomus macani</t>
  </si>
  <si>
    <t>Chironomus melanescens</t>
  </si>
  <si>
    <t>Chironomus melanotus</t>
  </si>
  <si>
    <t>Chironomus nuditarsis</t>
  </si>
  <si>
    <t>Chironomus obtusidens-Gr.</t>
  </si>
  <si>
    <t>Chironomus pallidivittatus</t>
  </si>
  <si>
    <t>Chironomus parathummi</t>
  </si>
  <si>
    <t>Chironomus piger</t>
  </si>
  <si>
    <t>Chironomus pilicornis</t>
  </si>
  <si>
    <t>Chironomus plumosus-Gr.</t>
  </si>
  <si>
    <t>Chironomus prasinus</t>
  </si>
  <si>
    <t>Chironomus pseudothummi</t>
  </si>
  <si>
    <t>Chironomus riparius-Agg.</t>
  </si>
  <si>
    <t>Chironomus sororius</t>
  </si>
  <si>
    <t xml:space="preserve">Chironomus </t>
  </si>
  <si>
    <t>Chironomus striatus</t>
  </si>
  <si>
    <t>Chironomus tentans</t>
  </si>
  <si>
    <t>Chironomus thummi-Gr.</t>
  </si>
  <si>
    <t>Chironomus uliginosus</t>
  </si>
  <si>
    <t xml:space="preserve">Chironomus (Camptochironomus) </t>
  </si>
  <si>
    <t xml:space="preserve">Chironomus (Chaetolabis) </t>
  </si>
  <si>
    <t xml:space="preserve">Chironomus (Chironomus) </t>
  </si>
  <si>
    <t xml:space="preserve">Chironomus (Lobochironomus) </t>
  </si>
  <si>
    <t>Cladopelma bicarinata</t>
  </si>
  <si>
    <t>Cladopelma edwardsi</t>
  </si>
  <si>
    <t>Cladopelma laccophila-Gr.</t>
  </si>
  <si>
    <t xml:space="preserve">Cladopelma </t>
  </si>
  <si>
    <t>Cladopelma virescens</t>
  </si>
  <si>
    <t>Cryptochironomus albofasciatus</t>
  </si>
  <si>
    <t>Cryptochironomus denticulatus</t>
  </si>
  <si>
    <t>Cryptochironomus psittacinus</t>
  </si>
  <si>
    <t>Cryptochironomus redekei</t>
  </si>
  <si>
    <t>Cryptochironomus rostratus</t>
  </si>
  <si>
    <t xml:space="preserve">Cryptochironomus </t>
  </si>
  <si>
    <t>Cryptotendipes holsatus</t>
  </si>
  <si>
    <t>Cryptotendipes nigronitens</t>
  </si>
  <si>
    <t>Cryptotendipes pflugfelderi</t>
  </si>
  <si>
    <t>Cryptotendipes pseudotener</t>
  </si>
  <si>
    <t>Cryptotendipes usmaensis</t>
  </si>
  <si>
    <t>Cyphomella cornea</t>
  </si>
  <si>
    <t xml:space="preserve">Cyphomella </t>
  </si>
  <si>
    <t>Demeijerea rufipes</t>
  </si>
  <si>
    <t xml:space="preserve">Demeijerea </t>
  </si>
  <si>
    <t>Demicryptochironomus neglectus</t>
  </si>
  <si>
    <t xml:space="preserve">Demicryptochironomus </t>
  </si>
  <si>
    <t>Dicrotendipes lobiger</t>
  </si>
  <si>
    <t>Dicrotendipes modestus</t>
  </si>
  <si>
    <t xml:space="preserve">Dicrotendipes </t>
  </si>
  <si>
    <t>Dicrotendipes tritomus</t>
  </si>
  <si>
    <t>Einfeldia dissidens</t>
  </si>
  <si>
    <t>Einfeldia pagana</t>
  </si>
  <si>
    <t>Einfeldia palaearctica</t>
  </si>
  <si>
    <t xml:space="preserve">Endochironomus </t>
  </si>
  <si>
    <t>Fleuria lacustris</t>
  </si>
  <si>
    <t xml:space="preserve">Fleuria </t>
  </si>
  <si>
    <t>Glyptotendipes cauliginellus</t>
  </si>
  <si>
    <t>Glyptotendipes foliicola</t>
  </si>
  <si>
    <t>Glyptotendipes glaucus</t>
  </si>
  <si>
    <t>Glyptotendipes imbecillis</t>
  </si>
  <si>
    <t xml:space="preserve">Glyptotendipes </t>
  </si>
  <si>
    <t>Glyptotendipes varipes</t>
  </si>
  <si>
    <t>Glyptotendipes viridis</t>
  </si>
  <si>
    <t>Harnischia angularis</t>
  </si>
  <si>
    <t>Harnischia curtilamellata</t>
  </si>
  <si>
    <t>Harnischia fuscimanus</t>
  </si>
  <si>
    <t xml:space="preserve">Harnischia </t>
  </si>
  <si>
    <t xml:space="preserve">Kiefferulus </t>
  </si>
  <si>
    <t>Kiefferulus tendipediformis</t>
  </si>
  <si>
    <t>Kloosia pusilla</t>
  </si>
  <si>
    <t xml:space="preserve">Kloosia </t>
  </si>
  <si>
    <t>Lauterborniella agrayloides</t>
  </si>
  <si>
    <t xml:space="preserve">Lauterborniella </t>
  </si>
  <si>
    <t>Lipiniella araenicola</t>
  </si>
  <si>
    <t xml:space="preserve">Lipiniella </t>
  </si>
  <si>
    <t>Microchironomus deribae</t>
  </si>
  <si>
    <t xml:space="preserve">Microchironomus </t>
  </si>
  <si>
    <t>Microchironomus tener</t>
  </si>
  <si>
    <t>Microtendipes britteni</t>
  </si>
  <si>
    <t>Microtendipes chloris</t>
  </si>
  <si>
    <t>Microtendipes chloris-Gr.</t>
  </si>
  <si>
    <t>Microtendipes confinis</t>
  </si>
  <si>
    <t>Microtendipes nitidus</t>
  </si>
  <si>
    <t>Microtendipes pedellus-Gr.</t>
  </si>
  <si>
    <t>Microtendipes rydalensis</t>
  </si>
  <si>
    <t>Microtendipes rydalensis-Gr.</t>
  </si>
  <si>
    <t xml:space="preserve">Microtendipes </t>
  </si>
  <si>
    <t>Microtendipes tarsalis</t>
  </si>
  <si>
    <t>Nilothauma brayi</t>
  </si>
  <si>
    <t xml:space="preserve">Nilothauma </t>
  </si>
  <si>
    <t>Omisus caledonicus</t>
  </si>
  <si>
    <t xml:space="preserve">Omisus </t>
  </si>
  <si>
    <t>Pagastiella orophila</t>
  </si>
  <si>
    <t xml:space="preserve">Pagastiella </t>
  </si>
  <si>
    <t>Parachironomus cinctellus</t>
  </si>
  <si>
    <t>Parachironomus danicus</t>
  </si>
  <si>
    <t>Parachironomus digitalis</t>
  </si>
  <si>
    <t>Parachironomus frequens</t>
  </si>
  <si>
    <t>Parachironomus frequens-Gr.</t>
  </si>
  <si>
    <t>Parachironomus gracilior</t>
  </si>
  <si>
    <t>Parachironomus gracilior-Gr.</t>
  </si>
  <si>
    <t>Parachironomus mauricii</t>
  </si>
  <si>
    <t>Parachironomus monochromus</t>
  </si>
  <si>
    <t>Parachironomus parilis</t>
  </si>
  <si>
    <t xml:space="preserve">Parachironomus </t>
  </si>
  <si>
    <t>Parachironomus subalpinus</t>
  </si>
  <si>
    <t>Parachironomus swammerdami</t>
  </si>
  <si>
    <t>Parachironomus tenuicaudatus</t>
  </si>
  <si>
    <t>Parachironomus varus</t>
  </si>
  <si>
    <t>Parachironomus vitiosus</t>
  </si>
  <si>
    <t>Paracladopelma camptolabis</t>
  </si>
  <si>
    <t>Paracladopelma laminata</t>
  </si>
  <si>
    <t>Paracladopelma mikiana</t>
  </si>
  <si>
    <t xml:space="preserve">Paracladopelma </t>
  </si>
  <si>
    <t>Paralauterborniella nigrohalteralis</t>
  </si>
  <si>
    <t xml:space="preserve">Paralauterborniella </t>
  </si>
  <si>
    <t>Paratendipes albimanus-Gr.</t>
  </si>
  <si>
    <t>Paratendipes nubilus</t>
  </si>
  <si>
    <t>Paratendipes nudisquama</t>
  </si>
  <si>
    <t>Paratendipes plebeius</t>
  </si>
  <si>
    <t>Phaenopsectra flavipes</t>
  </si>
  <si>
    <t>Phaenopsectra punctipes</t>
  </si>
  <si>
    <t>Polypedilum acifer</t>
  </si>
  <si>
    <t>Polypedilum acutum</t>
  </si>
  <si>
    <t>Polypedilum aegyptium</t>
  </si>
  <si>
    <t>Polypedilum amoenum</t>
  </si>
  <si>
    <t>Polypedilum apfelbecki</t>
  </si>
  <si>
    <t>Polypedilum arundinetum</t>
  </si>
  <si>
    <t>Polypedilum cultellatum</t>
  </si>
  <si>
    <t>Polypedilum elongatum</t>
  </si>
  <si>
    <t>Polypedilum exsectum</t>
  </si>
  <si>
    <t>Polypedilum laetum</t>
  </si>
  <si>
    <t>Polypedilum laetum-Agg.</t>
  </si>
  <si>
    <t>Polypedilum nubens</t>
  </si>
  <si>
    <t>Polypedilum pullum</t>
  </si>
  <si>
    <t>Polypedilum quadriguttatum</t>
  </si>
  <si>
    <t>Polypedilum quadrimaculatum</t>
  </si>
  <si>
    <t>Polypedilum scalaenum-Gr.</t>
  </si>
  <si>
    <t>Polypedilum scalaenum/pullum</t>
  </si>
  <si>
    <t>Polypedilum scirpicola</t>
  </si>
  <si>
    <t>Polypedilum sordens-Gr.</t>
  </si>
  <si>
    <t xml:space="preserve">Polypedilum </t>
  </si>
  <si>
    <t>Polypedilum tritum</t>
  </si>
  <si>
    <t xml:space="preserve">Polypedilum (Pentapedilum) </t>
  </si>
  <si>
    <t xml:space="preserve">Polypedilum (Polypedilum) </t>
  </si>
  <si>
    <t xml:space="preserve">Polypedilum (Tripodura) </t>
  </si>
  <si>
    <t>Robackia demeijerei</t>
  </si>
  <si>
    <t>Robackia pilicauda</t>
  </si>
  <si>
    <t xml:space="preserve">Robackia </t>
  </si>
  <si>
    <t>Saetheria reissi</t>
  </si>
  <si>
    <t xml:space="preserve">Saetheria </t>
  </si>
  <si>
    <t>Sergentia coracina</t>
  </si>
  <si>
    <t xml:space="preserve">Sergentia </t>
  </si>
  <si>
    <t>Stenochironomus fascipennis</t>
  </si>
  <si>
    <t>Stenochironomus gibbus</t>
  </si>
  <si>
    <t>Stenochironomus hibernicus</t>
  </si>
  <si>
    <t xml:space="preserve">Stenochironomus </t>
  </si>
  <si>
    <t xml:space="preserve">Stenochironomus (Petalopholeus) </t>
  </si>
  <si>
    <t xml:space="preserve">Stenochironomus (Stenochironomus) </t>
  </si>
  <si>
    <t>Stictochironomus crassiforceps</t>
  </si>
  <si>
    <t>Stictochironomus maculipennis</t>
  </si>
  <si>
    <t>Stictochironomus pictulus</t>
  </si>
  <si>
    <t>Stictochironomus rosenschoeldi</t>
  </si>
  <si>
    <t xml:space="preserve">Stictochironomus </t>
  </si>
  <si>
    <t>Stictochironomus sticticus</t>
  </si>
  <si>
    <t>Synendotendipes dispar</t>
  </si>
  <si>
    <t>Synendotendipes impar</t>
  </si>
  <si>
    <t xml:space="preserve">Tribelos </t>
  </si>
  <si>
    <t xml:space="preserve">Xenochironomus </t>
  </si>
  <si>
    <t>Xenochironomus xenolabis</t>
  </si>
  <si>
    <t xml:space="preserve">Zavreliella </t>
  </si>
  <si>
    <t>CHIRONOMINAE-Tribus Pseudochironomini</t>
  </si>
  <si>
    <t>Pseudochironomus prasinatus</t>
  </si>
  <si>
    <t xml:space="preserve">Pseudochironomus </t>
  </si>
  <si>
    <t>CHIRONOMINAE-Tribus Tanytarsini</t>
  </si>
  <si>
    <t>Cladotanytarsus atridorsum</t>
  </si>
  <si>
    <t>Cladotanytarsus difficilis</t>
  </si>
  <si>
    <t>Cladotanytarsus dispersopilosus</t>
  </si>
  <si>
    <t>Cladotanytarsus iucundus</t>
  </si>
  <si>
    <t>Cladotanytarsus lepidocalcar</t>
  </si>
  <si>
    <t>Cladotanytarsus mancus</t>
  </si>
  <si>
    <t>Cladotanytarsus mancus-Gr.</t>
  </si>
  <si>
    <t>Cladotanytarsus nigrovittatus</t>
  </si>
  <si>
    <t>Cladotanytarsus pallidus</t>
  </si>
  <si>
    <t xml:space="preserve">Cladotanytarsus </t>
  </si>
  <si>
    <t>Cladotanytarsus vanderwulpi</t>
  </si>
  <si>
    <t>Cladotanytarsus wexionensis</t>
  </si>
  <si>
    <t>Constempellina brevicosta</t>
  </si>
  <si>
    <t xml:space="preserve">Constempellina </t>
  </si>
  <si>
    <t>Corynocera ambigua</t>
  </si>
  <si>
    <t xml:space="preserve">Corynocera </t>
  </si>
  <si>
    <t>Krenopsectra acuta</t>
  </si>
  <si>
    <t xml:space="preserve">Krenopsectra </t>
  </si>
  <si>
    <t>Lithotanytarsus emarginatus</t>
  </si>
  <si>
    <t xml:space="preserve">Lithotanytarsus </t>
  </si>
  <si>
    <t>Micropsectra atrofasciata</t>
  </si>
  <si>
    <t>Micropsectra atrofasciata-Agg.</t>
  </si>
  <si>
    <t>Micropsectra attenuata</t>
  </si>
  <si>
    <t>Micropsectra auvergnensis</t>
  </si>
  <si>
    <t>Micropsectra bidentata</t>
  </si>
  <si>
    <t>Micropsectra bodanica</t>
  </si>
  <si>
    <t>Micropsectra contracta</t>
  </si>
  <si>
    <t>Micropsectra fusca</t>
  </si>
  <si>
    <t>Micropsectra groenlandica</t>
  </si>
  <si>
    <t>Micropsectra junci</t>
  </si>
  <si>
    <t>Micropsectra lindebergi</t>
  </si>
  <si>
    <t>Micropsectra lindrothi</t>
  </si>
  <si>
    <t>Micropsectra notescens</t>
  </si>
  <si>
    <t>Micropsectra radialis</t>
  </si>
  <si>
    <t>Micropsectra recurvata</t>
  </si>
  <si>
    <t>Micropsectra roseiventris</t>
  </si>
  <si>
    <t xml:space="preserve">Micropsectra </t>
  </si>
  <si>
    <t>Micropsectra subnitens</t>
  </si>
  <si>
    <t xml:space="preserve">Micropsectra/Tanytarsus </t>
  </si>
  <si>
    <t xml:space="preserve">Neostempellina </t>
  </si>
  <si>
    <t>Neostempellina thienemanni</t>
  </si>
  <si>
    <t>Neozavrelia bernensis</t>
  </si>
  <si>
    <t>Neozavrelia fuldensis</t>
  </si>
  <si>
    <t>Neozavrelia improvisa</t>
  </si>
  <si>
    <t xml:space="preserve">Neozavrelia </t>
  </si>
  <si>
    <t>Parapsectra chionophila</t>
  </si>
  <si>
    <t>Parapsectra mendli</t>
  </si>
  <si>
    <t>Parapsectra nana</t>
  </si>
  <si>
    <t xml:space="preserve">Parapsectra </t>
  </si>
  <si>
    <t>Parapsectra styriaca</t>
  </si>
  <si>
    <t>Parapsectra uliginosa</t>
  </si>
  <si>
    <t>Parapsectra wagneri</t>
  </si>
  <si>
    <t>Paratanytarsus austriacus</t>
  </si>
  <si>
    <t>Paratanytarsus bituberculatus</t>
  </si>
  <si>
    <t>Paratanytarsus dimorphis</t>
  </si>
  <si>
    <t>Paratanytarsus dissimilis</t>
  </si>
  <si>
    <t>Paratanytarsus inopertus</t>
  </si>
  <si>
    <t>Paratanytarsus intricatus</t>
  </si>
  <si>
    <t>Paratanytarsus laccophilus</t>
  </si>
  <si>
    <t>Paratanytarsus laetipes</t>
  </si>
  <si>
    <t>Paratanytarsus lauterborni</t>
  </si>
  <si>
    <t>Paratanytarsus mediterraneus</t>
  </si>
  <si>
    <t>Paratanytarsus penicillatus</t>
  </si>
  <si>
    <t xml:space="preserve">Paratanytarsus </t>
  </si>
  <si>
    <t>Paratanytarsus tenellulus</t>
  </si>
  <si>
    <t>Paratanytarsus tenuis</t>
  </si>
  <si>
    <t>Rheotanytarsus curtistylus</t>
  </si>
  <si>
    <t>Rheotanytarsus illiesi</t>
  </si>
  <si>
    <t>Rheotanytarsus muscicola</t>
  </si>
  <si>
    <t>Rheotanytarsus nigricauda</t>
  </si>
  <si>
    <t>Rheotanytarsus pellucidus</t>
  </si>
  <si>
    <t>Rheotanytarsus pentapoda</t>
  </si>
  <si>
    <t>Rheotanytarsus photophilus</t>
  </si>
  <si>
    <t>Rheotanytarsus reissi</t>
  </si>
  <si>
    <t>Rheotanytarsus rhenanus</t>
  </si>
  <si>
    <t>Rheotanytarsus ringei</t>
  </si>
  <si>
    <t xml:space="preserve">Rheotanytarsus </t>
  </si>
  <si>
    <t>Stempellina almi</t>
  </si>
  <si>
    <t>Stempellina bausei</t>
  </si>
  <si>
    <t xml:space="preserve">Stempellina </t>
  </si>
  <si>
    <t>Stempellina subglabripennis</t>
  </si>
  <si>
    <t>Stempellinella brevis</t>
  </si>
  <si>
    <t>Stempellinella flavidula</t>
  </si>
  <si>
    <t>Stempellinella saltuum</t>
  </si>
  <si>
    <t xml:space="preserve">Tanytarsini Gen. </t>
  </si>
  <si>
    <t>Tanytarsus aberrans</t>
  </si>
  <si>
    <t>Tanytarsus bathophilus</t>
  </si>
  <si>
    <t>Tanytarsus brundini</t>
  </si>
  <si>
    <t>Tanytarsus buchonius</t>
  </si>
  <si>
    <t>Tanytarsus chinyensis</t>
  </si>
  <si>
    <t>Tanytarsus cretensis</t>
  </si>
  <si>
    <t>Tanytarsus curticornis</t>
  </si>
  <si>
    <t>Tanytarsus debilis</t>
  </si>
  <si>
    <t>Tanytarsus dibranchius</t>
  </si>
  <si>
    <t>Tanytarsus dispar</t>
  </si>
  <si>
    <t>Tanytarsus ejuncidus</t>
  </si>
  <si>
    <t>Tanytarsus excavatus</t>
  </si>
  <si>
    <t>Tanytarsus fimbriatus</t>
  </si>
  <si>
    <t>Tanytarsus formosanus</t>
  </si>
  <si>
    <t>Tanytarsus gibbosiceps</t>
  </si>
  <si>
    <t>Tanytarsus glabrescens</t>
  </si>
  <si>
    <t>Tanytarsus gracilentus</t>
  </si>
  <si>
    <t>Tanytarsus gregarius</t>
  </si>
  <si>
    <t>Tanytarsus inaequalis</t>
  </si>
  <si>
    <t>Tanytarsus lactescens</t>
  </si>
  <si>
    <t>Tanytarsus lestagei</t>
  </si>
  <si>
    <t>Tanytarsus lestagei-Agg.</t>
  </si>
  <si>
    <t>Tanytarsus longitarsis</t>
  </si>
  <si>
    <t>Tanytarsus lugens</t>
  </si>
  <si>
    <t>Tanytarsus mancospinosus</t>
  </si>
  <si>
    <t>Tanytarsus medius</t>
  </si>
  <si>
    <t>Tanytarsus mendax</t>
  </si>
  <si>
    <t>Tanytarsus miriforceps</t>
  </si>
  <si>
    <t>Tanytarsus multipunctatus</t>
  </si>
  <si>
    <t>Tanytarsus nemorosus</t>
  </si>
  <si>
    <t>Tanytarsus niger</t>
  </si>
  <si>
    <t>Tanytarsus nigricollis</t>
  </si>
  <si>
    <t>Tanytarsus norvegicus</t>
  </si>
  <si>
    <t>Tanytarsus occultus</t>
  </si>
  <si>
    <t>Tanytarsus palettaris</t>
  </si>
  <si>
    <t>Tanytarsus pallidicornis</t>
  </si>
  <si>
    <t>Tanytarsus quadridentatus</t>
  </si>
  <si>
    <t>Tanytarsus recurvatus</t>
  </si>
  <si>
    <t>Tanytarsus signatus</t>
  </si>
  <si>
    <t>Tanytarsus sinuatus</t>
  </si>
  <si>
    <t>Tanytarsus smolandicus</t>
  </si>
  <si>
    <t xml:space="preserve">Tanytarsus </t>
  </si>
  <si>
    <t>Tanytarsus striatulus</t>
  </si>
  <si>
    <t>Tanytarsus sylvaticus</t>
  </si>
  <si>
    <t>Tanytarsus usmaensis</t>
  </si>
  <si>
    <t>Tanytarsus verralli</t>
  </si>
  <si>
    <t>Thienemanniola ploenensis</t>
  </si>
  <si>
    <t xml:space="preserve">Thienemanniola </t>
  </si>
  <si>
    <t>Virgatanytarsus arduennensis</t>
  </si>
  <si>
    <t xml:space="preserve">Virgatanytarsus </t>
  </si>
  <si>
    <t>Virgatanytarsus triangularis</t>
  </si>
  <si>
    <t>Zavrelia pentatoma</t>
  </si>
  <si>
    <t xml:space="preserve">Zavrelia </t>
  </si>
  <si>
    <t>DIAMESINAE</t>
  </si>
  <si>
    <t xml:space="preserve">Diamesinae Gen. </t>
  </si>
  <si>
    <t>DIAMESINAE-Tribus Boreoheptagyiini</t>
  </si>
  <si>
    <t>Boreoheptagyia legeri</t>
  </si>
  <si>
    <t xml:space="preserve">Boreoheptagyia </t>
  </si>
  <si>
    <t>DIAMESINAE-Tribus Diamesini</t>
  </si>
  <si>
    <t>Diamesa aberrata</t>
  </si>
  <si>
    <t>Diamesa bertrami</t>
  </si>
  <si>
    <t>Diamesa bohemani</t>
  </si>
  <si>
    <t>Diamesa cinerella</t>
  </si>
  <si>
    <t>Diamesa cinerella/zernyi-Gr.</t>
  </si>
  <si>
    <t>Diamesa dampfi</t>
  </si>
  <si>
    <t>Diamesa dampfi-Gr.</t>
  </si>
  <si>
    <t>Diamesa hamaticornis</t>
  </si>
  <si>
    <t>Diamesa incallida</t>
  </si>
  <si>
    <t>Diamesa insignipes</t>
  </si>
  <si>
    <t>Diamesa laticauda</t>
  </si>
  <si>
    <t>Diamesa latitarsis</t>
  </si>
  <si>
    <t>Diamesa latitarsis-Gr.</t>
  </si>
  <si>
    <t>Diamesa macronyx</t>
  </si>
  <si>
    <t>Diamesa permacra</t>
  </si>
  <si>
    <t xml:space="preserve">Diamesa </t>
  </si>
  <si>
    <t>Diamesa steinboecki</t>
  </si>
  <si>
    <t>Diamesa thomasi</t>
  </si>
  <si>
    <t>Diamesa tonsa</t>
  </si>
  <si>
    <t>Diamesa vaillanti</t>
  </si>
  <si>
    <t>Diamesa zernyi</t>
  </si>
  <si>
    <t xml:space="preserve">Diamesini Gen. </t>
  </si>
  <si>
    <t>Potthastia gaedii</t>
  </si>
  <si>
    <t>Potthastia gaedii-Gr.</t>
  </si>
  <si>
    <t>Potthastia longimana</t>
  </si>
  <si>
    <t>Potthastia longimana-Gr.</t>
  </si>
  <si>
    <t>Potthastia montium</t>
  </si>
  <si>
    <t xml:space="preserve">Potthastia </t>
  </si>
  <si>
    <t>Pseudodiamesa branickii</t>
  </si>
  <si>
    <t xml:space="preserve">Pseudodiamesa </t>
  </si>
  <si>
    <t>Pseudokiefferiella parva</t>
  </si>
  <si>
    <t xml:space="preserve">Pseudokiefferiella </t>
  </si>
  <si>
    <t>Sympotthastia macrocera</t>
  </si>
  <si>
    <t xml:space="preserve">Sympotthastia </t>
  </si>
  <si>
    <t>Sympotthastia spinifera</t>
  </si>
  <si>
    <t>Sympotthastia zavreli</t>
  </si>
  <si>
    <t>Syndiamesa hygropetrica</t>
  </si>
  <si>
    <t xml:space="preserve">Syndiamesa </t>
  </si>
  <si>
    <t>DIAMESINAE-Tribus Protanypini</t>
  </si>
  <si>
    <t>Protanypus caudatus</t>
  </si>
  <si>
    <t>Protanypus forcipatus</t>
  </si>
  <si>
    <t>Protanypus morio</t>
  </si>
  <si>
    <t xml:space="preserve">Protanypus </t>
  </si>
  <si>
    <t>Acamptocladius reissi</t>
  </si>
  <si>
    <t xml:space="preserve">Acamptocladius </t>
  </si>
  <si>
    <t>Acricotopus lucens</t>
  </si>
  <si>
    <t xml:space="preserve">Acricotopus </t>
  </si>
  <si>
    <t>Bavarismittia reissi</t>
  </si>
  <si>
    <t xml:space="preserve">Bavarismittia </t>
  </si>
  <si>
    <t xml:space="preserve">Brillia </t>
  </si>
  <si>
    <t>Bryophaenocladius aestivus</t>
  </si>
  <si>
    <t>Bryophaenocladius flexidens</t>
  </si>
  <si>
    <t>Bryophaenocladius furcatus</t>
  </si>
  <si>
    <t>Bryophaenocladius ictericus</t>
  </si>
  <si>
    <t>Bryophaenocladius illimbatus</t>
  </si>
  <si>
    <t>Bryophaenocladius inconstans</t>
  </si>
  <si>
    <t>Bryophaenocladius muscicola</t>
  </si>
  <si>
    <t>Bryophaenocladius nidorum</t>
  </si>
  <si>
    <t>Bryophaenocladius nitidicollis</t>
  </si>
  <si>
    <t xml:space="preserve">Bryophaenocladius </t>
  </si>
  <si>
    <t>Bryophaenocladius subvernalis</t>
  </si>
  <si>
    <t>Bryophaenocladius tuberculatus</t>
  </si>
  <si>
    <t>Bryophaenocladius vernalis</t>
  </si>
  <si>
    <t>Bryophaenocladius xanthogyne</t>
  </si>
  <si>
    <t xml:space="preserve">Camptocladius </t>
  </si>
  <si>
    <t>Camptocladius stercorarius</t>
  </si>
  <si>
    <t>Cardiocladius capucinus</t>
  </si>
  <si>
    <t>Cardiocladius fuscus</t>
  </si>
  <si>
    <t xml:space="preserve">Cardiocladius </t>
  </si>
  <si>
    <t>Chaetocladius acuticornis</t>
  </si>
  <si>
    <t>Chaetocladius dentiforceps</t>
  </si>
  <si>
    <t>Chaetocladius dissipatus</t>
  </si>
  <si>
    <t>Chaetocladius grandilobus</t>
  </si>
  <si>
    <t>Chaetocladius insolitus</t>
  </si>
  <si>
    <t>Chaetocladius laminatus</t>
  </si>
  <si>
    <t>Chaetocladius melaleucus</t>
  </si>
  <si>
    <t>Chaetocladius minutissimus</t>
  </si>
  <si>
    <t>Chaetocladius perennis</t>
  </si>
  <si>
    <t>Chaetocladius piger</t>
  </si>
  <si>
    <t xml:space="preserve">Chaetocladius </t>
  </si>
  <si>
    <t>Chaetocladius suecicus</t>
  </si>
  <si>
    <t>Chaetocladius vitellinus</t>
  </si>
  <si>
    <t>Chaetocladius vitellinus-Gr.</t>
  </si>
  <si>
    <t>Clunio marinus</t>
  </si>
  <si>
    <t xml:space="preserve">Clunio </t>
  </si>
  <si>
    <t>Corynoneura carriana</t>
  </si>
  <si>
    <t>Corynoneura celeripes</t>
  </si>
  <si>
    <t>Corynoneura celtica</t>
  </si>
  <si>
    <t>Corynoneura coronata</t>
  </si>
  <si>
    <t>Corynoneura edwardsi</t>
  </si>
  <si>
    <t>Corynoneura fittkaui</t>
  </si>
  <si>
    <t>Corynoneura gratias</t>
  </si>
  <si>
    <t>Corynoneura lacustris</t>
  </si>
  <si>
    <t>Corynoneura lobata</t>
  </si>
  <si>
    <t>Corynoneura marina</t>
  </si>
  <si>
    <t>Corynoneura minuscula</t>
  </si>
  <si>
    <t>Corynoneura scutellata</t>
  </si>
  <si>
    <t xml:space="preserve">Corynoneura </t>
  </si>
  <si>
    <t>Cricotopus albiforceps</t>
  </si>
  <si>
    <t>Cricotopus algarum</t>
  </si>
  <si>
    <t>Cricotopus annulator</t>
  </si>
  <si>
    <t>Cricotopus arcuatus</t>
  </si>
  <si>
    <t>Cricotopus bicinctus</t>
  </si>
  <si>
    <t>Cricotopus bicinctus-Gr.</t>
  </si>
  <si>
    <t>Cricotopus brevipalpis</t>
  </si>
  <si>
    <t>Cricotopus curtus</t>
  </si>
  <si>
    <t>Cricotopus cylindraceus</t>
  </si>
  <si>
    <t>Cricotopus ephippium</t>
  </si>
  <si>
    <t>Cricotopus festivellus</t>
  </si>
  <si>
    <t>Cricotopus flavocinctus</t>
  </si>
  <si>
    <t>Cricotopus fuscus</t>
  </si>
  <si>
    <t>Cricotopus intersectus</t>
  </si>
  <si>
    <t>Cricotopus laetus</t>
  </si>
  <si>
    <t>Cricotopus laricomalis</t>
  </si>
  <si>
    <t>Cricotopus obnixus</t>
  </si>
  <si>
    <t>Cricotopus ornatus</t>
  </si>
  <si>
    <t>Cricotopus pallidipes</t>
  </si>
  <si>
    <t>Cricotopus pilitarsis</t>
  </si>
  <si>
    <t>Cricotopus pilosellus</t>
  </si>
  <si>
    <t>Cricotopus pirifer</t>
  </si>
  <si>
    <t>Cricotopus polaris</t>
  </si>
  <si>
    <t>Cricotopus pulchripes</t>
  </si>
  <si>
    <t>Cricotopus relucens</t>
  </si>
  <si>
    <t>Cricotopus reversus</t>
  </si>
  <si>
    <t xml:space="preserve">Cricotopus </t>
  </si>
  <si>
    <t>Cricotopus speciosus</t>
  </si>
  <si>
    <t>Cricotopus sylvestris</t>
  </si>
  <si>
    <t>Cricotopus tibialis</t>
  </si>
  <si>
    <t>Cricotopus tremulus</t>
  </si>
  <si>
    <t>Cricotopus tremulus-Gr.</t>
  </si>
  <si>
    <t>Cricotopus triannulatus</t>
  </si>
  <si>
    <t>Cricotopus tricinctus</t>
  </si>
  <si>
    <t>Cricotopus trifascia</t>
  </si>
  <si>
    <t>Cricotopus trifasciatus</t>
  </si>
  <si>
    <t>Cricotopus trifasciatus-Gr.</t>
  </si>
  <si>
    <t xml:space="preserve">Cricotopus (Cricotopus) </t>
  </si>
  <si>
    <t xml:space="preserve">Cricotopus (Isocladius) </t>
  </si>
  <si>
    <t>Diplocladius cultriger</t>
  </si>
  <si>
    <t xml:space="preserve">Diplocladius </t>
  </si>
  <si>
    <t>Dratnalia potamophylaxi</t>
  </si>
  <si>
    <t xml:space="preserve">Dratnalia </t>
  </si>
  <si>
    <t>Epoicocladius ephemerae</t>
  </si>
  <si>
    <t xml:space="preserve">Epoicocladius </t>
  </si>
  <si>
    <t>Eukiefferiella brehmi</t>
  </si>
  <si>
    <t>Eukiefferiella brevicalcar</t>
  </si>
  <si>
    <t>Eukiefferiella claripennis</t>
  </si>
  <si>
    <t>Eukiefferiella claripennis-Gr.</t>
  </si>
  <si>
    <t>Eukiefferiella clypeata</t>
  </si>
  <si>
    <t>Eukiefferiella coerulescens</t>
  </si>
  <si>
    <t>Eukiefferiella cyanea</t>
  </si>
  <si>
    <t>Eukiefferiella devonica</t>
  </si>
  <si>
    <t>Eukiefferiella devonica-Gr.</t>
  </si>
  <si>
    <t>Eukiefferiella devonica/ilkleyensis</t>
  </si>
  <si>
    <t>Eukiefferiella dittmari</t>
  </si>
  <si>
    <t>Eukiefferiella fittkaui</t>
  </si>
  <si>
    <t>Eukiefferiella fuldensis</t>
  </si>
  <si>
    <t>Eukiefferiella gracei</t>
  </si>
  <si>
    <t>Eukiefferiella ilkleyensis</t>
  </si>
  <si>
    <t>Eukiefferiella lobifera</t>
  </si>
  <si>
    <t>Eukiefferiella minor</t>
  </si>
  <si>
    <t>Eukiefferiella minor/fittkaui</t>
  </si>
  <si>
    <t>Eukiefferiella pseudomontana</t>
  </si>
  <si>
    <t>Eukiefferiella similis</t>
  </si>
  <si>
    <t xml:space="preserve">Eukiefferiella </t>
  </si>
  <si>
    <t>Eukiefferiella tirolensis</t>
  </si>
  <si>
    <t>Eurycnemus crassipes</t>
  </si>
  <si>
    <t xml:space="preserve">Eurycnemus </t>
  </si>
  <si>
    <t xml:space="preserve">Euryhapsis </t>
  </si>
  <si>
    <t>Georthocladius luteicornis</t>
  </si>
  <si>
    <t xml:space="preserve">Georthocladius </t>
  </si>
  <si>
    <t>Gymnometriocnemus brumalis</t>
  </si>
  <si>
    <t xml:space="preserve">Gymnometriocnemus </t>
  </si>
  <si>
    <t>Gymnometriocnemus subnudus</t>
  </si>
  <si>
    <t>Gymnometriocnemus terrestris</t>
  </si>
  <si>
    <t>Halocladius braunsi</t>
  </si>
  <si>
    <t xml:space="preserve">Halocladius </t>
  </si>
  <si>
    <t>Halocladius variabilis</t>
  </si>
  <si>
    <t>Halocladius varians</t>
  </si>
  <si>
    <t xml:space="preserve">Halocladius (Halocladius) </t>
  </si>
  <si>
    <t xml:space="preserve">Halocladius (Psammocladius) </t>
  </si>
  <si>
    <t>Heleniella ornaticollis</t>
  </si>
  <si>
    <t>Heleniella serratosioi</t>
  </si>
  <si>
    <t xml:space="preserve">Heleniella </t>
  </si>
  <si>
    <t>Heterotanytarsus apicalis</t>
  </si>
  <si>
    <t xml:space="preserve">Heterotanytarsus </t>
  </si>
  <si>
    <t>Heterotrissocladius grimshawi</t>
  </si>
  <si>
    <t>Heterotrissocladius marcidus-Gr.</t>
  </si>
  <si>
    <t>Heterotrissocladius scutellatus</t>
  </si>
  <si>
    <t xml:space="preserve">Heterotrissocladius </t>
  </si>
  <si>
    <t>Hydrobaenus distylus</t>
  </si>
  <si>
    <t>Hydrobaenus lugubris</t>
  </si>
  <si>
    <t>Hydrobaenus pilipes</t>
  </si>
  <si>
    <t xml:space="preserve">Hydrobaenus </t>
  </si>
  <si>
    <t>Krenosmittia boreoalpina</t>
  </si>
  <si>
    <t>Krenosmittia camptophleps</t>
  </si>
  <si>
    <t xml:space="preserve">Krenosmittia </t>
  </si>
  <si>
    <t>Limnophyes angelicae</t>
  </si>
  <si>
    <t>Limnophyes asquamatus</t>
  </si>
  <si>
    <t>Limnophyes bidumus</t>
  </si>
  <si>
    <t>Limnophyes brachytomus</t>
  </si>
  <si>
    <t>Limnophyes difficilis</t>
  </si>
  <si>
    <t>Limnophyes edwardsi</t>
  </si>
  <si>
    <t>Limnophyes gurgicola</t>
  </si>
  <si>
    <t>Limnophyes habilis</t>
  </si>
  <si>
    <t>Limnophyes minimus</t>
  </si>
  <si>
    <t>Limnophyes natalensis</t>
  </si>
  <si>
    <t>Limnophyes ninae</t>
  </si>
  <si>
    <t>Limnophyes prolatus</t>
  </si>
  <si>
    <t>Limnophyes prolongatus</t>
  </si>
  <si>
    <t>Limnophyes pumilio</t>
  </si>
  <si>
    <t>Limnophyes punctipennis</t>
  </si>
  <si>
    <t>Limnophyes spinigus</t>
  </si>
  <si>
    <t>Mesosmittia flexuella</t>
  </si>
  <si>
    <t xml:space="preserve">Mesosmittia </t>
  </si>
  <si>
    <t xml:space="preserve">Metriocnemini Gen. </t>
  </si>
  <si>
    <t>Metriocnemus albolineatus</t>
  </si>
  <si>
    <t>Metriocnemus atriclava</t>
  </si>
  <si>
    <t>Metriocnemus corticalis</t>
  </si>
  <si>
    <t>Metriocnemus fuscipes</t>
  </si>
  <si>
    <t>Metriocnemus hirticollis</t>
  </si>
  <si>
    <t>Metriocnemus inopinatus</t>
  </si>
  <si>
    <t>Metriocnemus lacteolus</t>
  </si>
  <si>
    <t>Metriocnemus martinii</t>
  </si>
  <si>
    <t>Metriocnemus picipes</t>
  </si>
  <si>
    <t xml:space="preserve">Metriocnemus </t>
  </si>
  <si>
    <t>Metriocnemus terrester</t>
  </si>
  <si>
    <t>Metriocnemus tristellus</t>
  </si>
  <si>
    <t>Metriocnemus ursinus</t>
  </si>
  <si>
    <t>Nanocladius balticus</t>
  </si>
  <si>
    <t>Nanocladius dichromus</t>
  </si>
  <si>
    <t>Nanocladius parvulus</t>
  </si>
  <si>
    <t>Nanocladius rectinervis</t>
  </si>
  <si>
    <t xml:space="preserve">Orthocladiinae Gen. </t>
  </si>
  <si>
    <t>Orthocladius ashei</t>
  </si>
  <si>
    <t>Orthocladius calvus</t>
  </si>
  <si>
    <t>Orthocladius consobrinus</t>
  </si>
  <si>
    <t>Orthocladius dentifer</t>
  </si>
  <si>
    <t>Orthocladius frigidus</t>
  </si>
  <si>
    <t>Orthocladius fuscimanus</t>
  </si>
  <si>
    <t>Orthocladius glabripennis</t>
  </si>
  <si>
    <t>Orthocladius holsatus</t>
  </si>
  <si>
    <t>Orthocladius lignicola</t>
  </si>
  <si>
    <t>Orthocladius luteipes</t>
  </si>
  <si>
    <t>Orthocladius maius</t>
  </si>
  <si>
    <t>Orthocladius oblidens</t>
  </si>
  <si>
    <t>Orthocladius obumbratus</t>
  </si>
  <si>
    <t>Orthocladius olivaceus</t>
  </si>
  <si>
    <t>Orthocladius pedestris</t>
  </si>
  <si>
    <t>Orthocladius rivicola</t>
  </si>
  <si>
    <t>Orthocladius rivicola-Gr.</t>
  </si>
  <si>
    <t>Orthocladius rivinus</t>
  </si>
  <si>
    <t>Orthocladius rivulorum</t>
  </si>
  <si>
    <t>Orthocladius rubicundus</t>
  </si>
  <si>
    <t>Orthocladius ruffoi</t>
  </si>
  <si>
    <t xml:space="preserve">Orthocladius </t>
  </si>
  <si>
    <t>Orthocladius thienemanni</t>
  </si>
  <si>
    <t>Orthocladius wetterensis</t>
  </si>
  <si>
    <t xml:space="preserve">Orthocladius (Eudactylocladius) </t>
  </si>
  <si>
    <t xml:space="preserve">Orthocladius (Euorthocladius) </t>
  </si>
  <si>
    <t xml:space="preserve">Orthocladius (Orthocladius) </t>
  </si>
  <si>
    <t xml:space="preserve">Orthocladius (Pogonocladius) </t>
  </si>
  <si>
    <t>Parachaetocladius abnobaeus</t>
  </si>
  <si>
    <t xml:space="preserve">Parachaetocladius </t>
  </si>
  <si>
    <t>Paracladius alpicola</t>
  </si>
  <si>
    <t>Paracladius conversus-Agg.</t>
  </si>
  <si>
    <t xml:space="preserve">Paracladius </t>
  </si>
  <si>
    <t>Paracricotopus niger</t>
  </si>
  <si>
    <t xml:space="preserve">Paracricotopus </t>
  </si>
  <si>
    <t>Parakiefferiella bathophila</t>
  </si>
  <si>
    <t>Parakiefferiella coronata</t>
  </si>
  <si>
    <t>Parakiefferiella dentifera</t>
  </si>
  <si>
    <t>Parakiefferiella gracillima</t>
  </si>
  <si>
    <t>Parakiefferiella nigra</t>
  </si>
  <si>
    <t>Parakiefferiella scandica</t>
  </si>
  <si>
    <t>Parakiefferiella smolandica</t>
  </si>
  <si>
    <t xml:space="preserve">Parakiefferiella </t>
  </si>
  <si>
    <t>Parakiefferiella triquetra</t>
  </si>
  <si>
    <t>Parakiefferiella wuelkeri</t>
  </si>
  <si>
    <t>Paralimnophyes longiseta</t>
  </si>
  <si>
    <t xml:space="preserve">Paralimnophyes </t>
  </si>
  <si>
    <t>Parametriocnemus arciger</t>
  </si>
  <si>
    <t>Parametriocnemus boreoalpinus</t>
  </si>
  <si>
    <t xml:space="preserve">Parametriocnemus </t>
  </si>
  <si>
    <t>Parametriocnemus stylatus</t>
  </si>
  <si>
    <t>Paraphaenocladius cuneatus</t>
  </si>
  <si>
    <t>Paraphaenocladius exagitans exagitans</t>
  </si>
  <si>
    <t>Paraphaenocladius impensus impensus</t>
  </si>
  <si>
    <t>Paraphaenocladius irritus</t>
  </si>
  <si>
    <t>Paraphaenocladius penerasus</t>
  </si>
  <si>
    <t>Paraphaenocladius pseudirritus</t>
  </si>
  <si>
    <t xml:space="preserve">Paraphaenocladius </t>
  </si>
  <si>
    <t>Parasmittia carinata</t>
  </si>
  <si>
    <t xml:space="preserve">Parasmittia </t>
  </si>
  <si>
    <t>Paratrichocladius nigritus</t>
  </si>
  <si>
    <t>Paratrichocladius nivalis</t>
  </si>
  <si>
    <t>Paratrichocladius rufiventris</t>
  </si>
  <si>
    <t>Paratrichocladius skirwithensis</t>
  </si>
  <si>
    <t xml:space="preserve">Paratrichocladius </t>
  </si>
  <si>
    <t>Paratrichocladius veronicae</t>
  </si>
  <si>
    <t>Paratrissocladius excerptus</t>
  </si>
  <si>
    <t xml:space="preserve">Paratrissocladius </t>
  </si>
  <si>
    <t>Parorthocladius nudipennis</t>
  </si>
  <si>
    <t xml:space="preserve">Parorthocladius </t>
  </si>
  <si>
    <t>Propsilocerus lacustris</t>
  </si>
  <si>
    <t xml:space="preserve">Propsilocerus </t>
  </si>
  <si>
    <t>Psectrocladius barbatipes</t>
  </si>
  <si>
    <t>Psectrocladius barbimanus</t>
  </si>
  <si>
    <t>Psectrocladius bisetus</t>
  </si>
  <si>
    <t>Psectrocladius brehmi</t>
  </si>
  <si>
    <t>Psectrocladius fennicus</t>
  </si>
  <si>
    <t>Psectrocladius limbatellus</t>
  </si>
  <si>
    <t>Psectrocladius octomaculatus</t>
  </si>
  <si>
    <t>Psectrocladius oligosetus</t>
  </si>
  <si>
    <t>Psectrocladius oxyura</t>
  </si>
  <si>
    <t>Psectrocladius platypus</t>
  </si>
  <si>
    <t>Psectrocladius psilopterus</t>
  </si>
  <si>
    <t>Psectrocladius schlienzi</t>
  </si>
  <si>
    <t>Psectrocladius sordidellus</t>
  </si>
  <si>
    <t>Psectrocladius sordidellus-Gr.</t>
  </si>
  <si>
    <t xml:space="preserve">Psectrocladius </t>
  </si>
  <si>
    <t>Psectrocladius ventricosus</t>
  </si>
  <si>
    <t>Psectrocladius zetterstedti</t>
  </si>
  <si>
    <t xml:space="preserve">Psectrocladius (Allopsectrocladius) </t>
  </si>
  <si>
    <t xml:space="preserve">Psectrocladius (Mesopsectrocladius) </t>
  </si>
  <si>
    <t xml:space="preserve">Psectrocladius (Psectrocladius) </t>
  </si>
  <si>
    <t>Pseudorthocladius curtistylus</t>
  </si>
  <si>
    <t>Pseudorthocladius filiformis</t>
  </si>
  <si>
    <t>Pseudorthocladius pilosipennis</t>
  </si>
  <si>
    <t>Pseudorthocladius rectangilobus</t>
  </si>
  <si>
    <t xml:space="preserve">Pseudorthocladius </t>
  </si>
  <si>
    <t>Pseudosmittia angusta</t>
  </si>
  <si>
    <t>Pseudosmittia arenaria</t>
  </si>
  <si>
    <t>Pseudosmittia baueri</t>
  </si>
  <si>
    <t>Pseudosmittia danconai</t>
  </si>
  <si>
    <t>Pseudosmittia forcipata</t>
  </si>
  <si>
    <t>Pseudosmittia gracilis</t>
  </si>
  <si>
    <t>Pseudosmittia hexalobus</t>
  </si>
  <si>
    <t>Pseudosmittia holsata</t>
  </si>
  <si>
    <t>Pseudosmittia neohamata</t>
  </si>
  <si>
    <t>Pseudosmittia obtusa</t>
  </si>
  <si>
    <t>Pseudosmittia oxoniana</t>
  </si>
  <si>
    <t>Pseudosmittia ruttneri</t>
  </si>
  <si>
    <t>Pseudosmittia simplex</t>
  </si>
  <si>
    <t xml:space="preserve">Pseudosmittia </t>
  </si>
  <si>
    <t>Pseudosmittia terrestris</t>
  </si>
  <si>
    <t>Pseudosmittia trilobata</t>
  </si>
  <si>
    <t>Pseudosmittia virgo</t>
  </si>
  <si>
    <t>Rheocricotopus atripes</t>
  </si>
  <si>
    <t>Rheocricotopus chalybeatus</t>
  </si>
  <si>
    <t>Rheocricotopus effusus</t>
  </si>
  <si>
    <t>Rheocricotopus glabricollis</t>
  </si>
  <si>
    <t>Rheocricotopus tirolus</t>
  </si>
  <si>
    <t xml:space="preserve">Rheosmittia </t>
  </si>
  <si>
    <t>Rheosmittia spinicornis</t>
  </si>
  <si>
    <t>Smittia albipennis</t>
  </si>
  <si>
    <t>Smittia alpicola</t>
  </si>
  <si>
    <t>Smittia amoena</t>
  </si>
  <si>
    <t>Smittia aterrima</t>
  </si>
  <si>
    <t>Smittia contingens</t>
  </si>
  <si>
    <t>Smittia edwardsi</t>
  </si>
  <si>
    <t>Smittia foliacea</t>
  </si>
  <si>
    <t>Smittia leucopogon</t>
  </si>
  <si>
    <t>Smittia macrura</t>
  </si>
  <si>
    <t>Smittia nudipennis</t>
  </si>
  <si>
    <t>Smittia paranudipennis</t>
  </si>
  <si>
    <t>Smittia pratorum</t>
  </si>
  <si>
    <t>Smittia rupicola</t>
  </si>
  <si>
    <t>Smittia scutellosetosa</t>
  </si>
  <si>
    <t xml:space="preserve">Smittia </t>
  </si>
  <si>
    <t>Smittia superata</t>
  </si>
  <si>
    <t>Stilocladius montanus</t>
  </si>
  <si>
    <t xml:space="preserve">Stilocladius </t>
  </si>
  <si>
    <t>Symbiocladius rhithrogenae</t>
  </si>
  <si>
    <t xml:space="preserve">Symbiocladius </t>
  </si>
  <si>
    <t xml:space="preserve">Synorthocladius </t>
  </si>
  <si>
    <t xml:space="preserve">Thalassosmittia </t>
  </si>
  <si>
    <t>Thalassosmittia thalassophila</t>
  </si>
  <si>
    <t>Thienemannia fulvofasciata</t>
  </si>
  <si>
    <t>Thienemannia gracei</t>
  </si>
  <si>
    <t>Thienemannia gracilis</t>
  </si>
  <si>
    <t xml:space="preserve">Thienemannia </t>
  </si>
  <si>
    <t>Thienemanniella acuticornis</t>
  </si>
  <si>
    <t>Thienemanniella caspersi</t>
  </si>
  <si>
    <t>Thienemanniella clavicornis</t>
  </si>
  <si>
    <t>Thienemanniella majuscula</t>
  </si>
  <si>
    <t>Thienemanniella obscura</t>
  </si>
  <si>
    <t>Thienemanniella partita</t>
  </si>
  <si>
    <t xml:space="preserve">Thienemanniella </t>
  </si>
  <si>
    <t>Thienemanniella vittata</t>
  </si>
  <si>
    <t>Trissocladius brevipalpis</t>
  </si>
  <si>
    <t xml:space="preserve">Trissocladius </t>
  </si>
  <si>
    <t>Tvetenia bavarica</t>
  </si>
  <si>
    <t>Tvetenia calvescens</t>
  </si>
  <si>
    <t>Tvetenia discoloripes</t>
  </si>
  <si>
    <t>Tvetenia discoloripes-Gr.</t>
  </si>
  <si>
    <t>Tvetenia verralli</t>
  </si>
  <si>
    <t xml:space="preserve">Zalutschia </t>
  </si>
  <si>
    <t>PODONOMINAE-Tribus Boreochlini</t>
  </si>
  <si>
    <t xml:space="preserve">Lasiodiamesa </t>
  </si>
  <si>
    <t>Lasiodiamesa sphagnicola</t>
  </si>
  <si>
    <t>Paraboreochlus minutissimus</t>
  </si>
  <si>
    <t xml:space="preserve">Paraboreochlus </t>
  </si>
  <si>
    <t>PODONOMINAE-Tribus Podonomini</t>
  </si>
  <si>
    <t>Parochlus kiefferi</t>
  </si>
  <si>
    <t xml:space="preserve">Parochlus </t>
  </si>
  <si>
    <t>PRODIAMESINAE</t>
  </si>
  <si>
    <t>Monodiamesa bathyphila</t>
  </si>
  <si>
    <t>Monodiamesa ekmani</t>
  </si>
  <si>
    <t>Monodiamesa nitida</t>
  </si>
  <si>
    <t xml:space="preserve">Monodiamesa </t>
  </si>
  <si>
    <t xml:space="preserve">Odontomesa </t>
  </si>
  <si>
    <t>Prodiamesa delphinensis</t>
  </si>
  <si>
    <t>Prodiamesa rufovittata</t>
  </si>
  <si>
    <t xml:space="preserve">Prodiamesa </t>
  </si>
  <si>
    <t xml:space="preserve">Prodiamesinae Gen. </t>
  </si>
  <si>
    <t>TANYPODINAE</t>
  </si>
  <si>
    <t xml:space="preserve">Tanypodinae Gen. </t>
  </si>
  <si>
    <t>TANYPODINAE-Tribus Anatopyniini</t>
  </si>
  <si>
    <t xml:space="preserve">Anatopynia </t>
  </si>
  <si>
    <t xml:space="preserve">Anatopyniini Gen. </t>
  </si>
  <si>
    <t>TANYPODINAE-Tribus Coelotanypodini</t>
  </si>
  <si>
    <t xml:space="preserve">Clinotanypus </t>
  </si>
  <si>
    <t xml:space="preserve">Coelotanypodini Gen. </t>
  </si>
  <si>
    <t>TANYPODINAE-Tribus Macropelopiini</t>
  </si>
  <si>
    <t xml:space="preserve">Apsectrotanypus </t>
  </si>
  <si>
    <t>Macropelopia adaucta</t>
  </si>
  <si>
    <t>Macropelopia fehlmanni</t>
  </si>
  <si>
    <t>Macropelopia fittkaui</t>
  </si>
  <si>
    <t>Macropelopia notata</t>
  </si>
  <si>
    <t xml:space="preserve">Macropelopia </t>
  </si>
  <si>
    <t xml:space="preserve">Macropelopiini Gen. </t>
  </si>
  <si>
    <t xml:space="preserve">Psectrotanypus </t>
  </si>
  <si>
    <t>TANYPODINAE-Tribus Natarsiini</t>
  </si>
  <si>
    <t>Natarsia nugax</t>
  </si>
  <si>
    <t>Natarsia punctata</t>
  </si>
  <si>
    <t xml:space="preserve">Natarsia </t>
  </si>
  <si>
    <t xml:space="preserve">Natarsiini Gen. </t>
  </si>
  <si>
    <t>TANYPODINAE-Tribus Pentaneurini</t>
  </si>
  <si>
    <t>Ablabesmyia phatta</t>
  </si>
  <si>
    <t xml:space="preserve">Ablabesmyia </t>
  </si>
  <si>
    <t>Arctopelopia griseipennis</t>
  </si>
  <si>
    <t>Arctopelopia melanosoma</t>
  </si>
  <si>
    <t xml:space="preserve">Arctopelopia </t>
  </si>
  <si>
    <t>Conchapelopia aagaardi</t>
  </si>
  <si>
    <t>Conchapelopia intermedia</t>
  </si>
  <si>
    <t>Conchapelopia pallidula</t>
  </si>
  <si>
    <t xml:space="preserve">Conchapelopia </t>
  </si>
  <si>
    <t>Conchapelopia viator</t>
  </si>
  <si>
    <t xml:space="preserve">Guttipelopia </t>
  </si>
  <si>
    <t xml:space="preserve">Hayesomyia </t>
  </si>
  <si>
    <t>Hayesomyia tripunctata</t>
  </si>
  <si>
    <t>Krenopelopia binotata</t>
  </si>
  <si>
    <t>Krenopelopia nigropunctata</t>
  </si>
  <si>
    <t xml:space="preserve">Krenopelopia </t>
  </si>
  <si>
    <t>Labrundinia longipalpis</t>
  </si>
  <si>
    <t xml:space="preserve">Labrundinia </t>
  </si>
  <si>
    <t>Larsia atrocincta</t>
  </si>
  <si>
    <t>Larsia curticalcar</t>
  </si>
  <si>
    <t xml:space="preserve">Larsia </t>
  </si>
  <si>
    <t xml:space="preserve">Monopelopia </t>
  </si>
  <si>
    <t>Monopelopia tenuicalcar</t>
  </si>
  <si>
    <t>Nilotanypus dubius</t>
  </si>
  <si>
    <t xml:space="preserve">Nilotanypus </t>
  </si>
  <si>
    <t>Paramerina cingulata</t>
  </si>
  <si>
    <t>Paramerina divisa</t>
  </si>
  <si>
    <t xml:space="preserve">Paramerina </t>
  </si>
  <si>
    <t xml:space="preserve">Pentaneurini Gen. </t>
  </si>
  <si>
    <t>Rheopelopia eximia</t>
  </si>
  <si>
    <t>Rheopelopia maculipennis</t>
  </si>
  <si>
    <t>Rheopelopia ornata</t>
  </si>
  <si>
    <t xml:space="preserve">Rheopelopia </t>
  </si>
  <si>
    <t>Schineriella schineri</t>
  </si>
  <si>
    <t xml:space="preserve">Schineriella </t>
  </si>
  <si>
    <t>Telmatopelopia nemorum</t>
  </si>
  <si>
    <t xml:space="preserve">Telmatopelopia </t>
  </si>
  <si>
    <t>Telopelopia fascigera</t>
  </si>
  <si>
    <t xml:space="preserve">Telopelopia </t>
  </si>
  <si>
    <t>Thienemannimyia carnea</t>
  </si>
  <si>
    <t>Thienemannimyia festiva</t>
  </si>
  <si>
    <t>Thienemannimyia fusciceps</t>
  </si>
  <si>
    <t>Thienemannimyia geijskesi</t>
  </si>
  <si>
    <t>Thienemannimyia laeta</t>
  </si>
  <si>
    <t>Thienemannimyia northumbrica</t>
  </si>
  <si>
    <t>Thienemannimyia pseudocarnea</t>
  </si>
  <si>
    <t xml:space="preserve">Thienemannimyia </t>
  </si>
  <si>
    <t>Thienemannimyia vitellina</t>
  </si>
  <si>
    <t>Trissopelopia flavida</t>
  </si>
  <si>
    <t>Trissopelopia longimana</t>
  </si>
  <si>
    <t xml:space="preserve">Trissopelopia </t>
  </si>
  <si>
    <t>Xenopelopia falcigera</t>
  </si>
  <si>
    <t>Xenopelopia nigricans</t>
  </si>
  <si>
    <t>Zavrelimyia barbatipes</t>
  </si>
  <si>
    <t>Zavrelimyia hirtimana</t>
  </si>
  <si>
    <t>Zavrelimyia melanura</t>
  </si>
  <si>
    <t>Zavrelimyia nubila</t>
  </si>
  <si>
    <t>Zavrelimyia punctatissima</t>
  </si>
  <si>
    <t>Zavrelimyia signatipennis</t>
  </si>
  <si>
    <t xml:space="preserve">Zavrelimyia </t>
  </si>
  <si>
    <t>TANYPODINAE-Tribus Procladiini</t>
  </si>
  <si>
    <t xml:space="preserve">Procladiini Gen. </t>
  </si>
  <si>
    <t>Procladius choreus</t>
  </si>
  <si>
    <t>Procladius crassinervis</t>
  </si>
  <si>
    <t>Procladius culiciformis</t>
  </si>
  <si>
    <t>Procladius flavifrons</t>
  </si>
  <si>
    <t>Procladius fuscus</t>
  </si>
  <si>
    <t>Procladius imicola</t>
  </si>
  <si>
    <t>Procladius islandicus</t>
  </si>
  <si>
    <t>Procladius lugens</t>
  </si>
  <si>
    <t>Procladius nudipennis</t>
  </si>
  <si>
    <t>Procladius pectinatus</t>
  </si>
  <si>
    <t>Procladius rivulorum</t>
  </si>
  <si>
    <t>Procladius rufovittatus</t>
  </si>
  <si>
    <t>Procladius sagittalis</t>
  </si>
  <si>
    <t>Procladius serratus</t>
  </si>
  <si>
    <t>Procladius signatus</t>
  </si>
  <si>
    <t>Procladius simplicistylis</t>
  </si>
  <si>
    <t xml:space="preserve">Procladius </t>
  </si>
  <si>
    <t>Procladius suecicus</t>
  </si>
  <si>
    <t xml:space="preserve">Procladius (Holotanypus) </t>
  </si>
  <si>
    <t xml:space="preserve">Procladius (Psilotanypus) </t>
  </si>
  <si>
    <t>TANYPODINAE-Tribus Tanypodini</t>
  </si>
  <si>
    <t xml:space="preserve">Tanypodini Gen. </t>
  </si>
  <si>
    <t xml:space="preserve">Tanypus </t>
  </si>
  <si>
    <t>Tanypus vilipennis</t>
  </si>
  <si>
    <t>TELMATOGETONINAE</t>
  </si>
  <si>
    <t>Telmatogeton japonicus</t>
  </si>
  <si>
    <t xml:space="preserve">Telmatogeton </t>
  </si>
  <si>
    <t xml:space="preserve">Telmatogetoninae Gen. </t>
  </si>
  <si>
    <t xml:space="preserve">Chironomidae Gen. </t>
  </si>
  <si>
    <t xml:space="preserve">Chironomidae, tubicol- Gen. </t>
  </si>
  <si>
    <t xml:space="preserve"> =Hygrotus impressopunctatus</t>
  </si>
  <si>
    <t xml:space="preserve"> =Elodes</t>
  </si>
  <si>
    <t xml:space="preserve"> =Nebriporus elegans</t>
  </si>
  <si>
    <t>ECO-Wert</t>
  </si>
  <si>
    <t>THYPHLOPLANIDAE</t>
  </si>
  <si>
    <t>SPHAERIDAE</t>
  </si>
  <si>
    <t>Grazer</t>
  </si>
  <si>
    <t>parasite</t>
  </si>
  <si>
    <t>predator</t>
  </si>
  <si>
    <t>REF-gewichtet durch die festgestellten LOG-Ind</t>
  </si>
  <si>
    <t>SRÖMUNGS-TYP</t>
  </si>
  <si>
    <t>FG</t>
  </si>
  <si>
    <t>FG_SG</t>
  </si>
  <si>
    <t>SG_FG</t>
  </si>
  <si>
    <t>SG</t>
  </si>
  <si>
    <t>BW</t>
  </si>
  <si>
    <t>Sum</t>
  </si>
  <si>
    <t>Indiff</t>
  </si>
  <si>
    <t>REF%</t>
  </si>
  <si>
    <t>ECO_verteilung</t>
  </si>
  <si>
    <t>Quotient</t>
  </si>
  <si>
    <t>Gesamtaxa Pr/Ref</t>
  </si>
  <si>
    <r>
      <t>ECOwert</t>
    </r>
    <r>
      <rPr>
        <vertAlign val="subscript"/>
        <sz val="12"/>
        <rFont val="Arial"/>
        <family val="2"/>
      </rPr>
      <t xml:space="preserve"> DIP</t>
    </r>
  </si>
  <si>
    <t>Anzahl ECO kE</t>
  </si>
  <si>
    <t>Trophie-YP</t>
  </si>
  <si>
    <t>shredder</t>
  </si>
  <si>
    <t>filter</t>
  </si>
  <si>
    <t>collector</t>
  </si>
  <si>
    <t>grazer</t>
  </si>
  <si>
    <t>REF_HÖP</t>
  </si>
  <si>
    <t>Taxa</t>
  </si>
  <si>
    <t>Tax%</t>
  </si>
  <si>
    <t>Cpue%</t>
  </si>
  <si>
    <t>Diff Refd vs. Probe</t>
  </si>
  <si>
    <t>Ref</t>
  </si>
  <si>
    <t>Probe</t>
  </si>
  <si>
    <t>Anzahl nicht eingestufter Taxa  HÖP</t>
  </si>
  <si>
    <t>Anzahl nicht eingestufter Taxa Probe</t>
  </si>
  <si>
    <t>Prüfung</t>
  </si>
  <si>
    <t>entsprechen,</t>
  </si>
  <si>
    <t>1) Name überprüfen</t>
  </si>
  <si>
    <t>2) Art nicht im Datenpool,</t>
  </si>
  <si>
    <t>Handlungsbedarf</t>
  </si>
  <si>
    <t>Pisidium (&gt;2 Taxa)</t>
  </si>
  <si>
    <r>
      <t xml:space="preserve">  Modifikation</t>
    </r>
    <r>
      <rPr>
        <b/>
        <i/>
        <sz val="10"/>
        <color theme="0" tint="-0.34998626667073579"/>
        <rFont val="Calibri"/>
        <family val="2"/>
      </rPr>
      <t xml:space="preserve"> (funk. Grupp.) </t>
    </r>
    <r>
      <rPr>
        <b/>
        <i/>
        <sz val="12"/>
        <color rgb="FFFF0000"/>
        <rFont val="Calibri"/>
        <family val="2"/>
      </rPr>
      <t>nur Aufwertung</t>
    </r>
  </si>
  <si>
    <t>Synomym</t>
  </si>
  <si>
    <t>In Spalten B2ff (Namen) und C2ff Ind./Cpue einfügen. In Zelle C1 Name der MSW einfügen</t>
  </si>
  <si>
    <r>
      <t>mit "</t>
    </r>
    <r>
      <rPr>
        <i/>
        <sz val="10"/>
        <rFont val="Calibri"/>
        <family val="2"/>
        <scheme val="minor"/>
      </rPr>
      <t>Einfügen Werte</t>
    </r>
    <r>
      <rPr>
        <sz val="10"/>
        <rFont val="Calibri"/>
        <family val="2"/>
        <scheme val="minor"/>
      </rPr>
      <t>"</t>
    </r>
  </si>
  <si>
    <r>
      <rPr>
        <sz val="10"/>
        <color indexed="10"/>
        <rFont val="Calibri"/>
        <family val="2"/>
        <scheme val="minor"/>
      </rPr>
      <t>Prüfung</t>
    </r>
    <r>
      <rPr>
        <sz val="10"/>
        <rFont val="Calibri"/>
        <family val="2"/>
        <scheme val="minor"/>
      </rPr>
      <t xml:space="preserve">: wenn </t>
    </r>
    <r>
      <rPr>
        <b/>
        <i/>
        <sz val="10"/>
        <rFont val="Calibri"/>
        <family val="2"/>
        <scheme val="minor"/>
      </rPr>
      <t>#NV</t>
    </r>
    <r>
      <rPr>
        <sz val="10"/>
        <rFont val="Calibri"/>
        <family val="2"/>
        <scheme val="minor"/>
      </rPr>
      <t>:</t>
    </r>
  </si>
  <si>
    <r>
      <t>dann ebenfalls</t>
    </r>
    <r>
      <rPr>
        <b/>
        <sz val="10"/>
        <rFont val="Calibri"/>
        <family val="2"/>
        <scheme val="minor"/>
      </rPr>
      <t xml:space="preserve"> #NV</t>
    </r>
    <r>
      <rPr>
        <sz val="10"/>
        <rFont val="Calibri"/>
        <family val="2"/>
        <scheme val="minor"/>
      </rPr>
      <t xml:space="preserve"> aber kein</t>
    </r>
  </si>
  <si>
    <t>Schreibweise muß Spalte "I"</t>
  </si>
  <si>
    <t>Datum</t>
  </si>
  <si>
    <t>Baetis tricolor</t>
  </si>
  <si>
    <t>Perlodes dispar</t>
  </si>
  <si>
    <t>Limnephilus fuscicornis</t>
  </si>
  <si>
    <t>TAV_"wenn dann"</t>
  </si>
  <si>
    <t>Klassen Bewertung potenzial</t>
  </si>
  <si>
    <t>Taenioteryx nebulosa</t>
  </si>
  <si>
    <t>Pseudoanodonta complanata</t>
  </si>
  <si>
    <t>DV-</t>
  </si>
  <si>
    <t>Strömungstyp</t>
  </si>
  <si>
    <t>weight new</t>
  </si>
  <si>
    <t xml:space="preserve"> saprobic index new</t>
  </si>
  <si>
    <t>Fließ, Stillgewässer</t>
  </si>
  <si>
    <t xml:space="preserve"> Beweg.-num</t>
  </si>
  <si>
    <t>Ernährungstyp_num</t>
  </si>
  <si>
    <t>Habiatatyp_num</t>
  </si>
  <si>
    <t>ECO_P</t>
  </si>
  <si>
    <t xml:space="preserve"> rst</t>
  </si>
  <si>
    <t>TAENIOPTERYGIDAE</t>
  </si>
  <si>
    <t>Nais elinguis</t>
  </si>
  <si>
    <t>Paranais litoralis</t>
  </si>
  <si>
    <t>Lipinella</t>
  </si>
  <si>
    <t>Marenzelleria</t>
  </si>
  <si>
    <t>Fließ-Stillgewässe</t>
  </si>
  <si>
    <t>1 = max. Abundanz für Referenz, d.h. Ecowert ungewichtet</t>
  </si>
  <si>
    <t>REF-ECOWERTE</t>
  </si>
  <si>
    <t>Pres-abs Taxapool (Ref)</t>
  </si>
  <si>
    <r>
      <t xml:space="preserve">Bray_Curtis </t>
    </r>
    <r>
      <rPr>
        <b/>
        <sz val="8"/>
        <color indexed="10"/>
        <rFont val="Arial"/>
        <family val="2"/>
      </rPr>
      <t>ECO_</t>
    </r>
    <r>
      <rPr>
        <sz val="8"/>
        <color indexed="10"/>
        <rFont val="Arial"/>
        <family val="2"/>
      </rPr>
      <t>gewichtet  nach Referenzgemeinschaft</t>
    </r>
  </si>
  <si>
    <t>Neo</t>
  </si>
  <si>
    <t>Ind./Cpue</t>
  </si>
  <si>
    <t>Neo Tax Anteil % in der Probe</t>
  </si>
  <si>
    <t>Neo Ind Anteil % in der Probe</t>
  </si>
  <si>
    <t>Brackwasser Ind  in der Probe</t>
  </si>
  <si>
    <t>Brackwasser Ind-Anteil (%) in der Probe</t>
  </si>
  <si>
    <t>Ind  Oiligochaeta</t>
  </si>
  <si>
    <t>% im Vergleich zum Referenzwert (11500 Ind./m²)</t>
  </si>
  <si>
    <t>Stechrohrproben</t>
  </si>
  <si>
    <t>Anteil %</t>
  </si>
  <si>
    <t>Anteil Neo</t>
  </si>
  <si>
    <t>Taxa Probe</t>
  </si>
  <si>
    <t>Ind Probe</t>
  </si>
  <si>
    <t>Brackwassertaxa</t>
  </si>
  <si>
    <t>Ind. Anteil BW</t>
  </si>
  <si>
    <t xml:space="preserve"> Ind Probe</t>
  </si>
  <si>
    <t>Besiedlungsdichte Oligochaeta</t>
  </si>
  <si>
    <t>N Taxa Neozoa Probe</t>
  </si>
  <si>
    <t>N Ind./CpUE Probe</t>
  </si>
  <si>
    <t>Ind Anteil % Brackwassertaxa Probe</t>
  </si>
  <si>
    <t>Ergeb. ECO_ETCOBGHe</t>
  </si>
  <si>
    <t>Ergeb.                         ECO_ DiOl</t>
  </si>
  <si>
    <t>Vernetzung mit Haupstrom (Ind./Cpue)</t>
  </si>
  <si>
    <t>Indikatoren Ufer: Coleoptera, Heteroptera</t>
  </si>
  <si>
    <t>Indikatoren Phytal: Ephem., Trichoptera, Odonata, Gastropoda</t>
  </si>
  <si>
    <t>Indikatoren Vernetzung: Mysidacea, Decapoda, Gammaridae</t>
  </si>
  <si>
    <t>Orthocladius</t>
  </si>
  <si>
    <t>Besiedlung Uferzone</t>
  </si>
  <si>
    <t>Nais pardalis</t>
  </si>
  <si>
    <t>Ophidonais serpentina</t>
  </si>
  <si>
    <t>Paranais frici</t>
  </si>
  <si>
    <t>Vejdovskyella intermedia</t>
  </si>
  <si>
    <t>Propappus volki</t>
  </si>
  <si>
    <t xml:space="preserve"> + = nur bei Tidehub &lt;70 cm</t>
  </si>
  <si>
    <t>Leptophlebia marginta</t>
  </si>
  <si>
    <t>Limnomysis benedeni</t>
  </si>
  <si>
    <t>Jaera istri</t>
  </si>
  <si>
    <t>ASSELLIDAE</t>
  </si>
  <si>
    <t>Potamothrix</t>
  </si>
  <si>
    <t>Aeolosoma litorale</t>
  </si>
  <si>
    <t>Aktedrilus monospermathecus</t>
  </si>
  <si>
    <t>Heterochaeta costata</t>
  </si>
  <si>
    <t>ENCHYTRAEIDAE</t>
  </si>
  <si>
    <t>CPUE Berechnung</t>
  </si>
  <si>
    <t>Neozoa, Brackwasser</t>
  </si>
  <si>
    <t>Potamothrix vejdowskyi</t>
  </si>
  <si>
    <t>Sigara scotti</t>
  </si>
  <si>
    <t>Sigra scotti</t>
  </si>
  <si>
    <t>Nemoura avicularis</t>
  </si>
  <si>
    <t>Leuctra fusca</t>
  </si>
  <si>
    <t>LEUCTRIDAE</t>
  </si>
  <si>
    <t>Tideoffene MG</t>
  </si>
  <si>
    <t>hier nicht relevant</t>
  </si>
  <si>
    <t>Besiedlung Gewässersohle</t>
  </si>
  <si>
    <t>Chelicorophium robustum</t>
  </si>
  <si>
    <t>Symplecta</t>
  </si>
  <si>
    <t>Limnophila</t>
  </si>
  <si>
    <t>Paraphaenocladius</t>
  </si>
  <si>
    <t>Rheotanytarsus</t>
  </si>
  <si>
    <t>Ceratopogoninae</t>
  </si>
  <si>
    <t>Donacia</t>
  </si>
  <si>
    <t>Euphylidorea</t>
  </si>
  <si>
    <t>Limnophyes</t>
  </si>
  <si>
    <t>Smittia</t>
  </si>
  <si>
    <t>Potamothrix vejdovskyi</t>
  </si>
  <si>
    <t>Psammoryctides</t>
  </si>
  <si>
    <t>Spongilla lacustris</t>
  </si>
  <si>
    <t>JANIRIDAE</t>
  </si>
  <si>
    <t>Ephydatia fluviatilis</t>
  </si>
  <si>
    <t>Sonstige: Hirudinea, Megaloptera, Turbellaria</t>
  </si>
  <si>
    <t>Besiedlung Substrat/Phytal (submers) +</t>
  </si>
  <si>
    <t>Pseudanaodonta complanata</t>
  </si>
  <si>
    <t>ECOwert BIV_GAS</t>
  </si>
  <si>
    <t>ECOwert Crus</t>
  </si>
  <si>
    <t>ECOwert EPT</t>
  </si>
  <si>
    <t>Taxa erkannt</t>
  </si>
  <si>
    <t>Apr.14 neue "wenn-dann" Funktion f. Potenzial</t>
  </si>
  <si>
    <t>Sonstige Besiedlung</t>
  </si>
  <si>
    <t>Anteil FG-Arten</t>
  </si>
  <si>
    <t>Präsenz Fließgewässerkomponente</t>
  </si>
  <si>
    <t>Prob</t>
  </si>
  <si>
    <t>gesamt Ähnlichkeit</t>
  </si>
  <si>
    <t>Gesamttaxazahl</t>
  </si>
  <si>
    <t xml:space="preserve"> + 7,5 % Standard</t>
  </si>
  <si>
    <t xml:space="preserve">  - 7,5 % Standard</t>
  </si>
  <si>
    <t>Fließgewässerkomponente: Arten der FG nach ILLIES (Anteil Arten i.d. Probe vs. Referenanzahl)</t>
  </si>
  <si>
    <t>BRYOZOAHydrozoa</t>
  </si>
  <si>
    <t>BBM-Zahl Art</t>
  </si>
  <si>
    <t>Berechnung 1</t>
  </si>
  <si>
    <t>Berechnung 2</t>
  </si>
  <si>
    <t>BBM</t>
  </si>
  <si>
    <t>BBM-Summe</t>
  </si>
  <si>
    <t>Ecdyonurus venosus</t>
  </si>
  <si>
    <t>Rhithrogena semicolorata</t>
  </si>
  <si>
    <t>Elmis maugetii</t>
  </si>
  <si>
    <t>Isoperla difformis</t>
  </si>
  <si>
    <t>Siphonoperla torrentium</t>
  </si>
  <si>
    <t>Halesus digitatus</t>
  </si>
  <si>
    <t>Velia caprai</t>
  </si>
  <si>
    <t>Leuctra major</t>
  </si>
  <si>
    <t>Nemoura flexuosa</t>
  </si>
  <si>
    <t>Amphinemura standfussi</t>
  </si>
  <si>
    <t>Amphinemura sulcicollis</t>
  </si>
  <si>
    <t>Isoperla oxylepis</t>
  </si>
  <si>
    <t>Chloroperla tripunctata</t>
  </si>
  <si>
    <t>Isoperla rivulorum</t>
  </si>
  <si>
    <t>Leuctra albida</t>
  </si>
  <si>
    <t>Leuctra leptogaster</t>
  </si>
  <si>
    <t>Leuctra pseudosignifera</t>
  </si>
  <si>
    <t>Nemoura dubitans</t>
  </si>
  <si>
    <t>Perlodes microcephalus</t>
  </si>
  <si>
    <t>Potamophylax luctuosus</t>
  </si>
  <si>
    <t>Protonemura intricata</t>
  </si>
  <si>
    <t>Protonemura nitida</t>
  </si>
  <si>
    <t>Sericostoma personatum</t>
  </si>
  <si>
    <t>Sericostoma flavicorne</t>
  </si>
  <si>
    <t>Isoperla goertzi</t>
  </si>
  <si>
    <t>Siphlonurus aestivalis</t>
  </si>
  <si>
    <t>Heptagenia fuscogrisea</t>
  </si>
  <si>
    <t>Agriotypus armatus</t>
  </si>
  <si>
    <t>Stenophylax</t>
  </si>
  <si>
    <t>Dinocras cephalotes</t>
  </si>
  <si>
    <t>Leuctra hippopus</t>
  </si>
  <si>
    <t>Leuctra inermis</t>
  </si>
  <si>
    <t>Leuctra prima</t>
  </si>
  <si>
    <t>Wormaldia subnigra</t>
  </si>
  <si>
    <t>Ceraclea alboguttata</t>
  </si>
  <si>
    <t>Chaetopteryx</t>
  </si>
  <si>
    <t>Chaetopteryx major</t>
  </si>
  <si>
    <t>Simulium rostratum</t>
  </si>
  <si>
    <t>Simulium posticatum</t>
  </si>
  <si>
    <t>Simulium tuberosum</t>
  </si>
  <si>
    <t>Protonemura hrabei</t>
  </si>
  <si>
    <t>Liponeura decipiens - Gruppe</t>
  </si>
  <si>
    <t>Wormaldia copiosa</t>
  </si>
  <si>
    <t>Micropterna lateralis</t>
  </si>
  <si>
    <t>Caenis beskidensis</t>
  </si>
  <si>
    <t>Halesus rubricollis</t>
  </si>
  <si>
    <t>Leuctra autumnalis</t>
  </si>
  <si>
    <t>Leuctra pseudocingulata</t>
  </si>
  <si>
    <t>Leuctra digitata</t>
  </si>
  <si>
    <t>Leuctra aurita</t>
  </si>
  <si>
    <t>Protonemura nimborum</t>
  </si>
  <si>
    <t>Ecdyonurus lateralis - Gruppe</t>
  </si>
  <si>
    <t>Leuctra rauscheri</t>
  </si>
  <si>
    <t>Simulium (Eusimulium) aureum</t>
  </si>
  <si>
    <t>Ecdyonurus submontanus</t>
  </si>
  <si>
    <t>Potamophylax cingulatus</t>
  </si>
  <si>
    <t>Amphinemura triangularis</t>
  </si>
  <si>
    <t>Tinodes rostocki</t>
  </si>
  <si>
    <t>Stenophylax permistus</t>
  </si>
  <si>
    <t>Protonemura auberti</t>
  </si>
  <si>
    <t>Protonemura praecox</t>
  </si>
  <si>
    <t>Protonemura meyeri</t>
  </si>
  <si>
    <t>Leuctra moselyi</t>
  </si>
  <si>
    <t>Beraea</t>
  </si>
  <si>
    <t>Wormaldia occipitalis</t>
  </si>
  <si>
    <t>Drusus annulatus</t>
  </si>
  <si>
    <t>Micropterna</t>
  </si>
  <si>
    <t>Siphlonurus armatus</t>
  </si>
  <si>
    <t>Micropterna nycterobia</t>
  </si>
  <si>
    <t>Paraleptophlebia werneri</t>
  </si>
  <si>
    <t>Stenophylax vibex</t>
  </si>
  <si>
    <t>Micropterna sequax</t>
  </si>
  <si>
    <t>Micropterna testacea</t>
  </si>
  <si>
    <t>Wormaldia pulla</t>
  </si>
  <si>
    <t>Simulium (Nevermannia) carthusiense</t>
  </si>
  <si>
    <t>Simulium (Nevermannia) latigonium</t>
  </si>
  <si>
    <t>Simulium (Nevermannia) quasidecolletum</t>
  </si>
  <si>
    <t>Simulium vulgare</t>
  </si>
  <si>
    <t>Simulium (Nevermannia)</t>
  </si>
  <si>
    <t>Simulium intermedium</t>
  </si>
  <si>
    <t>Hydropsyche incognita</t>
  </si>
  <si>
    <t>Simulium sublacustre</t>
  </si>
  <si>
    <t>Ecdyonurus torrentis</t>
  </si>
  <si>
    <t>Nigrobaetis digitatus</t>
  </si>
  <si>
    <t>Nigrobaetis niger</t>
  </si>
  <si>
    <t>Labiobaetis tricolor</t>
  </si>
  <si>
    <t>Agabus biguttulus</t>
  </si>
  <si>
    <t>Potenzial inkl. BBM</t>
  </si>
  <si>
    <t>Gewichtung durch BBM</t>
  </si>
  <si>
    <t>N BBM-Taxa</t>
  </si>
  <si>
    <t xml:space="preserve"> Modul FG-Komponente</t>
  </si>
  <si>
    <t>Chironomus thummi</t>
  </si>
  <si>
    <t>Aeshna affinis</t>
  </si>
  <si>
    <t>Aeshna cyanea</t>
  </si>
  <si>
    <t>Aeshna grandis</t>
  </si>
  <si>
    <t>Aeshna mixta</t>
  </si>
  <si>
    <t xml:space="preserve">Aeshna viridis </t>
  </si>
  <si>
    <t>Oronectes limosus</t>
  </si>
  <si>
    <t>Naididae</t>
  </si>
  <si>
    <t>Pectinella magnifica</t>
  </si>
  <si>
    <t>Bathyporeia elegans</t>
  </si>
  <si>
    <t>Melita pellucida</t>
  </si>
  <si>
    <t>Amphipoda</t>
  </si>
  <si>
    <t>Leptocheirus pilosus</t>
  </si>
  <si>
    <t>Gammarus chevreuxi</t>
  </si>
  <si>
    <t>Palaemon macrodactylus</t>
  </si>
  <si>
    <t>Bathyporeia</t>
  </si>
  <si>
    <t>Palaemon elegans</t>
  </si>
  <si>
    <t>Isopoda</t>
  </si>
  <si>
    <t>Sphaeroma hookeri</t>
  </si>
  <si>
    <t>Cryptochironomus obreptans/sublicans</t>
  </si>
  <si>
    <t>Paratendipes intermedius</t>
  </si>
  <si>
    <t>Orthodadiinae</t>
  </si>
  <si>
    <t>Lymnophyes</t>
  </si>
  <si>
    <t>Hydrobia ulvae</t>
  </si>
  <si>
    <t>Nanocladius bicolor</t>
  </si>
  <si>
    <t>Phaenopsectra</t>
  </si>
  <si>
    <t>Chonchapelopia melanops</t>
  </si>
  <si>
    <t>Paraphaenodadines</t>
  </si>
  <si>
    <t>Crypotochironomus rostratus</t>
  </si>
  <si>
    <t>Thalassosmittia</t>
  </si>
  <si>
    <t>Flavia lacustris</t>
  </si>
  <si>
    <t xml:space="preserve">Coenagrionidae </t>
  </si>
  <si>
    <t>Coenagrion pulchellum</t>
  </si>
  <si>
    <t>Potthastia longimanus</t>
  </si>
  <si>
    <t>Hydra oligactis</t>
  </si>
  <si>
    <t>Eudendriidae/Bougainvilliidae</t>
  </si>
  <si>
    <t>Enchytraeus</t>
  </si>
  <si>
    <t>Eleophila</t>
  </si>
  <si>
    <t>Pseudosmittia</t>
  </si>
  <si>
    <t>Scaptosidae</t>
  </si>
  <si>
    <t>Marionina argentea</t>
  </si>
  <si>
    <t>Nais communis</t>
  </si>
  <si>
    <t>Homochaeta naidina</t>
  </si>
  <si>
    <t>Pristinella rosea</t>
  </si>
  <si>
    <t>Peloscolex multisetosus</t>
  </si>
  <si>
    <t>Nais variabilis</t>
  </si>
  <si>
    <t>Ephydatia muelleri</t>
  </si>
  <si>
    <t>Polydora ciliata</t>
  </si>
  <si>
    <t>Diff Ref-Probe</t>
  </si>
  <si>
    <t>limn. Ästuar 15.5.13</t>
  </si>
  <si>
    <t>Log Ind Q0.99</t>
  </si>
  <si>
    <t xml:space="preserve">Bathyporeia </t>
  </si>
  <si>
    <t>PONTOPOREIDAE</t>
  </si>
  <si>
    <t>brackwasser</t>
  </si>
  <si>
    <t>Fließgewässer, Brackw</t>
  </si>
  <si>
    <t>CRANGONIYCTIDAE</t>
  </si>
  <si>
    <t>Potthastia</t>
  </si>
  <si>
    <t>Ithytricia lamellaris</t>
  </si>
  <si>
    <t xml:space="preserve">Referenz-abundanz gesetzt </t>
  </si>
  <si>
    <t>CPUE Q0.99</t>
  </si>
  <si>
    <t>Anzahl</t>
  </si>
  <si>
    <t>Difff-Ernährungstyp</t>
  </si>
  <si>
    <t>Abweichung %</t>
  </si>
  <si>
    <t>Dip_vorläufig gesetzt</t>
  </si>
  <si>
    <t>Oli_vorläufig gesetzt</t>
  </si>
  <si>
    <t>Poly_vorläufig gesetzt</t>
  </si>
  <si>
    <t>Aeshna viridis</t>
  </si>
  <si>
    <t>Monodiamesa</t>
  </si>
  <si>
    <t>Rheocricotopus</t>
  </si>
  <si>
    <t>ECOwert 1</t>
  </si>
  <si>
    <t>ECOwert 2</t>
  </si>
  <si>
    <t>ECOwert 3</t>
  </si>
  <si>
    <t>ECOwert 4</t>
  </si>
  <si>
    <t>ECOwert 5</t>
  </si>
  <si>
    <t>ECOwert 0</t>
  </si>
  <si>
    <t>Ind Anteil % limnische Taxa Probe</t>
  </si>
  <si>
    <t>Anteil heimischer Arten (Taxazahl)</t>
  </si>
  <si>
    <t>Anteil heimischer Arten (Abundanz)</t>
  </si>
  <si>
    <t>Chaetogaster setosus</t>
  </si>
  <si>
    <t>Gyrinus minutus</t>
  </si>
  <si>
    <t>Stempellinella</t>
  </si>
  <si>
    <t>Aeolosoma hemprichi</t>
  </si>
  <si>
    <t>Aeolosoma niveum</t>
  </si>
  <si>
    <t>Aeolosoma quaternarium</t>
  </si>
  <si>
    <t>Aeolosoma sp.</t>
  </si>
  <si>
    <t>Aeolosoma tenebrarum</t>
  </si>
  <si>
    <t>Aeolosoma variegatum</t>
  </si>
  <si>
    <t>ECO_ ohne mar.taxa und mögl. Fehlbest.</t>
  </si>
  <si>
    <r>
      <t>ECO_</t>
    </r>
    <r>
      <rPr>
        <vertAlign val="subscript"/>
        <sz val="12"/>
        <color theme="0" tint="-0.249977111117893"/>
        <rFont val="Arial"/>
        <family val="2"/>
      </rPr>
      <t>Ol-DI</t>
    </r>
  </si>
  <si>
    <r>
      <t>ECO</t>
    </r>
    <r>
      <rPr>
        <vertAlign val="subscript"/>
        <sz val="12"/>
        <color theme="0" tint="-0.249977111117893"/>
        <rFont val="Arial"/>
        <family val="2"/>
      </rPr>
      <t>_Col_Odo</t>
    </r>
  </si>
  <si>
    <r>
      <t>ECO</t>
    </r>
    <r>
      <rPr>
        <vertAlign val="subscript"/>
        <sz val="12"/>
        <color theme="0" tint="-0.249977111117893"/>
        <rFont val="Arial"/>
        <family val="2"/>
      </rPr>
      <t>_Cus</t>
    </r>
  </si>
  <si>
    <r>
      <t>ECO</t>
    </r>
    <r>
      <rPr>
        <vertAlign val="subscript"/>
        <sz val="12"/>
        <color theme="0" tint="-0.249977111117893"/>
        <rFont val="Arial"/>
        <family val="2"/>
      </rPr>
      <t>_Moll</t>
    </r>
  </si>
  <si>
    <r>
      <t>ECO_</t>
    </r>
    <r>
      <rPr>
        <vertAlign val="subscript"/>
        <sz val="12"/>
        <color theme="0" tint="-0.249977111117893"/>
        <rFont val="Arial"/>
        <family val="2"/>
      </rPr>
      <t>EPT</t>
    </r>
  </si>
  <si>
    <r>
      <t>Ges.</t>
    </r>
    <r>
      <rPr>
        <b/>
        <vertAlign val="subscript"/>
        <sz val="12"/>
        <color theme="0" tint="-0.249977111117893"/>
        <rFont val="Arial"/>
        <family val="2"/>
      </rPr>
      <t xml:space="preserve"> ECO*Tax</t>
    </r>
  </si>
  <si>
    <r>
      <t>Referenzwerte</t>
    </r>
    <r>
      <rPr>
        <sz val="9"/>
        <color theme="0" tint="-0.249977111117893"/>
        <rFont val="Arial"/>
        <family val="2"/>
      </rPr>
      <t xml:space="preserve"> HMWB nach Datenreihe MG_REF_höp</t>
    </r>
  </si>
  <si>
    <t>EQR  +/- 7,5% St-Fehler</t>
  </si>
  <si>
    <t>ökologisches Potenzial</t>
  </si>
  <si>
    <t>Taxaliste Marschengewässer</t>
  </si>
  <si>
    <t>Typ 22.2</t>
  </si>
  <si>
    <t>erkannte Taxa Probe mit Ecowert-Indizierung</t>
  </si>
  <si>
    <t>Ind./CpUE Probe</t>
  </si>
  <si>
    <t>Ind./CpUE Ref</t>
  </si>
  <si>
    <t>Stictochironomus</t>
  </si>
  <si>
    <t>Marenzelleria viridis</t>
  </si>
  <si>
    <t>Beraeidae</t>
  </si>
  <si>
    <t>Criodrillidae</t>
  </si>
  <si>
    <t>Bray Curtis TAV ohne Diptera, Oligochaeta, Polychaeta, ohne Marine</t>
  </si>
  <si>
    <t>Het, Hir, Meg</t>
  </si>
  <si>
    <t>aktualisiert 7.1.6</t>
  </si>
  <si>
    <t xml:space="preserve">  BBM &gt;=20, Voraussetzung zur Erreichung GÖP, wenn EQR &lt;0,8</t>
  </si>
  <si>
    <t xml:space="preserve"> (geringer Tidehub)</t>
  </si>
  <si>
    <t>Option</t>
  </si>
  <si>
    <t>Teilergebnis TAV</t>
  </si>
  <si>
    <t>Teilergebnis EcoWert</t>
  </si>
  <si>
    <t>Tendenz</t>
  </si>
  <si>
    <r>
      <t>Gesamt EQR</t>
    </r>
    <r>
      <rPr>
        <b/>
        <vertAlign val="subscript"/>
        <sz val="18"/>
        <color rgb="FFFF0000"/>
        <rFont val="Calibri"/>
        <family val="2"/>
      </rPr>
      <t xml:space="preserve"> MW[ECO*TAV]</t>
    </r>
  </si>
  <si>
    <r>
      <t>Ges.- EQR</t>
    </r>
    <r>
      <rPr>
        <b/>
        <i/>
        <vertAlign val="subscript"/>
        <sz val="20"/>
        <color rgb="FFFF0000"/>
        <rFont val="Arial"/>
        <family val="2"/>
      </rPr>
      <t xml:space="preserve">gewBBM </t>
    </r>
  </si>
  <si>
    <t>Chironomus nudiventris</t>
  </si>
  <si>
    <t>Enchytraediae</t>
  </si>
  <si>
    <t>Spongiliidae</t>
  </si>
  <si>
    <t>Lumbricolidae</t>
  </si>
  <si>
    <t>Aeolosomatidae</t>
  </si>
  <si>
    <t>Taxa ohne Ecowert</t>
  </si>
  <si>
    <t>Ecowerte</t>
  </si>
  <si>
    <t>kein EW</t>
  </si>
  <si>
    <t xml:space="preserve">TAV                                     Bray Curtis/100 </t>
  </si>
  <si>
    <t>wenn Max ECO-Summe aus TAV und/oderETCO+BIV_GAS &gt;0,9 dann EQR = 0,41 einstufen.</t>
  </si>
  <si>
    <t>wenn  ECO-Summe eine der Gruppen Dip, Oli und sonstige &gt; 0,8, dann EQR = 0,41 einstufen.</t>
  </si>
  <si>
    <t>wenn ECO_Summe von Dip oder Oli &gt; 0,4, dann EQR = 0,21 einstufen.</t>
  </si>
  <si>
    <t>wenn ECO_Summe von Crus &gt; 0,7, dann EQR = 0,41 einstufen.</t>
  </si>
  <si>
    <t>REF_TOM_HMBW 7.1.16</t>
  </si>
  <si>
    <t>WK-Nummer</t>
  </si>
  <si>
    <t>erfolgt eine optionale Aufwertung (max. auf die Klasse "mäßig")</t>
  </si>
  <si>
    <t xml:space="preserve">Bei umfangreicher Oligochaeta-Besiedlung (ca. &gt;40% der Referenzgemeinschaft) </t>
  </si>
  <si>
    <t>von &gt;85</t>
  </si>
  <si>
    <t>ECO-Wert, marschen-spezifisch n. TOM-Index</t>
  </si>
  <si>
    <t>Taxa mit ECO-Wert &gt;/= 1 (nach TOM-Index)</t>
  </si>
  <si>
    <t>Indikatoren Gewässersohle: Bivalvia, Oligochaeta, Diptera (Chironom.)</t>
  </si>
  <si>
    <t>Ähnlichkeit mit Ref*</t>
  </si>
  <si>
    <r>
      <rPr>
        <sz val="14"/>
        <rFont val="Arial"/>
        <family val="2"/>
      </rPr>
      <t xml:space="preserve">* </t>
    </r>
    <r>
      <rPr>
        <sz val="10"/>
        <rFont val="Arial"/>
        <family val="2"/>
      </rPr>
      <t>= Abweichung Summe ECO_Bray Curtis/100  vom Referenz (1 = vollständige Übereinstimmung, 0 = keine Übereinstimmung)</t>
    </r>
  </si>
  <si>
    <t>Gewässer/MS</t>
  </si>
  <si>
    <t>N Taxa mit Ecowert</t>
  </si>
  <si>
    <t>EQR Modul TAV</t>
  </si>
  <si>
    <t>EQR Modul ECO-Summe</t>
  </si>
  <si>
    <t>Summe CPUE</t>
  </si>
  <si>
    <t>Ind./CpUE (ges.) Probe</t>
  </si>
  <si>
    <t>Taxazahl gesamt</t>
  </si>
  <si>
    <t xml:space="preserve"> EQR Gesamtbewertung</t>
  </si>
  <si>
    <t>N Taxagruppen</t>
  </si>
  <si>
    <t>Potenzial Klasse</t>
  </si>
  <si>
    <t>Potenzial-Klasse</t>
  </si>
  <si>
    <t>Nachrichtlich: EQR- geringer Tidehub (inkl. "wenn dann")</t>
  </si>
  <si>
    <t>BBM_Wert</t>
  </si>
  <si>
    <t xml:space="preserve">  BBM &gt;32 Voraussetzung zur Erreichung HÖP</t>
  </si>
  <si>
    <t>Wenn EQR &gt;0,799 und wenn BBM&lt;15, dann EQRges (- 0.3 Punkte)</t>
  </si>
  <si>
    <t>Datum in Zelle B1 eintragen</t>
  </si>
  <si>
    <r>
      <rPr>
        <b/>
        <sz val="20"/>
        <color theme="1" tint="0.14999847407452621"/>
        <rFont val="Arial"/>
        <family val="2"/>
      </rPr>
      <t xml:space="preserve">! </t>
    </r>
    <r>
      <rPr>
        <b/>
        <sz val="14"/>
        <color theme="1" tint="0.14999847407452621"/>
        <rFont val="Arial"/>
        <family val="2"/>
      </rPr>
      <t>Hinweise nur nachrichtlich, keine Bewertungsrelevanz</t>
    </r>
  </si>
  <si>
    <r>
      <t xml:space="preserve">Eco-Werte  </t>
    </r>
    <r>
      <rPr>
        <b/>
        <i/>
        <sz val="9"/>
        <color theme="0" tint="-0.34998626667073579"/>
        <rFont val="Arial"/>
        <family val="2"/>
      </rPr>
      <t>marschengewässer-spezifisch</t>
    </r>
  </si>
  <si>
    <t>substrate</t>
  </si>
  <si>
    <t>EPTCO</t>
  </si>
  <si>
    <t>Sonstige</t>
  </si>
  <si>
    <t>Arten mit EcoW</t>
  </si>
  <si>
    <t>Referenz</t>
  </si>
  <si>
    <t>Ähnlichkeit %</t>
  </si>
  <si>
    <t>Unähnlichkeit %</t>
  </si>
  <si>
    <t>Probe % gew. d. Anteil am Refwert</t>
  </si>
  <si>
    <t>Branchyura sowerbyi</t>
  </si>
  <si>
    <t>GT_Probe</t>
  </si>
  <si>
    <t>Fam_Probe</t>
  </si>
  <si>
    <t>Taxa_Probe_bewertungsrelevant</t>
  </si>
  <si>
    <t>Ref_GT</t>
  </si>
  <si>
    <t>Ref_Fam</t>
  </si>
  <si>
    <t>Ref_Taxa</t>
  </si>
  <si>
    <t>geeicht auf (Ref-HMWB) - Ref Beispielgemeinschaft</t>
  </si>
  <si>
    <r>
      <t>CPUE</t>
    </r>
    <r>
      <rPr>
        <vertAlign val="subscript"/>
        <sz val="10"/>
        <color theme="0" tint="-0.14999847407452621"/>
        <rFont val="Arial"/>
        <family val="2"/>
      </rPr>
      <t xml:space="preserve"> Q0.99</t>
    </r>
  </si>
  <si>
    <t>CPUE</t>
  </si>
  <si>
    <t>Diff Ref vs. Probe</t>
  </si>
  <si>
    <t>Wenn EQR &gt;0,599 und wenn BBM&lt;16,5, dann EQRges (- 0.2 Punkte)</t>
  </si>
  <si>
    <t>Wenn EQR &gt;0,799 und wenn BBM&lt;20, dann EQRges (- 0.2 Punkte)</t>
  </si>
  <si>
    <t>abschließende optionale Gewichtung durch BBM</t>
  </si>
  <si>
    <t>EQR Gesamtbewertung inkl. optionaler Aufwertung</t>
  </si>
  <si>
    <t>hier Datum eintragen</t>
  </si>
  <si>
    <t>hier WK-Nummer</t>
  </si>
  <si>
    <t>ECOwert COL_OD</t>
  </si>
  <si>
    <t xml:space="preserve">wenn ECOwert von eine der Gruppen EPT_BIV_GAS; COL_OD &gt;0.9, dann auf EQR = 0.61 aufgewertet. </t>
  </si>
  <si>
    <t>EPT oder</t>
  </si>
  <si>
    <t>BIV_GAS odert</t>
  </si>
  <si>
    <t>COL_OD</t>
  </si>
  <si>
    <t>dem Referenzwert (&gt;0,9) entspricht</t>
  </si>
  <si>
    <r>
      <t xml:space="preserve">Oligochaeta/Diptera/sonstige;  oder                                         </t>
    </r>
    <r>
      <rPr>
        <sz val="14"/>
        <color rgb="FFFF0000"/>
        <rFont val="Calibri"/>
        <family val="2"/>
        <scheme val="minor"/>
      </rPr>
      <t xml:space="preserve"> *</t>
    </r>
    <r>
      <rPr>
        <sz val="12"/>
        <rFont val="Calibri"/>
        <family val="2"/>
        <scheme val="minor"/>
      </rPr>
      <t xml:space="preserve"> hohe Ähnlichkeit m. Ref</t>
    </r>
  </si>
  <si>
    <r>
      <t xml:space="preserve">optionale Aufwertung (durch "wenn dann")  ggf. </t>
    </r>
    <r>
      <rPr>
        <b/>
        <i/>
        <sz val="12"/>
        <rFont val="Arial"/>
        <family val="2"/>
      </rPr>
      <t>anwenden wenn fachlich plausibel</t>
    </r>
  </si>
  <si>
    <r>
      <rPr>
        <sz val="12"/>
        <color rgb="FFFF0000"/>
        <rFont val="Arial"/>
        <family val="2"/>
      </rPr>
      <t xml:space="preserve">* </t>
    </r>
    <r>
      <rPr>
        <b/>
        <sz val="10"/>
        <rFont val="Arial"/>
        <family val="2"/>
      </rPr>
      <t xml:space="preserve">Wenn ECOwert der Gruppen </t>
    </r>
  </si>
  <si>
    <t xml:space="preserve">April 2016 neu für Potenzial: wenn ECO Oli &amp; Dip &gt;0,8 und ECOges (c33)&gt;0,5, dann kann das Gesamtergebnis auf gut angehoben werden  </t>
  </si>
  <si>
    <t xml:space="preserve">April 2016: wenn Summe ECOwert der Gruppen EPT_BIV_GAS; COL_OD &gt;1,8, dann auf EQR = 0.61 aufgewertet.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</si>
</sst>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244" x14ac:knownFonts="1">
    <font>
      <sz val="10"/>
      <name val="Arial"/>
    </font>
    <font>
      <sz val="10"/>
      <name val="MS Sans Serif"/>
      <family val="2"/>
    </font>
    <font>
      <sz val="10"/>
      <color indexed="8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12"/>
      <color indexed="12"/>
      <name val="Arial"/>
      <family val="2"/>
    </font>
    <font>
      <sz val="9"/>
      <color indexed="12"/>
      <name val="Arial"/>
      <family val="2"/>
    </font>
    <font>
      <b/>
      <sz val="12"/>
      <color indexed="60"/>
      <name val="Arial"/>
      <family val="2"/>
    </font>
    <font>
      <b/>
      <sz val="10"/>
      <color indexed="12"/>
      <name val="Arial"/>
      <family val="2"/>
    </font>
    <font>
      <b/>
      <sz val="14"/>
      <color indexed="63"/>
      <name val="Arial"/>
      <family val="2"/>
    </font>
    <font>
      <sz val="14"/>
      <color indexed="12"/>
      <name val="Arial"/>
      <family val="2"/>
    </font>
    <font>
      <sz val="12"/>
      <color indexed="10"/>
      <name val="Arial"/>
      <family val="2"/>
    </font>
    <font>
      <sz val="12"/>
      <color indexed="63"/>
      <name val="Arial"/>
      <family val="2"/>
    </font>
    <font>
      <b/>
      <sz val="8"/>
      <color indexed="10"/>
      <name val="Arial"/>
      <family val="2"/>
    </font>
    <font>
      <sz val="8"/>
      <color indexed="10"/>
      <name val="Arial"/>
      <family val="2"/>
    </font>
    <font>
      <sz val="10"/>
      <color indexed="12"/>
      <name val="Arial"/>
      <family val="2"/>
    </font>
    <font>
      <b/>
      <sz val="12"/>
      <color indexed="23"/>
      <name val="Arial"/>
      <family val="2"/>
    </font>
    <font>
      <sz val="12"/>
      <color indexed="55"/>
      <name val="Arial"/>
      <family val="2"/>
    </font>
    <font>
      <sz val="8"/>
      <color indexed="55"/>
      <name val="Arial"/>
      <family val="2"/>
    </font>
    <font>
      <sz val="12"/>
      <color indexed="52"/>
      <name val="Arial"/>
      <family val="2"/>
    </font>
    <font>
      <b/>
      <sz val="12"/>
      <color indexed="17"/>
      <name val="Arial"/>
      <family val="2"/>
    </font>
    <font>
      <b/>
      <sz val="12"/>
      <color indexed="62"/>
      <name val="Arial"/>
      <family val="2"/>
    </font>
    <font>
      <b/>
      <sz val="12"/>
      <color indexed="10"/>
      <name val="Arial"/>
      <family val="2"/>
    </font>
    <font>
      <sz val="12"/>
      <color indexed="22"/>
      <name val="Arial"/>
      <family val="2"/>
    </font>
    <font>
      <b/>
      <sz val="14"/>
      <color indexed="22"/>
      <name val="Arial"/>
      <family val="2"/>
    </font>
    <font>
      <sz val="18"/>
      <color indexed="9"/>
      <name val="Arial"/>
      <family val="2"/>
    </font>
    <font>
      <vertAlign val="subscript"/>
      <sz val="12"/>
      <name val="Arial"/>
      <family val="2"/>
    </font>
    <font>
      <sz val="12"/>
      <color indexed="9"/>
      <name val="Arial"/>
      <family val="2"/>
    </font>
    <font>
      <sz val="10"/>
      <color indexed="9"/>
      <name val="Arial"/>
      <family val="2"/>
    </font>
    <font>
      <b/>
      <sz val="12"/>
      <color indexed="12"/>
      <name val="Arial"/>
      <family val="2"/>
    </font>
    <font>
      <sz val="20"/>
      <color indexed="22"/>
      <name val="Arial"/>
      <family val="2"/>
    </font>
    <font>
      <i/>
      <sz val="12"/>
      <name val="Arial"/>
      <family val="2"/>
    </font>
    <font>
      <b/>
      <sz val="16"/>
      <color indexed="10"/>
      <name val="Arial"/>
      <family val="2"/>
    </font>
    <font>
      <b/>
      <sz val="14"/>
      <color indexed="9"/>
      <name val="Arial"/>
      <family val="2"/>
    </font>
    <font>
      <b/>
      <i/>
      <sz val="9"/>
      <color indexed="9"/>
      <name val="Arial"/>
      <family val="2"/>
    </font>
    <font>
      <sz val="10"/>
      <color indexed="9"/>
      <name val="Arial"/>
      <family val="2"/>
    </font>
    <font>
      <b/>
      <sz val="18"/>
      <name val="Arial"/>
      <family val="2"/>
    </font>
    <font>
      <b/>
      <sz val="10"/>
      <color indexed="23"/>
      <name val="Arial"/>
      <family val="2"/>
    </font>
    <font>
      <b/>
      <sz val="16"/>
      <color indexed="23"/>
      <name val="Arial"/>
      <family val="2"/>
    </font>
    <font>
      <sz val="10"/>
      <color indexed="23"/>
      <name val="Arial"/>
      <family val="2"/>
    </font>
    <font>
      <sz val="14"/>
      <name val="Arial"/>
      <family val="2"/>
    </font>
    <font>
      <b/>
      <sz val="16"/>
      <color indexed="60"/>
      <name val="Arial"/>
      <family val="2"/>
    </font>
    <font>
      <b/>
      <sz val="12"/>
      <color indexed="43"/>
      <name val="Arial"/>
      <family val="2"/>
    </font>
    <font>
      <b/>
      <sz val="12"/>
      <color indexed="55"/>
      <name val="Arial"/>
      <family val="2"/>
    </font>
    <font>
      <b/>
      <sz val="14"/>
      <color indexed="58"/>
      <name val="Arial"/>
      <family val="2"/>
    </font>
    <font>
      <b/>
      <sz val="12"/>
      <color indexed="58"/>
      <name val="Arial"/>
      <family val="2"/>
    </font>
    <font>
      <b/>
      <sz val="20"/>
      <name val="Arial"/>
      <family val="2"/>
    </font>
    <font>
      <b/>
      <vertAlign val="subscript"/>
      <sz val="18"/>
      <name val="Arial"/>
      <family val="2"/>
    </font>
    <font>
      <sz val="8"/>
      <color indexed="22"/>
      <name val="Arial"/>
      <family val="2"/>
    </font>
    <font>
      <b/>
      <sz val="16"/>
      <color indexed="12"/>
      <name val="Arial"/>
      <family val="2"/>
    </font>
    <font>
      <b/>
      <sz val="14"/>
      <color indexed="55"/>
      <name val="Arial"/>
      <family val="2"/>
    </font>
    <font>
      <sz val="10"/>
      <color indexed="55"/>
      <name val="Arial"/>
      <family val="2"/>
    </font>
    <font>
      <b/>
      <i/>
      <sz val="12"/>
      <color indexed="17"/>
      <name val="Arial"/>
      <family val="2"/>
    </font>
    <font>
      <b/>
      <i/>
      <sz val="12"/>
      <color indexed="60"/>
      <name val="Arial"/>
      <family val="2"/>
    </font>
    <font>
      <b/>
      <i/>
      <sz val="12"/>
      <color indexed="62"/>
      <name val="Arial"/>
      <family val="2"/>
    </font>
    <font>
      <b/>
      <sz val="12"/>
      <color indexed="63"/>
      <name val="Arial"/>
      <family val="2"/>
    </font>
    <font>
      <b/>
      <i/>
      <sz val="12"/>
      <name val="Arial"/>
      <family val="2"/>
    </font>
    <font>
      <i/>
      <sz val="10"/>
      <name val="Arial"/>
      <family val="2"/>
    </font>
    <font>
      <b/>
      <i/>
      <sz val="12"/>
      <color indexed="10"/>
      <name val="Arial"/>
      <family val="2"/>
    </font>
    <font>
      <b/>
      <sz val="16"/>
      <color indexed="53"/>
      <name val="Arial"/>
      <family val="2"/>
    </font>
    <font>
      <sz val="10"/>
      <color indexed="53"/>
      <name val="Arial"/>
      <family val="2"/>
    </font>
    <font>
      <sz val="10"/>
      <color rgb="FFFF0000"/>
      <name val="Arial"/>
      <family val="2"/>
    </font>
    <font>
      <b/>
      <sz val="18"/>
      <color theme="0" tint="-0.14999847407452621"/>
      <name val="Arial"/>
      <family val="2"/>
    </font>
    <font>
      <sz val="12"/>
      <color rgb="FFC00000"/>
      <name val="Arial"/>
      <family val="2"/>
    </font>
    <font>
      <sz val="8"/>
      <color rgb="FFFF0000"/>
      <name val="Arial"/>
      <family val="2"/>
    </font>
    <font>
      <b/>
      <sz val="18"/>
      <color indexed="60"/>
      <name val="Calibri"/>
      <family val="2"/>
      <scheme val="minor"/>
    </font>
    <font>
      <sz val="10"/>
      <name val="Calibri"/>
      <family val="2"/>
      <scheme val="minor"/>
    </font>
    <font>
      <b/>
      <sz val="18"/>
      <color indexed="63"/>
      <name val="Calibri"/>
      <family val="2"/>
      <scheme val="minor"/>
    </font>
    <font>
      <sz val="18"/>
      <color indexed="63"/>
      <name val="Calibri"/>
      <family val="2"/>
      <scheme val="minor"/>
    </font>
    <font>
      <sz val="18"/>
      <name val="Calibri"/>
      <family val="2"/>
      <scheme val="minor"/>
    </font>
    <font>
      <b/>
      <i/>
      <sz val="14"/>
      <color indexed="55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name val="Calibri"/>
      <family val="2"/>
      <scheme val="minor"/>
    </font>
    <font>
      <i/>
      <sz val="10"/>
      <name val="Calibri"/>
      <family val="2"/>
      <scheme val="minor"/>
    </font>
    <font>
      <sz val="10"/>
      <color rgb="FFFF3300"/>
      <name val="Arial"/>
      <family val="2"/>
    </font>
    <font>
      <b/>
      <sz val="14"/>
      <color rgb="FFFF3300"/>
      <name val="Calibri"/>
      <family val="2"/>
      <scheme val="minor"/>
    </font>
    <font>
      <b/>
      <i/>
      <sz val="12"/>
      <color rgb="FFFF0000"/>
      <name val="Calibri"/>
      <family val="2"/>
    </font>
    <font>
      <b/>
      <sz val="10"/>
      <color indexed="63"/>
      <name val="Calibri"/>
      <family val="2"/>
      <scheme val="minor"/>
    </font>
    <font>
      <b/>
      <i/>
      <sz val="18"/>
      <color theme="0" tint="-0.34998626667073579"/>
      <name val="Calibri"/>
      <family val="2"/>
      <scheme val="minor"/>
    </font>
    <font>
      <b/>
      <sz val="18"/>
      <color theme="0" tint="-0.34998626667073579"/>
      <name val="Calibri"/>
      <family val="2"/>
      <scheme val="minor"/>
    </font>
    <font>
      <b/>
      <i/>
      <sz val="10"/>
      <color theme="0" tint="-0.34998626667073579"/>
      <name val="Calibri"/>
      <family val="2"/>
    </font>
    <font>
      <sz val="10"/>
      <color theme="0" tint="-0.34998626667073579"/>
      <name val="Arial"/>
      <family val="2"/>
    </font>
    <font>
      <sz val="10"/>
      <color theme="0" tint="-4.9989318521683403E-2"/>
      <name val="Arial"/>
      <family val="2"/>
    </font>
    <font>
      <b/>
      <i/>
      <sz val="12"/>
      <color theme="0" tint="-0.14999847407452621"/>
      <name val="Arial"/>
      <family val="2"/>
    </font>
    <font>
      <b/>
      <sz val="12"/>
      <color theme="0" tint="-0.14999847407452621"/>
      <name val="Arial"/>
      <family val="2"/>
    </font>
    <font>
      <sz val="10"/>
      <color theme="0"/>
      <name val="Arial"/>
      <family val="2"/>
    </font>
    <font>
      <sz val="10"/>
      <color theme="0" tint="-0.14999847407452621"/>
      <name val="Arial"/>
      <family val="2"/>
    </font>
    <font>
      <sz val="10"/>
      <color indexed="10"/>
      <name val="Calibri"/>
      <family val="2"/>
      <scheme val="minor"/>
    </font>
    <font>
      <b/>
      <i/>
      <sz val="10"/>
      <name val="Calibri"/>
      <family val="2"/>
      <scheme val="minor"/>
    </font>
    <font>
      <sz val="14"/>
      <name val="Calibri"/>
      <family val="2"/>
      <scheme val="minor"/>
    </font>
    <font>
      <sz val="10"/>
      <color theme="0" tint="-0.499984740745262"/>
      <name val="Arial"/>
      <family val="2"/>
    </font>
    <font>
      <b/>
      <sz val="12"/>
      <color theme="0" tint="-0.499984740745262"/>
      <name val="Arial"/>
      <family val="2"/>
    </font>
    <font>
      <b/>
      <i/>
      <sz val="12"/>
      <color rgb="FFC00000"/>
      <name val="Arial"/>
      <family val="2"/>
    </font>
    <font>
      <sz val="12"/>
      <color rgb="FFFF0000"/>
      <name val="Arial"/>
      <family val="2"/>
    </font>
    <font>
      <b/>
      <sz val="14"/>
      <name val="Calibri"/>
      <family val="2"/>
      <scheme val="minor"/>
    </font>
    <font>
      <b/>
      <sz val="16"/>
      <name val="Calibri"/>
      <family val="2"/>
      <scheme val="minor"/>
    </font>
    <font>
      <sz val="9"/>
      <name val="Arial"/>
      <family val="2"/>
    </font>
    <font>
      <i/>
      <sz val="12"/>
      <color rgb="FFC00000"/>
      <name val="Arial"/>
      <family val="2"/>
    </font>
    <font>
      <b/>
      <sz val="22"/>
      <name val="Arial"/>
      <family val="2"/>
    </font>
    <font>
      <b/>
      <sz val="22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i/>
      <sz val="16"/>
      <color rgb="FFC00000"/>
      <name val="Calibri"/>
      <family val="2"/>
      <scheme val="minor"/>
    </font>
    <font>
      <b/>
      <sz val="10"/>
      <color rgb="FFFF0000"/>
      <name val="Arial"/>
      <family val="2"/>
    </font>
    <font>
      <b/>
      <i/>
      <sz val="10"/>
      <color rgb="FFFF0000"/>
      <name val="Arial"/>
      <family val="2"/>
    </font>
    <font>
      <sz val="10"/>
      <color indexed="8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b/>
      <i/>
      <sz val="11"/>
      <color rgb="FFC00000"/>
      <name val="Arial"/>
      <family val="2"/>
    </font>
    <font>
      <sz val="18"/>
      <color theme="0" tint="-4.9989318521683403E-2"/>
      <name val="Arial"/>
      <family val="2"/>
    </font>
    <font>
      <b/>
      <sz val="14"/>
      <color rgb="FFFFC000"/>
      <name val="Arial"/>
      <family val="2"/>
    </font>
    <font>
      <sz val="12"/>
      <color indexed="62"/>
      <name val="Arial"/>
      <family val="2"/>
    </font>
    <font>
      <sz val="12"/>
      <color theme="0" tint="-0.14999847407452621"/>
      <name val="Arial"/>
      <family val="2"/>
    </font>
    <font>
      <sz val="20"/>
      <name val="Arial"/>
      <family val="2"/>
    </font>
    <font>
      <b/>
      <sz val="9"/>
      <color indexed="8"/>
      <name val="Tahoma"/>
      <family val="2"/>
    </font>
    <font>
      <sz val="9"/>
      <color indexed="8"/>
      <name val="Tahoma"/>
      <family val="2"/>
    </font>
    <font>
      <b/>
      <sz val="12"/>
      <color theme="0" tint="-0.249977111117893"/>
      <name val="Calibri"/>
      <family val="2"/>
      <scheme val="minor"/>
    </font>
    <font>
      <sz val="10"/>
      <color theme="0" tint="-0.249977111117893"/>
      <name val="Calibri"/>
      <family val="2"/>
      <scheme val="minor"/>
    </font>
    <font>
      <sz val="8.5"/>
      <color theme="0" tint="-0.249977111117893"/>
      <name val="Calibri"/>
      <family val="2"/>
      <scheme val="minor"/>
    </font>
    <font>
      <sz val="9"/>
      <color theme="9" tint="0.39997558519241921"/>
      <name val="Tahoma"/>
      <family val="2"/>
    </font>
    <font>
      <sz val="8.5"/>
      <color theme="9" tint="0.39997558519241921"/>
      <name val="Calibri"/>
      <family val="2"/>
      <scheme val="minor"/>
    </font>
    <font>
      <sz val="10"/>
      <color theme="9" tint="0.39997558519241921"/>
      <name val="Calibri"/>
      <family val="2"/>
      <scheme val="minor"/>
    </font>
    <font>
      <sz val="10"/>
      <color theme="1" tint="0.34998626667073579"/>
      <name val="Arial"/>
      <family val="2"/>
    </font>
    <font>
      <b/>
      <sz val="11"/>
      <color theme="0" tint="-0.34998626667073579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i/>
      <sz val="10"/>
      <name val="Arial"/>
      <family val="2"/>
    </font>
    <font>
      <b/>
      <i/>
      <sz val="20"/>
      <name val="Arial"/>
      <family val="2"/>
    </font>
    <font>
      <b/>
      <i/>
      <sz val="14"/>
      <color rgb="FF0070C0"/>
      <name val="Arial"/>
      <family val="2"/>
    </font>
    <font>
      <i/>
      <sz val="10"/>
      <color rgb="FF0070C0"/>
      <name val="Arial"/>
      <family val="2"/>
    </font>
    <font>
      <b/>
      <i/>
      <sz val="16"/>
      <color rgb="FF0070C0"/>
      <name val="Arial"/>
      <family val="2"/>
    </font>
    <font>
      <b/>
      <i/>
      <sz val="12"/>
      <color rgb="FF0070C0"/>
      <name val="Arial"/>
      <family val="2"/>
    </font>
    <font>
      <i/>
      <sz val="12"/>
      <color rgb="FF0070C0"/>
      <name val="Arial"/>
      <family val="2"/>
    </font>
    <font>
      <i/>
      <sz val="10"/>
      <color theme="0" tint="-0.34998626667073579"/>
      <name val="Arial"/>
      <family val="2"/>
    </font>
    <font>
      <sz val="12"/>
      <color theme="0" tint="-4.9989318521683403E-2"/>
      <name val="Arial"/>
      <family val="2"/>
    </font>
    <font>
      <sz val="14"/>
      <color theme="1" tint="0.34998626667073579"/>
      <name val="Arial"/>
      <family val="2"/>
    </font>
    <font>
      <i/>
      <sz val="10"/>
      <color rgb="FFFF0000"/>
      <name val="Arial"/>
      <family val="2"/>
    </font>
    <font>
      <i/>
      <sz val="10"/>
      <color theme="0" tint="-0.499984740745262"/>
      <name val="Arial"/>
      <family val="2"/>
    </font>
    <font>
      <sz val="14"/>
      <color theme="0" tint="-0.249977111117893"/>
      <name val="Calibri"/>
      <family val="2"/>
      <scheme val="minor"/>
    </font>
    <font>
      <sz val="10"/>
      <color theme="0" tint="-0.249977111117893"/>
      <name val="Arial"/>
      <family val="2"/>
    </font>
    <font>
      <b/>
      <sz val="14"/>
      <color theme="0" tint="-4.9989318521683403E-2"/>
      <name val="Arial"/>
      <family val="2"/>
    </font>
    <font>
      <i/>
      <sz val="10"/>
      <color theme="0" tint="-0.14999847407452621"/>
      <name val="Arial"/>
      <family val="2"/>
    </font>
    <font>
      <sz val="8"/>
      <color theme="0" tint="-0.249977111117893"/>
      <name val="Arial"/>
      <family val="2"/>
    </font>
    <font>
      <b/>
      <sz val="14"/>
      <color theme="0" tint="-0.249977111117893"/>
      <name val="Arial"/>
      <family val="2"/>
    </font>
    <font>
      <sz val="12"/>
      <color theme="0" tint="-0.249977111117893"/>
      <name val="Arial"/>
      <family val="2"/>
    </font>
    <font>
      <b/>
      <sz val="12"/>
      <color theme="0" tint="-0.249977111117893"/>
      <name val="Arial"/>
      <family val="2"/>
    </font>
    <font>
      <vertAlign val="subscript"/>
      <sz val="12"/>
      <color theme="0" tint="-0.249977111117893"/>
      <name val="Arial"/>
      <family val="2"/>
    </font>
    <font>
      <b/>
      <vertAlign val="subscript"/>
      <sz val="12"/>
      <color theme="0" tint="-0.249977111117893"/>
      <name val="Arial"/>
      <family val="2"/>
    </font>
    <font>
      <sz val="9"/>
      <color theme="0" tint="-0.249977111117893"/>
      <name val="Arial"/>
      <family val="2"/>
    </font>
    <font>
      <b/>
      <sz val="9"/>
      <color theme="0" tint="-0.249977111117893"/>
      <name val="Arial"/>
      <family val="2"/>
    </font>
    <font>
      <i/>
      <sz val="12"/>
      <color theme="0" tint="-0.249977111117893"/>
      <name val="Arial"/>
      <family val="2"/>
    </font>
    <font>
      <b/>
      <i/>
      <sz val="12"/>
      <color theme="0" tint="-0.249977111117893"/>
      <name val="Arial"/>
      <family val="2"/>
    </font>
    <font>
      <sz val="9"/>
      <color theme="0" tint="-0.249977111117893"/>
      <name val="Calibri"/>
      <family val="2"/>
      <scheme val="minor"/>
    </font>
    <font>
      <b/>
      <sz val="8"/>
      <color rgb="FFC00000"/>
      <name val="Arial"/>
      <family val="2"/>
    </font>
    <font>
      <sz val="8"/>
      <color rgb="FFC00000"/>
      <name val="Arial"/>
      <family val="2"/>
    </font>
    <font>
      <i/>
      <sz val="10"/>
      <color theme="0" tint="-0.249977111117893"/>
      <name val="Calibri"/>
      <family val="2"/>
      <scheme val="minor"/>
    </font>
    <font>
      <sz val="8"/>
      <color indexed="8"/>
      <name val="Arial"/>
      <family val="2"/>
    </font>
    <font>
      <b/>
      <i/>
      <sz val="18"/>
      <color theme="9" tint="-0.249977111117893"/>
      <name val="Calibri"/>
      <family val="2"/>
      <scheme val="minor"/>
    </font>
    <font>
      <sz val="12"/>
      <color theme="9" tint="-0.249977111117893"/>
      <name val="Arial"/>
      <family val="2"/>
    </font>
    <font>
      <b/>
      <sz val="11"/>
      <color theme="6" tint="-0.249977111117893"/>
      <name val="Calibri"/>
      <family val="2"/>
      <scheme val="minor"/>
    </font>
    <font>
      <i/>
      <sz val="14"/>
      <name val="Calibri"/>
      <family val="2"/>
      <scheme val="minor"/>
    </font>
    <font>
      <sz val="11"/>
      <name val="Calibri"/>
      <family val="2"/>
      <scheme val="minor"/>
    </font>
    <font>
      <sz val="10"/>
      <color theme="1" tint="4.9989318521683403E-2"/>
      <name val="Calibri"/>
      <family val="2"/>
      <scheme val="minor"/>
    </font>
    <font>
      <b/>
      <sz val="10"/>
      <color theme="1" tint="4.9989318521683403E-2"/>
      <name val="Calibri"/>
      <family val="2"/>
      <scheme val="minor"/>
    </font>
    <font>
      <sz val="16"/>
      <color indexed="63"/>
      <name val="Calibri"/>
      <family val="2"/>
      <scheme val="minor"/>
    </font>
    <font>
      <b/>
      <sz val="16"/>
      <color rgb="FF0070C0"/>
      <name val="Arial"/>
      <family val="2"/>
    </font>
    <font>
      <b/>
      <i/>
      <sz val="16"/>
      <color indexed="63"/>
      <name val="Calibri"/>
      <family val="2"/>
      <scheme val="minor"/>
    </font>
    <font>
      <b/>
      <i/>
      <sz val="16"/>
      <color indexed="55"/>
      <name val="Calibri"/>
      <family val="2"/>
      <scheme val="minor"/>
    </font>
    <font>
      <i/>
      <sz val="18"/>
      <color theme="2" tint="-0.89999084444715716"/>
      <name val="Calibri"/>
      <family val="2"/>
      <scheme val="minor"/>
    </font>
    <font>
      <b/>
      <sz val="18"/>
      <color rgb="FFFF0000"/>
      <name val="Calibri"/>
      <family val="2"/>
      <scheme val="minor"/>
    </font>
    <font>
      <b/>
      <vertAlign val="subscript"/>
      <sz val="18"/>
      <color rgb="FFFF0000"/>
      <name val="Calibri"/>
      <family val="2"/>
    </font>
    <font>
      <b/>
      <i/>
      <sz val="20"/>
      <color rgb="FFFF0000"/>
      <name val="Arial"/>
      <family val="2"/>
    </font>
    <font>
      <b/>
      <i/>
      <vertAlign val="subscript"/>
      <sz val="20"/>
      <color rgb="FFFF0000"/>
      <name val="Arial"/>
      <family val="2"/>
    </font>
    <font>
      <b/>
      <i/>
      <sz val="14"/>
      <color rgb="FFFF0000"/>
      <name val="Arial"/>
      <family val="2"/>
    </font>
    <font>
      <sz val="10"/>
      <color rgb="FF00B050"/>
      <name val="Arial"/>
      <family val="2"/>
    </font>
    <font>
      <b/>
      <sz val="8"/>
      <color theme="2"/>
      <name val="Arial"/>
      <family val="2"/>
    </font>
    <font>
      <b/>
      <sz val="14"/>
      <color rgb="FFFF0000"/>
      <name val="Arial"/>
      <family val="2"/>
    </font>
    <font>
      <b/>
      <sz val="16"/>
      <color rgb="FFFF0000"/>
      <name val="Arial"/>
      <family val="2"/>
    </font>
    <font>
      <i/>
      <sz val="14"/>
      <color rgb="FFFF0000"/>
      <name val="Calibri"/>
      <family val="2"/>
      <scheme val="minor"/>
    </font>
    <font>
      <sz val="9"/>
      <color theme="0" tint="-4.9989318521683403E-2"/>
      <name val="Arial"/>
      <family val="2"/>
    </font>
    <font>
      <i/>
      <sz val="9"/>
      <color theme="0" tint="-4.9989318521683403E-2"/>
      <name val="Arial"/>
      <family val="2"/>
    </font>
    <font>
      <sz val="16"/>
      <name val="Calibri"/>
      <family val="2"/>
      <scheme val="minor"/>
    </font>
    <font>
      <sz val="14"/>
      <color theme="2" tint="-0.89999084444715716"/>
      <name val="Calibri"/>
      <family val="2"/>
      <scheme val="minor"/>
    </font>
    <font>
      <b/>
      <sz val="12"/>
      <color rgb="FFFF0000"/>
      <name val="Calibri"/>
      <family val="2"/>
      <scheme val="minor"/>
    </font>
    <font>
      <i/>
      <sz val="16"/>
      <color theme="3" tint="-0.249977111117893"/>
      <name val="Arial"/>
      <family val="2"/>
    </font>
    <font>
      <sz val="16"/>
      <name val="Arial"/>
      <family val="2"/>
    </font>
    <font>
      <i/>
      <sz val="16"/>
      <color theme="3" tint="-0.249977111117893"/>
      <name val="Calibri"/>
      <family val="2"/>
      <scheme val="minor"/>
    </font>
    <font>
      <sz val="18"/>
      <color theme="3" tint="-0.249977111117893"/>
      <name val="Calibri"/>
      <family val="2"/>
      <scheme val="minor"/>
    </font>
    <font>
      <b/>
      <i/>
      <sz val="16"/>
      <color theme="3" tint="-0.249977111117893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0"/>
      <color theme="0" tint="-0.249977111117893"/>
      <name val="Arial"/>
      <family val="2"/>
    </font>
    <font>
      <b/>
      <i/>
      <sz val="14"/>
      <color theme="0" tint="-0.34998626667073579"/>
      <name val="Calibri"/>
      <family val="2"/>
      <scheme val="minor"/>
    </font>
    <font>
      <i/>
      <sz val="14"/>
      <color theme="0" tint="-0.34998626667073579"/>
      <name val="Calibri"/>
      <family val="2"/>
      <scheme val="minor"/>
    </font>
    <font>
      <b/>
      <i/>
      <sz val="10"/>
      <color theme="0" tint="-0.34998626667073579"/>
      <name val="Arial"/>
      <family val="2"/>
    </font>
    <font>
      <b/>
      <sz val="14"/>
      <color theme="1" tint="0.14999847407452621"/>
      <name val="Arial"/>
      <family val="2"/>
    </font>
    <font>
      <sz val="10"/>
      <color theme="1" tint="0.14999847407452621"/>
      <name val="Arial"/>
      <family val="2"/>
    </font>
    <font>
      <b/>
      <sz val="12"/>
      <color theme="1" tint="0.14999847407452621"/>
      <name val="Calibri"/>
      <family val="2"/>
      <scheme val="minor"/>
    </font>
    <font>
      <b/>
      <sz val="14"/>
      <color theme="1" tint="0.14999847407452621"/>
      <name val="Calibri"/>
      <family val="2"/>
      <scheme val="minor"/>
    </font>
    <font>
      <b/>
      <i/>
      <sz val="12"/>
      <color theme="0" tint="-0.249977111117893"/>
      <name val="Calibri"/>
      <family val="2"/>
      <scheme val="minor"/>
    </font>
    <font>
      <b/>
      <sz val="20"/>
      <color theme="1" tint="0.14999847407452621"/>
      <name val="Arial"/>
      <family val="2"/>
    </font>
    <font>
      <b/>
      <sz val="14"/>
      <color theme="0" tint="-0.34998626667073579"/>
      <name val="Calibri"/>
      <family val="2"/>
      <scheme val="minor"/>
    </font>
    <font>
      <b/>
      <sz val="10"/>
      <color theme="0" tint="-0.34998626667073579"/>
      <name val="Arial"/>
      <family val="2"/>
    </font>
    <font>
      <b/>
      <sz val="14"/>
      <color theme="0" tint="-0.34998626667073579"/>
      <name val="Arial"/>
      <family val="2"/>
    </font>
    <font>
      <b/>
      <i/>
      <sz val="12"/>
      <color theme="0" tint="-0.34998626667073579"/>
      <name val="Arial"/>
      <family val="2"/>
    </font>
    <font>
      <b/>
      <i/>
      <sz val="8"/>
      <color theme="0" tint="-0.34998626667073579"/>
      <name val="Arial"/>
      <family val="2"/>
    </font>
    <font>
      <i/>
      <sz val="12"/>
      <color theme="0" tint="-0.34998626667073579"/>
      <name val="Arial"/>
      <family val="2"/>
    </font>
    <font>
      <b/>
      <i/>
      <sz val="14"/>
      <color theme="0" tint="-0.34998626667073579"/>
      <name val="Arial"/>
      <family val="2"/>
    </font>
    <font>
      <b/>
      <i/>
      <sz val="9"/>
      <color theme="0" tint="-0.34998626667073579"/>
      <name val="Arial"/>
      <family val="2"/>
    </font>
    <font>
      <i/>
      <sz val="8"/>
      <color theme="0" tint="-0.34998626667073579"/>
      <name val="Arial"/>
      <family val="2"/>
    </font>
    <font>
      <b/>
      <sz val="12"/>
      <color rgb="FFFF0000"/>
      <name val="Arial"/>
      <family val="2"/>
    </font>
    <font>
      <sz val="8"/>
      <color theme="0" tint="-0.499984740745262"/>
      <name val="Arial"/>
      <family val="2"/>
    </font>
    <font>
      <sz val="14"/>
      <color theme="0" tint="-0.499984740745262"/>
      <name val="Arial"/>
      <family val="2"/>
    </font>
    <font>
      <sz val="10"/>
      <color rgb="FFC00000"/>
      <name val="Arial"/>
      <family val="2"/>
    </font>
    <font>
      <sz val="10"/>
      <color theme="0" tint="-0.249977111117893"/>
      <name val="Arial"/>
      <family val="2"/>
    </font>
    <font>
      <sz val="14"/>
      <color theme="0" tint="-0.249977111117893"/>
      <name val="Arial"/>
      <family val="2"/>
    </font>
    <font>
      <b/>
      <sz val="16"/>
      <color theme="0" tint="-0.14999847407452621"/>
      <name val="Arial"/>
      <family val="2"/>
    </font>
    <font>
      <sz val="8"/>
      <color theme="0" tint="-0.14999847407452621"/>
      <name val="Arial"/>
      <family val="2"/>
    </font>
    <font>
      <b/>
      <sz val="10"/>
      <color theme="0" tint="-0.14999847407452621"/>
      <name val="Arial"/>
      <family val="2"/>
    </font>
    <font>
      <sz val="18"/>
      <color theme="0" tint="-0.14999847407452621"/>
      <name val="Arial"/>
      <family val="2"/>
    </font>
    <font>
      <b/>
      <sz val="14"/>
      <color theme="0" tint="-0.14999847407452621"/>
      <name val="Arial"/>
      <family val="2"/>
    </font>
    <font>
      <sz val="14"/>
      <color theme="0" tint="-0.14999847407452621"/>
      <name val="Arial"/>
      <family val="2"/>
    </font>
    <font>
      <b/>
      <sz val="8"/>
      <color theme="0" tint="-0.14999847407452621"/>
      <name val="Arial"/>
      <family val="2"/>
    </font>
    <font>
      <sz val="11"/>
      <color theme="0" tint="-0.14999847407452621"/>
      <name val="Arial"/>
      <family val="2"/>
    </font>
    <font>
      <sz val="11"/>
      <color theme="0" tint="-0.14999847407452621"/>
      <name val="Calibri"/>
      <family val="2"/>
    </font>
    <font>
      <i/>
      <sz val="11"/>
      <color theme="0" tint="-0.14999847407452621"/>
      <name val="Calibri"/>
      <family val="2"/>
    </font>
    <font>
      <sz val="9"/>
      <color theme="0" tint="-0.14999847407452621"/>
      <name val="Arial"/>
      <family val="2"/>
    </font>
    <font>
      <b/>
      <sz val="11"/>
      <color theme="0" tint="-0.14999847407452621"/>
      <name val="Arial"/>
      <family val="2"/>
    </font>
    <font>
      <vertAlign val="subscript"/>
      <sz val="10"/>
      <color theme="0" tint="-0.14999847407452621"/>
      <name val="Arial"/>
      <family val="2"/>
    </font>
    <font>
      <i/>
      <sz val="18"/>
      <color theme="2" tint="-0.749992370372631"/>
      <name val="Calibri"/>
      <family val="2"/>
      <scheme val="minor"/>
    </font>
    <font>
      <b/>
      <sz val="20"/>
      <name val="Calibri"/>
      <family val="2"/>
      <scheme val="minor"/>
    </font>
    <font>
      <b/>
      <i/>
      <sz val="20"/>
      <color rgb="FF0070C0"/>
      <name val="Arial"/>
      <family val="2"/>
    </font>
    <font>
      <sz val="20"/>
      <name val="Calibri"/>
      <family val="2"/>
      <scheme val="minor"/>
    </font>
    <font>
      <b/>
      <i/>
      <sz val="20"/>
      <color theme="2" tint="-0.749992370372631"/>
      <name val="Calibri"/>
      <family val="2"/>
      <scheme val="minor"/>
    </font>
    <font>
      <b/>
      <sz val="22"/>
      <color rgb="FFFF0000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rgb="FFC00000"/>
      <name val="Calibri"/>
      <family val="2"/>
      <scheme val="minor"/>
    </font>
    <font>
      <b/>
      <i/>
      <sz val="18"/>
      <name val="Calibri"/>
      <family val="2"/>
      <scheme val="minor"/>
    </font>
    <font>
      <b/>
      <sz val="14"/>
      <color rgb="FFC00000"/>
      <name val="Calibri"/>
      <family val="2"/>
      <scheme val="minor"/>
    </font>
    <font>
      <sz val="14"/>
      <color rgb="FFFF0000"/>
      <name val="Calibri"/>
      <family val="2"/>
      <scheme val="minor"/>
    </font>
  </fonts>
  <fills count="55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8"/>
        <bgColor indexed="24"/>
      </patternFill>
    </fill>
    <fill>
      <patternFill patternType="solid">
        <fgColor indexed="21"/>
        <bgColor indexed="24"/>
      </patternFill>
    </fill>
    <fill>
      <patternFill patternType="solid">
        <fgColor indexed="11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62"/>
        <bgColor indexed="24"/>
      </patternFill>
    </fill>
    <fill>
      <patternFill patternType="solid">
        <fgColor indexed="21"/>
        <bgColor indexed="57"/>
      </patternFill>
    </fill>
    <fill>
      <patternFill patternType="solid">
        <fgColor indexed="5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CC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24"/>
      </patternFill>
    </fill>
    <fill>
      <patternFill patternType="solid">
        <fgColor rgb="FFFFC000"/>
        <bgColor indexed="24"/>
      </patternFill>
    </fill>
    <fill>
      <patternFill patternType="solid">
        <fgColor rgb="FFFFFF00"/>
        <bgColor indexed="24"/>
      </patternFill>
    </fill>
    <fill>
      <patternFill patternType="solid">
        <fgColor theme="6" tint="0.39997558519241921"/>
        <bgColor indexed="24"/>
      </patternFill>
    </fill>
    <fill>
      <patternFill patternType="solid">
        <fgColor rgb="FF92D05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 tint="0.79998168889431442"/>
        <bgColor indexed="64"/>
      </patternFill>
    </fill>
  </fills>
  <borders count="10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21"/>
      </left>
      <right/>
      <top style="thick">
        <color indexed="21"/>
      </top>
      <bottom/>
      <diagonal/>
    </border>
    <border>
      <left/>
      <right style="thick">
        <color indexed="21"/>
      </right>
      <top style="thick">
        <color indexed="21"/>
      </top>
      <bottom/>
      <diagonal/>
    </border>
    <border>
      <left style="thick">
        <color indexed="21"/>
      </left>
      <right/>
      <top style="thin">
        <color indexed="15"/>
      </top>
      <bottom/>
      <diagonal/>
    </border>
    <border>
      <left/>
      <right style="thick">
        <color indexed="21"/>
      </right>
      <top style="thin">
        <color indexed="15"/>
      </top>
      <bottom/>
      <diagonal/>
    </border>
    <border>
      <left style="thick">
        <color indexed="21"/>
      </left>
      <right/>
      <top style="thin">
        <color indexed="15"/>
      </top>
      <bottom style="thick">
        <color indexed="21"/>
      </bottom>
      <diagonal/>
    </border>
    <border>
      <left/>
      <right style="thick">
        <color indexed="21"/>
      </right>
      <top style="thin">
        <color indexed="15"/>
      </top>
      <bottom style="thick">
        <color indexed="21"/>
      </bottom>
      <diagonal/>
    </border>
    <border>
      <left/>
      <right/>
      <top style="thick">
        <color indexed="21"/>
      </top>
      <bottom/>
      <diagonal/>
    </border>
    <border>
      <left/>
      <right/>
      <top style="thin">
        <color indexed="15"/>
      </top>
      <bottom/>
      <diagonal/>
    </border>
    <border>
      <left style="thick">
        <color indexed="21"/>
      </left>
      <right/>
      <top/>
      <bottom/>
      <diagonal/>
    </border>
    <border>
      <left/>
      <right style="thick">
        <color indexed="21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dashed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dashed">
        <color indexed="64"/>
      </right>
      <top/>
      <bottom style="thick">
        <color indexed="64"/>
      </bottom>
      <diagonal/>
    </border>
    <border>
      <left/>
      <right style="dashed">
        <color indexed="64"/>
      </right>
      <top style="dotted">
        <color indexed="64"/>
      </top>
      <bottom style="dotted">
        <color indexed="64"/>
      </bottom>
      <diagonal/>
    </border>
    <border>
      <left style="dashed">
        <color indexed="64"/>
      </left>
      <right/>
      <top style="dotted">
        <color indexed="64"/>
      </top>
      <bottom/>
      <diagonal/>
    </border>
    <border>
      <left/>
      <right style="dashed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ck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8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15"/>
      </top>
      <bottom style="thick">
        <color indexed="21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ck">
        <color indexed="64"/>
      </left>
      <right/>
      <top/>
      <bottom style="medium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theme="4" tint="0.39997558519241921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910">
    <xf numFmtId="0" fontId="0" fillId="0" borderId="0" xfId="0"/>
    <xf numFmtId="0" fontId="0" fillId="0" borderId="0" xfId="0" applyFill="1"/>
    <xf numFmtId="0" fontId="0" fillId="34" borderId="0" xfId="0" applyFill="1"/>
    <xf numFmtId="0" fontId="45" fillId="34" borderId="0" xfId="0" applyFont="1" applyFill="1"/>
    <xf numFmtId="0" fontId="0" fillId="45" borderId="0" xfId="0" applyFill="1" applyProtection="1">
      <protection hidden="1"/>
    </xf>
    <xf numFmtId="164" fontId="84" fillId="2" borderId="18" xfId="0" applyNumberFormat="1" applyFont="1" applyFill="1" applyBorder="1" applyAlignment="1" applyProtection="1">
      <alignment horizontal="center" textRotation="90" wrapText="1"/>
      <protection hidden="1"/>
    </xf>
    <xf numFmtId="0" fontId="0" fillId="0" borderId="0" xfId="0" applyAlignment="1" applyProtection="1">
      <alignment horizontal="center"/>
      <protection hidden="1"/>
    </xf>
    <xf numFmtId="164" fontId="2" fillId="0" borderId="0" xfId="0" applyNumberFormat="1" applyFont="1" applyAlignment="1" applyProtection="1">
      <alignment horizontal="left"/>
      <protection locked="0"/>
    </xf>
    <xf numFmtId="0" fontId="0" fillId="0" borderId="0" xfId="0" applyProtection="1">
      <protection locked="0"/>
    </xf>
    <xf numFmtId="164" fontId="8" fillId="10" borderId="0" xfId="0" applyNumberFormat="1" applyFont="1" applyFill="1" applyAlignment="1" applyProtection="1">
      <alignment horizontal="center" wrapText="1"/>
      <protection hidden="1"/>
    </xf>
    <xf numFmtId="164" fontId="8" fillId="0" borderId="0" xfId="0" applyNumberFormat="1" applyFont="1" applyAlignment="1" applyProtection="1">
      <alignment horizontal="center" wrapText="1"/>
      <protection hidden="1"/>
    </xf>
    <xf numFmtId="164" fontId="8" fillId="10" borderId="0" xfId="0" applyNumberFormat="1" applyFont="1" applyFill="1" applyAlignment="1" applyProtection="1">
      <alignment horizontal="center"/>
      <protection hidden="1"/>
    </xf>
    <xf numFmtId="164" fontId="8" fillId="0" borderId="0" xfId="0" applyNumberFormat="1" applyFont="1" applyAlignment="1" applyProtection="1">
      <alignment horizontal="center"/>
      <protection hidden="1"/>
    </xf>
    <xf numFmtId="164" fontId="16" fillId="10" borderId="0" xfId="0" applyNumberFormat="1" applyFont="1" applyFill="1" applyAlignment="1" applyProtection="1">
      <alignment horizontal="center" wrapText="1"/>
      <protection hidden="1"/>
    </xf>
    <xf numFmtId="164" fontId="16" fillId="0" borderId="0" xfId="0" applyNumberFormat="1" applyFont="1" applyAlignment="1" applyProtection="1">
      <alignment horizontal="center" wrapText="1"/>
      <protection hidden="1"/>
    </xf>
    <xf numFmtId="164" fontId="17" fillId="0" borderId="3" xfId="0" applyNumberFormat="1" applyFont="1" applyFill="1" applyBorder="1" applyAlignment="1" applyProtection="1">
      <alignment horizontal="left"/>
      <protection hidden="1"/>
    </xf>
    <xf numFmtId="2" fontId="61" fillId="6" borderId="4" xfId="0" applyNumberFormat="1" applyFont="1" applyFill="1" applyBorder="1" applyAlignment="1" applyProtection="1">
      <alignment horizontal="center"/>
      <protection hidden="1"/>
    </xf>
    <xf numFmtId="164" fontId="18" fillId="6" borderId="4" xfId="0" applyNumberFormat="1" applyFont="1" applyFill="1" applyBorder="1" applyAlignment="1" applyProtection="1">
      <alignment horizontal="center"/>
      <protection hidden="1"/>
    </xf>
    <xf numFmtId="164" fontId="18" fillId="6" borderId="66" xfId="0" applyNumberFormat="1" applyFont="1" applyFill="1" applyBorder="1" applyAlignment="1" applyProtection="1">
      <alignment horizontal="center"/>
      <protection hidden="1"/>
    </xf>
    <xf numFmtId="164" fontId="61" fillId="6" borderId="65" xfId="0" applyNumberFormat="1" applyFont="1" applyFill="1" applyBorder="1" applyAlignment="1" applyProtection="1">
      <alignment horizontal="center"/>
      <protection hidden="1"/>
    </xf>
    <xf numFmtId="164" fontId="18" fillId="6" borderId="65" xfId="0" applyNumberFormat="1" applyFont="1" applyFill="1" applyBorder="1" applyAlignment="1" applyProtection="1">
      <alignment horizontal="center"/>
      <protection hidden="1"/>
    </xf>
    <xf numFmtId="164" fontId="8" fillId="5" borderId="16" xfId="0" applyNumberFormat="1" applyFont="1" applyFill="1" applyBorder="1" applyAlignment="1" applyProtection="1">
      <alignment horizontal="center" wrapText="1"/>
      <protection hidden="1"/>
    </xf>
    <xf numFmtId="164" fontId="8" fillId="10" borderId="0" xfId="0" applyNumberFormat="1" applyFont="1" applyFill="1" applyBorder="1" applyAlignment="1" applyProtection="1">
      <alignment horizontal="center"/>
      <protection hidden="1"/>
    </xf>
    <xf numFmtId="164" fontId="8" fillId="0" borderId="0" xfId="0" applyNumberFormat="1" applyFont="1" applyBorder="1" applyAlignment="1" applyProtection="1">
      <alignment horizontal="center"/>
      <protection hidden="1"/>
    </xf>
    <xf numFmtId="164" fontId="3" fillId="0" borderId="5" xfId="0" applyNumberFormat="1" applyFont="1" applyBorder="1" applyAlignment="1" applyProtection="1">
      <alignment horizontal="left"/>
      <protection hidden="1"/>
    </xf>
    <xf numFmtId="2" fontId="22" fillId="4" borderId="1" xfId="0" applyNumberFormat="1" applyFont="1" applyFill="1" applyBorder="1" applyAlignment="1" applyProtection="1">
      <alignment horizontal="center"/>
      <protection hidden="1"/>
    </xf>
    <xf numFmtId="164" fontId="22" fillId="5" borderId="1" xfId="0" applyNumberFormat="1" applyFont="1" applyFill="1" applyBorder="1" applyAlignment="1" applyProtection="1">
      <alignment horizontal="center"/>
      <protection hidden="1"/>
    </xf>
    <xf numFmtId="164" fontId="22" fillId="5" borderId="1" xfId="0" applyNumberFormat="1" applyFont="1" applyFill="1" applyBorder="1" applyAlignment="1" applyProtection="1">
      <alignment horizontal="left"/>
      <protection hidden="1"/>
    </xf>
    <xf numFmtId="164" fontId="22" fillId="5" borderId="67" xfId="0" applyNumberFormat="1" applyFont="1" applyFill="1" applyBorder="1" applyAlignment="1" applyProtection="1">
      <alignment horizontal="center"/>
      <protection hidden="1"/>
    </xf>
    <xf numFmtId="164" fontId="22" fillId="4" borderId="54" xfId="0" applyNumberFormat="1" applyFont="1" applyFill="1" applyBorder="1" applyAlignment="1" applyProtection="1">
      <alignment horizontal="center"/>
      <protection hidden="1"/>
    </xf>
    <xf numFmtId="164" fontId="22" fillId="4" borderId="1" xfId="0" applyNumberFormat="1" applyFont="1" applyFill="1" applyBorder="1" applyAlignment="1" applyProtection="1">
      <alignment horizontal="center"/>
      <protection hidden="1"/>
    </xf>
    <xf numFmtId="164" fontId="22" fillId="5" borderId="54" xfId="0" applyNumberFormat="1" applyFont="1" applyFill="1" applyBorder="1" applyAlignment="1" applyProtection="1">
      <alignment horizontal="center"/>
      <protection hidden="1"/>
    </xf>
    <xf numFmtId="164" fontId="23" fillId="5" borderId="8" xfId="0" applyNumberFormat="1" applyFont="1" applyFill="1" applyBorder="1" applyAlignment="1" applyProtection="1">
      <alignment horizontal="center"/>
      <protection hidden="1"/>
    </xf>
    <xf numFmtId="1" fontId="7" fillId="4" borderId="2" xfId="0" applyNumberFormat="1" applyFont="1" applyFill="1" applyBorder="1" applyAlignment="1" applyProtection="1">
      <alignment horizontal="center"/>
      <protection hidden="1"/>
    </xf>
    <xf numFmtId="164" fontId="26" fillId="5" borderId="63" xfId="0" applyNumberFormat="1" applyFont="1" applyFill="1" applyBorder="1" applyAlignment="1" applyProtection="1">
      <alignment horizontal="center"/>
      <protection hidden="1"/>
    </xf>
    <xf numFmtId="164" fontId="13" fillId="5" borderId="7" xfId="0" applyNumberFormat="1" applyFont="1" applyFill="1" applyBorder="1" applyAlignment="1" applyProtection="1">
      <alignment horizontal="center"/>
      <protection hidden="1"/>
    </xf>
    <xf numFmtId="1" fontId="27" fillId="4" borderId="70" xfId="0" applyNumberFormat="1" applyFont="1" applyFill="1" applyBorder="1" applyAlignment="1" applyProtection="1">
      <alignment horizontal="center"/>
      <protection hidden="1"/>
    </xf>
    <xf numFmtId="1" fontId="27" fillId="4" borderId="63" xfId="0" applyNumberFormat="1" applyFont="1" applyFill="1" applyBorder="1" applyAlignment="1" applyProtection="1">
      <alignment horizontal="center"/>
      <protection hidden="1"/>
    </xf>
    <xf numFmtId="1" fontId="27" fillId="5" borderId="63" xfId="0" applyNumberFormat="1" applyFont="1" applyFill="1" applyBorder="1" applyAlignment="1" applyProtection="1">
      <alignment horizontal="center"/>
      <protection hidden="1"/>
    </xf>
    <xf numFmtId="1" fontId="27" fillId="5" borderId="0" xfId="0" applyNumberFormat="1" applyFont="1" applyFill="1" applyBorder="1" applyAlignment="1" applyProtection="1">
      <alignment horizontal="center"/>
      <protection hidden="1"/>
    </xf>
    <xf numFmtId="164" fontId="37" fillId="0" borderId="62" xfId="0" applyNumberFormat="1" applyFont="1" applyBorder="1" applyAlignment="1" applyProtection="1">
      <alignment horizontal="left"/>
      <protection hidden="1"/>
    </xf>
    <xf numFmtId="1" fontId="64" fillId="4" borderId="1" xfId="0" applyNumberFormat="1" applyFont="1" applyFill="1" applyBorder="1" applyAlignment="1" applyProtection="1">
      <alignment horizontal="center"/>
      <protection hidden="1"/>
    </xf>
    <xf numFmtId="164" fontId="58" fillId="5" borderId="1" xfId="0" applyNumberFormat="1" applyFont="1" applyFill="1" applyBorder="1" applyAlignment="1" applyProtection="1">
      <alignment horizontal="center"/>
      <protection hidden="1"/>
    </xf>
    <xf numFmtId="164" fontId="59" fillId="5" borderId="67" xfId="0" applyNumberFormat="1" applyFont="1" applyFill="1" applyBorder="1" applyAlignment="1" applyProtection="1">
      <alignment horizontal="center"/>
      <protection hidden="1"/>
    </xf>
    <xf numFmtId="1" fontId="60" fillId="4" borderId="54" xfId="0" applyNumberFormat="1" applyFont="1" applyFill="1" applyBorder="1" applyAlignment="1" applyProtection="1">
      <alignment horizontal="center"/>
      <protection hidden="1"/>
    </xf>
    <xf numFmtId="1" fontId="60" fillId="4" borderId="1" xfId="0" applyNumberFormat="1" applyFont="1" applyFill="1" applyBorder="1" applyAlignment="1" applyProtection="1">
      <alignment horizontal="center"/>
      <protection hidden="1"/>
    </xf>
    <xf numFmtId="1" fontId="60" fillId="5" borderId="1" xfId="0" applyNumberFormat="1" applyFont="1" applyFill="1" applyBorder="1" applyAlignment="1" applyProtection="1">
      <alignment horizontal="center"/>
      <protection hidden="1"/>
    </xf>
    <xf numFmtId="1" fontId="60" fillId="5" borderId="69" xfId="0" applyNumberFormat="1" applyFont="1" applyFill="1" applyBorder="1" applyAlignment="1" applyProtection="1">
      <alignment horizontal="center"/>
      <protection hidden="1"/>
    </xf>
    <xf numFmtId="1" fontId="62" fillId="4" borderId="1" xfId="0" applyNumberFormat="1" applyFont="1" applyFill="1" applyBorder="1" applyAlignment="1" applyProtection="1">
      <alignment horizontal="center"/>
      <protection hidden="1"/>
    </xf>
    <xf numFmtId="1" fontId="7" fillId="4" borderId="63" xfId="0" applyNumberFormat="1" applyFont="1" applyFill="1" applyBorder="1" applyAlignment="1" applyProtection="1">
      <alignment horizontal="center"/>
      <protection hidden="1"/>
    </xf>
    <xf numFmtId="164" fontId="90" fillId="5" borderId="67" xfId="0" applyNumberFormat="1" applyFont="1" applyFill="1" applyBorder="1" applyAlignment="1" applyProtection="1">
      <alignment horizontal="center"/>
      <protection hidden="1"/>
    </xf>
    <xf numFmtId="1" fontId="7" fillId="4" borderId="64" xfId="0" applyNumberFormat="1" applyFont="1" applyFill="1" applyBorder="1" applyAlignment="1" applyProtection="1">
      <alignment horizontal="center"/>
      <protection hidden="1"/>
    </xf>
    <xf numFmtId="164" fontId="26" fillId="5" borderId="64" xfId="0" applyNumberFormat="1" applyFont="1" applyFill="1" applyBorder="1" applyAlignment="1" applyProtection="1">
      <alignment horizontal="center"/>
      <protection hidden="1"/>
    </xf>
    <xf numFmtId="164" fontId="13" fillId="5" borderId="9" xfId="0" applyNumberFormat="1" applyFont="1" applyFill="1" applyBorder="1" applyAlignment="1" applyProtection="1">
      <alignment horizontal="center"/>
      <protection hidden="1"/>
    </xf>
    <xf numFmtId="1" fontId="27" fillId="4" borderId="71" xfId="0" applyNumberFormat="1" applyFont="1" applyFill="1" applyBorder="1" applyAlignment="1" applyProtection="1">
      <alignment horizontal="center"/>
      <protection hidden="1"/>
    </xf>
    <xf numFmtId="1" fontId="27" fillId="4" borderId="64" xfId="0" applyNumberFormat="1" applyFont="1" applyFill="1" applyBorder="1" applyAlignment="1" applyProtection="1">
      <alignment horizontal="center"/>
      <protection hidden="1"/>
    </xf>
    <xf numFmtId="1" fontId="27" fillId="5" borderId="64" xfId="0" applyNumberFormat="1" applyFont="1" applyFill="1" applyBorder="1" applyAlignment="1" applyProtection="1">
      <alignment horizontal="center"/>
      <protection hidden="1"/>
    </xf>
    <xf numFmtId="1" fontId="27" fillId="5" borderId="10" xfId="0" applyNumberFormat="1" applyFont="1" applyFill="1" applyBorder="1" applyAlignment="1" applyProtection="1">
      <alignment horizontal="center"/>
      <protection hidden="1"/>
    </xf>
    <xf numFmtId="164" fontId="7" fillId="0" borderId="34" xfId="0" applyNumberFormat="1" applyFont="1" applyBorder="1" applyAlignment="1" applyProtection="1">
      <alignment horizontal="left"/>
      <protection hidden="1"/>
    </xf>
    <xf numFmtId="1" fontId="7" fillId="4" borderId="4" xfId="0" applyNumberFormat="1" applyFont="1" applyFill="1" applyBorder="1" applyAlignment="1" applyProtection="1">
      <alignment horizontal="center"/>
      <protection hidden="1"/>
    </xf>
    <xf numFmtId="1" fontId="7" fillId="5" borderId="4" xfId="0" applyNumberFormat="1" applyFont="1" applyFill="1" applyBorder="1" applyAlignment="1" applyProtection="1">
      <alignment horizontal="center"/>
      <protection hidden="1"/>
    </xf>
    <xf numFmtId="164" fontId="91" fillId="5" borderId="52" xfId="0" applyNumberFormat="1" applyFont="1" applyFill="1" applyBorder="1" applyAlignment="1" applyProtection="1">
      <alignment horizontal="center"/>
      <protection hidden="1"/>
    </xf>
    <xf numFmtId="1" fontId="7" fillId="4" borderId="11" xfId="0" applyNumberFormat="1" applyFont="1" applyFill="1" applyBorder="1" applyAlignment="1" applyProtection="1">
      <alignment horizontal="center"/>
      <protection hidden="1"/>
    </xf>
    <xf numFmtId="1" fontId="7" fillId="4" borderId="68" xfId="0" applyNumberFormat="1" applyFont="1" applyFill="1" applyBorder="1" applyAlignment="1" applyProtection="1">
      <alignment horizontal="center"/>
      <protection hidden="1"/>
    </xf>
    <xf numFmtId="1" fontId="7" fillId="5" borderId="68" xfId="0" applyNumberFormat="1" applyFont="1" applyFill="1" applyBorder="1" applyAlignment="1" applyProtection="1">
      <alignment horizontal="center"/>
      <protection hidden="1"/>
    </xf>
    <xf numFmtId="1" fontId="7" fillId="5" borderId="11" xfId="0" applyNumberFormat="1" applyFont="1" applyFill="1" applyBorder="1" applyAlignment="1" applyProtection="1">
      <alignment horizontal="center"/>
      <protection hidden="1"/>
    </xf>
    <xf numFmtId="165" fontId="28" fillId="5" borderId="17" xfId="0" applyNumberFormat="1" applyFont="1" applyFill="1" applyBorder="1" applyAlignment="1" applyProtection="1">
      <alignment horizontal="center"/>
      <protection hidden="1"/>
    </xf>
    <xf numFmtId="164" fontId="3" fillId="8" borderId="72" xfId="0" applyNumberFormat="1" applyFont="1" applyFill="1" applyBorder="1" applyAlignment="1" applyProtection="1">
      <alignment horizontal="left"/>
      <protection hidden="1"/>
    </xf>
    <xf numFmtId="1" fontId="7" fillId="8" borderId="64" xfId="0" applyNumberFormat="1" applyFont="1" applyFill="1" applyBorder="1" applyAlignment="1" applyProtection="1">
      <alignment horizontal="center"/>
      <protection hidden="1"/>
    </xf>
    <xf numFmtId="1" fontId="7" fillId="8" borderId="73" xfId="0" applyNumberFormat="1" applyFont="1" applyFill="1" applyBorder="1" applyAlignment="1" applyProtection="1">
      <alignment horizontal="center"/>
      <protection hidden="1"/>
    </xf>
    <xf numFmtId="2" fontId="7" fillId="8" borderId="9" xfId="0" applyNumberFormat="1" applyFont="1" applyFill="1" applyBorder="1" applyAlignment="1" applyProtection="1">
      <alignment horizontal="center"/>
      <protection hidden="1"/>
    </xf>
    <xf numFmtId="164" fontId="9" fillId="0" borderId="77" xfId="0" applyNumberFormat="1" applyFont="1" applyBorder="1" applyAlignment="1" applyProtection="1">
      <alignment horizontal="center"/>
      <protection hidden="1"/>
    </xf>
    <xf numFmtId="164" fontId="68" fillId="0" borderId="18" xfId="0" applyNumberFormat="1" applyFont="1" applyBorder="1" applyAlignment="1" applyProtection="1">
      <alignment horizontal="center"/>
      <protection hidden="1"/>
    </xf>
    <xf numFmtId="164" fontId="39" fillId="0" borderId="47" xfId="0" applyNumberFormat="1" applyFont="1" applyBorder="1" applyAlignment="1" applyProtection="1">
      <alignment horizontal="center"/>
      <protection hidden="1"/>
    </xf>
    <xf numFmtId="164" fontId="33" fillId="10" borderId="48" xfId="0" applyNumberFormat="1" applyFont="1" applyFill="1" applyBorder="1" applyAlignment="1" applyProtection="1">
      <alignment horizontal="center"/>
      <protection hidden="1"/>
    </xf>
    <xf numFmtId="164" fontId="31" fillId="10" borderId="49" xfId="0" applyNumberFormat="1" applyFont="1" applyFill="1" applyBorder="1" applyAlignment="1" applyProtection="1">
      <alignment horizontal="center"/>
      <protection hidden="1"/>
    </xf>
    <xf numFmtId="164" fontId="3" fillId="10" borderId="0" xfId="0" applyNumberFormat="1" applyFont="1" applyFill="1" applyAlignment="1" applyProtection="1">
      <alignment horizontal="center"/>
      <protection hidden="1"/>
    </xf>
    <xf numFmtId="1" fontId="54" fillId="10" borderId="54" xfId="0" applyNumberFormat="1" applyFont="1" applyFill="1" applyBorder="1" applyAlignment="1" applyProtection="1">
      <alignment horizontal="center"/>
      <protection hidden="1"/>
    </xf>
    <xf numFmtId="164" fontId="23" fillId="10" borderId="1" xfId="0" applyNumberFormat="1" applyFont="1" applyFill="1" applyBorder="1" applyAlignment="1" applyProtection="1">
      <alignment horizontal="center"/>
      <protection hidden="1"/>
    </xf>
    <xf numFmtId="164" fontId="33" fillId="10" borderId="44" xfId="0" applyNumberFormat="1" applyFont="1" applyFill="1" applyBorder="1" applyAlignment="1" applyProtection="1">
      <alignment horizontal="center"/>
      <protection hidden="1"/>
    </xf>
    <xf numFmtId="2" fontId="34" fillId="10" borderId="45" xfId="0" applyNumberFormat="1" applyFont="1" applyFill="1" applyBorder="1" applyAlignment="1" applyProtection="1">
      <alignment horizontal="center"/>
      <protection hidden="1"/>
    </xf>
    <xf numFmtId="2" fontId="34" fillId="10" borderId="46" xfId="0" applyNumberFormat="1" applyFont="1" applyFill="1" applyBorder="1" applyAlignment="1" applyProtection="1">
      <alignment horizontal="center"/>
      <protection hidden="1"/>
    </xf>
    <xf numFmtId="1" fontId="8" fillId="10" borderId="54" xfId="0" applyNumberFormat="1" applyFont="1" applyFill="1" applyBorder="1" applyAlignment="1" applyProtection="1">
      <alignment horizontal="center"/>
      <protection hidden="1"/>
    </xf>
    <xf numFmtId="164" fontId="3" fillId="10" borderId="1" xfId="0" applyNumberFormat="1" applyFont="1" applyFill="1" applyBorder="1" applyAlignment="1" applyProtection="1">
      <alignment horizontal="center"/>
      <protection hidden="1"/>
    </xf>
    <xf numFmtId="164" fontId="50" fillId="8" borderId="38" xfId="0" applyNumberFormat="1" applyFont="1" applyFill="1" applyBorder="1" applyAlignment="1" applyProtection="1">
      <alignment horizontal="left"/>
      <protection hidden="1"/>
    </xf>
    <xf numFmtId="164" fontId="3" fillId="8" borderId="32" xfId="0" applyNumberFormat="1" applyFont="1" applyFill="1" applyBorder="1" applyAlignment="1" applyProtection="1">
      <alignment horizontal="center"/>
      <protection hidden="1"/>
    </xf>
    <xf numFmtId="164" fontId="3" fillId="8" borderId="33" xfId="0" applyNumberFormat="1" applyFont="1" applyFill="1" applyBorder="1" applyAlignment="1" applyProtection="1">
      <alignment horizontal="center"/>
      <protection hidden="1"/>
    </xf>
    <xf numFmtId="164" fontId="3" fillId="8" borderId="36" xfId="0" applyNumberFormat="1" applyFont="1" applyFill="1" applyBorder="1" applyAlignment="1" applyProtection="1">
      <alignment horizontal="center"/>
      <protection hidden="1"/>
    </xf>
    <xf numFmtId="2" fontId="29" fillId="10" borderId="55" xfId="0" applyNumberFormat="1" applyFont="1" applyFill="1" applyBorder="1" applyAlignment="1" applyProtection="1">
      <alignment horizontal="center"/>
      <protection hidden="1"/>
    </xf>
    <xf numFmtId="2" fontId="30" fillId="10" borderId="2" xfId="0" applyNumberFormat="1" applyFont="1" applyFill="1" applyBorder="1" applyAlignment="1" applyProtection="1">
      <alignment horizontal="center"/>
      <protection hidden="1"/>
    </xf>
    <xf numFmtId="164" fontId="51" fillId="8" borderId="34" xfId="0" applyNumberFormat="1" applyFont="1" applyFill="1" applyBorder="1" applyAlignment="1" applyProtection="1">
      <alignment horizontal="left"/>
      <protection hidden="1"/>
    </xf>
    <xf numFmtId="164" fontId="3" fillId="7" borderId="34" xfId="0" applyNumberFormat="1" applyFont="1" applyFill="1" applyBorder="1" applyAlignment="1" applyProtection="1">
      <alignment horizontal="center"/>
      <protection hidden="1"/>
    </xf>
    <xf numFmtId="164" fontId="28" fillId="7" borderId="35" xfId="0" quotePrefix="1" applyNumberFormat="1" applyFont="1" applyFill="1" applyBorder="1" applyAlignment="1" applyProtection="1">
      <alignment horizontal="left"/>
      <protection hidden="1"/>
    </xf>
    <xf numFmtId="164" fontId="3" fillId="7" borderId="35" xfId="0" applyNumberFormat="1" applyFont="1" applyFill="1" applyBorder="1" applyAlignment="1" applyProtection="1">
      <alignment horizontal="center"/>
      <protection hidden="1"/>
    </xf>
    <xf numFmtId="164" fontId="21" fillId="4" borderId="57" xfId="0" applyNumberFormat="1" applyFont="1" applyFill="1" applyBorder="1" applyAlignment="1" applyProtection="1">
      <alignment horizontal="left" wrapText="1"/>
      <protection hidden="1"/>
    </xf>
    <xf numFmtId="2" fontId="38" fillId="7" borderId="81" xfId="0" applyNumberFormat="1" applyFont="1" applyFill="1" applyBorder="1" applyAlignment="1" applyProtection="1">
      <alignment horizontal="center"/>
      <protection hidden="1"/>
    </xf>
    <xf numFmtId="2" fontId="38" fillId="7" borderId="53" xfId="0" applyNumberFormat="1" applyFont="1" applyFill="1" applyBorder="1" applyAlignment="1" applyProtection="1">
      <alignment horizontal="center"/>
      <protection hidden="1"/>
    </xf>
    <xf numFmtId="2" fontId="36" fillId="10" borderId="83" xfId="0" applyNumberFormat="1" applyFont="1" applyFill="1" applyBorder="1" applyAlignment="1" applyProtection="1">
      <alignment horizontal="center"/>
      <protection hidden="1"/>
    </xf>
    <xf numFmtId="164" fontId="36" fillId="0" borderId="84" xfId="0" applyNumberFormat="1" applyFont="1" applyBorder="1" applyAlignment="1" applyProtection="1">
      <alignment horizontal="center"/>
      <protection hidden="1"/>
    </xf>
    <xf numFmtId="2" fontId="38" fillId="7" borderId="50" xfId="0" applyNumberFormat="1" applyFont="1" applyFill="1" applyBorder="1" applyAlignment="1" applyProtection="1">
      <alignment horizontal="center"/>
      <protection hidden="1"/>
    </xf>
    <xf numFmtId="2" fontId="36" fillId="0" borderId="84" xfId="0" applyNumberFormat="1" applyFont="1" applyBorder="1" applyAlignment="1" applyProtection="1">
      <alignment horizontal="center"/>
      <protection hidden="1"/>
    </xf>
    <xf numFmtId="2" fontId="38" fillId="7" borderId="51" xfId="0" applyNumberFormat="1" applyFont="1" applyFill="1" applyBorder="1" applyAlignment="1" applyProtection="1">
      <alignment horizontal="center"/>
      <protection hidden="1"/>
    </xf>
    <xf numFmtId="164" fontId="42" fillId="4" borderId="34" xfId="0" applyNumberFormat="1" applyFont="1" applyFill="1" applyBorder="1" applyAlignment="1" applyProtection="1">
      <alignment horizontal="left"/>
      <protection hidden="1"/>
    </xf>
    <xf numFmtId="2" fontId="91" fillId="6" borderId="13" xfId="0" applyNumberFormat="1" applyFont="1" applyFill="1" applyBorder="1" applyAlignment="1" applyProtection="1">
      <alignment horizontal="center"/>
      <protection hidden="1"/>
    </xf>
    <xf numFmtId="164" fontId="3" fillId="6" borderId="14" xfId="0" applyNumberFormat="1" applyFont="1" applyFill="1" applyBorder="1" applyAlignment="1" applyProtection="1">
      <alignment horizontal="center"/>
      <protection hidden="1"/>
    </xf>
    <xf numFmtId="164" fontId="3" fillId="10" borderId="58" xfId="0" applyNumberFormat="1" applyFont="1" applyFill="1" applyBorder="1" applyAlignment="1" applyProtection="1">
      <alignment horizontal="center"/>
      <protection hidden="1"/>
    </xf>
    <xf numFmtId="165" fontId="7" fillId="6" borderId="42" xfId="0" applyNumberFormat="1" applyFont="1" applyFill="1" applyBorder="1" applyAlignment="1" applyProtection="1">
      <alignment horizontal="center"/>
      <protection hidden="1"/>
    </xf>
    <xf numFmtId="164" fontId="3" fillId="10" borderId="59" xfId="0" applyNumberFormat="1" applyFont="1" applyFill="1" applyBorder="1" applyAlignment="1" applyProtection="1">
      <alignment horizontal="center"/>
      <protection hidden="1"/>
    </xf>
    <xf numFmtId="2" fontId="91" fillId="6" borderId="78" xfId="0" applyNumberFormat="1" applyFont="1" applyFill="1" applyBorder="1" applyAlignment="1" applyProtection="1">
      <alignment horizontal="center"/>
      <protection hidden="1"/>
    </xf>
    <xf numFmtId="164" fontId="3" fillId="0" borderId="43" xfId="0" applyNumberFormat="1" applyFont="1" applyBorder="1" applyAlignment="1" applyProtection="1">
      <alignment horizontal="center"/>
      <protection hidden="1"/>
    </xf>
    <xf numFmtId="164" fontId="3" fillId="0" borderId="30" xfId="0" applyNumberFormat="1" applyFont="1" applyBorder="1" applyAlignment="1" applyProtection="1">
      <alignment horizontal="center"/>
      <protection hidden="1"/>
    </xf>
    <xf numFmtId="164" fontId="3" fillId="0" borderId="6" xfId="0" applyNumberFormat="1" applyFont="1" applyFill="1" applyBorder="1" applyAlignment="1" applyProtection="1">
      <alignment horizontal="center"/>
      <protection hidden="1"/>
    </xf>
    <xf numFmtId="164" fontId="3" fillId="0" borderId="31" xfId="0" applyNumberFormat="1" applyFont="1" applyFill="1" applyBorder="1" applyAlignment="1" applyProtection="1">
      <alignment horizontal="center"/>
      <protection hidden="1"/>
    </xf>
    <xf numFmtId="164" fontId="3" fillId="0" borderId="6" xfId="0" applyNumberFormat="1" applyFont="1" applyBorder="1" applyAlignment="1" applyProtection="1">
      <alignment horizontal="center"/>
      <protection hidden="1"/>
    </xf>
    <xf numFmtId="164" fontId="3" fillId="0" borderId="31" xfId="0" applyNumberFormat="1" applyFont="1" applyBorder="1" applyAlignment="1" applyProtection="1">
      <alignment horizontal="center"/>
      <protection hidden="1"/>
    </xf>
    <xf numFmtId="2" fontId="7" fillId="6" borderId="13" xfId="0" applyNumberFormat="1" applyFont="1" applyFill="1" applyBorder="1" applyAlignment="1" applyProtection="1">
      <alignment horizontal="center"/>
      <protection hidden="1"/>
    </xf>
    <xf numFmtId="2" fontId="35" fillId="6" borderId="79" xfId="0" applyNumberFormat="1" applyFont="1" applyFill="1" applyBorder="1" applyAlignment="1" applyProtection="1">
      <alignment horizontal="center"/>
      <protection hidden="1"/>
    </xf>
    <xf numFmtId="164" fontId="3" fillId="10" borderId="0" xfId="0" applyNumberFormat="1" applyFont="1" applyFill="1" applyAlignment="1" applyProtection="1">
      <alignment horizontal="left"/>
      <protection hidden="1"/>
    </xf>
    <xf numFmtId="2" fontId="3" fillId="10" borderId="0" xfId="0" applyNumberFormat="1" applyFont="1" applyFill="1" applyAlignment="1" applyProtection="1">
      <alignment horizontal="center"/>
      <protection hidden="1"/>
    </xf>
    <xf numFmtId="164" fontId="3" fillId="0" borderId="0" xfId="0" applyNumberFormat="1" applyFont="1" applyAlignment="1" applyProtection="1">
      <alignment horizontal="center"/>
      <protection hidden="1"/>
    </xf>
    <xf numFmtId="164" fontId="3" fillId="0" borderId="0" xfId="0" applyNumberFormat="1" applyFont="1" applyAlignment="1" applyProtection="1">
      <alignment horizontal="left"/>
      <protection hidden="1"/>
    </xf>
    <xf numFmtId="2" fontId="3" fillId="0" borderId="0" xfId="0" applyNumberFormat="1" applyFont="1" applyAlignment="1" applyProtection="1">
      <alignment horizontal="center"/>
      <protection hidden="1"/>
    </xf>
    <xf numFmtId="164" fontId="17" fillId="0" borderId="0" xfId="0" applyNumberFormat="1" applyFont="1" applyAlignment="1" applyProtection="1">
      <alignment horizontal="left"/>
      <protection hidden="1"/>
    </xf>
    <xf numFmtId="2" fontId="17" fillId="0" borderId="0" xfId="0" applyNumberFormat="1" applyFont="1" applyAlignment="1" applyProtection="1">
      <alignment horizontal="center"/>
      <protection hidden="1"/>
    </xf>
    <xf numFmtId="164" fontId="17" fillId="0" borderId="0" xfId="0" applyNumberFormat="1" applyFont="1" applyAlignment="1" applyProtection="1">
      <alignment horizontal="center"/>
      <protection hidden="1"/>
    </xf>
    <xf numFmtId="164" fontId="20" fillId="10" borderId="0" xfId="0" applyNumberFormat="1" applyFont="1" applyFill="1" applyAlignment="1" applyProtection="1">
      <alignment horizontal="center"/>
      <protection hidden="1"/>
    </xf>
    <xf numFmtId="164" fontId="20" fillId="0" borderId="0" xfId="0" applyNumberFormat="1" applyFont="1" applyAlignment="1" applyProtection="1">
      <alignment horizontal="center"/>
      <protection hidden="1"/>
    </xf>
    <xf numFmtId="0" fontId="0" fillId="34" borderId="0" xfId="0" applyFill="1" applyProtection="1">
      <protection hidden="1"/>
    </xf>
    <xf numFmtId="0" fontId="0" fillId="0" borderId="0" xfId="0" applyProtection="1">
      <protection hidden="1"/>
    </xf>
    <xf numFmtId="0" fontId="0" fillId="34" borderId="0" xfId="0" applyFill="1" applyBorder="1" applyProtection="1">
      <protection hidden="1"/>
    </xf>
    <xf numFmtId="1" fontId="5" fillId="34" borderId="0" xfId="0" applyNumberFormat="1" applyFont="1" applyFill="1" applyProtection="1">
      <protection hidden="1"/>
    </xf>
    <xf numFmtId="0" fontId="5" fillId="34" borderId="0" xfId="0" applyFont="1" applyFill="1" applyProtection="1">
      <protection hidden="1"/>
    </xf>
    <xf numFmtId="0" fontId="3" fillId="34" borderId="0" xfId="0" applyFont="1" applyFill="1" applyProtection="1">
      <protection hidden="1"/>
    </xf>
    <xf numFmtId="1" fontId="65" fillId="34" borderId="0" xfId="0" applyNumberFormat="1" applyFont="1" applyFill="1" applyProtection="1">
      <protection hidden="1"/>
    </xf>
    <xf numFmtId="0" fontId="65" fillId="34" borderId="0" xfId="0" applyFont="1" applyFill="1" applyProtection="1">
      <protection hidden="1"/>
    </xf>
    <xf numFmtId="0" fontId="66" fillId="34" borderId="0" xfId="0" applyFont="1" applyFill="1" applyProtection="1">
      <protection hidden="1"/>
    </xf>
    <xf numFmtId="0" fontId="6" fillId="34" borderId="0" xfId="0" applyFont="1" applyFill="1" applyAlignment="1" applyProtection="1">
      <alignment horizontal="right"/>
      <protection hidden="1"/>
    </xf>
    <xf numFmtId="0" fontId="77" fillId="22" borderId="0" xfId="0" applyFont="1" applyFill="1" applyProtection="1">
      <protection hidden="1"/>
    </xf>
    <xf numFmtId="0" fontId="78" fillId="22" borderId="0" xfId="0" applyFont="1" applyFill="1" applyProtection="1">
      <protection hidden="1"/>
    </xf>
    <xf numFmtId="0" fontId="77" fillId="20" borderId="0" xfId="0" applyFont="1" applyFill="1" applyProtection="1">
      <protection hidden="1"/>
    </xf>
    <xf numFmtId="0" fontId="78" fillId="20" borderId="0" xfId="0" applyFont="1" applyFill="1" applyProtection="1">
      <protection hidden="1"/>
    </xf>
    <xf numFmtId="0" fontId="63" fillId="34" borderId="0" xfId="0" applyFont="1" applyFill="1" applyProtection="1">
      <protection hidden="1"/>
    </xf>
    <xf numFmtId="0" fontId="0" fillId="6" borderId="0" xfId="0" applyFill="1" applyProtection="1">
      <protection hidden="1"/>
    </xf>
    <xf numFmtId="0" fontId="0" fillId="39" borderId="0" xfId="0" applyFill="1" applyProtection="1">
      <protection hidden="1"/>
    </xf>
    <xf numFmtId="0" fontId="74" fillId="25" borderId="35" xfId="0" applyFont="1" applyFill="1" applyBorder="1" applyProtection="1">
      <protection hidden="1"/>
    </xf>
    <xf numFmtId="0" fontId="86" fillId="23" borderId="15" xfId="0" applyFont="1" applyFill="1" applyBorder="1" applyAlignment="1" applyProtection="1">
      <alignment horizontal="left"/>
      <protection hidden="1"/>
    </xf>
    <xf numFmtId="0" fontId="88" fillId="23" borderId="15" xfId="0" applyFont="1" applyFill="1" applyBorder="1" applyAlignment="1" applyProtection="1">
      <protection hidden="1"/>
    </xf>
    <xf numFmtId="0" fontId="88" fillId="23" borderId="92" xfId="0" applyFont="1" applyFill="1" applyBorder="1" applyAlignment="1" applyProtection="1">
      <protection hidden="1"/>
    </xf>
    <xf numFmtId="0" fontId="0" fillId="23" borderId="15" xfId="0" applyFill="1" applyBorder="1" applyProtection="1">
      <protection hidden="1"/>
    </xf>
    <xf numFmtId="0" fontId="0" fillId="23" borderId="90" xfId="0" applyFill="1" applyBorder="1" applyProtection="1">
      <protection hidden="1"/>
    </xf>
    <xf numFmtId="0" fontId="0" fillId="39" borderId="0" xfId="0" applyFill="1" applyBorder="1" applyProtection="1">
      <protection hidden="1"/>
    </xf>
    <xf numFmtId="0" fontId="74" fillId="25" borderId="0" xfId="0" applyFont="1" applyFill="1" applyBorder="1" applyProtection="1">
      <protection hidden="1"/>
    </xf>
    <xf numFmtId="0" fontId="85" fillId="23" borderId="35" xfId="0" applyFont="1" applyFill="1" applyBorder="1" applyAlignment="1" applyProtection="1">
      <alignment horizontal="center"/>
      <protection hidden="1"/>
    </xf>
    <xf numFmtId="0" fontId="0" fillId="23" borderId="35" xfId="0" applyFill="1" applyBorder="1" applyAlignment="1" applyProtection="1">
      <protection hidden="1"/>
    </xf>
    <xf numFmtId="0" fontId="0" fillId="23" borderId="35" xfId="0" applyFill="1" applyBorder="1" applyProtection="1">
      <protection hidden="1"/>
    </xf>
    <xf numFmtId="0" fontId="0" fillId="23" borderId="52" xfId="0" applyFill="1" applyBorder="1" applyProtection="1">
      <protection hidden="1"/>
    </xf>
    <xf numFmtId="0" fontId="40" fillId="11" borderId="19" xfId="0" applyFont="1" applyFill="1" applyBorder="1" applyAlignment="1" applyProtection="1">
      <alignment horizontal="centerContinuous"/>
      <protection hidden="1"/>
    </xf>
    <xf numFmtId="0" fontId="40" fillId="11" borderId="20" xfId="0" applyFont="1" applyFill="1" applyBorder="1" applyAlignment="1" applyProtection="1">
      <alignment horizontal="centerContinuous"/>
      <protection hidden="1"/>
    </xf>
    <xf numFmtId="9" fontId="41" fillId="12" borderId="21" xfId="0" applyNumberFormat="1" applyFont="1" applyFill="1" applyBorder="1" applyAlignment="1" applyProtection="1">
      <protection hidden="1"/>
    </xf>
    <xf numFmtId="0" fontId="41" fillId="12" borderId="22" xfId="0" applyFont="1" applyFill="1" applyBorder="1" applyAlignment="1" applyProtection="1">
      <protection hidden="1"/>
    </xf>
    <xf numFmtId="0" fontId="92" fillId="39" borderId="0" xfId="0" applyFont="1" applyFill="1" applyProtection="1">
      <protection hidden="1"/>
    </xf>
    <xf numFmtId="9" fontId="41" fillId="12" borderId="23" xfId="0" applyNumberFormat="1" applyFont="1" applyFill="1" applyBorder="1" applyAlignment="1" applyProtection="1">
      <protection hidden="1"/>
    </xf>
    <xf numFmtId="0" fontId="41" fillId="12" borderId="24" xfId="0" applyFont="1" applyFill="1" applyBorder="1" applyAlignment="1" applyProtection="1">
      <protection hidden="1"/>
    </xf>
    <xf numFmtId="0" fontId="40" fillId="11" borderId="25" xfId="0" applyFont="1" applyFill="1" applyBorder="1" applyAlignment="1" applyProtection="1">
      <alignment horizontal="centerContinuous"/>
      <protection hidden="1"/>
    </xf>
    <xf numFmtId="0" fontId="34" fillId="12" borderId="21" xfId="0" applyFont="1" applyFill="1" applyBorder="1" applyAlignment="1" applyProtection="1">
      <protection hidden="1"/>
    </xf>
    <xf numFmtId="0" fontId="41" fillId="12" borderId="26" xfId="0" applyFont="1" applyFill="1" applyBorder="1" applyAlignment="1" applyProtection="1">
      <protection hidden="1"/>
    </xf>
    <xf numFmtId="0" fontId="41" fillId="12" borderId="21" xfId="0" applyFont="1" applyFill="1" applyBorder="1" applyAlignment="1" applyProtection="1">
      <protection hidden="1"/>
    </xf>
    <xf numFmtId="0" fontId="9" fillId="0" borderId="0" xfId="0" applyFont="1" applyProtection="1">
      <protection hidden="1"/>
    </xf>
    <xf numFmtId="0" fontId="9" fillId="40" borderId="26" xfId="0" applyFont="1" applyFill="1" applyBorder="1" applyAlignment="1" applyProtection="1">
      <protection hidden="1"/>
    </xf>
    <xf numFmtId="0" fontId="9" fillId="41" borderId="26" xfId="0" applyFont="1" applyFill="1" applyBorder="1" applyAlignment="1" applyProtection="1">
      <protection hidden="1"/>
    </xf>
    <xf numFmtId="0" fontId="34" fillId="12" borderId="26" xfId="0" applyFont="1" applyFill="1" applyBorder="1" applyAlignment="1" applyProtection="1">
      <protection hidden="1"/>
    </xf>
    <xf numFmtId="0" fontId="9" fillId="42" borderId="26" xfId="0" applyFont="1" applyFill="1" applyBorder="1" applyAlignment="1" applyProtection="1">
      <protection hidden="1"/>
    </xf>
    <xf numFmtId="0" fontId="9" fillId="43" borderId="26" xfId="0" applyFont="1" applyFill="1" applyBorder="1" applyAlignment="1" applyProtection="1">
      <protection hidden="1"/>
    </xf>
    <xf numFmtId="0" fontId="41" fillId="12" borderId="23" xfId="0" applyFont="1" applyFill="1" applyBorder="1" applyAlignment="1" applyProtection="1">
      <protection hidden="1"/>
    </xf>
    <xf numFmtId="0" fontId="34" fillId="12" borderId="80" xfId="0" applyFont="1" applyFill="1" applyBorder="1" applyAlignment="1" applyProtection="1">
      <protection hidden="1"/>
    </xf>
    <xf numFmtId="0" fontId="9" fillId="35" borderId="0" xfId="0" applyFont="1" applyFill="1" applyProtection="1">
      <protection hidden="1"/>
    </xf>
    <xf numFmtId="0" fontId="40" fillId="11" borderId="27" xfId="0" applyFont="1" applyFill="1" applyBorder="1" applyAlignment="1" applyProtection="1">
      <alignment horizontal="centerContinuous"/>
      <protection hidden="1"/>
    </xf>
    <xf numFmtId="0" fontId="40" fillId="11" borderId="28" xfId="0" applyFont="1" applyFill="1" applyBorder="1" applyAlignment="1" applyProtection="1">
      <alignment horizontal="centerContinuous"/>
      <protection hidden="1"/>
    </xf>
    <xf numFmtId="0" fontId="41" fillId="17" borderId="22" xfId="0" applyFont="1" applyFill="1" applyBorder="1" applyAlignment="1" applyProtection="1">
      <protection hidden="1"/>
    </xf>
    <xf numFmtId="0" fontId="41" fillId="16" borderId="21" xfId="0" applyFont="1" applyFill="1" applyBorder="1" applyAlignment="1" applyProtection="1">
      <protection hidden="1"/>
    </xf>
    <xf numFmtId="0" fontId="34" fillId="16" borderId="24" xfId="0" applyFont="1" applyFill="1" applyBorder="1" applyAlignment="1" applyProtection="1">
      <protection hidden="1"/>
    </xf>
    <xf numFmtId="0" fontId="46" fillId="24" borderId="35" xfId="0" applyFont="1" applyFill="1" applyBorder="1" applyProtection="1">
      <protection hidden="1"/>
    </xf>
    <xf numFmtId="164" fontId="100" fillId="0" borderId="0" xfId="0" applyNumberFormat="1" applyFont="1" applyAlignment="1" applyProtection="1">
      <alignment horizontal="left"/>
      <protection hidden="1"/>
    </xf>
    <xf numFmtId="2" fontId="100" fillId="0" borderId="0" xfId="0" applyNumberFormat="1" applyFont="1" applyAlignment="1" applyProtection="1">
      <alignment horizontal="center"/>
      <protection hidden="1"/>
    </xf>
    <xf numFmtId="164" fontId="100" fillId="0" borderId="0" xfId="0" applyNumberFormat="1" applyFont="1" applyAlignment="1" applyProtection="1">
      <alignment horizontal="center"/>
      <protection hidden="1"/>
    </xf>
    <xf numFmtId="164" fontId="70" fillId="10" borderId="0" xfId="0" applyNumberFormat="1" applyFont="1" applyFill="1" applyAlignment="1" applyProtection="1">
      <alignment horizontal="center"/>
      <protection hidden="1"/>
    </xf>
    <xf numFmtId="164" fontId="70" fillId="0" borderId="0" xfId="0" applyNumberFormat="1" applyFont="1" applyAlignment="1" applyProtection="1">
      <alignment horizontal="center"/>
      <protection hidden="1"/>
    </xf>
    <xf numFmtId="164" fontId="20" fillId="5" borderId="14" xfId="0" applyNumberFormat="1" applyFont="1" applyFill="1" applyBorder="1" applyAlignment="1" applyProtection="1">
      <alignment horizontal="center" wrapText="1"/>
      <protection hidden="1"/>
    </xf>
    <xf numFmtId="164" fontId="24" fillId="5" borderId="93" xfId="0" applyNumberFormat="1" applyFont="1" applyFill="1" applyBorder="1" applyAlignment="1" applyProtection="1">
      <alignment horizontal="center"/>
      <protection hidden="1"/>
    </xf>
    <xf numFmtId="164" fontId="27" fillId="9" borderId="93" xfId="0" applyNumberFormat="1" applyFont="1" applyFill="1" applyBorder="1" applyAlignment="1" applyProtection="1">
      <alignment horizontal="center"/>
      <protection hidden="1"/>
    </xf>
    <xf numFmtId="164" fontId="60" fillId="5" borderId="93" xfId="0" applyNumberFormat="1" applyFont="1" applyFill="1" applyBorder="1" applyAlignment="1" applyProtection="1">
      <alignment horizontal="center"/>
      <protection hidden="1"/>
    </xf>
    <xf numFmtId="164" fontId="90" fillId="5" borderId="93" xfId="0" applyNumberFormat="1" applyFont="1" applyFill="1" applyBorder="1" applyAlignment="1" applyProtection="1">
      <alignment horizontal="center"/>
      <protection hidden="1"/>
    </xf>
    <xf numFmtId="164" fontId="27" fillId="24" borderId="93" xfId="0" applyNumberFormat="1" applyFont="1" applyFill="1" applyBorder="1" applyAlignment="1" applyProtection="1">
      <alignment horizontal="center"/>
      <protection hidden="1"/>
    </xf>
    <xf numFmtId="165" fontId="28" fillId="5" borderId="18" xfId="0" applyNumberFormat="1" applyFont="1" applyFill="1" applyBorder="1" applyAlignment="1" applyProtection="1">
      <alignment horizontal="center"/>
      <protection hidden="1"/>
    </xf>
    <xf numFmtId="164" fontId="33" fillId="10" borderId="0" xfId="0" applyNumberFormat="1" applyFont="1" applyFill="1" applyBorder="1" applyAlignment="1" applyProtection="1">
      <alignment horizontal="center"/>
      <protection hidden="1"/>
    </xf>
    <xf numFmtId="164" fontId="13" fillId="8" borderId="94" xfId="0" applyNumberFormat="1" applyFont="1" applyFill="1" applyBorder="1" applyAlignment="1" applyProtection="1">
      <alignment horizontal="left" wrapText="1"/>
      <protection hidden="1"/>
    </xf>
    <xf numFmtId="164" fontId="31" fillId="10" borderId="0" xfId="0" applyNumberFormat="1" applyFont="1" applyFill="1" applyBorder="1" applyAlignment="1" applyProtection="1">
      <alignment horizontal="center"/>
      <protection hidden="1"/>
    </xf>
    <xf numFmtId="164" fontId="3" fillId="10" borderId="7" xfId="0" applyNumberFormat="1" applyFont="1" applyFill="1" applyBorder="1" applyAlignment="1" applyProtection="1">
      <alignment horizontal="center"/>
      <protection hidden="1"/>
    </xf>
    <xf numFmtId="2" fontId="33" fillId="10" borderId="0" xfId="0" applyNumberFormat="1" applyFont="1" applyFill="1" applyBorder="1" applyAlignment="1" applyProtection="1">
      <alignment horizontal="center"/>
      <protection hidden="1"/>
    </xf>
    <xf numFmtId="164" fontId="25" fillId="10" borderId="7" xfId="0" applyNumberFormat="1" applyFont="1" applyFill="1" applyBorder="1" applyAlignment="1" applyProtection="1">
      <alignment horizontal="center"/>
      <protection hidden="1"/>
    </xf>
    <xf numFmtId="164" fontId="3" fillId="10" borderId="0" xfId="0" applyNumberFormat="1" applyFont="1" applyFill="1" applyBorder="1" applyAlignment="1" applyProtection="1">
      <alignment horizontal="center"/>
      <protection hidden="1"/>
    </xf>
    <xf numFmtId="164" fontId="3" fillId="8" borderId="96" xfId="0" applyNumberFormat="1" applyFont="1" applyFill="1" applyBorder="1" applyAlignment="1" applyProtection="1">
      <alignment horizontal="center"/>
      <protection hidden="1"/>
    </xf>
    <xf numFmtId="164" fontId="3" fillId="7" borderId="52" xfId="0" applyNumberFormat="1" applyFont="1" applyFill="1" applyBorder="1" applyAlignment="1" applyProtection="1">
      <alignment horizontal="center"/>
      <protection hidden="1"/>
    </xf>
    <xf numFmtId="2" fontId="38" fillId="7" borderId="9" xfId="0" applyNumberFormat="1" applyFont="1" applyFill="1" applyBorder="1" applyAlignment="1" applyProtection="1">
      <alignment horizontal="center"/>
      <protection hidden="1"/>
    </xf>
    <xf numFmtId="2" fontId="36" fillId="10" borderId="100" xfId="0" applyNumberFormat="1" applyFont="1" applyFill="1" applyBorder="1" applyAlignment="1" applyProtection="1">
      <alignment horizontal="center"/>
      <protection hidden="1"/>
    </xf>
    <xf numFmtId="164" fontId="3" fillId="6" borderId="5" xfId="0" applyNumberFormat="1" applyFont="1" applyFill="1" applyBorder="1" applyAlignment="1" applyProtection="1">
      <alignment horizontal="left"/>
      <protection hidden="1"/>
    </xf>
    <xf numFmtId="164" fontId="10" fillId="7" borderId="0" xfId="0" applyNumberFormat="1" applyFont="1" applyFill="1" applyBorder="1" applyAlignment="1" applyProtection="1">
      <alignment horizontal="left"/>
      <protection hidden="1"/>
    </xf>
    <xf numFmtId="164" fontId="17" fillId="7" borderId="0" xfId="0" applyNumberFormat="1" applyFont="1" applyFill="1" applyBorder="1" applyAlignment="1" applyProtection="1">
      <alignment horizontal="center"/>
      <protection hidden="1"/>
    </xf>
    <xf numFmtId="164" fontId="3" fillId="7" borderId="0" xfId="0" applyNumberFormat="1" applyFont="1" applyFill="1" applyBorder="1" applyAlignment="1" applyProtection="1">
      <alignment horizontal="center"/>
      <protection hidden="1"/>
    </xf>
    <xf numFmtId="164" fontId="3" fillId="7" borderId="7" xfId="0" applyNumberFormat="1" applyFont="1" applyFill="1" applyBorder="1" applyAlignment="1" applyProtection="1">
      <alignment horizontal="center"/>
      <protection hidden="1"/>
    </xf>
    <xf numFmtId="164" fontId="3" fillId="6" borderId="97" xfId="0" applyNumberFormat="1" applyFont="1" applyFill="1" applyBorder="1" applyAlignment="1" applyProtection="1">
      <alignment horizontal="left"/>
      <protection hidden="1"/>
    </xf>
    <xf numFmtId="164" fontId="3" fillId="6" borderId="95" xfId="0" applyNumberFormat="1" applyFont="1" applyFill="1" applyBorder="1" applyAlignment="1" applyProtection="1">
      <alignment horizontal="left"/>
      <protection hidden="1"/>
    </xf>
    <xf numFmtId="164" fontId="3" fillId="6" borderId="101" xfId="0" applyNumberFormat="1" applyFont="1" applyFill="1" applyBorder="1" applyAlignment="1" applyProtection="1">
      <alignment horizontal="left"/>
      <protection hidden="1"/>
    </xf>
    <xf numFmtId="164" fontId="3" fillId="4" borderId="61" xfId="0" applyNumberFormat="1" applyFont="1" applyFill="1" applyBorder="1" applyAlignment="1" applyProtection="1">
      <alignment horizontal="center"/>
      <protection hidden="1"/>
    </xf>
    <xf numFmtId="164" fontId="3" fillId="0" borderId="102" xfId="0" applyNumberFormat="1" applyFont="1" applyBorder="1" applyAlignment="1" applyProtection="1">
      <alignment horizontal="center"/>
      <protection hidden="1"/>
    </xf>
    <xf numFmtId="0" fontId="101" fillId="24" borderId="35" xfId="0" applyFont="1" applyFill="1" applyBorder="1" applyProtection="1">
      <protection hidden="1"/>
    </xf>
    <xf numFmtId="2" fontId="99" fillId="24" borderId="0" xfId="0" applyNumberFormat="1" applyFont="1" applyFill="1" applyBorder="1" applyAlignment="1" applyProtection="1">
      <alignment horizontal="center"/>
      <protection hidden="1"/>
    </xf>
    <xf numFmtId="164" fontId="8" fillId="0" borderId="0" xfId="0" applyNumberFormat="1" applyFont="1" applyFill="1" applyBorder="1" applyAlignment="1" applyProtection="1">
      <alignment horizontal="center"/>
      <protection hidden="1"/>
    </xf>
    <xf numFmtId="0" fontId="9" fillId="0" borderId="0" xfId="0" applyFont="1" applyFill="1" applyBorder="1" applyAlignment="1" applyProtection="1">
      <alignment horizontal="center" vertical="center"/>
      <protection hidden="1"/>
    </xf>
    <xf numFmtId="164" fontId="3" fillId="0" borderId="6" xfId="0" applyNumberFormat="1" applyFont="1" applyBorder="1" applyAlignment="1" applyProtection="1">
      <alignment horizontal="left"/>
      <protection hidden="1"/>
    </xf>
    <xf numFmtId="164" fontId="3" fillId="0" borderId="61" xfId="0" applyNumberFormat="1" applyFont="1" applyBorder="1" applyAlignment="1" applyProtection="1">
      <alignment horizontal="left"/>
      <protection hidden="1"/>
    </xf>
    <xf numFmtId="164" fontId="104" fillId="0" borderId="62" xfId="0" applyNumberFormat="1" applyFont="1" applyBorder="1" applyAlignment="1" applyProtection="1">
      <alignment horizontal="left"/>
      <protection hidden="1"/>
    </xf>
    <xf numFmtId="164" fontId="69" fillId="0" borderId="62" xfId="0" applyNumberFormat="1" applyFont="1" applyBorder="1" applyAlignment="1" applyProtection="1">
      <alignment horizontal="left"/>
      <protection hidden="1"/>
    </xf>
    <xf numFmtId="164" fontId="69" fillId="0" borderId="6" xfId="0" applyNumberFormat="1" applyFont="1" applyBorder="1" applyAlignment="1" applyProtection="1">
      <alignment horizontal="left"/>
      <protection hidden="1"/>
    </xf>
    <xf numFmtId="1" fontId="28" fillId="9" borderId="81" xfId="0" applyNumberFormat="1" applyFont="1" applyFill="1" applyBorder="1" applyAlignment="1" applyProtection="1">
      <alignment horizontal="center"/>
      <protection hidden="1"/>
    </xf>
    <xf numFmtId="2" fontId="47" fillId="8" borderId="87" xfId="0" applyNumberFormat="1" applyFont="1" applyFill="1" applyBorder="1" applyAlignment="1" applyProtection="1">
      <alignment horizontal="center"/>
      <protection hidden="1"/>
    </xf>
    <xf numFmtId="1" fontId="27" fillId="4" borderId="54" xfId="0" applyNumberFormat="1" applyFont="1" applyFill="1" applyBorder="1" applyAlignment="1" applyProtection="1">
      <alignment horizontal="center"/>
      <protection hidden="1"/>
    </xf>
    <xf numFmtId="0" fontId="101" fillId="6" borderId="0" xfId="0" applyFont="1" applyFill="1" applyProtection="1">
      <protection hidden="1"/>
    </xf>
    <xf numFmtId="1" fontId="101" fillId="25" borderId="0" xfId="0" applyNumberFormat="1" applyFont="1" applyFill="1" applyAlignment="1" applyProtection="1">
      <alignment horizontal="center"/>
      <protection hidden="1"/>
    </xf>
    <xf numFmtId="0" fontId="101" fillId="25" borderId="0" xfId="0" applyFont="1" applyFill="1" applyProtection="1">
      <protection hidden="1"/>
    </xf>
    <xf numFmtId="0" fontId="101" fillId="25" borderId="0" xfId="0" applyFont="1" applyFill="1" applyAlignment="1" applyProtection="1">
      <alignment horizontal="center"/>
      <protection hidden="1"/>
    </xf>
    <xf numFmtId="164" fontId="101" fillId="25" borderId="0" xfId="0" applyNumberFormat="1" applyFont="1" applyFill="1" applyAlignment="1" applyProtection="1">
      <alignment horizontal="center"/>
      <protection hidden="1"/>
    </xf>
    <xf numFmtId="0" fontId="72" fillId="0" borderId="0" xfId="0" applyFont="1"/>
    <xf numFmtId="0" fontId="72" fillId="25" borderId="0" xfId="0" applyFont="1" applyFill="1" applyProtection="1">
      <protection hidden="1"/>
    </xf>
    <xf numFmtId="164" fontId="72" fillId="25" borderId="0" xfId="0" applyNumberFormat="1" applyFont="1" applyFill="1" applyProtection="1">
      <protection hidden="1"/>
    </xf>
    <xf numFmtId="164" fontId="3" fillId="32" borderId="99" xfId="0" applyNumberFormat="1" applyFont="1" applyFill="1" applyBorder="1" applyAlignment="1" applyProtection="1">
      <alignment horizontal="left"/>
      <protection hidden="1"/>
    </xf>
    <xf numFmtId="2" fontId="49" fillId="32" borderId="37" xfId="0" applyNumberFormat="1" applyFont="1" applyFill="1" applyBorder="1" applyAlignment="1" applyProtection="1">
      <alignment horizontal="center"/>
      <protection hidden="1"/>
    </xf>
    <xf numFmtId="2" fontId="56" fillId="32" borderId="10" xfId="0" applyNumberFormat="1" applyFont="1" applyFill="1" applyBorder="1" applyAlignment="1" applyProtection="1">
      <alignment horizontal="center"/>
      <protection hidden="1"/>
    </xf>
    <xf numFmtId="164" fontId="57" fillId="32" borderId="53" xfId="0" applyNumberFormat="1" applyFont="1" applyFill="1" applyBorder="1" applyAlignment="1" applyProtection="1">
      <alignment horizontal="left" wrapText="1"/>
      <protection hidden="1"/>
    </xf>
    <xf numFmtId="165" fontId="48" fillId="32" borderId="34" xfId="0" applyNumberFormat="1" applyFont="1" applyFill="1" applyBorder="1" applyAlignment="1" applyProtection="1">
      <alignment horizontal="center"/>
      <protection hidden="1"/>
    </xf>
    <xf numFmtId="2" fontId="7" fillId="32" borderId="40" xfId="0" applyNumberFormat="1" applyFont="1" applyFill="1" applyBorder="1" applyAlignment="1" applyProtection="1">
      <alignment horizontal="center"/>
      <protection hidden="1"/>
    </xf>
    <xf numFmtId="164" fontId="112" fillId="34" borderId="0" xfId="0" applyNumberFormat="1" applyFont="1" applyFill="1" applyAlignment="1" applyProtection="1">
      <alignment horizontal="left"/>
      <protection locked="0"/>
    </xf>
    <xf numFmtId="0" fontId="9" fillId="34" borderId="0" xfId="0" applyFont="1" applyFill="1" applyProtection="1">
      <protection hidden="1"/>
    </xf>
    <xf numFmtId="164" fontId="9" fillId="25" borderId="95" xfId="0" applyNumberFormat="1" applyFont="1" applyFill="1" applyBorder="1" applyAlignment="1" applyProtection="1">
      <alignment horizontal="left"/>
      <protection hidden="1"/>
    </xf>
    <xf numFmtId="164" fontId="9" fillId="25" borderId="5" xfId="0" applyNumberFormat="1" applyFont="1" applyFill="1" applyBorder="1" applyAlignment="1" applyProtection="1">
      <alignment horizontal="left"/>
      <protection hidden="1"/>
    </xf>
    <xf numFmtId="164" fontId="9" fillId="25" borderId="97" xfId="0" applyNumberFormat="1" applyFont="1" applyFill="1" applyBorder="1" applyAlignment="1" applyProtection="1">
      <alignment horizontal="left"/>
      <protection hidden="1"/>
    </xf>
    <xf numFmtId="164" fontId="9" fillId="25" borderId="98" xfId="0" applyNumberFormat="1" applyFont="1" applyFill="1" applyBorder="1" applyAlignment="1" applyProtection="1">
      <alignment horizontal="left"/>
      <protection hidden="1"/>
    </xf>
    <xf numFmtId="165" fontId="99" fillId="24" borderId="0" xfId="0" applyNumberFormat="1" applyFont="1" applyFill="1" applyBorder="1" applyAlignment="1" applyProtection="1">
      <alignment horizontal="center"/>
      <protection hidden="1"/>
    </xf>
    <xf numFmtId="0" fontId="6" fillId="26" borderId="0" xfId="0" applyFont="1" applyFill="1" applyAlignment="1" applyProtection="1">
      <alignment horizontal="center"/>
      <protection hidden="1"/>
    </xf>
    <xf numFmtId="164" fontId="62" fillId="10" borderId="36" xfId="0" applyNumberFormat="1" applyFont="1" applyFill="1" applyBorder="1" applyAlignment="1" applyProtection="1">
      <alignment horizontal="center"/>
      <protection hidden="1"/>
    </xf>
    <xf numFmtId="164" fontId="114" fillId="10" borderId="36" xfId="0" applyNumberFormat="1" applyFont="1" applyFill="1" applyBorder="1" applyAlignment="1" applyProtection="1">
      <alignment horizontal="right"/>
      <protection hidden="1"/>
    </xf>
    <xf numFmtId="164" fontId="115" fillId="51" borderId="96" xfId="0" applyNumberFormat="1" applyFont="1" applyFill="1" applyBorder="1" applyAlignment="1" applyProtection="1">
      <alignment horizontal="center"/>
      <protection hidden="1"/>
    </xf>
    <xf numFmtId="165" fontId="117" fillId="9" borderId="8" xfId="0" applyNumberFormat="1" applyFont="1" applyFill="1" applyBorder="1" applyAlignment="1" applyProtection="1">
      <alignment horizontal="center"/>
      <protection hidden="1"/>
    </xf>
    <xf numFmtId="165" fontId="117" fillId="5" borderId="8" xfId="0" applyNumberFormat="1" applyFont="1" applyFill="1" applyBorder="1" applyAlignment="1" applyProtection="1">
      <alignment horizontal="center"/>
      <protection hidden="1"/>
    </xf>
    <xf numFmtId="165" fontId="117" fillId="9" borderId="77" xfId="0" applyNumberFormat="1" applyFont="1" applyFill="1" applyBorder="1" applyAlignment="1" applyProtection="1">
      <alignment horizontal="center"/>
      <protection hidden="1"/>
    </xf>
    <xf numFmtId="165" fontId="118" fillId="5" borderId="8" xfId="0" applyNumberFormat="1" applyFont="1" applyFill="1" applyBorder="1" applyAlignment="1" applyProtection="1">
      <alignment horizontal="center"/>
      <protection hidden="1"/>
    </xf>
    <xf numFmtId="165" fontId="117" fillId="8" borderId="8" xfId="0" applyNumberFormat="1" applyFont="1" applyFill="1" applyBorder="1" applyAlignment="1" applyProtection="1">
      <alignment horizontal="center"/>
      <protection hidden="1"/>
    </xf>
    <xf numFmtId="0" fontId="119" fillId="24" borderId="0" xfId="0" applyFont="1" applyFill="1" applyProtection="1">
      <protection hidden="1"/>
    </xf>
    <xf numFmtId="0" fontId="88" fillId="25" borderId="55" xfId="0" applyFont="1" applyFill="1" applyBorder="1" applyAlignment="1" applyProtection="1">
      <alignment horizontal="center"/>
      <protection hidden="1"/>
    </xf>
    <xf numFmtId="0" fontId="88" fillId="25" borderId="70" xfId="0" applyFont="1" applyFill="1" applyBorder="1" applyAlignment="1" applyProtection="1">
      <alignment horizontal="center"/>
      <protection hidden="1"/>
    </xf>
    <xf numFmtId="0" fontId="37" fillId="39" borderId="0" xfId="0" applyFont="1" applyFill="1" applyBorder="1" applyProtection="1">
      <protection hidden="1"/>
    </xf>
    <xf numFmtId="0" fontId="132" fillId="39" borderId="0" xfId="0" applyFont="1" applyFill="1" applyBorder="1" applyProtection="1">
      <protection hidden="1"/>
    </xf>
    <xf numFmtId="0" fontId="137" fillId="45" borderId="35" xfId="0" applyFont="1" applyFill="1" applyBorder="1" applyProtection="1">
      <protection hidden="1"/>
    </xf>
    <xf numFmtId="2" fontId="17" fillId="7" borderId="0" xfId="0" applyNumberFormat="1" applyFont="1" applyFill="1" applyBorder="1" applyAlignment="1" applyProtection="1">
      <alignment horizontal="center"/>
      <protection hidden="1"/>
    </xf>
    <xf numFmtId="1" fontId="7" fillId="34" borderId="0" xfId="0" applyNumberFormat="1" applyFont="1" applyFill="1" applyProtection="1">
      <protection hidden="1"/>
    </xf>
    <xf numFmtId="164" fontId="141" fillId="10" borderId="74" xfId="0" applyNumberFormat="1" applyFont="1" applyFill="1" applyBorder="1" applyAlignment="1" applyProtection="1">
      <alignment horizontal="center" wrapText="1"/>
      <protection hidden="1"/>
    </xf>
    <xf numFmtId="2" fontId="52" fillId="5" borderId="82" xfId="0" applyNumberFormat="1" applyFont="1" applyFill="1" applyBorder="1" applyAlignment="1" applyProtection="1">
      <alignment horizontal="center"/>
      <protection hidden="1"/>
    </xf>
    <xf numFmtId="2" fontId="52" fillId="4" borderId="52" xfId="0" applyNumberFormat="1" applyFont="1" applyFill="1" applyBorder="1" applyAlignment="1" applyProtection="1">
      <alignment horizontal="center"/>
      <protection hidden="1"/>
    </xf>
    <xf numFmtId="164" fontId="14" fillId="6" borderId="76" xfId="0" applyNumberFormat="1" applyFont="1" applyFill="1" applyBorder="1" applyAlignment="1" applyProtection="1">
      <alignment wrapText="1"/>
      <protection locked="0"/>
    </xf>
    <xf numFmtId="0" fontId="72" fillId="47" borderId="1" xfId="0" applyFont="1" applyFill="1" applyBorder="1" applyAlignment="1" applyProtection="1">
      <alignment horizontal="left"/>
      <protection locked="0"/>
    </xf>
    <xf numFmtId="0" fontId="72" fillId="47" borderId="1" xfId="0" applyFont="1" applyFill="1" applyBorder="1" applyAlignment="1" applyProtection="1">
      <alignment horizontal="left" wrapText="1"/>
      <protection locked="0"/>
    </xf>
    <xf numFmtId="0" fontId="94" fillId="47" borderId="1" xfId="0" applyFont="1" applyFill="1" applyBorder="1" applyAlignment="1" applyProtection="1">
      <alignment horizontal="left"/>
      <protection locked="0"/>
    </xf>
    <xf numFmtId="164" fontId="0" fillId="20" borderId="0" xfId="0" applyNumberFormat="1" applyFill="1" applyAlignment="1" applyProtection="1">
      <alignment horizontal="center"/>
      <protection hidden="1"/>
    </xf>
    <xf numFmtId="164" fontId="0" fillId="25" borderId="0" xfId="0" applyNumberFormat="1" applyFill="1" applyAlignment="1" applyProtection="1">
      <alignment horizontal="center"/>
      <protection hidden="1"/>
    </xf>
    <xf numFmtId="164" fontId="13" fillId="5" borderId="2" xfId="0" applyNumberFormat="1" applyFont="1" applyFill="1" applyBorder="1" applyAlignment="1" applyProtection="1">
      <alignment horizontal="center"/>
      <protection hidden="1"/>
    </xf>
    <xf numFmtId="164" fontId="13" fillId="5" borderId="29" xfId="0" applyNumberFormat="1" applyFont="1" applyFill="1" applyBorder="1" applyAlignment="1" applyProtection="1">
      <alignment horizontal="center"/>
      <protection hidden="1"/>
    </xf>
    <xf numFmtId="164" fontId="13" fillId="5" borderId="1" xfId="0" applyNumberFormat="1" applyFont="1" applyFill="1" applyBorder="1" applyAlignment="1" applyProtection="1">
      <alignment horizontal="center"/>
      <protection hidden="1"/>
    </xf>
    <xf numFmtId="0" fontId="81" fillId="0" borderId="0" xfId="0" applyFont="1" applyProtection="1">
      <protection hidden="1"/>
    </xf>
    <xf numFmtId="0" fontId="8" fillId="0" borderId="0" xfId="0" applyFont="1" applyAlignment="1" applyProtection="1">
      <alignment horizontal="center"/>
      <protection hidden="1"/>
    </xf>
    <xf numFmtId="0" fontId="82" fillId="38" borderId="0" xfId="0" applyFont="1" applyFill="1" applyAlignment="1" applyProtection="1">
      <alignment horizontal="center" textRotation="90"/>
      <protection hidden="1"/>
    </xf>
    <xf numFmtId="0" fontId="35" fillId="6" borderId="72" xfId="0" applyFont="1" applyFill="1" applyBorder="1" applyAlignment="1" applyProtection="1">
      <alignment wrapText="1"/>
      <protection hidden="1"/>
    </xf>
    <xf numFmtId="0" fontId="35" fillId="6" borderId="75" xfId="0" applyFont="1" applyFill="1" applyBorder="1" applyAlignment="1" applyProtection="1">
      <alignment horizontal="center" wrapText="1"/>
      <protection hidden="1"/>
    </xf>
    <xf numFmtId="164" fontId="35" fillId="6" borderId="35" xfId="1" applyNumberFormat="1" applyFont="1" applyFill="1" applyBorder="1" applyAlignment="1" applyProtection="1">
      <alignment horizontal="left" wrapText="1"/>
      <protection hidden="1"/>
    </xf>
    <xf numFmtId="164" fontId="15" fillId="2" borderId="18" xfId="0" applyNumberFormat="1" applyFont="1" applyFill="1" applyBorder="1" applyAlignment="1" applyProtection="1">
      <alignment horizontal="center" wrapText="1"/>
      <protection hidden="1"/>
    </xf>
    <xf numFmtId="0" fontId="81" fillId="38" borderId="0" xfId="0" applyFont="1" applyFill="1" applyAlignment="1" applyProtection="1">
      <alignment horizontal="center" textRotation="90"/>
      <protection hidden="1"/>
    </xf>
    <xf numFmtId="0" fontId="81" fillId="38" borderId="63" xfId="0" applyFont="1" applyFill="1" applyBorder="1" applyProtection="1">
      <protection hidden="1"/>
    </xf>
    <xf numFmtId="0" fontId="0" fillId="0" borderId="74" xfId="0" applyBorder="1" applyAlignment="1" applyProtection="1">
      <alignment horizontal="center"/>
      <protection hidden="1"/>
    </xf>
    <xf numFmtId="1" fontId="0" fillId="0" borderId="29" xfId="0" applyNumberFormat="1" applyBorder="1" applyAlignment="1" applyProtection="1">
      <alignment horizontal="center"/>
      <protection hidden="1"/>
    </xf>
    <xf numFmtId="0" fontId="8" fillId="0" borderId="29" xfId="0" applyFont="1" applyBorder="1" applyAlignment="1" applyProtection="1">
      <alignment horizontal="left"/>
      <protection hidden="1"/>
    </xf>
    <xf numFmtId="0" fontId="0" fillId="8" borderId="0" xfId="0" applyFill="1" applyBorder="1" applyProtection="1">
      <protection hidden="1"/>
    </xf>
    <xf numFmtId="1" fontId="81" fillId="38" borderId="0" xfId="0" applyNumberFormat="1" applyFont="1" applyFill="1" applyAlignment="1" applyProtection="1">
      <alignment horizontal="center"/>
      <protection hidden="1"/>
    </xf>
    <xf numFmtId="0" fontId="0" fillId="0" borderId="54" xfId="0" applyBorder="1" applyAlignment="1" applyProtection="1">
      <alignment horizontal="center"/>
      <protection hidden="1"/>
    </xf>
    <xf numFmtId="0" fontId="8" fillId="0" borderId="1" xfId="0" applyFont="1" applyBorder="1" applyAlignment="1" applyProtection="1">
      <alignment horizontal="left"/>
      <protection hidden="1"/>
    </xf>
    <xf numFmtId="0" fontId="67" fillId="0" borderId="54" xfId="0" applyFont="1" applyBorder="1" applyAlignment="1" applyProtection="1">
      <alignment horizontal="center"/>
      <protection hidden="1"/>
    </xf>
    <xf numFmtId="0" fontId="70" fillId="0" borderId="1" xfId="0" applyFont="1" applyBorder="1" applyAlignment="1" applyProtection="1">
      <alignment horizontal="left"/>
      <protection hidden="1"/>
    </xf>
    <xf numFmtId="0" fontId="67" fillId="8" borderId="0" xfId="0" applyFont="1" applyFill="1" applyBorder="1" applyProtection="1">
      <protection hidden="1"/>
    </xf>
    <xf numFmtId="0" fontId="0" fillId="13" borderId="0" xfId="0" applyFill="1" applyBorder="1" applyProtection="1">
      <protection hidden="1"/>
    </xf>
    <xf numFmtId="0" fontId="0" fillId="14" borderId="0" xfId="0" applyFill="1" applyBorder="1" applyProtection="1">
      <protection hidden="1"/>
    </xf>
    <xf numFmtId="0" fontId="9" fillId="14" borderId="0" xfId="0" applyFont="1" applyFill="1" applyBorder="1" applyAlignment="1" applyProtection="1">
      <alignment horizontal="left" vertical="center"/>
      <protection hidden="1"/>
    </xf>
    <xf numFmtId="0" fontId="0" fillId="19" borderId="0" xfId="0" applyFill="1" applyBorder="1" applyProtection="1">
      <protection hidden="1"/>
    </xf>
    <xf numFmtId="0" fontId="0" fillId="24" borderId="0" xfId="0" applyFill="1" applyBorder="1" applyProtection="1">
      <protection hidden="1"/>
    </xf>
    <xf numFmtId="0" fontId="0" fillId="25" borderId="0" xfId="0" applyFill="1" applyBorder="1" applyProtection="1">
      <protection hidden="1"/>
    </xf>
    <xf numFmtId="0" fontId="9" fillId="25" borderId="0" xfId="0" applyFont="1" applyFill="1" applyBorder="1" applyAlignment="1" applyProtection="1">
      <alignment horizontal="left" vertical="center"/>
      <protection hidden="1"/>
    </xf>
    <xf numFmtId="0" fontId="0" fillId="22" borderId="0" xfId="0" applyFill="1" applyBorder="1" applyProtection="1">
      <protection hidden="1"/>
    </xf>
    <xf numFmtId="0" fontId="0" fillId="26" borderId="0" xfId="0" applyFill="1" applyBorder="1" applyProtection="1">
      <protection hidden="1"/>
    </xf>
    <xf numFmtId="0" fontId="0" fillId="27" borderId="0" xfId="0" applyFill="1" applyBorder="1" applyProtection="1">
      <protection hidden="1"/>
    </xf>
    <xf numFmtId="0" fontId="0" fillId="28" borderId="0" xfId="0" applyFill="1" applyBorder="1" applyProtection="1">
      <protection hidden="1"/>
    </xf>
    <xf numFmtId="0" fontId="10" fillId="25" borderId="0" xfId="0" applyFont="1" applyFill="1" applyBorder="1" applyProtection="1">
      <protection hidden="1"/>
    </xf>
    <xf numFmtId="0" fontId="0" fillId="31" borderId="0" xfId="0" applyFill="1" applyBorder="1" applyProtection="1">
      <protection hidden="1"/>
    </xf>
    <xf numFmtId="0" fontId="0" fillId="32" borderId="0" xfId="0" applyFill="1" applyBorder="1" applyProtection="1">
      <protection hidden="1"/>
    </xf>
    <xf numFmtId="0" fontId="0" fillId="33" borderId="0" xfId="0" applyFill="1" applyBorder="1" applyProtection="1">
      <protection hidden="1"/>
    </xf>
    <xf numFmtId="0" fontId="9" fillId="33" borderId="0" xfId="0" applyFont="1" applyFill="1" applyBorder="1" applyProtection="1">
      <protection hidden="1"/>
    </xf>
    <xf numFmtId="0" fontId="9" fillId="21" borderId="0" xfId="0" applyFont="1" applyFill="1" applyBorder="1" applyProtection="1">
      <protection hidden="1"/>
    </xf>
    <xf numFmtId="0" fontId="0" fillId="21" borderId="0" xfId="0" applyFill="1" applyBorder="1" applyProtection="1">
      <protection hidden="1"/>
    </xf>
    <xf numFmtId="0" fontId="0" fillId="15" borderId="0" xfId="0" applyFill="1" applyBorder="1" applyProtection="1">
      <protection hidden="1"/>
    </xf>
    <xf numFmtId="0" fontId="8" fillId="34" borderId="0" xfId="0" applyFont="1" applyFill="1" applyAlignment="1" applyProtection="1">
      <alignment horizontal="center"/>
      <protection hidden="1"/>
    </xf>
    <xf numFmtId="0" fontId="81" fillId="34" borderId="0" xfId="0" applyFont="1" applyFill="1" applyProtection="1">
      <protection hidden="1"/>
    </xf>
    <xf numFmtId="164" fontId="8" fillId="34" borderId="0" xfId="0" applyNumberFormat="1" applyFont="1" applyFill="1" applyBorder="1" applyAlignment="1" applyProtection="1">
      <alignment horizontal="center"/>
      <protection hidden="1"/>
    </xf>
    <xf numFmtId="0" fontId="7" fillId="44" borderId="0" xfId="0" applyFont="1" applyFill="1" applyAlignment="1" applyProtection="1">
      <alignment horizontal="center"/>
      <protection hidden="1"/>
    </xf>
    <xf numFmtId="164" fontId="139" fillId="10" borderId="0" xfId="0" applyNumberFormat="1" applyFont="1" applyFill="1" applyAlignment="1" applyProtection="1">
      <alignment horizontal="center"/>
      <protection hidden="1"/>
    </xf>
    <xf numFmtId="164" fontId="139" fillId="0" borderId="0" xfId="0" applyNumberFormat="1" applyFont="1" applyAlignment="1" applyProtection="1">
      <alignment horizontal="center"/>
      <protection hidden="1"/>
    </xf>
    <xf numFmtId="164" fontId="89" fillId="10" borderId="0" xfId="0" applyNumberFormat="1" applyFont="1" applyFill="1" applyAlignment="1" applyProtection="1">
      <alignment horizontal="center"/>
      <protection hidden="1"/>
    </xf>
    <xf numFmtId="164" fontId="145" fillId="10" borderId="0" xfId="0" applyNumberFormat="1" applyFont="1" applyFill="1" applyAlignment="1" applyProtection="1">
      <alignment horizontal="center"/>
      <protection hidden="1"/>
    </xf>
    <xf numFmtId="164" fontId="3" fillId="34" borderId="0" xfId="0" applyNumberFormat="1" applyFont="1" applyFill="1" applyBorder="1" applyAlignment="1" applyProtection="1">
      <alignment horizontal="left"/>
      <protection hidden="1"/>
    </xf>
    <xf numFmtId="2" fontId="3" fillId="34" borderId="0" xfId="0" applyNumberFormat="1" applyFont="1" applyFill="1" applyBorder="1" applyAlignment="1" applyProtection="1">
      <alignment horizontal="center"/>
      <protection hidden="1"/>
    </xf>
    <xf numFmtId="164" fontId="3" fillId="34" borderId="0" xfId="0" applyNumberFormat="1" applyFont="1" applyFill="1" applyBorder="1" applyAlignment="1" applyProtection="1">
      <alignment horizontal="center"/>
      <protection hidden="1"/>
    </xf>
    <xf numFmtId="0" fontId="122" fillId="0" borderId="0" xfId="0" applyFont="1" applyProtection="1">
      <protection hidden="1"/>
    </xf>
    <xf numFmtId="0" fontId="122" fillId="0" borderId="0" xfId="0" applyFont="1" applyFill="1" applyAlignment="1" applyProtection="1">
      <alignment horizontal="center" wrapText="1"/>
      <protection hidden="1"/>
    </xf>
    <xf numFmtId="0" fontId="78" fillId="25" borderId="1" xfId="0" applyFont="1" applyFill="1" applyBorder="1" applyProtection="1">
      <protection hidden="1"/>
    </xf>
    <xf numFmtId="2" fontId="120" fillId="25" borderId="1" xfId="0" applyNumberFormat="1" applyFont="1" applyFill="1" applyBorder="1" applyAlignment="1" applyProtection="1">
      <alignment horizontal="center" vertical="center" wrapText="1"/>
      <protection hidden="1"/>
    </xf>
    <xf numFmtId="0" fontId="88" fillId="25" borderId="8" xfId="0" applyFont="1" applyFill="1" applyBorder="1" applyAlignment="1" applyProtection="1">
      <alignment horizontal="center"/>
      <protection hidden="1"/>
    </xf>
    <xf numFmtId="0" fontId="88" fillId="25" borderId="54" xfId="0" applyFont="1" applyFill="1" applyBorder="1" applyAlignment="1" applyProtection="1">
      <alignment horizontal="center"/>
      <protection hidden="1"/>
    </xf>
    <xf numFmtId="0" fontId="129" fillId="25" borderId="69" xfId="0" applyFont="1" applyFill="1" applyBorder="1" applyAlignment="1" applyProtection="1">
      <alignment horizontal="center"/>
      <protection hidden="1"/>
    </xf>
    <xf numFmtId="0" fontId="130" fillId="33" borderId="2" xfId="0" applyFont="1" applyFill="1" applyBorder="1" applyAlignment="1" applyProtection="1">
      <alignment horizontal="center"/>
      <protection hidden="1"/>
    </xf>
    <xf numFmtId="0" fontId="131" fillId="52" borderId="2" xfId="0" applyFont="1" applyFill="1" applyBorder="1" applyAlignment="1" applyProtection="1">
      <alignment horizontal="center"/>
      <protection hidden="1"/>
    </xf>
    <xf numFmtId="0" fontId="123" fillId="0" borderId="0" xfId="0" quotePrefix="1" applyNumberFormat="1" applyFont="1" applyProtection="1">
      <protection hidden="1"/>
    </xf>
    <xf numFmtId="0" fontId="124" fillId="0" borderId="0" xfId="0" quotePrefix="1" applyNumberFormat="1" applyFont="1" applyFill="1" applyAlignment="1" applyProtection="1">
      <alignment horizontal="center"/>
      <protection hidden="1"/>
    </xf>
    <xf numFmtId="0" fontId="121" fillId="25" borderId="0" xfId="0" applyNumberFormat="1" applyFont="1" applyFill="1" applyBorder="1" applyAlignment="1" applyProtection="1">
      <alignment horizontal="left" vertical="top"/>
      <protection hidden="1"/>
    </xf>
    <xf numFmtId="2" fontId="67" fillId="25" borderId="0" xfId="0" applyNumberFormat="1" applyFont="1" applyFill="1" applyAlignment="1" applyProtection="1">
      <alignment horizontal="center"/>
      <protection hidden="1"/>
    </xf>
    <xf numFmtId="0" fontId="88" fillId="25" borderId="63" xfId="0" applyFont="1" applyFill="1" applyBorder="1" applyAlignment="1" applyProtection="1">
      <alignment horizontal="center"/>
      <protection hidden="1"/>
    </xf>
    <xf numFmtId="0" fontId="88" fillId="25" borderId="2" xfId="0" applyFont="1" applyFill="1" applyBorder="1" applyAlignment="1" applyProtection="1">
      <alignment horizontal="center"/>
      <protection hidden="1"/>
    </xf>
    <xf numFmtId="164" fontId="130" fillId="33" borderId="74" xfId="0" applyNumberFormat="1" applyFont="1" applyFill="1" applyBorder="1" applyAlignment="1" applyProtection="1">
      <alignment horizontal="center"/>
      <protection hidden="1"/>
    </xf>
    <xf numFmtId="0" fontId="131" fillId="52" borderId="29" xfId="0" applyFont="1" applyFill="1" applyBorder="1" applyAlignment="1" applyProtection="1">
      <alignment horizontal="center"/>
      <protection hidden="1"/>
    </xf>
    <xf numFmtId="0" fontId="0" fillId="0" borderId="0" xfId="0" applyFont="1" applyProtection="1">
      <protection hidden="1"/>
    </xf>
    <xf numFmtId="0" fontId="125" fillId="0" borderId="0" xfId="0" applyNumberFormat="1" applyFont="1" applyFill="1" applyBorder="1" applyAlignment="1" applyProtection="1">
      <alignment horizontal="left" vertical="top"/>
      <protection hidden="1"/>
    </xf>
    <xf numFmtId="0" fontId="126" fillId="0" borderId="0" xfId="0" applyFont="1" applyFill="1" applyAlignment="1" applyProtection="1">
      <alignment horizontal="center"/>
      <protection hidden="1"/>
    </xf>
    <xf numFmtId="0" fontId="127" fillId="0" borderId="0" xfId="0" applyFont="1" applyProtection="1">
      <protection hidden="1"/>
    </xf>
    <xf numFmtId="0" fontId="123" fillId="0" borderId="0" xfId="0" applyFont="1" applyProtection="1">
      <protection hidden="1"/>
    </xf>
    <xf numFmtId="0" fontId="124" fillId="0" borderId="0" xfId="0" applyFont="1" applyFill="1" applyAlignment="1" applyProtection="1">
      <alignment horizontal="center"/>
      <protection hidden="1"/>
    </xf>
    <xf numFmtId="0" fontId="88" fillId="25" borderId="29" xfId="0" applyFont="1" applyFill="1" applyBorder="1" applyAlignment="1" applyProtection="1">
      <alignment horizontal="center"/>
      <protection hidden="1"/>
    </xf>
    <xf numFmtId="0" fontId="88" fillId="25" borderId="74" xfId="0" applyFont="1" applyFill="1" applyBorder="1" applyAlignment="1" applyProtection="1">
      <alignment horizontal="center"/>
      <protection hidden="1"/>
    </xf>
    <xf numFmtId="0" fontId="72" fillId="0" borderId="0" xfId="0" applyFont="1" applyProtection="1">
      <protection hidden="1"/>
    </xf>
    <xf numFmtId="2" fontId="0" fillId="0" borderId="0" xfId="0" applyNumberFormat="1" applyFill="1" applyAlignment="1" applyProtection="1">
      <alignment horizontal="center"/>
      <protection hidden="1"/>
    </xf>
    <xf numFmtId="0" fontId="88" fillId="0" borderId="0" xfId="0" applyFont="1" applyAlignment="1" applyProtection="1">
      <alignment horizontal="center"/>
      <protection hidden="1"/>
    </xf>
    <xf numFmtId="0" fontId="0" fillId="34" borderId="0" xfId="0" applyFill="1" applyProtection="1"/>
    <xf numFmtId="0" fontId="0" fillId="0" borderId="0" xfId="0" applyProtection="1"/>
    <xf numFmtId="164" fontId="148" fillId="34" borderId="0" xfId="0" applyNumberFormat="1" applyFont="1" applyFill="1" applyBorder="1" applyAlignment="1" applyProtection="1">
      <alignment horizontal="left"/>
      <protection hidden="1"/>
    </xf>
    <xf numFmtId="164" fontId="149" fillId="34" borderId="0" xfId="0" applyNumberFormat="1" applyFont="1" applyFill="1" applyBorder="1" applyAlignment="1" applyProtection="1">
      <alignment horizontal="left"/>
      <protection hidden="1"/>
    </xf>
    <xf numFmtId="2" fontId="149" fillId="34" borderId="0" xfId="0" applyNumberFormat="1" applyFont="1" applyFill="1" applyBorder="1" applyAlignment="1" applyProtection="1">
      <alignment horizontal="center"/>
      <protection hidden="1"/>
    </xf>
    <xf numFmtId="164" fontId="149" fillId="34" borderId="0" xfId="0" applyNumberFormat="1" applyFont="1" applyFill="1" applyBorder="1" applyAlignment="1" applyProtection="1">
      <alignment horizontal="center"/>
      <protection hidden="1"/>
    </xf>
    <xf numFmtId="2" fontId="150" fillId="34" borderId="0" xfId="0" applyNumberFormat="1" applyFont="1" applyFill="1" applyBorder="1" applyAlignment="1" applyProtection="1">
      <alignment horizontal="center"/>
      <protection hidden="1"/>
    </xf>
    <xf numFmtId="164" fontId="150" fillId="34" borderId="0" xfId="0" applyNumberFormat="1" applyFont="1" applyFill="1" applyBorder="1" applyAlignment="1" applyProtection="1">
      <alignment horizontal="center"/>
      <protection hidden="1"/>
    </xf>
    <xf numFmtId="164" fontId="144" fillId="34" borderId="0" xfId="0" applyNumberFormat="1" applyFont="1" applyFill="1" applyBorder="1" applyAlignment="1" applyProtection="1">
      <alignment horizontal="left"/>
      <protection hidden="1"/>
    </xf>
    <xf numFmtId="1" fontId="149" fillId="34" borderId="0" xfId="0" applyNumberFormat="1" applyFont="1" applyFill="1" applyBorder="1" applyAlignment="1" applyProtection="1">
      <alignment horizontal="center"/>
      <protection hidden="1"/>
    </xf>
    <xf numFmtId="164" fontId="147" fillId="34" borderId="0" xfId="0" applyNumberFormat="1" applyFont="1" applyFill="1" applyBorder="1" applyAlignment="1" applyProtection="1">
      <alignment horizontal="left"/>
      <protection hidden="1"/>
    </xf>
    <xf numFmtId="164" fontId="144" fillId="34" borderId="0" xfId="0" applyNumberFormat="1" applyFont="1" applyFill="1" applyBorder="1" applyAlignment="1" applyProtection="1">
      <alignment horizontal="center"/>
      <protection hidden="1"/>
    </xf>
    <xf numFmtId="164" fontId="148" fillId="34" borderId="0" xfId="0" applyNumberFormat="1" applyFont="1" applyFill="1" applyBorder="1" applyAlignment="1" applyProtection="1">
      <alignment horizontal="center"/>
      <protection hidden="1"/>
    </xf>
    <xf numFmtId="1" fontId="148" fillId="34" borderId="0" xfId="0" applyNumberFormat="1" applyFont="1" applyFill="1" applyBorder="1" applyAlignment="1" applyProtection="1">
      <alignment horizontal="center"/>
      <protection hidden="1"/>
    </xf>
    <xf numFmtId="164" fontId="153" fillId="34" borderId="0" xfId="0" applyNumberFormat="1" applyFont="1" applyFill="1" applyBorder="1" applyAlignment="1" applyProtection="1">
      <alignment horizontal="left"/>
      <protection hidden="1"/>
    </xf>
    <xf numFmtId="164" fontId="154" fillId="34" borderId="0" xfId="0" applyNumberFormat="1" applyFont="1" applyFill="1" applyBorder="1" applyAlignment="1" applyProtection="1">
      <alignment horizontal="left"/>
      <protection hidden="1"/>
    </xf>
    <xf numFmtId="1" fontId="150" fillId="34" borderId="0" xfId="0" applyNumberFormat="1" applyFont="1" applyFill="1" applyBorder="1" applyAlignment="1" applyProtection="1">
      <alignment horizontal="center"/>
      <protection hidden="1"/>
    </xf>
    <xf numFmtId="164" fontId="156" fillId="34" borderId="0" xfId="0" applyNumberFormat="1" applyFont="1" applyFill="1" applyBorder="1" applyAlignment="1" applyProtection="1">
      <alignment horizontal="center"/>
      <protection hidden="1"/>
    </xf>
    <xf numFmtId="164" fontId="144" fillId="34" borderId="0" xfId="0" applyNumberFormat="1" applyFont="1" applyFill="1" applyBorder="1" applyAlignment="1" applyProtection="1">
      <protection hidden="1"/>
    </xf>
    <xf numFmtId="164" fontId="153" fillId="34" borderId="0" xfId="0" applyNumberFormat="1" applyFont="1" applyFill="1" applyBorder="1" applyAlignment="1" applyProtection="1">
      <alignment horizontal="center"/>
      <protection hidden="1"/>
    </xf>
    <xf numFmtId="164" fontId="155" fillId="34" borderId="0" xfId="0" applyNumberFormat="1" applyFont="1" applyFill="1" applyBorder="1" applyAlignment="1" applyProtection="1">
      <alignment horizontal="center"/>
      <protection hidden="1"/>
    </xf>
    <xf numFmtId="164" fontId="149" fillId="34" borderId="0" xfId="0" applyNumberFormat="1" applyFont="1" applyFill="1" applyBorder="1" applyAlignment="1" applyProtection="1">
      <protection hidden="1"/>
    </xf>
    <xf numFmtId="2" fontId="157" fillId="34" borderId="0" xfId="0" applyNumberFormat="1" applyFont="1" applyFill="1" applyBorder="1" applyAlignment="1" applyProtection="1">
      <alignment horizontal="center"/>
      <protection hidden="1"/>
    </xf>
    <xf numFmtId="164" fontId="149" fillId="0" borderId="0" xfId="0" applyNumberFormat="1" applyFont="1" applyAlignment="1" applyProtection="1">
      <alignment horizontal="left"/>
      <protection hidden="1"/>
    </xf>
    <xf numFmtId="2" fontId="149" fillId="0" borderId="0" xfId="0" applyNumberFormat="1" applyFont="1" applyAlignment="1" applyProtection="1">
      <alignment horizontal="center"/>
      <protection hidden="1"/>
    </xf>
    <xf numFmtId="164" fontId="149" fillId="0" borderId="0" xfId="0" applyNumberFormat="1" applyFont="1" applyAlignment="1" applyProtection="1">
      <alignment horizontal="center"/>
      <protection hidden="1"/>
    </xf>
    <xf numFmtId="164" fontId="158" fillId="34" borderId="0" xfId="0" applyNumberFormat="1" applyFont="1" applyFill="1" applyBorder="1" applyAlignment="1" applyProtection="1">
      <alignment horizontal="left"/>
      <protection hidden="1"/>
    </xf>
    <xf numFmtId="2" fontId="159" fillId="34" borderId="0" xfId="0" applyNumberFormat="1" applyFont="1" applyFill="1" applyBorder="1" applyAlignment="1" applyProtection="1">
      <alignment horizontal="left"/>
      <protection hidden="1"/>
    </xf>
    <xf numFmtId="165" fontId="117" fillId="24" borderId="8" xfId="0" applyNumberFormat="1" applyFont="1" applyFill="1" applyBorder="1" applyAlignment="1" applyProtection="1">
      <alignment horizontal="center"/>
      <protection hidden="1"/>
    </xf>
    <xf numFmtId="164" fontId="26" fillId="5" borderId="1" xfId="0" applyNumberFormat="1" applyFont="1" applyFill="1" applyBorder="1" applyAlignment="1" applyProtection="1">
      <alignment horizontal="center"/>
      <protection hidden="1"/>
    </xf>
    <xf numFmtId="164" fontId="123" fillId="34" borderId="0" xfId="0" applyNumberFormat="1" applyFont="1" applyFill="1" applyBorder="1" applyAlignment="1" applyProtection="1">
      <alignment horizontal="left"/>
      <protection hidden="1"/>
    </xf>
    <xf numFmtId="164" fontId="160" fillId="34" borderId="0" xfId="0" applyNumberFormat="1" applyFont="1" applyFill="1" applyBorder="1" applyAlignment="1" applyProtection="1">
      <alignment horizontal="left"/>
      <protection hidden="1"/>
    </xf>
    <xf numFmtId="2" fontId="144" fillId="34" borderId="0" xfId="0" applyNumberFormat="1" applyFont="1" applyFill="1" applyBorder="1" applyAlignment="1" applyProtection="1">
      <alignment horizontal="left"/>
      <protection hidden="1"/>
    </xf>
    <xf numFmtId="1" fontId="163" fillId="34" borderId="18" xfId="0" applyNumberFormat="1" applyFont="1" applyFill="1" applyBorder="1" applyProtection="1">
      <protection hidden="1"/>
    </xf>
    <xf numFmtId="165" fontId="117" fillId="53" borderId="8" xfId="0" applyNumberFormat="1" applyFont="1" applyFill="1" applyBorder="1" applyAlignment="1" applyProtection="1">
      <alignment horizontal="center"/>
      <protection hidden="1"/>
    </xf>
    <xf numFmtId="164" fontId="27" fillId="53" borderId="93" xfId="0" applyNumberFormat="1" applyFont="1" applyFill="1" applyBorder="1" applyAlignment="1" applyProtection="1">
      <alignment horizontal="center"/>
      <protection hidden="1"/>
    </xf>
    <xf numFmtId="0" fontId="102" fillId="25" borderId="34" xfId="0" applyFont="1" applyFill="1" applyBorder="1" applyProtection="1">
      <protection hidden="1"/>
    </xf>
    <xf numFmtId="0" fontId="88" fillId="34" borderId="0" xfId="0" applyFont="1" applyFill="1" applyBorder="1" applyProtection="1">
      <protection hidden="1"/>
    </xf>
    <xf numFmtId="2" fontId="34" fillId="10" borderId="0" xfId="0" applyNumberFormat="1" applyFont="1" applyFill="1" applyBorder="1" applyAlignment="1" applyProtection="1">
      <alignment horizontal="center"/>
      <protection hidden="1"/>
    </xf>
    <xf numFmtId="2" fontId="3" fillId="6" borderId="41" xfId="0" applyNumberFormat="1" applyFont="1" applyFill="1" applyBorder="1" applyAlignment="1" applyProtection="1">
      <alignment horizontal="center"/>
      <protection hidden="1"/>
    </xf>
    <xf numFmtId="1" fontId="28" fillId="9" borderId="12" xfId="0" applyNumberFormat="1" applyFont="1" applyFill="1" applyBorder="1" applyAlignment="1" applyProtection="1">
      <alignment horizontal="center"/>
      <protection hidden="1"/>
    </xf>
    <xf numFmtId="0" fontId="62" fillId="47" borderId="34" xfId="0" applyFont="1" applyFill="1" applyBorder="1" applyProtection="1">
      <protection hidden="1"/>
    </xf>
    <xf numFmtId="0" fontId="96" fillId="24" borderId="35" xfId="0" applyFont="1" applyFill="1" applyBorder="1" applyAlignment="1" applyProtection="1">
      <alignment horizontal="center"/>
      <protection hidden="1"/>
    </xf>
    <xf numFmtId="164" fontId="167" fillId="44" borderId="1" xfId="0" applyNumberFormat="1" applyFont="1" applyFill="1" applyBorder="1" applyAlignment="1" applyProtection="1">
      <alignment horizontal="center" textRotation="90"/>
      <protection locked="0"/>
    </xf>
    <xf numFmtId="164" fontId="167" fillId="44" borderId="1" xfId="0" applyNumberFormat="1" applyFont="1" applyFill="1" applyBorder="1" applyAlignment="1" applyProtection="1">
      <alignment horizontal="center"/>
      <protection locked="0"/>
    </xf>
    <xf numFmtId="164" fontId="167" fillId="34" borderId="0" xfId="0" applyNumberFormat="1" applyFont="1" applyFill="1" applyAlignment="1" applyProtection="1">
      <alignment horizontal="center"/>
      <protection locked="0"/>
    </xf>
    <xf numFmtId="164" fontId="167" fillId="0" borderId="0" xfId="0" applyNumberFormat="1" applyFont="1" applyAlignment="1" applyProtection="1">
      <alignment horizontal="center"/>
      <protection locked="0"/>
    </xf>
    <xf numFmtId="164" fontId="168" fillId="25" borderId="18" xfId="0" applyNumberFormat="1" applyFont="1" applyFill="1" applyBorder="1" applyAlignment="1" applyProtection="1">
      <alignment horizontal="center"/>
      <protection locked="0"/>
    </xf>
    <xf numFmtId="0" fontId="169" fillId="25" borderId="35" xfId="0" applyFont="1" applyFill="1" applyBorder="1" applyProtection="1">
      <protection hidden="1"/>
    </xf>
    <xf numFmtId="0" fontId="73" fillId="25" borderId="0" xfId="0" applyFont="1" applyFill="1" applyBorder="1" applyProtection="1">
      <protection hidden="1"/>
    </xf>
    <xf numFmtId="0" fontId="3" fillId="6" borderId="0" xfId="0" applyFont="1" applyFill="1" applyProtection="1">
      <protection hidden="1"/>
    </xf>
    <xf numFmtId="0" fontId="85" fillId="45" borderId="34" xfId="0" applyFont="1" applyFill="1" applyBorder="1" applyAlignment="1" applyProtection="1">
      <alignment horizontal="left"/>
      <protection hidden="1"/>
    </xf>
    <xf numFmtId="0" fontId="138" fillId="45" borderId="35" xfId="0" applyFont="1" applyFill="1" applyBorder="1" applyAlignment="1" applyProtection="1">
      <protection hidden="1"/>
    </xf>
    <xf numFmtId="0" fontId="138" fillId="45" borderId="76" xfId="0" applyFont="1" applyFill="1" applyBorder="1" applyAlignment="1" applyProtection="1">
      <protection hidden="1"/>
    </xf>
    <xf numFmtId="0" fontId="63" fillId="45" borderId="35" xfId="0" applyFont="1" applyFill="1" applyBorder="1" applyProtection="1">
      <protection hidden="1"/>
    </xf>
    <xf numFmtId="0" fontId="63" fillId="45" borderId="52" xfId="0" applyFont="1" applyFill="1" applyBorder="1" applyProtection="1">
      <protection hidden="1"/>
    </xf>
    <xf numFmtId="0" fontId="140" fillId="45" borderId="34" xfId="0" applyFont="1" applyFill="1" applyBorder="1" applyProtection="1">
      <protection hidden="1"/>
    </xf>
    <xf numFmtId="0" fontId="128" fillId="45" borderId="35" xfId="0" applyFont="1" applyFill="1" applyBorder="1" applyProtection="1">
      <protection hidden="1"/>
    </xf>
    <xf numFmtId="0" fontId="0" fillId="45" borderId="35" xfId="0" applyFill="1" applyBorder="1" applyProtection="1">
      <protection hidden="1"/>
    </xf>
    <xf numFmtId="0" fontId="0" fillId="45" borderId="52" xfId="0" applyFill="1" applyBorder="1" applyProtection="1">
      <protection hidden="1"/>
    </xf>
    <xf numFmtId="0" fontId="136" fillId="45" borderId="61" xfId="0" applyFont="1" applyFill="1" applyBorder="1" applyProtection="1">
      <protection hidden="1"/>
    </xf>
    <xf numFmtId="0" fontId="134" fillId="45" borderId="10" xfId="0" applyFont="1" applyFill="1" applyBorder="1" applyProtection="1">
      <protection hidden="1"/>
    </xf>
    <xf numFmtId="0" fontId="133" fillId="45" borderId="9" xfId="0" applyFont="1" applyFill="1" applyBorder="1" applyProtection="1">
      <protection hidden="1"/>
    </xf>
    <xf numFmtId="164" fontId="135" fillId="45" borderId="81" xfId="0" applyNumberFormat="1" applyFont="1" applyFill="1" applyBorder="1" applyAlignment="1" applyProtection="1">
      <alignment horizontal="center"/>
      <protection hidden="1"/>
    </xf>
    <xf numFmtId="0" fontId="170" fillId="45" borderId="52" xfId="0" applyFont="1" applyFill="1" applyBorder="1" applyAlignment="1" applyProtection="1">
      <alignment horizontal="center"/>
      <protection hidden="1"/>
    </xf>
    <xf numFmtId="0" fontId="76" fillId="45" borderId="10" xfId="0" applyFont="1" applyFill="1" applyBorder="1" applyProtection="1">
      <protection hidden="1"/>
    </xf>
    <xf numFmtId="0" fontId="75" fillId="24" borderId="15" xfId="0" applyFont="1" applyFill="1" applyBorder="1" applyProtection="1">
      <protection hidden="1"/>
    </xf>
    <xf numFmtId="0" fontId="75" fillId="24" borderId="90" xfId="0" applyFont="1" applyFill="1" applyBorder="1" applyProtection="1">
      <protection hidden="1"/>
    </xf>
    <xf numFmtId="0" fontId="169" fillId="25" borderId="0" xfId="0" applyFont="1" applyFill="1" applyBorder="1" applyProtection="1">
      <protection hidden="1"/>
    </xf>
    <xf numFmtId="0" fontId="3" fillId="39" borderId="0" xfId="0" applyFont="1" applyFill="1" applyProtection="1">
      <protection hidden="1"/>
    </xf>
    <xf numFmtId="0" fontId="162" fillId="23" borderId="52" xfId="0" applyFont="1" applyFill="1" applyBorder="1" applyAlignment="1" applyProtection="1">
      <alignment horizontal="center"/>
      <protection hidden="1"/>
    </xf>
    <xf numFmtId="0" fontId="71" fillId="24" borderId="3" xfId="0" applyFont="1" applyFill="1" applyBorder="1" applyProtection="1">
      <protection hidden="1"/>
    </xf>
    <xf numFmtId="0" fontId="166" fillId="24" borderId="90" xfId="0" applyFont="1" applyFill="1" applyBorder="1" applyProtection="1">
      <protection hidden="1"/>
    </xf>
    <xf numFmtId="165" fontId="96" fillId="8" borderId="103" xfId="0" applyNumberFormat="1" applyFont="1" applyFill="1" applyBorder="1" applyAlignment="1" applyProtection="1">
      <alignment horizontal="center"/>
      <protection hidden="1"/>
    </xf>
    <xf numFmtId="0" fontId="96" fillId="25" borderId="6" xfId="0" applyFont="1" applyFill="1" applyBorder="1" applyProtection="1">
      <protection hidden="1"/>
    </xf>
    <xf numFmtId="2" fontId="165" fillId="25" borderId="35" xfId="0" applyNumberFormat="1" applyFont="1" applyFill="1" applyBorder="1" applyProtection="1">
      <protection hidden="1"/>
    </xf>
    <xf numFmtId="2" fontId="165" fillId="25" borderId="52" xfId="0" applyNumberFormat="1" applyFont="1" applyFill="1" applyBorder="1" applyAlignment="1" applyProtection="1">
      <alignment horizontal="right"/>
      <protection hidden="1"/>
    </xf>
    <xf numFmtId="2" fontId="171" fillId="45" borderId="9" xfId="0" applyNumberFormat="1" applyFont="1" applyFill="1" applyBorder="1" applyAlignment="1" applyProtection="1">
      <alignment horizontal="center"/>
      <protection hidden="1"/>
    </xf>
    <xf numFmtId="2" fontId="173" fillId="18" borderId="35" xfId="0" applyNumberFormat="1" applyFont="1" applyFill="1" applyBorder="1" applyAlignment="1" applyProtection="1">
      <alignment horizontal="center"/>
      <protection hidden="1"/>
    </xf>
    <xf numFmtId="164" fontId="174" fillId="25" borderId="0" xfId="0" applyNumberFormat="1" applyFont="1" applyFill="1" applyBorder="1" applyAlignment="1" applyProtection="1">
      <alignment horizontal="left"/>
      <protection hidden="1"/>
    </xf>
    <xf numFmtId="0" fontId="176" fillId="45" borderId="35" xfId="0" applyFont="1" applyFill="1" applyBorder="1" applyProtection="1">
      <protection hidden="1"/>
    </xf>
    <xf numFmtId="0" fontId="178" fillId="45" borderId="52" xfId="0" applyFont="1" applyFill="1" applyBorder="1" applyProtection="1">
      <protection hidden="1"/>
    </xf>
    <xf numFmtId="0" fontId="81" fillId="34" borderId="63" xfId="0" applyFont="1" applyFill="1" applyBorder="1" applyProtection="1">
      <protection hidden="1"/>
    </xf>
    <xf numFmtId="0" fontId="0" fillId="34" borderId="74" xfId="0" applyFill="1" applyBorder="1" applyProtection="1">
      <protection hidden="1"/>
    </xf>
    <xf numFmtId="0" fontId="0" fillId="34" borderId="29" xfId="0" applyFill="1" applyBorder="1" applyProtection="1">
      <protection hidden="1"/>
    </xf>
    <xf numFmtId="0" fontId="0" fillId="34" borderId="1" xfId="0" applyFill="1" applyBorder="1" applyProtection="1">
      <protection hidden="1"/>
    </xf>
    <xf numFmtId="0" fontId="9" fillId="34" borderId="0" xfId="0" applyFont="1" applyFill="1"/>
    <xf numFmtId="0" fontId="179" fillId="34" borderId="0" xfId="0" quotePrefix="1" applyFont="1" applyFill="1" applyAlignment="1">
      <alignment horizontal="center"/>
    </xf>
    <xf numFmtId="0" fontId="0" fillId="30" borderId="0" xfId="0" applyFill="1"/>
    <xf numFmtId="0" fontId="72" fillId="30" borderId="0" xfId="0" applyFont="1" applyFill="1"/>
    <xf numFmtId="2" fontId="183" fillId="25" borderId="7" xfId="0" applyNumberFormat="1" applyFont="1" applyFill="1" applyBorder="1" applyProtection="1">
      <protection hidden="1"/>
    </xf>
    <xf numFmtId="0" fontId="6" fillId="25" borderId="34" xfId="0" applyFont="1" applyFill="1" applyBorder="1" applyProtection="1">
      <protection hidden="1"/>
    </xf>
    <xf numFmtId="0" fontId="72" fillId="46" borderId="0" xfId="0" applyFont="1" applyFill="1" applyAlignment="1" applyProtection="1">
      <alignment wrapText="1"/>
      <protection hidden="1"/>
    </xf>
    <xf numFmtId="0" fontId="72" fillId="46" borderId="0" xfId="0" applyFont="1" applyFill="1" applyProtection="1">
      <protection hidden="1"/>
    </xf>
    <xf numFmtId="0" fontId="72" fillId="28" borderId="0" xfId="0" applyFont="1" applyFill="1" applyProtection="1">
      <protection hidden="1"/>
    </xf>
    <xf numFmtId="0" fontId="72" fillId="28" borderId="0" xfId="0" applyFont="1" applyFill="1" applyBorder="1" applyProtection="1">
      <protection hidden="1"/>
    </xf>
    <xf numFmtId="0" fontId="72" fillId="21" borderId="0" xfId="0" applyFont="1" applyFill="1" applyBorder="1" applyProtection="1">
      <protection hidden="1"/>
    </xf>
    <xf numFmtId="0" fontId="6" fillId="49" borderId="0" xfId="0" applyFont="1" applyFill="1" applyProtection="1">
      <protection hidden="1"/>
    </xf>
    <xf numFmtId="0" fontId="110" fillId="49" borderId="0" xfId="0" applyFont="1" applyFill="1" applyAlignment="1" applyProtection="1">
      <alignment horizontal="left"/>
      <protection hidden="1"/>
    </xf>
    <xf numFmtId="0" fontId="110" fillId="39" borderId="0" xfId="0" applyFont="1" applyFill="1" applyAlignment="1" applyProtection="1">
      <alignment horizontal="left"/>
      <protection hidden="1"/>
    </xf>
    <xf numFmtId="164" fontId="97" fillId="0" borderId="0" xfId="0" applyNumberFormat="1" applyFont="1" applyAlignment="1" applyProtection="1">
      <alignment horizontal="left"/>
      <protection hidden="1"/>
    </xf>
    <xf numFmtId="164" fontId="98" fillId="6" borderId="18" xfId="0" applyNumberFormat="1" applyFont="1" applyFill="1" applyBorder="1" applyAlignment="1" applyProtection="1">
      <alignment wrapText="1"/>
      <protection hidden="1"/>
    </xf>
    <xf numFmtId="0" fontId="97" fillId="8" borderId="60" xfId="0" applyFont="1" applyFill="1" applyBorder="1" applyProtection="1">
      <protection hidden="1"/>
    </xf>
    <xf numFmtId="164" fontId="97" fillId="26" borderId="0" xfId="0" applyNumberFormat="1" applyFont="1" applyFill="1" applyAlignment="1" applyProtection="1">
      <alignment horizontal="left"/>
      <protection hidden="1"/>
    </xf>
    <xf numFmtId="164" fontId="141" fillId="26" borderId="0" xfId="0" applyNumberFormat="1" applyFont="1" applyFill="1" applyAlignment="1" applyProtection="1">
      <alignment horizontal="left"/>
      <protection hidden="1"/>
    </xf>
    <xf numFmtId="164" fontId="142" fillId="26" borderId="0" xfId="0" applyNumberFormat="1" applyFont="1" applyFill="1" applyAlignment="1" applyProtection="1">
      <alignment horizontal="left"/>
      <protection hidden="1"/>
    </xf>
    <xf numFmtId="0" fontId="97" fillId="26" borderId="0" xfId="0" applyFont="1" applyFill="1" applyProtection="1">
      <protection hidden="1"/>
    </xf>
    <xf numFmtId="0" fontId="128" fillId="26" borderId="0" xfId="0" applyFont="1" applyFill="1" applyProtection="1">
      <protection hidden="1"/>
    </xf>
    <xf numFmtId="0" fontId="144" fillId="0" borderId="0" xfId="0" applyFont="1" applyProtection="1">
      <protection hidden="1"/>
    </xf>
    <xf numFmtId="164" fontId="147" fillId="34" borderId="0" xfId="0" applyNumberFormat="1" applyFont="1" applyFill="1" applyAlignment="1" applyProtection="1">
      <alignment horizontal="center" wrapText="1"/>
      <protection hidden="1"/>
    </xf>
    <xf numFmtId="0" fontId="144" fillId="34" borderId="0" xfId="0" applyFont="1" applyFill="1" applyProtection="1">
      <protection hidden="1"/>
    </xf>
    <xf numFmtId="164" fontId="161" fillId="0" borderId="1" xfId="0" applyNumberFormat="1" applyFont="1" applyBorder="1" applyAlignment="1" applyProtection="1">
      <alignment horizontal="left"/>
      <protection locked="0"/>
    </xf>
    <xf numFmtId="0" fontId="161" fillId="0" borderId="1" xfId="0" quotePrefix="1" applyFont="1" applyFill="1" applyBorder="1" applyProtection="1">
      <protection locked="0"/>
    </xf>
    <xf numFmtId="164" fontId="61" fillId="6" borderId="4" xfId="0" applyNumberFormat="1" applyFont="1" applyFill="1" applyBorder="1" applyAlignment="1" applyProtection="1">
      <alignment horizontal="center"/>
      <protection hidden="1"/>
    </xf>
    <xf numFmtId="1" fontId="7" fillId="4" borderId="104" xfId="0" applyNumberFormat="1" applyFont="1" applyFill="1" applyBorder="1" applyAlignment="1" applyProtection="1">
      <alignment horizontal="center"/>
      <protection hidden="1"/>
    </xf>
    <xf numFmtId="1" fontId="7" fillId="4" borderId="75" xfId="0" applyNumberFormat="1" applyFont="1" applyFill="1" applyBorder="1" applyAlignment="1" applyProtection="1">
      <alignment horizontal="center"/>
      <protection hidden="1"/>
    </xf>
    <xf numFmtId="1" fontId="7" fillId="5" borderId="75" xfId="0" applyNumberFormat="1" applyFont="1" applyFill="1" applyBorder="1" applyAlignment="1" applyProtection="1">
      <alignment horizontal="center"/>
      <protection hidden="1"/>
    </xf>
    <xf numFmtId="1" fontId="7" fillId="5" borderId="35" xfId="0" applyNumberFormat="1" applyFont="1" applyFill="1" applyBorder="1" applyAlignment="1" applyProtection="1">
      <alignment horizontal="center"/>
      <protection hidden="1"/>
    </xf>
    <xf numFmtId="165" fontId="28" fillId="9" borderId="12" xfId="0" applyNumberFormat="1" applyFont="1" applyFill="1" applyBorder="1" applyAlignment="1" applyProtection="1">
      <alignment horizontal="center"/>
      <protection hidden="1"/>
    </xf>
    <xf numFmtId="2" fontId="35" fillId="4" borderId="89" xfId="0" applyNumberFormat="1" applyFont="1" applyFill="1" applyBorder="1" applyAlignment="1" applyProtection="1">
      <alignment horizontal="center"/>
      <protection hidden="1"/>
    </xf>
    <xf numFmtId="2" fontId="35" fillId="3" borderId="88" xfId="0" applyNumberFormat="1" applyFont="1" applyFill="1" applyBorder="1" applyAlignment="1" applyProtection="1">
      <alignment horizontal="center"/>
      <protection hidden="1"/>
    </xf>
    <xf numFmtId="2" fontId="49" fillId="5" borderId="39" xfId="0" applyNumberFormat="1" applyFont="1" applyFill="1" applyBorder="1" applyAlignment="1" applyProtection="1">
      <alignment horizontal="center"/>
      <protection hidden="1"/>
    </xf>
    <xf numFmtId="2" fontId="55" fillId="4" borderId="56" xfId="0" applyNumberFormat="1" applyFont="1" applyFill="1" applyBorder="1" applyAlignment="1" applyProtection="1">
      <alignment horizontal="center"/>
      <protection hidden="1"/>
    </xf>
    <xf numFmtId="164" fontId="36" fillId="0" borderId="18" xfId="0" applyNumberFormat="1" applyFont="1" applyBorder="1" applyAlignment="1" applyProtection="1">
      <alignment horizontal="center"/>
      <protection hidden="1"/>
    </xf>
    <xf numFmtId="2" fontId="146" fillId="39" borderId="0" xfId="0" applyNumberFormat="1" applyFont="1" applyFill="1" applyBorder="1" applyAlignment="1" applyProtection="1">
      <alignment horizontal="center"/>
      <protection hidden="1"/>
    </xf>
    <xf numFmtId="0" fontId="93" fillId="6" borderId="0" xfId="0" applyFont="1" applyFill="1" applyProtection="1">
      <protection hidden="1"/>
    </xf>
    <xf numFmtId="0" fontId="93" fillId="6" borderId="0" xfId="0" applyFont="1" applyFill="1" applyAlignment="1" applyProtection="1">
      <alignment horizontal="center"/>
      <protection hidden="1"/>
    </xf>
    <xf numFmtId="2" fontId="93" fillId="6" borderId="0" xfId="0" applyNumberFormat="1" applyFont="1" applyFill="1" applyAlignment="1" applyProtection="1">
      <alignment horizontal="center"/>
      <protection hidden="1"/>
    </xf>
    <xf numFmtId="0" fontId="93" fillId="39" borderId="0" xfId="0" applyFont="1" applyFill="1" applyProtection="1">
      <protection hidden="1"/>
    </xf>
    <xf numFmtId="2" fontId="93" fillId="39" borderId="0" xfId="0" applyNumberFormat="1" applyFont="1" applyFill="1" applyProtection="1">
      <protection hidden="1"/>
    </xf>
    <xf numFmtId="0" fontId="89" fillId="6" borderId="0" xfId="0" applyFont="1" applyFill="1" applyProtection="1">
      <protection hidden="1"/>
    </xf>
    <xf numFmtId="0" fontId="184" fillId="6" borderId="0" xfId="0" applyFont="1" applyFill="1" applyProtection="1">
      <protection hidden="1"/>
    </xf>
    <xf numFmtId="2" fontId="185" fillId="39" borderId="0" xfId="0" applyNumberFormat="1" applyFont="1" applyFill="1" applyBorder="1" applyAlignment="1" applyProtection="1">
      <alignment horizontal="center"/>
      <protection hidden="1"/>
    </xf>
    <xf numFmtId="2" fontId="184" fillId="6" borderId="0" xfId="0" applyNumberFormat="1" applyFont="1" applyFill="1" applyAlignment="1" applyProtection="1">
      <alignment horizontal="center"/>
      <protection hidden="1"/>
    </xf>
    <xf numFmtId="0" fontId="89" fillId="39" borderId="0" xfId="0" applyFont="1" applyFill="1" applyProtection="1">
      <protection hidden="1"/>
    </xf>
    <xf numFmtId="0" fontId="182" fillId="47" borderId="0" xfId="0" applyFont="1" applyFill="1" applyProtection="1">
      <protection locked="0"/>
    </xf>
    <xf numFmtId="0" fontId="0" fillId="47" borderId="0" xfId="0" applyFill="1" applyProtection="1">
      <protection locked="0"/>
    </xf>
    <xf numFmtId="0" fontId="180" fillId="47" borderId="0" xfId="0" applyFont="1" applyFill="1" applyProtection="1">
      <protection locked="0"/>
    </xf>
    <xf numFmtId="0" fontId="9" fillId="47" borderId="0" xfId="0" applyFont="1" applyFill="1" applyProtection="1">
      <protection locked="0"/>
    </xf>
    <xf numFmtId="0" fontId="0" fillId="30" borderId="0" xfId="0" applyFill="1" applyProtection="1">
      <protection locked="0"/>
    </xf>
    <xf numFmtId="0" fontId="0" fillId="25" borderId="0" xfId="0" applyFill="1" applyProtection="1">
      <protection hidden="1"/>
    </xf>
    <xf numFmtId="0" fontId="72" fillId="20" borderId="0" xfId="0" applyFont="1" applyFill="1" applyProtection="1">
      <protection hidden="1"/>
    </xf>
    <xf numFmtId="0" fontId="72" fillId="29" borderId="0" xfId="0" applyFont="1" applyFill="1" applyProtection="1">
      <protection hidden="1"/>
    </xf>
    <xf numFmtId="0" fontId="108" fillId="29" borderId="0" xfId="0" applyFont="1" applyFill="1" applyProtection="1">
      <protection hidden="1"/>
    </xf>
    <xf numFmtId="0" fontId="105" fillId="25" borderId="0" xfId="0" applyFont="1" applyFill="1" applyProtection="1">
      <protection hidden="1"/>
    </xf>
    <xf numFmtId="0" fontId="107" fillId="25" borderId="0" xfId="0" applyFont="1" applyFill="1" applyAlignment="1" applyProtection="1">
      <alignment horizontal="center"/>
      <protection hidden="1"/>
    </xf>
    <xf numFmtId="0" fontId="107" fillId="25" borderId="0" xfId="0" applyFont="1" applyFill="1" applyProtection="1">
      <protection hidden="1"/>
    </xf>
    <xf numFmtId="0" fontId="106" fillId="20" borderId="0" xfId="0" applyFont="1" applyFill="1" applyProtection="1">
      <protection hidden="1"/>
    </xf>
    <xf numFmtId="0" fontId="106" fillId="29" borderId="0" xfId="0" applyFont="1" applyFill="1" applyProtection="1">
      <protection hidden="1"/>
    </xf>
    <xf numFmtId="164" fontId="101" fillId="20" borderId="0" xfId="0" applyNumberFormat="1" applyFont="1" applyFill="1" applyAlignment="1" applyProtection="1">
      <alignment horizontal="center"/>
      <protection hidden="1"/>
    </xf>
    <xf numFmtId="0" fontId="101" fillId="20" borderId="0" xfId="0" applyFont="1" applyFill="1" applyProtection="1">
      <protection hidden="1"/>
    </xf>
    <xf numFmtId="1" fontId="101" fillId="29" borderId="0" xfId="0" applyNumberFormat="1" applyFont="1" applyFill="1" applyAlignment="1" applyProtection="1">
      <alignment horizontal="center"/>
      <protection hidden="1"/>
    </xf>
    <xf numFmtId="0" fontId="101" fillId="29" borderId="0" xfId="0" applyFont="1" applyFill="1" applyProtection="1">
      <protection hidden="1"/>
    </xf>
    <xf numFmtId="0" fontId="72" fillId="29" borderId="0" xfId="0" applyFont="1" applyFill="1" applyAlignment="1" applyProtection="1">
      <alignment horizontal="center"/>
      <protection hidden="1"/>
    </xf>
    <xf numFmtId="0" fontId="9" fillId="25" borderId="0" xfId="0" applyFont="1" applyFill="1" applyProtection="1">
      <protection hidden="1"/>
    </xf>
    <xf numFmtId="164" fontId="72" fillId="20" borderId="0" xfId="0" applyNumberFormat="1" applyFont="1" applyFill="1" applyProtection="1">
      <protection hidden="1"/>
    </xf>
    <xf numFmtId="164" fontId="0" fillId="25" borderId="0" xfId="0" applyNumberFormat="1" applyFill="1" applyProtection="1">
      <protection hidden="1"/>
    </xf>
    <xf numFmtId="0" fontId="72" fillId="47" borderId="0" xfId="0" applyFont="1" applyFill="1" applyProtection="1">
      <protection locked="0"/>
    </xf>
    <xf numFmtId="0" fontId="0" fillId="39" borderId="0" xfId="0" applyFill="1" applyProtection="1">
      <protection locked="0"/>
    </xf>
    <xf numFmtId="0" fontId="72" fillId="30" borderId="0" xfId="0" applyFont="1" applyFill="1" applyProtection="1">
      <protection locked="0"/>
    </xf>
    <xf numFmtId="0" fontId="186" fillId="24" borderId="52" xfId="0" applyFont="1" applyFill="1" applyBorder="1" applyProtection="1">
      <protection hidden="1"/>
    </xf>
    <xf numFmtId="0" fontId="46" fillId="34" borderId="0" xfId="0" applyFont="1" applyFill="1" applyProtection="1">
      <protection hidden="1"/>
    </xf>
    <xf numFmtId="1" fontId="65" fillId="24" borderId="0" xfId="0" applyNumberFormat="1" applyFont="1" applyFill="1" applyProtection="1">
      <protection hidden="1"/>
    </xf>
    <xf numFmtId="0" fontId="65" fillId="24" borderId="0" xfId="0" applyFont="1" applyFill="1" applyProtection="1">
      <protection hidden="1"/>
    </xf>
    <xf numFmtId="0" fontId="187" fillId="24" borderId="34" xfId="0" applyFont="1" applyFill="1" applyBorder="1" applyAlignment="1" applyProtection="1">
      <alignment horizontal="left"/>
      <protection hidden="1"/>
    </xf>
    <xf numFmtId="164" fontId="5" fillId="54" borderId="3" xfId="0" applyNumberFormat="1" applyFont="1" applyFill="1" applyBorder="1" applyAlignment="1" applyProtection="1">
      <alignment horizontal="left" wrapText="1"/>
      <protection hidden="1"/>
    </xf>
    <xf numFmtId="2" fontId="3" fillId="54" borderId="15" xfId="0" applyNumberFormat="1" applyFont="1" applyFill="1" applyBorder="1" applyAlignment="1" applyProtection="1">
      <alignment horizontal="center" wrapText="1"/>
      <protection hidden="1"/>
    </xf>
    <xf numFmtId="164" fontId="45" fillId="54" borderId="18" xfId="0" applyNumberFormat="1" applyFont="1" applyFill="1" applyBorder="1" applyAlignment="1" applyProtection="1">
      <alignment horizontal="center" wrapText="1"/>
      <protection hidden="1"/>
    </xf>
    <xf numFmtId="164" fontId="43" fillId="54" borderId="18" xfId="0" applyNumberFormat="1" applyFont="1" applyFill="1" applyBorder="1" applyAlignment="1" applyProtection="1">
      <alignment horizontal="center" wrapText="1"/>
      <protection hidden="1"/>
    </xf>
    <xf numFmtId="164" fontId="43" fillId="54" borderId="18" xfId="0" applyNumberFormat="1" applyFont="1" applyFill="1" applyBorder="1" applyAlignment="1" applyProtection="1">
      <alignment horizontal="left" wrapText="1"/>
      <protection hidden="1"/>
    </xf>
    <xf numFmtId="164" fontId="45" fillId="54" borderId="15" xfId="0" applyNumberFormat="1" applyFont="1" applyFill="1" applyBorder="1" applyAlignment="1" applyProtection="1">
      <alignment horizontal="center" wrapText="1"/>
      <protection hidden="1"/>
    </xf>
    <xf numFmtId="164" fontId="3" fillId="54" borderId="6" xfId="0" applyNumberFormat="1" applyFont="1" applyFill="1" applyBorder="1" applyAlignment="1" applyProtection="1">
      <alignment horizontal="left"/>
      <protection hidden="1"/>
    </xf>
    <xf numFmtId="1" fontId="9" fillId="54" borderId="0" xfId="0" applyNumberFormat="1" applyFont="1" applyFill="1" applyBorder="1" applyAlignment="1" applyProtection="1">
      <alignment horizontal="center" wrapText="1"/>
      <protection hidden="1"/>
    </xf>
    <xf numFmtId="164" fontId="43" fillId="54" borderId="18" xfId="0" applyNumberFormat="1" applyFont="1" applyFill="1" applyBorder="1" applyAlignment="1" applyProtection="1">
      <alignment horizontal="center"/>
      <protection hidden="1"/>
    </xf>
    <xf numFmtId="164" fontId="45" fillId="54" borderId="0" xfId="0" applyNumberFormat="1" applyFont="1" applyFill="1" applyBorder="1" applyAlignment="1" applyProtection="1">
      <alignment horizontal="center"/>
      <protection hidden="1"/>
    </xf>
    <xf numFmtId="164" fontId="11" fillId="54" borderId="6" xfId="0" applyNumberFormat="1" applyFont="1" applyFill="1" applyBorder="1" applyAlignment="1" applyProtection="1">
      <alignment horizontal="left" wrapText="1"/>
      <protection hidden="1"/>
    </xf>
    <xf numFmtId="1" fontId="12" fillId="54" borderId="0" xfId="0" applyNumberFormat="1" applyFont="1" applyFill="1" applyBorder="1" applyAlignment="1" applyProtection="1">
      <alignment horizontal="center" wrapText="1"/>
      <protection hidden="1"/>
    </xf>
    <xf numFmtId="164" fontId="11" fillId="54" borderId="0" xfId="0" applyNumberFormat="1" applyFont="1" applyFill="1" applyBorder="1" applyAlignment="1" applyProtection="1">
      <alignment horizontal="center" wrapText="1"/>
      <protection hidden="1"/>
    </xf>
    <xf numFmtId="164" fontId="13" fillId="54" borderId="0" xfId="0" applyNumberFormat="1" applyFont="1" applyFill="1" applyBorder="1" applyAlignment="1" applyProtection="1">
      <alignment horizontal="center"/>
      <protection hidden="1"/>
    </xf>
    <xf numFmtId="164" fontId="12" fillId="54" borderId="0" xfId="0" applyNumberFormat="1" applyFont="1" applyFill="1" applyBorder="1" applyAlignment="1" applyProtection="1">
      <alignment horizontal="center" wrapText="1"/>
      <protection hidden="1"/>
    </xf>
    <xf numFmtId="164" fontId="22" fillId="54" borderId="103" xfId="0" applyNumberFormat="1" applyFont="1" applyFill="1" applyBorder="1" applyAlignment="1" applyProtection="1">
      <alignment horizontal="center" wrapText="1"/>
      <protection hidden="1"/>
    </xf>
    <xf numFmtId="164" fontId="44" fillId="54" borderId="103" xfId="0" applyNumberFormat="1" applyFont="1" applyFill="1" applyBorder="1" applyAlignment="1" applyProtection="1">
      <alignment horizontal="center"/>
      <protection hidden="1"/>
    </xf>
    <xf numFmtId="164" fontId="28" fillId="54" borderId="103" xfId="0" applyNumberFormat="1" applyFont="1" applyFill="1" applyBorder="1" applyAlignment="1" applyProtection="1">
      <alignment horizontal="center" wrapText="1"/>
      <protection hidden="1"/>
    </xf>
    <xf numFmtId="0" fontId="189" fillId="24" borderId="35" xfId="0" applyFont="1" applyFill="1" applyBorder="1" applyAlignment="1" applyProtection="1">
      <alignment horizontal="left"/>
      <protection hidden="1"/>
    </xf>
    <xf numFmtId="0" fontId="190" fillId="24" borderId="35" xfId="0" applyFont="1" applyFill="1" applyBorder="1" applyProtection="1">
      <protection hidden="1"/>
    </xf>
    <xf numFmtId="0" fontId="0" fillId="24" borderId="35" xfId="0" applyFill="1" applyBorder="1" applyProtection="1">
      <protection hidden="1"/>
    </xf>
    <xf numFmtId="0" fontId="190" fillId="24" borderId="52" xfId="0" applyFont="1" applyFill="1" applyBorder="1" applyProtection="1">
      <protection hidden="1"/>
    </xf>
    <xf numFmtId="2" fontId="42" fillId="44" borderId="0" xfId="0" applyNumberFormat="1" applyFont="1" applyFill="1" applyBorder="1" applyAlignment="1" applyProtection="1">
      <alignment horizontal="center"/>
      <protection hidden="1"/>
    </xf>
    <xf numFmtId="0" fontId="172" fillId="25" borderId="34" xfId="0" applyFont="1" applyFill="1" applyBorder="1" applyProtection="1">
      <protection hidden="1"/>
    </xf>
    <xf numFmtId="0" fontId="192" fillId="25" borderId="35" xfId="0" applyFont="1" applyFill="1" applyBorder="1" applyProtection="1">
      <protection hidden="1"/>
    </xf>
    <xf numFmtId="0" fontId="193" fillId="25" borderId="34" xfId="0" applyFont="1" applyFill="1" applyBorder="1" applyProtection="1">
      <protection hidden="1"/>
    </xf>
    <xf numFmtId="2" fontId="193" fillId="24" borderId="35" xfId="0" applyNumberFormat="1" applyFont="1" applyFill="1" applyBorder="1" applyAlignment="1" applyProtection="1">
      <alignment horizontal="center"/>
      <protection hidden="1"/>
    </xf>
    <xf numFmtId="0" fontId="191" fillId="25" borderId="34" xfId="0" applyFont="1" applyFill="1" applyBorder="1" applyProtection="1">
      <protection hidden="1"/>
    </xf>
    <xf numFmtId="0" fontId="7" fillId="45" borderId="1" xfId="0" applyFont="1" applyFill="1" applyBorder="1" applyProtection="1">
      <protection hidden="1"/>
    </xf>
    <xf numFmtId="0" fontId="7" fillId="45" borderId="1" xfId="0" applyFont="1" applyFill="1" applyBorder="1" applyAlignment="1" applyProtection="1">
      <alignment horizontal="center"/>
      <protection hidden="1"/>
    </xf>
    <xf numFmtId="0" fontId="7" fillId="45" borderId="8" xfId="0" applyFont="1" applyFill="1" applyBorder="1" applyAlignment="1" applyProtection="1">
      <alignment horizontal="center" wrapText="1"/>
      <protection hidden="1"/>
    </xf>
    <xf numFmtId="0" fontId="7" fillId="45" borderId="14" xfId="0" applyFont="1" applyFill="1" applyBorder="1" applyAlignment="1" applyProtection="1">
      <alignment horizontal="center" wrapText="1"/>
      <protection hidden="1"/>
    </xf>
    <xf numFmtId="0" fontId="7" fillId="34" borderId="0" xfId="0" applyFont="1" applyFill="1" applyProtection="1">
      <protection hidden="1"/>
    </xf>
    <xf numFmtId="0" fontId="7" fillId="0" borderId="0" xfId="0" applyFont="1" applyProtection="1">
      <protection hidden="1"/>
    </xf>
    <xf numFmtId="0" fontId="188" fillId="34" borderId="0" xfId="0" applyFont="1" applyFill="1" applyAlignment="1" applyProtection="1">
      <alignment horizontal="left"/>
      <protection hidden="1"/>
    </xf>
    <xf numFmtId="0" fontId="188" fillId="0" borderId="0" xfId="0" applyFont="1" applyAlignment="1" applyProtection="1">
      <alignment horizontal="left"/>
      <protection hidden="1"/>
    </xf>
    <xf numFmtId="0" fontId="0" fillId="33" borderId="0" xfId="0" applyFill="1" applyProtection="1">
      <protection hidden="1"/>
    </xf>
    <xf numFmtId="0" fontId="0" fillId="33" borderId="0" xfId="0" applyFill="1" applyAlignment="1" applyProtection="1">
      <alignment horizontal="center"/>
      <protection hidden="1"/>
    </xf>
    <xf numFmtId="0" fontId="0" fillId="34" borderId="0" xfId="0" applyFill="1" applyAlignment="1" applyProtection="1">
      <alignment horizontal="center"/>
      <protection hidden="1"/>
    </xf>
    <xf numFmtId="0" fontId="96" fillId="34" borderId="103" xfId="0" applyFont="1" applyFill="1" applyBorder="1" applyAlignment="1" applyProtection="1">
      <alignment horizontal="center"/>
      <protection hidden="1"/>
    </xf>
    <xf numFmtId="164" fontId="194" fillId="0" borderId="1" xfId="0" applyNumberFormat="1" applyFont="1" applyBorder="1" applyProtection="1">
      <protection locked="0"/>
    </xf>
    <xf numFmtId="0" fontId="7" fillId="45" borderId="1" xfId="0" applyFont="1" applyFill="1" applyBorder="1" applyAlignment="1" applyProtection="1">
      <alignment horizontal="left"/>
      <protection hidden="1"/>
    </xf>
    <xf numFmtId="14" fontId="164" fillId="25" borderId="18" xfId="0" applyNumberFormat="1" applyFont="1" applyFill="1" applyBorder="1" applyAlignment="1" applyProtection="1">
      <alignment horizontal="center"/>
      <protection locked="0"/>
    </xf>
    <xf numFmtId="0" fontId="201" fillId="45" borderId="1" xfId="0" applyFont="1" applyFill="1" applyBorder="1" applyAlignment="1" applyProtection="1">
      <alignment horizontal="left"/>
      <protection hidden="1"/>
    </xf>
    <xf numFmtId="0" fontId="202" fillId="45" borderId="1" xfId="0" applyFont="1" applyFill="1" applyBorder="1" applyAlignment="1" applyProtection="1">
      <alignment horizontal="left"/>
      <protection hidden="1"/>
    </xf>
    <xf numFmtId="14" fontId="202" fillId="45" borderId="1" xfId="0" applyNumberFormat="1" applyFont="1" applyFill="1" applyBorder="1" applyAlignment="1" applyProtection="1">
      <alignment horizontal="left"/>
      <protection hidden="1"/>
    </xf>
    <xf numFmtId="0" fontId="202" fillId="45" borderId="1" xfId="0" applyFont="1" applyFill="1" applyBorder="1" applyAlignment="1" applyProtection="1">
      <alignment horizontal="center"/>
      <protection hidden="1"/>
    </xf>
    <xf numFmtId="1" fontId="202" fillId="45" borderId="1" xfId="0" applyNumberFormat="1" applyFont="1" applyFill="1" applyBorder="1" applyAlignment="1" applyProtection="1">
      <alignment horizontal="center"/>
      <protection hidden="1"/>
    </xf>
    <xf numFmtId="2" fontId="202" fillId="45" borderId="1" xfId="0" applyNumberFormat="1" applyFont="1" applyFill="1" applyBorder="1" applyAlignment="1" applyProtection="1">
      <alignment horizontal="center"/>
      <protection hidden="1"/>
    </xf>
    <xf numFmtId="0" fontId="203" fillId="25" borderId="1" xfId="0" applyFont="1" applyFill="1" applyBorder="1" applyAlignment="1" applyProtection="1">
      <alignment horizontal="left"/>
      <protection hidden="1"/>
    </xf>
    <xf numFmtId="0" fontId="195" fillId="25" borderId="63" xfId="0" applyFont="1" applyFill="1" applyBorder="1" applyAlignment="1" applyProtection="1">
      <alignment horizontal="left"/>
      <protection hidden="1"/>
    </xf>
    <xf numFmtId="0" fontId="160" fillId="0" borderId="0" xfId="0" applyFont="1" applyAlignment="1" applyProtection="1">
      <alignment horizontal="left"/>
      <protection hidden="1"/>
    </xf>
    <xf numFmtId="0" fontId="6" fillId="0" borderId="0" xfId="0" applyFont="1" applyProtection="1">
      <protection hidden="1"/>
    </xf>
    <xf numFmtId="0" fontId="0" fillId="48" borderId="0" xfId="0" applyFill="1" applyProtection="1"/>
    <xf numFmtId="1" fontId="4" fillId="48" borderId="0" xfId="0" applyNumberFormat="1" applyFont="1" applyFill="1" applyProtection="1"/>
    <xf numFmtId="0" fontId="4" fillId="48" borderId="0" xfId="0" applyFont="1" applyFill="1" applyProtection="1"/>
    <xf numFmtId="0" fontId="101" fillId="48" borderId="0" xfId="0" applyFont="1" applyFill="1" applyProtection="1"/>
    <xf numFmtId="0" fontId="46" fillId="48" borderId="0" xfId="0" applyFont="1" applyFill="1" applyProtection="1"/>
    <xf numFmtId="0" fontId="101" fillId="44" borderId="0" xfId="0" applyFont="1" applyFill="1" applyProtection="1"/>
    <xf numFmtId="0" fontId="0" fillId="44" borderId="0" xfId="0" applyFill="1" applyProtection="1"/>
    <xf numFmtId="0" fontId="199" fillId="44" borderId="0" xfId="0" applyFont="1" applyFill="1" applyProtection="1"/>
    <xf numFmtId="0" fontId="200" fillId="44" borderId="0" xfId="0" applyFont="1" applyFill="1" applyProtection="1"/>
    <xf numFmtId="1" fontId="101" fillId="44" borderId="0" xfId="0" applyNumberFormat="1" applyFont="1" applyFill="1" applyBorder="1" applyProtection="1"/>
    <xf numFmtId="0" fontId="96" fillId="44" borderId="0" xfId="0" applyFont="1" applyFill="1" applyBorder="1" applyAlignment="1" applyProtection="1">
      <alignment horizontal="left"/>
    </xf>
    <xf numFmtId="0" fontId="96" fillId="44" borderId="0" xfId="0" applyFont="1" applyFill="1" applyBorder="1" applyProtection="1"/>
    <xf numFmtId="2" fontId="4" fillId="44" borderId="0" xfId="0" applyNumberFormat="1" applyFont="1" applyFill="1" applyBorder="1" applyProtection="1"/>
    <xf numFmtId="2" fontId="116" fillId="44" borderId="0" xfId="0" applyNumberFormat="1" applyFont="1" applyFill="1" applyBorder="1" applyAlignment="1" applyProtection="1">
      <alignment horizontal="right"/>
    </xf>
    <xf numFmtId="0" fontId="96" fillId="48" borderId="0" xfId="0" applyFont="1" applyFill="1" applyBorder="1" applyProtection="1"/>
    <xf numFmtId="0" fontId="109" fillId="48" borderId="0" xfId="0" applyFont="1" applyFill="1" applyBorder="1" applyAlignment="1" applyProtection="1">
      <alignment horizontal="center"/>
    </xf>
    <xf numFmtId="0" fontId="0" fillId="48" borderId="0" xfId="0" applyFill="1" applyBorder="1" applyProtection="1"/>
    <xf numFmtId="2" fontId="101" fillId="48" borderId="0" xfId="0" applyNumberFormat="1" applyFont="1" applyFill="1" applyBorder="1" applyProtection="1"/>
    <xf numFmtId="0" fontId="6" fillId="48" borderId="0" xfId="0" applyFont="1" applyFill="1" applyProtection="1"/>
    <xf numFmtId="0" fontId="101" fillId="48" borderId="0" xfId="0" applyFont="1" applyFill="1" applyBorder="1" applyAlignment="1" applyProtection="1">
      <alignment horizontal="center"/>
    </xf>
    <xf numFmtId="0" fontId="6" fillId="48" borderId="0" xfId="0" applyFont="1" applyFill="1" applyBorder="1" applyProtection="1"/>
    <xf numFmtId="0" fontId="0" fillId="48" borderId="0" xfId="0" applyFill="1" applyBorder="1" applyAlignment="1" applyProtection="1">
      <alignment horizontal="center"/>
    </xf>
    <xf numFmtId="0" fontId="111" fillId="48" borderId="0" xfId="0" applyFont="1" applyFill="1" applyProtection="1"/>
    <xf numFmtId="0" fontId="101" fillId="48" borderId="0" xfId="0" applyFont="1" applyFill="1" applyBorder="1" applyAlignment="1" applyProtection="1"/>
    <xf numFmtId="0" fontId="196" fillId="48" borderId="0" xfId="0" applyFont="1" applyFill="1" applyProtection="1"/>
    <xf numFmtId="0" fontId="138" fillId="48" borderId="0" xfId="0" applyFont="1" applyFill="1" applyProtection="1"/>
    <xf numFmtId="0" fontId="197" fillId="48" borderId="0" xfId="0" applyFont="1" applyFill="1" applyBorder="1" applyProtection="1"/>
    <xf numFmtId="2" fontId="196" fillId="48" borderId="0" xfId="0" applyNumberFormat="1" applyFont="1" applyFill="1" applyBorder="1" applyProtection="1"/>
    <xf numFmtId="0" fontId="196" fillId="48" borderId="0" xfId="0" applyFont="1" applyFill="1" applyBorder="1" applyAlignment="1" applyProtection="1">
      <alignment horizontal="center"/>
    </xf>
    <xf numFmtId="0" fontId="198" fillId="48" borderId="0" xfId="0" applyFont="1" applyFill="1" applyBorder="1" applyAlignment="1" applyProtection="1">
      <alignment horizontal="left"/>
    </xf>
    <xf numFmtId="0" fontId="143" fillId="48" borderId="0" xfId="0" applyFont="1" applyFill="1" applyProtection="1"/>
    <xf numFmtId="0" fontId="144" fillId="48" borderId="0" xfId="0" applyFont="1" applyFill="1" applyProtection="1"/>
    <xf numFmtId="0" fontId="143" fillId="48" borderId="0" xfId="0" applyFont="1" applyFill="1" applyBorder="1" applyProtection="1"/>
    <xf numFmtId="0" fontId="144" fillId="48" borderId="0" xfId="0" applyFont="1" applyFill="1" applyBorder="1" applyAlignment="1" applyProtection="1">
      <alignment horizontal="center"/>
    </xf>
    <xf numFmtId="0" fontId="144" fillId="48" borderId="0" xfId="0" applyFont="1" applyFill="1" applyBorder="1" applyProtection="1"/>
    <xf numFmtId="0" fontId="9" fillId="48" borderId="0" xfId="0" applyFont="1" applyFill="1" applyProtection="1"/>
    <xf numFmtId="0" fontId="108" fillId="29" borderId="0" xfId="0" applyFont="1" applyFill="1" applyBorder="1" applyProtection="1">
      <protection hidden="1"/>
    </xf>
    <xf numFmtId="0" fontId="113" fillId="29" borderId="0" xfId="0" applyFont="1" applyFill="1" applyBorder="1" applyProtection="1">
      <protection hidden="1"/>
    </xf>
    <xf numFmtId="0" fontId="79" fillId="29" borderId="0" xfId="0" applyFont="1" applyFill="1" applyBorder="1" applyProtection="1">
      <protection hidden="1"/>
    </xf>
    <xf numFmtId="0" fontId="205" fillId="29" borderId="0" xfId="0" applyFont="1" applyFill="1" applyBorder="1"/>
    <xf numFmtId="14" fontId="0" fillId="25" borderId="0" xfId="0" applyNumberFormat="1" applyFill="1" applyProtection="1">
      <protection hidden="1"/>
    </xf>
    <xf numFmtId="164" fontId="206" fillId="34" borderId="2" xfId="0" applyNumberFormat="1" applyFont="1" applyFill="1" applyBorder="1" applyAlignment="1" applyProtection="1">
      <alignment horizontal="left" wrapText="1"/>
      <protection hidden="1"/>
    </xf>
    <xf numFmtId="0" fontId="206" fillId="23" borderId="85" xfId="0" applyFont="1" applyFill="1" applyBorder="1" applyAlignment="1" applyProtection="1">
      <alignment horizontal="left"/>
      <protection hidden="1"/>
    </xf>
    <xf numFmtId="0" fontId="206" fillId="23" borderId="85" xfId="0" applyFont="1" applyFill="1" applyBorder="1" applyAlignment="1" applyProtection="1">
      <protection hidden="1"/>
    </xf>
    <xf numFmtId="0" fontId="207" fillId="23" borderId="63" xfId="0" applyFont="1" applyFill="1" applyBorder="1" applyAlignment="1" applyProtection="1">
      <alignment horizontal="center" wrapText="1"/>
      <protection hidden="1"/>
    </xf>
    <xf numFmtId="0" fontId="208" fillId="23" borderId="63" xfId="0" applyFont="1" applyFill="1" applyBorder="1" applyAlignment="1" applyProtection="1">
      <alignment horizontal="center" wrapText="1"/>
      <protection hidden="1"/>
    </xf>
    <xf numFmtId="0" fontId="207" fillId="23" borderId="0" xfId="0" applyFont="1" applyFill="1" applyBorder="1" applyAlignment="1" applyProtection="1">
      <alignment horizontal="center" wrapText="1"/>
      <protection hidden="1"/>
    </xf>
    <xf numFmtId="0" fontId="207" fillId="23" borderId="0" xfId="0" applyFont="1" applyFill="1" applyAlignment="1" applyProtection="1">
      <alignment horizontal="center"/>
      <protection hidden="1"/>
    </xf>
    <xf numFmtId="0" fontId="207" fillId="35" borderId="0" xfId="0" applyFont="1" applyFill="1" applyAlignment="1" applyProtection="1">
      <alignment horizontal="center" textRotation="90"/>
      <protection hidden="1"/>
    </xf>
    <xf numFmtId="0" fontId="206" fillId="36" borderId="91" xfId="0" applyFont="1" applyFill="1" applyBorder="1" applyAlignment="1" applyProtection="1">
      <alignment horizontal="center" textRotation="90"/>
      <protection hidden="1"/>
    </xf>
    <xf numFmtId="0" fontId="206" fillId="35" borderId="0" xfId="0" applyFont="1" applyFill="1" applyAlignment="1" applyProtection="1">
      <alignment horizontal="center" textRotation="90"/>
      <protection hidden="1"/>
    </xf>
    <xf numFmtId="0" fontId="209" fillId="36" borderId="0" xfId="0" applyFont="1" applyFill="1" applyBorder="1" applyAlignment="1" applyProtection="1">
      <alignment horizontal="left" textRotation="90"/>
      <protection hidden="1"/>
    </xf>
    <xf numFmtId="0" fontId="198" fillId="36" borderId="0" xfId="0" applyFont="1" applyFill="1" applyBorder="1" applyAlignment="1" applyProtection="1">
      <alignment horizontal="center" textRotation="90"/>
      <protection hidden="1"/>
    </xf>
    <xf numFmtId="0" fontId="210" fillId="0" borderId="0" xfId="0" pivotButton="1" applyFont="1" applyAlignment="1" applyProtection="1">
      <alignment horizontal="center" textRotation="90"/>
      <protection hidden="1"/>
    </xf>
    <xf numFmtId="0" fontId="138" fillId="0" borderId="0" xfId="0" pivotButton="1" applyFont="1" applyAlignment="1" applyProtection="1">
      <alignment horizontal="right" textRotation="90"/>
      <protection hidden="1"/>
    </xf>
    <xf numFmtId="0" fontId="138" fillId="0" borderId="0" xfId="0" applyFont="1" applyAlignment="1" applyProtection="1">
      <alignment textRotation="90"/>
      <protection hidden="1"/>
    </xf>
    <xf numFmtId="0" fontId="198" fillId="36" borderId="91" xfId="0" applyFont="1" applyFill="1" applyBorder="1" applyAlignment="1" applyProtection="1">
      <alignment textRotation="90"/>
      <protection hidden="1"/>
    </xf>
    <xf numFmtId="0" fontId="198" fillId="0" borderId="0" xfId="0" applyFont="1" applyAlignment="1" applyProtection="1">
      <alignment horizontal="center" textRotation="90"/>
      <protection hidden="1"/>
    </xf>
    <xf numFmtId="0" fontId="198" fillId="36" borderId="0" xfId="0" applyFont="1" applyFill="1" applyBorder="1" applyAlignment="1" applyProtection="1">
      <alignment textRotation="90"/>
      <protection hidden="1"/>
    </xf>
    <xf numFmtId="0" fontId="138" fillId="0" borderId="0" xfId="0" applyFont="1" applyProtection="1">
      <protection hidden="1"/>
    </xf>
    <xf numFmtId="0" fontId="211" fillId="23" borderId="85" xfId="0" applyFont="1" applyFill="1" applyBorder="1" applyProtection="1">
      <protection hidden="1"/>
    </xf>
    <xf numFmtId="0" fontId="211" fillId="23" borderId="85" xfId="0" applyFont="1" applyFill="1" applyBorder="1" applyAlignment="1" applyProtection="1">
      <alignment horizontal="left"/>
      <protection hidden="1"/>
    </xf>
    <xf numFmtId="0" fontId="211" fillId="23" borderId="63" xfId="0" applyFont="1" applyFill="1" applyBorder="1" applyAlignment="1" applyProtection="1">
      <alignment horizontal="center" wrapText="1"/>
      <protection hidden="1"/>
    </xf>
    <xf numFmtId="0" fontId="88" fillId="0" borderId="0" xfId="0" applyFont="1" applyProtection="1">
      <protection hidden="1"/>
    </xf>
    <xf numFmtId="0" fontId="88" fillId="34" borderId="60" xfId="0" applyFont="1" applyFill="1" applyBorder="1" applyProtection="1">
      <protection hidden="1"/>
    </xf>
    <xf numFmtId="0" fontId="88" fillId="23" borderId="0" xfId="0" applyFont="1" applyFill="1" applyBorder="1" applyAlignment="1" applyProtection="1">
      <alignment horizontal="left" vertical="center"/>
      <protection hidden="1"/>
    </xf>
    <xf numFmtId="0" fontId="88" fillId="23" borderId="0" xfId="0" applyFont="1" applyFill="1" applyBorder="1" applyAlignment="1" applyProtection="1">
      <alignment horizontal="center" vertical="center"/>
      <protection hidden="1"/>
    </xf>
    <xf numFmtId="164" fontId="88" fillId="34" borderId="0" xfId="0" applyNumberFormat="1" applyFont="1" applyFill="1" applyBorder="1" applyAlignment="1" applyProtection="1">
      <alignment horizontal="center" vertical="center"/>
      <protection hidden="1"/>
    </xf>
    <xf numFmtId="1" fontId="88" fillId="34" borderId="0" xfId="0" applyNumberFormat="1" applyFont="1" applyFill="1" applyBorder="1" applyAlignment="1" applyProtection="1">
      <alignment horizontal="center" vertical="center"/>
      <protection hidden="1"/>
    </xf>
    <xf numFmtId="1" fontId="213" fillId="34" borderId="0" xfId="0" applyNumberFormat="1" applyFont="1" applyFill="1" applyBorder="1" applyAlignment="1" applyProtection="1">
      <alignment horizontal="left" vertical="center"/>
      <protection hidden="1"/>
    </xf>
    <xf numFmtId="1" fontId="138" fillId="34" borderId="0" xfId="0" applyNumberFormat="1" applyFont="1" applyFill="1" applyBorder="1" applyAlignment="1" applyProtection="1">
      <alignment horizontal="center" vertical="center"/>
      <protection hidden="1"/>
    </xf>
    <xf numFmtId="0" fontId="138" fillId="0" borderId="0" xfId="0" applyFont="1" applyAlignment="1" applyProtection="1">
      <alignment horizontal="left"/>
      <protection hidden="1"/>
    </xf>
    <xf numFmtId="0" fontId="138" fillId="0" borderId="0" xfId="0" applyNumberFormat="1" applyFont="1" applyAlignment="1" applyProtection="1">
      <alignment horizontal="right"/>
      <protection hidden="1"/>
    </xf>
    <xf numFmtId="0" fontId="138" fillId="0" borderId="0" xfId="0" applyNumberFormat="1" applyFont="1" applyProtection="1">
      <protection hidden="1"/>
    </xf>
    <xf numFmtId="0" fontId="138" fillId="0" borderId="0" xfId="0" applyNumberFormat="1" applyFont="1" applyAlignment="1" applyProtection="1">
      <alignment horizontal="center"/>
      <protection hidden="1"/>
    </xf>
    <xf numFmtId="0" fontId="138" fillId="8" borderId="60" xfId="0" applyFont="1" applyFill="1" applyBorder="1" applyProtection="1">
      <protection hidden="1"/>
    </xf>
    <xf numFmtId="0" fontId="138" fillId="8" borderId="60" xfId="0" applyFont="1" applyFill="1" applyBorder="1" applyAlignment="1" applyProtection="1">
      <alignment horizontal="left"/>
      <protection hidden="1"/>
    </xf>
    <xf numFmtId="0" fontId="138" fillId="8" borderId="63" xfId="0" applyFont="1" applyFill="1" applyBorder="1" applyAlignment="1" applyProtection="1">
      <alignment horizontal="center" wrapText="1"/>
      <protection hidden="1"/>
    </xf>
    <xf numFmtId="0" fontId="138" fillId="8" borderId="86" xfId="0" applyFont="1" applyFill="1" applyBorder="1" applyAlignment="1" applyProtection="1">
      <alignment horizontal="left"/>
      <protection hidden="1"/>
    </xf>
    <xf numFmtId="0" fontId="138" fillId="8" borderId="0" xfId="0" applyFont="1" applyFill="1" applyBorder="1" applyAlignment="1" applyProtection="1">
      <alignment horizontal="left"/>
      <protection hidden="1"/>
    </xf>
    <xf numFmtId="0" fontId="138" fillId="23" borderId="0" xfId="0" applyFont="1" applyFill="1" applyBorder="1" applyAlignment="1" applyProtection="1">
      <alignment horizontal="center" vertical="center"/>
      <protection hidden="1"/>
    </xf>
    <xf numFmtId="0" fontId="138" fillId="30" borderId="60" xfId="0" applyFont="1" applyFill="1" applyBorder="1" applyProtection="1">
      <protection hidden="1"/>
    </xf>
    <xf numFmtId="0" fontId="138" fillId="30" borderId="60" xfId="0" applyFont="1" applyFill="1" applyBorder="1" applyAlignment="1" applyProtection="1">
      <alignment horizontal="left"/>
      <protection hidden="1"/>
    </xf>
    <xf numFmtId="0" fontId="138" fillId="30" borderId="63" xfId="0" applyFont="1" applyFill="1" applyBorder="1" applyAlignment="1" applyProtection="1">
      <alignment horizontal="center" wrapText="1"/>
      <protection hidden="1"/>
    </xf>
    <xf numFmtId="0" fontId="138" fillId="3" borderId="60" xfId="0" applyFont="1" applyFill="1" applyBorder="1" applyProtection="1">
      <protection hidden="1"/>
    </xf>
    <xf numFmtId="0" fontId="138" fillId="3" borderId="60" xfId="0" applyFont="1" applyFill="1" applyBorder="1" applyAlignment="1" applyProtection="1">
      <alignment horizontal="left"/>
      <protection hidden="1"/>
    </xf>
    <xf numFmtId="0" fontId="138" fillId="3" borderId="63" xfId="0" applyFont="1" applyFill="1" applyBorder="1" applyAlignment="1" applyProtection="1">
      <alignment horizontal="center"/>
      <protection hidden="1"/>
    </xf>
    <xf numFmtId="0" fontId="138" fillId="5" borderId="60" xfId="0" applyFont="1" applyFill="1" applyBorder="1" applyProtection="1">
      <protection hidden="1"/>
    </xf>
    <xf numFmtId="0" fontId="138" fillId="5" borderId="60" xfId="0" applyFont="1" applyFill="1" applyBorder="1" applyAlignment="1" applyProtection="1">
      <alignment horizontal="left"/>
      <protection hidden="1"/>
    </xf>
    <xf numFmtId="0" fontId="138" fillId="5" borderId="63" xfId="0" applyFont="1" applyFill="1" applyBorder="1" applyAlignment="1" applyProtection="1">
      <alignment horizontal="center"/>
      <protection hidden="1"/>
    </xf>
    <xf numFmtId="0" fontId="138" fillId="0" borderId="60" xfId="0" applyFont="1" applyFill="1" applyBorder="1" applyProtection="1">
      <protection hidden="1"/>
    </xf>
    <xf numFmtId="0" fontId="138" fillId="0" borderId="60" xfId="0" applyFont="1" applyBorder="1" applyAlignment="1" applyProtection="1">
      <alignment horizontal="left"/>
      <protection hidden="1"/>
    </xf>
    <xf numFmtId="0" fontId="138" fillId="0" borderId="63" xfId="0" applyFont="1" applyBorder="1" applyAlignment="1" applyProtection="1">
      <alignment horizontal="center" wrapText="1"/>
      <protection hidden="1"/>
    </xf>
    <xf numFmtId="0" fontId="138" fillId="30" borderId="60" xfId="0" applyFont="1" applyFill="1" applyBorder="1" applyAlignment="1" applyProtection="1">
      <alignment horizontal="left" vertical="center"/>
      <protection hidden="1"/>
    </xf>
    <xf numFmtId="0" fontId="88" fillId="34" borderId="60" xfId="0" applyFont="1" applyFill="1" applyBorder="1" applyAlignment="1" applyProtection="1">
      <alignment wrapText="1"/>
      <protection hidden="1"/>
    </xf>
    <xf numFmtId="0" fontId="138" fillId="5" borderId="0" xfId="0" applyFont="1" applyFill="1" applyBorder="1" applyProtection="1">
      <protection hidden="1"/>
    </xf>
    <xf numFmtId="0" fontId="138" fillId="5" borderId="60" xfId="0" applyFont="1" applyFill="1" applyBorder="1" applyAlignment="1" applyProtection="1">
      <alignment wrapText="1"/>
      <protection hidden="1"/>
    </xf>
    <xf numFmtId="0" fontId="138" fillId="0" borderId="60" xfId="0" applyFont="1" applyBorder="1" applyProtection="1">
      <protection hidden="1"/>
    </xf>
    <xf numFmtId="0" fontId="138" fillId="0" borderId="63" xfId="0" applyFont="1" applyBorder="1" applyAlignment="1" applyProtection="1">
      <alignment horizontal="center"/>
      <protection hidden="1"/>
    </xf>
    <xf numFmtId="0" fontId="138" fillId="0" borderId="63" xfId="0" applyFont="1" applyFill="1" applyBorder="1" applyAlignment="1" applyProtection="1">
      <alignment horizontal="center"/>
      <protection hidden="1"/>
    </xf>
    <xf numFmtId="0" fontId="138" fillId="8" borderId="63" xfId="0" applyFont="1" applyFill="1" applyBorder="1" applyAlignment="1" applyProtection="1">
      <alignment horizontal="center"/>
      <protection hidden="1"/>
    </xf>
    <xf numFmtId="0" fontId="138" fillId="0" borderId="60" xfId="0" applyFont="1" applyFill="1" applyBorder="1" applyAlignment="1" applyProtection="1">
      <alignment horizontal="left" vertical="center"/>
      <protection hidden="1"/>
    </xf>
    <xf numFmtId="0" fontId="138" fillId="2" borderId="60" xfId="0" applyFont="1" applyFill="1" applyBorder="1" applyProtection="1">
      <protection hidden="1"/>
    </xf>
    <xf numFmtId="0" fontId="138" fillId="2" borderId="60" xfId="0" applyFont="1" applyFill="1" applyBorder="1" applyAlignment="1" applyProtection="1">
      <alignment horizontal="left"/>
      <protection hidden="1"/>
    </xf>
    <xf numFmtId="0" fontId="138" fillId="2" borderId="63" xfId="0" applyFont="1" applyFill="1" applyBorder="1" applyAlignment="1" applyProtection="1">
      <alignment horizontal="center"/>
      <protection hidden="1"/>
    </xf>
    <xf numFmtId="0" fontId="138" fillId="30" borderId="0" xfId="0" applyFont="1" applyFill="1" applyBorder="1" applyProtection="1">
      <protection hidden="1"/>
    </xf>
    <xf numFmtId="0" fontId="138" fillId="3" borderId="0" xfId="0" applyFont="1" applyFill="1" applyBorder="1" applyProtection="1">
      <protection hidden="1"/>
    </xf>
    <xf numFmtId="0" fontId="88" fillId="34" borderId="60" xfId="0" applyFont="1" applyFill="1" applyBorder="1" applyAlignment="1" applyProtection="1">
      <alignment horizontal="left" wrapText="1"/>
      <protection hidden="1"/>
    </xf>
    <xf numFmtId="0" fontId="138" fillId="3" borderId="60" xfId="0" applyFont="1" applyFill="1" applyBorder="1" applyAlignment="1" applyProtection="1">
      <alignment horizontal="left" wrapText="1"/>
      <protection hidden="1"/>
    </xf>
    <xf numFmtId="0" fontId="138" fillId="34" borderId="60" xfId="0" applyFont="1" applyFill="1" applyBorder="1" applyProtection="1">
      <protection hidden="1"/>
    </xf>
    <xf numFmtId="0" fontId="138" fillId="32" borderId="60" xfId="0" applyFont="1" applyFill="1" applyBorder="1" applyProtection="1">
      <protection hidden="1"/>
    </xf>
    <xf numFmtId="0" fontId="138" fillId="32" borderId="60" xfId="0" applyFont="1" applyFill="1" applyBorder="1" applyAlignment="1" applyProtection="1">
      <alignment horizontal="left"/>
      <protection hidden="1"/>
    </xf>
    <xf numFmtId="0" fontId="138" fillId="32" borderId="63" xfId="0" applyFont="1" applyFill="1" applyBorder="1" applyAlignment="1" applyProtection="1">
      <alignment horizontal="center"/>
      <protection hidden="1"/>
    </xf>
    <xf numFmtId="0" fontId="138" fillId="32" borderId="63" xfId="0" applyFont="1" applyFill="1" applyBorder="1" applyAlignment="1" applyProtection="1">
      <alignment horizontal="center" wrapText="1"/>
      <protection hidden="1"/>
    </xf>
    <xf numFmtId="0" fontId="138" fillId="30" borderId="63" xfId="0" applyFont="1" applyFill="1" applyBorder="1" applyAlignment="1" applyProtection="1">
      <alignment horizontal="center"/>
      <protection hidden="1"/>
    </xf>
    <xf numFmtId="0" fontId="138" fillId="23" borderId="60" xfId="0" applyFont="1" applyFill="1" applyBorder="1" applyProtection="1">
      <protection hidden="1"/>
    </xf>
    <xf numFmtId="0" fontId="138" fillId="23" borderId="60" xfId="0" applyFont="1" applyFill="1" applyBorder="1" applyAlignment="1" applyProtection="1">
      <alignment horizontal="left"/>
      <protection hidden="1"/>
    </xf>
    <xf numFmtId="0" fontId="138" fillId="23" borderId="63" xfId="0" applyFont="1" applyFill="1" applyBorder="1" applyAlignment="1" applyProtection="1">
      <alignment horizontal="center"/>
      <protection hidden="1"/>
    </xf>
    <xf numFmtId="0" fontId="138" fillId="23" borderId="63" xfId="0" applyFont="1" applyFill="1" applyBorder="1" applyAlignment="1" applyProtection="1">
      <alignment horizontal="center" wrapText="1"/>
      <protection hidden="1"/>
    </xf>
    <xf numFmtId="0" fontId="138" fillId="37" borderId="60" xfId="0" applyFont="1" applyFill="1" applyBorder="1" applyProtection="1">
      <protection hidden="1"/>
    </xf>
    <xf numFmtId="0" fontId="138" fillId="37" borderId="60" xfId="0" applyFont="1" applyFill="1" applyBorder="1" applyAlignment="1" applyProtection="1">
      <alignment horizontal="left"/>
      <protection hidden="1"/>
    </xf>
    <xf numFmtId="0" fontId="138" fillId="37" borderId="63" xfId="0" applyFont="1" applyFill="1" applyBorder="1" applyAlignment="1" applyProtection="1">
      <alignment horizontal="center"/>
      <protection hidden="1"/>
    </xf>
    <xf numFmtId="0" fontId="138" fillId="37" borderId="63" xfId="0" applyFont="1" applyFill="1" applyBorder="1" applyAlignment="1" applyProtection="1">
      <alignment horizontal="center" wrapText="1"/>
      <protection hidden="1"/>
    </xf>
    <xf numFmtId="0" fontId="138" fillId="37" borderId="0" xfId="0" applyFont="1" applyFill="1" applyBorder="1" applyAlignment="1" applyProtection="1">
      <alignment horizontal="left"/>
      <protection hidden="1"/>
    </xf>
    <xf numFmtId="0" fontId="138" fillId="20" borderId="60" xfId="0" applyFont="1" applyFill="1" applyBorder="1" applyProtection="1">
      <protection hidden="1"/>
    </xf>
    <xf numFmtId="0" fontId="138" fillId="20" borderId="0" xfId="0" applyFont="1" applyFill="1" applyBorder="1" applyAlignment="1" applyProtection="1">
      <alignment horizontal="left"/>
      <protection hidden="1"/>
    </xf>
    <xf numFmtId="0" fontId="138" fillId="20" borderId="63" xfId="0" applyFont="1" applyFill="1" applyBorder="1" applyAlignment="1" applyProtection="1">
      <alignment horizontal="center"/>
      <protection hidden="1"/>
    </xf>
    <xf numFmtId="0" fontId="138" fillId="20" borderId="0" xfId="0" applyFont="1" applyFill="1" applyBorder="1" applyProtection="1">
      <protection hidden="1"/>
    </xf>
    <xf numFmtId="0" fontId="88" fillId="34" borderId="0" xfId="0" applyFont="1" applyFill="1" applyProtection="1">
      <protection hidden="1"/>
    </xf>
    <xf numFmtId="0" fontId="138" fillId="20" borderId="60" xfId="0" applyFont="1" applyFill="1" applyBorder="1" applyAlignment="1" applyProtection="1">
      <alignment horizontal="left"/>
      <protection hidden="1"/>
    </xf>
    <xf numFmtId="0" fontId="138" fillId="23" borderId="0" xfId="0" applyFont="1" applyFill="1" applyBorder="1" applyProtection="1">
      <protection hidden="1"/>
    </xf>
    <xf numFmtId="0" fontId="138" fillId="23" borderId="0" xfId="0" applyFont="1" applyFill="1" applyBorder="1" applyAlignment="1" applyProtection="1">
      <alignment horizontal="left"/>
      <protection hidden="1"/>
    </xf>
    <xf numFmtId="0" fontId="138" fillId="23" borderId="0" xfId="0" applyFont="1" applyFill="1" applyProtection="1">
      <protection hidden="1"/>
    </xf>
    <xf numFmtId="0" fontId="138" fillId="23" borderId="0" xfId="0" applyFont="1" applyFill="1" applyAlignment="1" applyProtection="1">
      <alignment horizontal="left"/>
      <protection hidden="1"/>
    </xf>
    <xf numFmtId="0" fontId="138" fillId="4" borderId="0" xfId="0" applyFont="1" applyFill="1" applyBorder="1" applyProtection="1">
      <protection hidden="1"/>
    </xf>
    <xf numFmtId="0" fontId="138" fillId="4" borderId="0" xfId="0" applyFont="1" applyFill="1" applyBorder="1" applyAlignment="1" applyProtection="1">
      <alignment horizontal="left"/>
      <protection hidden="1"/>
    </xf>
    <xf numFmtId="0" fontId="138" fillId="4" borderId="63" xfId="0" applyFont="1" applyFill="1" applyBorder="1" applyAlignment="1" applyProtection="1">
      <alignment horizontal="center"/>
      <protection hidden="1"/>
    </xf>
    <xf numFmtId="0" fontId="138" fillId="30" borderId="0" xfId="0" applyFont="1" applyFill="1" applyBorder="1" applyAlignment="1" applyProtection="1">
      <alignment horizontal="left"/>
      <protection hidden="1"/>
    </xf>
    <xf numFmtId="0" fontId="138" fillId="4" borderId="60" xfId="0" applyFont="1" applyFill="1" applyBorder="1" applyAlignment="1" applyProtection="1">
      <alignment horizontal="left"/>
      <protection hidden="1"/>
    </xf>
    <xf numFmtId="0" fontId="138" fillId="4" borderId="60" xfId="0" applyFont="1" applyFill="1" applyBorder="1" applyProtection="1">
      <protection hidden="1"/>
    </xf>
    <xf numFmtId="0" fontId="138" fillId="30" borderId="0" xfId="0" applyFont="1" applyFill="1" applyProtection="1">
      <protection hidden="1"/>
    </xf>
    <xf numFmtId="0" fontId="138" fillId="30" borderId="0" xfId="0" applyFont="1" applyFill="1" applyAlignment="1" applyProtection="1">
      <alignment horizontal="left"/>
      <protection hidden="1"/>
    </xf>
    <xf numFmtId="0" fontId="138" fillId="50" borderId="0" xfId="0" applyFont="1" applyFill="1" applyBorder="1" applyProtection="1">
      <protection hidden="1"/>
    </xf>
    <xf numFmtId="0" fontId="138" fillId="50" borderId="0" xfId="0" applyFont="1" applyFill="1" applyProtection="1">
      <protection hidden="1"/>
    </xf>
    <xf numFmtId="0" fontId="138" fillId="50" borderId="0" xfId="0" applyFont="1" applyFill="1" applyAlignment="1" applyProtection="1">
      <alignment horizontal="left"/>
      <protection hidden="1"/>
    </xf>
    <xf numFmtId="0" fontId="138" fillId="50" borderId="0" xfId="0" applyFont="1" applyFill="1" applyBorder="1" applyAlignment="1" applyProtection="1">
      <alignment horizontal="left"/>
      <protection hidden="1"/>
    </xf>
    <xf numFmtId="0" fontId="138" fillId="50" borderId="63" xfId="0" applyFont="1" applyFill="1" applyBorder="1" applyAlignment="1" applyProtection="1">
      <alignment horizontal="center" wrapText="1"/>
      <protection hidden="1"/>
    </xf>
    <xf numFmtId="0" fontId="138" fillId="50" borderId="63" xfId="0" applyFont="1" applyFill="1" applyBorder="1" applyAlignment="1" applyProtection="1">
      <alignment horizontal="center"/>
      <protection hidden="1"/>
    </xf>
    <xf numFmtId="0" fontId="138" fillId="29" borderId="0" xfId="0" applyFont="1" applyFill="1" applyProtection="1">
      <protection hidden="1"/>
    </xf>
    <xf numFmtId="0" fontId="138" fillId="29" borderId="0" xfId="0" applyFont="1" applyFill="1" applyBorder="1" applyProtection="1">
      <protection hidden="1"/>
    </xf>
    <xf numFmtId="0" fontId="138" fillId="29" borderId="0" xfId="0" applyFont="1" applyFill="1" applyAlignment="1" applyProtection="1">
      <alignment horizontal="left"/>
      <protection hidden="1"/>
    </xf>
    <xf numFmtId="0" fontId="138" fillId="29" borderId="63" xfId="0" applyFont="1" applyFill="1" applyBorder="1" applyAlignment="1" applyProtection="1">
      <alignment horizontal="center" wrapText="1"/>
      <protection hidden="1"/>
    </xf>
    <xf numFmtId="0" fontId="138" fillId="38" borderId="0" xfId="0" applyFont="1" applyFill="1" applyBorder="1" applyProtection="1">
      <protection hidden="1"/>
    </xf>
    <xf numFmtId="0" fontId="138" fillId="38" borderId="0" xfId="0" applyFont="1" applyFill="1" applyBorder="1" applyAlignment="1" applyProtection="1">
      <alignment horizontal="left"/>
      <protection hidden="1"/>
    </xf>
    <xf numFmtId="0" fontId="138" fillId="38" borderId="63" xfId="0" applyFont="1" applyFill="1" applyBorder="1" applyAlignment="1" applyProtection="1">
      <alignment horizontal="center"/>
      <protection hidden="1"/>
    </xf>
    <xf numFmtId="0" fontId="138" fillId="38" borderId="0" xfId="0" applyFont="1" applyFill="1" applyProtection="1">
      <protection hidden="1"/>
    </xf>
    <xf numFmtId="0" fontId="138" fillId="38" borderId="0" xfId="0" applyFont="1" applyFill="1" applyAlignment="1" applyProtection="1">
      <alignment horizontal="left"/>
      <protection hidden="1"/>
    </xf>
    <xf numFmtId="0" fontId="138" fillId="38" borderId="63" xfId="0" applyFont="1" applyFill="1" applyBorder="1" applyAlignment="1" applyProtection="1">
      <alignment horizontal="center" wrapText="1"/>
      <protection hidden="1"/>
    </xf>
    <xf numFmtId="0" fontId="138" fillId="38" borderId="60" xfId="0" applyFont="1" applyFill="1" applyBorder="1" applyAlignment="1" applyProtection="1">
      <alignment horizontal="left"/>
      <protection hidden="1"/>
    </xf>
    <xf numFmtId="0" fontId="88" fillId="23" borderId="0" xfId="0" applyFont="1" applyFill="1" applyAlignment="1" applyProtection="1">
      <alignment horizontal="left"/>
      <protection hidden="1"/>
    </xf>
    <xf numFmtId="0" fontId="88" fillId="23" borderId="0" xfId="0" applyFont="1" applyFill="1" applyAlignment="1" applyProtection="1">
      <protection hidden="1"/>
    </xf>
    <xf numFmtId="0" fontId="88" fillId="23" borderId="0" xfId="0" applyFont="1" applyFill="1" applyAlignment="1" applyProtection="1">
      <alignment horizontal="center"/>
      <protection hidden="1"/>
    </xf>
    <xf numFmtId="0" fontId="213" fillId="0" borderId="0" xfId="0" applyNumberFormat="1" applyFont="1" applyAlignment="1" applyProtection="1">
      <alignment horizontal="left"/>
      <protection hidden="1"/>
    </xf>
    <xf numFmtId="0" fontId="138" fillId="0" borderId="0" xfId="0" applyFont="1" applyAlignment="1" applyProtection="1">
      <alignment horizontal="center"/>
      <protection hidden="1"/>
    </xf>
    <xf numFmtId="0" fontId="138" fillId="15" borderId="0" xfId="0" applyFont="1" applyFill="1" applyProtection="1">
      <protection hidden="1"/>
    </xf>
    <xf numFmtId="0" fontId="138" fillId="34" borderId="0" xfId="0" applyFont="1" applyFill="1" applyProtection="1">
      <protection hidden="1"/>
    </xf>
    <xf numFmtId="0" fontId="138" fillId="34" borderId="0" xfId="0" applyFont="1" applyFill="1" applyAlignment="1" applyProtection="1">
      <alignment horizontal="left"/>
      <protection hidden="1"/>
    </xf>
    <xf numFmtId="0" fontId="138" fillId="34" borderId="63" xfId="0" applyFont="1" applyFill="1" applyBorder="1" applyAlignment="1" applyProtection="1">
      <alignment horizontal="center" wrapText="1"/>
      <protection hidden="1"/>
    </xf>
    <xf numFmtId="0" fontId="138" fillId="34" borderId="60" xfId="0" applyFont="1" applyFill="1" applyBorder="1" applyAlignment="1" applyProtection="1">
      <alignment horizontal="left"/>
      <protection hidden="1"/>
    </xf>
    <xf numFmtId="0" fontId="138" fillId="14" borderId="60" xfId="0" applyFont="1" applyFill="1" applyBorder="1" applyProtection="1">
      <protection hidden="1"/>
    </xf>
    <xf numFmtId="0" fontId="88" fillId="0" borderId="0" xfId="0" applyFont="1" applyFill="1" applyProtection="1">
      <protection hidden="1"/>
    </xf>
    <xf numFmtId="0" fontId="88" fillId="0" borderId="0" xfId="0" applyFont="1" applyFill="1" applyAlignment="1" applyProtection="1">
      <alignment horizontal="left"/>
      <protection hidden="1"/>
    </xf>
    <xf numFmtId="0" fontId="88" fillId="0" borderId="0" xfId="0" applyFont="1" applyFill="1" applyAlignment="1" applyProtection="1">
      <protection hidden="1"/>
    </xf>
    <xf numFmtId="0" fontId="88" fillId="0" borderId="0" xfId="0" applyFont="1" applyFill="1" applyAlignment="1" applyProtection="1">
      <alignment horizontal="center"/>
      <protection hidden="1"/>
    </xf>
    <xf numFmtId="0" fontId="88" fillId="0" borderId="0" xfId="0" applyNumberFormat="1" applyFont="1" applyFill="1" applyAlignment="1" applyProtection="1">
      <alignment horizontal="center"/>
      <protection hidden="1"/>
    </xf>
    <xf numFmtId="0" fontId="88" fillId="0" borderId="0" xfId="0" applyNumberFormat="1" applyFont="1" applyAlignment="1" applyProtection="1">
      <alignment horizontal="center"/>
      <protection hidden="1"/>
    </xf>
    <xf numFmtId="0" fontId="138" fillId="0" borderId="0" xfId="0" applyFont="1" applyAlignment="1" applyProtection="1">
      <alignment horizontal="right"/>
      <protection hidden="1"/>
    </xf>
    <xf numFmtId="0" fontId="213" fillId="0" borderId="0" xfId="0" applyFont="1" applyAlignment="1" applyProtection="1">
      <alignment horizontal="left"/>
      <protection hidden="1"/>
    </xf>
    <xf numFmtId="0" fontId="88" fillId="0" borderId="0" xfId="0" applyFont="1" applyAlignment="1" applyProtection="1">
      <alignment horizontal="left"/>
      <protection hidden="1"/>
    </xf>
    <xf numFmtId="0" fontId="88" fillId="0" borderId="0" xfId="0" applyFont="1" applyAlignment="1" applyProtection="1">
      <protection hidden="1"/>
    </xf>
    <xf numFmtId="0" fontId="138" fillId="8" borderId="0" xfId="0" applyFont="1" applyFill="1" applyBorder="1" applyProtection="1">
      <protection hidden="1"/>
    </xf>
    <xf numFmtId="0" fontId="138" fillId="25" borderId="0" xfId="0" applyFont="1" applyFill="1" applyProtection="1">
      <protection hidden="1"/>
    </xf>
    <xf numFmtId="1" fontId="214" fillId="34" borderId="0" xfId="0" applyNumberFormat="1" applyFont="1" applyFill="1" applyBorder="1" applyAlignment="1" applyProtection="1">
      <alignment horizontal="center"/>
      <protection hidden="1"/>
    </xf>
    <xf numFmtId="164" fontId="215" fillId="10" borderId="0" xfId="0" applyNumberFormat="1" applyFont="1" applyFill="1" applyAlignment="1" applyProtection="1">
      <alignment horizontal="center" wrapText="1"/>
      <protection hidden="1"/>
    </xf>
    <xf numFmtId="164" fontId="215" fillId="10" borderId="0" xfId="0" applyNumberFormat="1" applyFont="1" applyFill="1" applyAlignment="1" applyProtection="1">
      <alignment horizontal="center"/>
      <protection hidden="1"/>
    </xf>
    <xf numFmtId="164" fontId="216" fillId="10" borderId="0" xfId="0" applyNumberFormat="1" applyFont="1" applyFill="1" applyAlignment="1" applyProtection="1">
      <alignment horizontal="center" wrapText="1"/>
      <protection hidden="1"/>
    </xf>
    <xf numFmtId="164" fontId="215" fillId="10" borderId="0" xfId="0" applyNumberFormat="1" applyFont="1" applyFill="1" applyBorder="1" applyAlignment="1" applyProtection="1">
      <alignment horizontal="center"/>
      <protection hidden="1"/>
    </xf>
    <xf numFmtId="0" fontId="217" fillId="39" borderId="0" xfId="0" applyFont="1" applyFill="1" applyProtection="1">
      <protection hidden="1"/>
    </xf>
    <xf numFmtId="2" fontId="217" fillId="39" borderId="0" xfId="0" applyNumberFormat="1" applyFont="1" applyFill="1" applyProtection="1">
      <protection hidden="1"/>
    </xf>
    <xf numFmtId="0" fontId="72" fillId="27" borderId="0" xfId="0" applyFont="1" applyFill="1" applyProtection="1">
      <protection locked="0"/>
    </xf>
    <xf numFmtId="0" fontId="0" fillId="29" borderId="0" xfId="0" applyFill="1" applyProtection="1">
      <protection hidden="1"/>
    </xf>
    <xf numFmtId="0" fontId="0" fillId="27" borderId="0" xfId="0" applyFill="1" applyProtection="1">
      <protection locked="0"/>
    </xf>
    <xf numFmtId="1" fontId="144" fillId="47" borderId="0" xfId="0" applyNumberFormat="1" applyFont="1" applyFill="1" applyAlignment="1" applyProtection="1">
      <alignment horizontal="center"/>
      <protection hidden="1"/>
    </xf>
    <xf numFmtId="0" fontId="144" fillId="47" borderId="0" xfId="0" applyFont="1" applyFill="1" applyProtection="1">
      <protection hidden="1"/>
    </xf>
    <xf numFmtId="0" fontId="123" fillId="47" borderId="0" xfId="0" applyFont="1" applyFill="1" applyProtection="1">
      <protection hidden="1"/>
    </xf>
    <xf numFmtId="0" fontId="144" fillId="47" borderId="0" xfId="0" applyFont="1" applyFill="1" applyAlignment="1" applyProtection="1">
      <alignment horizontal="center"/>
      <protection hidden="1"/>
    </xf>
    <xf numFmtId="0" fontId="123" fillId="47" borderId="0" xfId="0" applyFont="1" applyFill="1" applyAlignment="1" applyProtection="1">
      <alignment horizontal="center"/>
      <protection hidden="1"/>
    </xf>
    <xf numFmtId="164" fontId="147" fillId="10" borderId="0" xfId="0" applyNumberFormat="1" applyFont="1" applyFill="1" applyAlignment="1" applyProtection="1">
      <alignment horizontal="center" wrapText="1"/>
      <protection hidden="1"/>
    </xf>
    <xf numFmtId="164" fontId="147" fillId="10" borderId="0" xfId="0" applyNumberFormat="1" applyFont="1" applyFill="1" applyAlignment="1" applyProtection="1">
      <alignment horizontal="center"/>
      <protection hidden="1"/>
    </xf>
    <xf numFmtId="164" fontId="219" fillId="10" borderId="0" xfId="0" applyNumberFormat="1" applyFont="1" applyFill="1" applyAlignment="1" applyProtection="1">
      <alignment horizontal="center" wrapText="1"/>
      <protection hidden="1"/>
    </xf>
    <xf numFmtId="164" fontId="147" fillId="10" borderId="0" xfId="0" applyNumberFormat="1" applyFont="1" applyFill="1" applyBorder="1" applyAlignment="1" applyProtection="1">
      <alignment horizontal="center"/>
      <protection hidden="1"/>
    </xf>
    <xf numFmtId="164" fontId="93" fillId="34" borderId="0" xfId="0" applyNumberFormat="1" applyFont="1" applyFill="1" applyBorder="1" applyAlignment="1" applyProtection="1">
      <alignment horizontal="left" wrapText="1"/>
      <protection hidden="1"/>
    </xf>
    <xf numFmtId="164" fontId="93" fillId="34" borderId="0" xfId="0" applyNumberFormat="1" applyFont="1" applyFill="1" applyBorder="1" applyAlignment="1" applyProtection="1">
      <alignment horizontal="center" wrapText="1"/>
      <protection hidden="1"/>
    </xf>
    <xf numFmtId="2" fontId="220" fillId="34" borderId="0" xfId="0" applyNumberFormat="1" applyFont="1" applyFill="1" applyBorder="1" applyAlignment="1" applyProtection="1">
      <alignment horizontal="center" wrapText="1"/>
      <protection hidden="1"/>
    </xf>
    <xf numFmtId="2" fontId="93" fillId="34" borderId="0" xfId="0" applyNumberFormat="1" applyFont="1" applyFill="1" applyBorder="1" applyAlignment="1" applyProtection="1">
      <alignment horizontal="center"/>
      <protection hidden="1"/>
    </xf>
    <xf numFmtId="1" fontId="91" fillId="34" borderId="0" xfId="0" applyNumberFormat="1" applyFont="1" applyFill="1" applyBorder="1" applyAlignment="1" applyProtection="1">
      <alignment horizontal="center" wrapText="1"/>
      <protection hidden="1"/>
    </xf>
    <xf numFmtId="1" fontId="221" fillId="34" borderId="0" xfId="0" applyNumberFormat="1" applyFont="1" applyFill="1" applyBorder="1" applyAlignment="1" applyProtection="1">
      <alignment horizontal="center" wrapText="1"/>
      <protection hidden="1"/>
    </xf>
    <xf numFmtId="1" fontId="222" fillId="34" borderId="0" xfId="0" applyNumberFormat="1" applyFont="1" applyFill="1" applyBorder="1" applyAlignment="1" applyProtection="1">
      <alignment horizontal="center" wrapText="1"/>
      <protection hidden="1"/>
    </xf>
    <xf numFmtId="2" fontId="93" fillId="34" borderId="0" xfId="0" applyNumberFormat="1" applyFont="1" applyFill="1" applyBorder="1" applyAlignment="1" applyProtection="1">
      <alignment horizontal="center" wrapText="1"/>
      <protection hidden="1"/>
    </xf>
    <xf numFmtId="1" fontId="93" fillId="34" borderId="0" xfId="0" applyNumberFormat="1" applyFont="1" applyFill="1" applyBorder="1" applyAlignment="1" applyProtection="1">
      <alignment horizontal="center" wrapText="1"/>
      <protection hidden="1"/>
    </xf>
    <xf numFmtId="1" fontId="93" fillId="34" borderId="0" xfId="0" applyNumberFormat="1" applyFont="1" applyFill="1" applyBorder="1" applyAlignment="1" applyProtection="1">
      <alignment horizontal="center"/>
      <protection hidden="1"/>
    </xf>
    <xf numFmtId="0" fontId="93" fillId="34" borderId="0" xfId="0" applyFont="1" applyFill="1" applyBorder="1" applyProtection="1">
      <protection hidden="1"/>
    </xf>
    <xf numFmtId="164" fontId="220" fillId="34" borderId="0" xfId="0" applyNumberFormat="1" applyFont="1" applyFill="1" applyBorder="1" applyAlignment="1" applyProtection="1">
      <alignment horizontal="center" wrapText="1"/>
      <protection hidden="1"/>
    </xf>
    <xf numFmtId="164" fontId="223" fillId="34" borderId="0" xfId="0" applyNumberFormat="1" applyFont="1" applyFill="1" applyBorder="1" applyAlignment="1" applyProtection="1">
      <alignment horizontal="left"/>
      <protection hidden="1"/>
    </xf>
    <xf numFmtId="164" fontId="221" fillId="34" borderId="0" xfId="0" applyNumberFormat="1" applyFont="1" applyFill="1" applyBorder="1" applyAlignment="1" applyProtection="1">
      <alignment horizontal="center" wrapText="1"/>
      <protection hidden="1"/>
    </xf>
    <xf numFmtId="164" fontId="221" fillId="0" borderId="0" xfId="0" applyNumberFormat="1" applyFont="1" applyFill="1" applyBorder="1" applyAlignment="1" applyProtection="1">
      <alignment horizontal="center" wrapText="1"/>
      <protection hidden="1"/>
    </xf>
    <xf numFmtId="164" fontId="223" fillId="0" borderId="0" xfId="0" applyNumberFormat="1" applyFont="1" applyFill="1" applyBorder="1" applyAlignment="1" applyProtection="1">
      <alignment horizontal="center" wrapText="1"/>
      <protection hidden="1"/>
    </xf>
    <xf numFmtId="164" fontId="221" fillId="10" borderId="0" xfId="0" applyNumberFormat="1" applyFont="1" applyFill="1" applyAlignment="1" applyProtection="1">
      <alignment horizontal="center" wrapText="1"/>
      <protection hidden="1"/>
    </xf>
    <xf numFmtId="164" fontId="93" fillId="34" borderId="0" xfId="0" applyNumberFormat="1" applyFont="1" applyFill="1" applyBorder="1" applyAlignment="1" applyProtection="1">
      <alignment horizontal="left"/>
      <protection hidden="1"/>
    </xf>
    <xf numFmtId="164" fontId="221" fillId="34" borderId="0" xfId="0" applyNumberFormat="1" applyFont="1" applyFill="1" applyBorder="1" applyAlignment="1" applyProtection="1">
      <alignment horizontal="center"/>
      <protection hidden="1"/>
    </xf>
    <xf numFmtId="0" fontId="221" fillId="34" borderId="0" xfId="0" applyFont="1" applyFill="1" applyBorder="1" applyAlignment="1" applyProtection="1">
      <alignment horizontal="center"/>
      <protection hidden="1"/>
    </xf>
    <xf numFmtId="1" fontId="221" fillId="34" borderId="0" xfId="0" applyNumberFormat="1" applyFont="1" applyFill="1" applyBorder="1" applyAlignment="1" applyProtection="1">
      <alignment horizontal="center"/>
      <protection hidden="1"/>
    </xf>
    <xf numFmtId="2" fontId="222" fillId="34" borderId="0" xfId="0" applyNumberFormat="1" applyFont="1" applyFill="1" applyBorder="1" applyAlignment="1" applyProtection="1">
      <alignment horizontal="center"/>
      <protection hidden="1"/>
    </xf>
    <xf numFmtId="164" fontId="222" fillId="34" borderId="0" xfId="0" applyNumberFormat="1" applyFont="1" applyFill="1" applyBorder="1" applyAlignment="1" applyProtection="1">
      <alignment horizontal="center"/>
      <protection hidden="1"/>
    </xf>
    <xf numFmtId="2" fontId="222" fillId="34" borderId="0" xfId="0" applyNumberFormat="1" applyFont="1" applyFill="1" applyBorder="1" applyAlignment="1" applyProtection="1">
      <alignment horizontal="center" wrapText="1"/>
      <protection hidden="1"/>
    </xf>
    <xf numFmtId="1" fontId="222" fillId="34" borderId="0" xfId="0" applyNumberFormat="1" applyFont="1" applyFill="1" applyBorder="1" applyAlignment="1" applyProtection="1">
      <alignment horizontal="center"/>
      <protection hidden="1"/>
    </xf>
    <xf numFmtId="164" fontId="93" fillId="34" borderId="0" xfId="0" applyNumberFormat="1" applyFont="1" applyFill="1" applyBorder="1" applyProtection="1">
      <protection hidden="1"/>
    </xf>
    <xf numFmtId="1" fontId="91" fillId="34" borderId="0" xfId="0" applyNumberFormat="1" applyFont="1" applyFill="1" applyBorder="1" applyAlignment="1" applyProtection="1">
      <alignment horizontal="center"/>
      <protection hidden="1"/>
    </xf>
    <xf numFmtId="1" fontId="220" fillId="34" borderId="0" xfId="0" applyNumberFormat="1" applyFont="1" applyFill="1" applyBorder="1" applyAlignment="1" applyProtection="1">
      <alignment horizontal="center" vertical="center"/>
      <protection hidden="1"/>
    </xf>
    <xf numFmtId="164" fontId="93" fillId="0" borderId="0" xfId="0" applyNumberFormat="1" applyFont="1" applyFill="1" applyBorder="1" applyAlignment="1" applyProtection="1">
      <alignment horizontal="center" wrapText="1"/>
      <protection hidden="1"/>
    </xf>
    <xf numFmtId="1" fontId="220" fillId="0" borderId="0" xfId="0" applyNumberFormat="1" applyFont="1" applyFill="1" applyBorder="1" applyAlignment="1" applyProtection="1">
      <alignment horizontal="center" vertical="center"/>
      <protection hidden="1"/>
    </xf>
    <xf numFmtId="164" fontId="224" fillId="0" borderId="0" xfId="0" applyNumberFormat="1" applyFont="1" applyFill="1" applyBorder="1" applyAlignment="1" applyProtection="1">
      <alignment horizontal="center" wrapText="1"/>
      <protection hidden="1"/>
    </xf>
    <xf numFmtId="164" fontId="221" fillId="10" borderId="0" xfId="0" applyNumberFormat="1" applyFont="1" applyFill="1" applyAlignment="1" applyProtection="1">
      <alignment horizontal="center"/>
      <protection hidden="1"/>
    </xf>
    <xf numFmtId="164" fontId="222" fillId="34" borderId="0" xfId="0" applyNumberFormat="1" applyFont="1" applyFill="1" applyBorder="1" applyAlignment="1" applyProtection="1">
      <alignment horizontal="left" wrapText="1"/>
      <protection hidden="1"/>
    </xf>
    <xf numFmtId="164" fontId="224" fillId="34" borderId="0" xfId="1" applyNumberFormat="1" applyFont="1" applyFill="1" applyBorder="1" applyAlignment="1" applyProtection="1">
      <alignment horizontal="left" wrapText="1"/>
      <protection hidden="1"/>
    </xf>
    <xf numFmtId="164" fontId="224" fillId="34" borderId="0" xfId="1" applyNumberFormat="1" applyFont="1" applyFill="1" applyBorder="1" applyAlignment="1" applyProtection="1">
      <alignment horizontal="center" wrapText="1"/>
      <protection hidden="1"/>
    </xf>
    <xf numFmtId="0" fontId="224" fillId="34" borderId="0" xfId="0" applyFont="1" applyFill="1" applyBorder="1" applyAlignment="1" applyProtection="1">
      <alignment wrapText="1"/>
      <protection hidden="1"/>
    </xf>
    <xf numFmtId="164" fontId="224" fillId="34" borderId="0" xfId="0" applyNumberFormat="1" applyFont="1" applyFill="1" applyBorder="1" applyAlignment="1" applyProtection="1">
      <alignment horizontal="center" wrapText="1"/>
      <protection hidden="1"/>
    </xf>
    <xf numFmtId="1" fontId="224" fillId="34" borderId="0" xfId="0" applyNumberFormat="1" applyFont="1" applyFill="1" applyBorder="1" applyAlignment="1" applyProtection="1">
      <alignment horizontal="center" wrapText="1"/>
      <protection hidden="1"/>
    </xf>
    <xf numFmtId="164" fontId="222" fillId="34" borderId="0" xfId="0" applyNumberFormat="1" applyFont="1" applyFill="1" applyBorder="1" applyAlignment="1" applyProtection="1">
      <alignment horizontal="center" wrapText="1"/>
      <protection hidden="1"/>
    </xf>
    <xf numFmtId="0" fontId="93" fillId="34" borderId="0" xfId="0" applyFont="1" applyFill="1" applyBorder="1" applyAlignment="1" applyProtection="1">
      <protection hidden="1"/>
    </xf>
    <xf numFmtId="0" fontId="93" fillId="34" borderId="0" xfId="0" applyFont="1" applyFill="1" applyBorder="1" applyAlignment="1" applyProtection="1">
      <alignment wrapText="1"/>
      <protection hidden="1"/>
    </xf>
    <xf numFmtId="164" fontId="225" fillId="34" borderId="0" xfId="0" applyNumberFormat="1" applyFont="1" applyFill="1" applyBorder="1" applyAlignment="1" applyProtection="1">
      <alignment horizontal="center" wrapText="1"/>
      <protection hidden="1"/>
    </xf>
    <xf numFmtId="164" fontId="224" fillId="34" borderId="0" xfId="0" applyNumberFormat="1" applyFont="1" applyFill="1" applyBorder="1" applyAlignment="1" applyProtection="1">
      <alignment horizontal="left"/>
      <protection hidden="1"/>
    </xf>
    <xf numFmtId="164" fontId="225" fillId="0" borderId="0" xfId="0" applyNumberFormat="1" applyFont="1" applyFill="1" applyBorder="1" applyAlignment="1" applyProtection="1">
      <alignment horizontal="center" wrapText="1"/>
      <protection hidden="1"/>
    </xf>
    <xf numFmtId="164" fontId="225" fillId="10" borderId="0" xfId="0" applyNumberFormat="1" applyFont="1" applyFill="1" applyAlignment="1" applyProtection="1">
      <alignment horizontal="center" wrapText="1"/>
      <protection hidden="1"/>
    </xf>
    <xf numFmtId="0" fontId="93" fillId="34" borderId="0" xfId="0" applyFont="1" applyFill="1" applyBorder="1" applyAlignment="1" applyProtection="1">
      <alignment horizontal="left"/>
      <protection hidden="1"/>
    </xf>
    <xf numFmtId="0" fontId="93" fillId="34" borderId="0" xfId="0" applyFont="1" applyFill="1" applyBorder="1" applyAlignment="1" applyProtection="1">
      <alignment horizontal="center"/>
      <protection hidden="1"/>
    </xf>
    <xf numFmtId="0" fontId="93" fillId="34" borderId="0" xfId="0" applyFont="1" applyFill="1" applyBorder="1" applyAlignment="1" applyProtection="1">
      <alignment horizontal="center" vertical="center"/>
      <protection hidden="1"/>
    </xf>
    <xf numFmtId="1" fontId="226" fillId="34" borderId="0" xfId="0" applyNumberFormat="1" applyFont="1" applyFill="1" applyBorder="1" applyAlignment="1" applyProtection="1">
      <alignment horizontal="center"/>
      <protection hidden="1"/>
    </xf>
    <xf numFmtId="1" fontId="227" fillId="34" borderId="0" xfId="0" applyNumberFormat="1" applyFont="1" applyFill="1" applyBorder="1" applyAlignment="1" applyProtection="1">
      <alignment horizontal="center"/>
      <protection hidden="1"/>
    </xf>
    <xf numFmtId="165" fontId="93" fillId="34" borderId="0" xfId="0" applyNumberFormat="1" applyFont="1" applyFill="1" applyBorder="1" applyAlignment="1" applyProtection="1">
      <alignment horizontal="center"/>
      <protection hidden="1"/>
    </xf>
    <xf numFmtId="164" fontId="93" fillId="34" borderId="0" xfId="0" applyNumberFormat="1" applyFont="1" applyFill="1" applyBorder="1" applyAlignment="1" applyProtection="1">
      <alignment horizontal="center"/>
      <protection hidden="1"/>
    </xf>
    <xf numFmtId="0" fontId="93" fillId="34" borderId="0" xfId="0" applyFont="1" applyFill="1" applyAlignment="1" applyProtection="1">
      <alignment horizontal="center"/>
      <protection hidden="1"/>
    </xf>
    <xf numFmtId="0" fontId="93" fillId="34" borderId="0" xfId="0" applyFont="1" applyFill="1" applyProtection="1">
      <protection hidden="1"/>
    </xf>
    <xf numFmtId="164" fontId="221" fillId="10" borderId="0" xfId="0" applyNumberFormat="1" applyFont="1" applyFill="1" applyBorder="1" applyAlignment="1" applyProtection="1">
      <alignment horizontal="center"/>
      <protection hidden="1"/>
    </xf>
    <xf numFmtId="0" fontId="221" fillId="34" borderId="0" xfId="2" applyFont="1" applyFill="1" applyBorder="1" applyAlignment="1" applyProtection="1">
      <alignment horizontal="center" wrapText="1"/>
      <protection hidden="1"/>
    </xf>
    <xf numFmtId="164" fontId="228" fillId="34" borderId="0" xfId="0" applyNumberFormat="1" applyFont="1" applyFill="1" applyBorder="1" applyAlignment="1" applyProtection="1">
      <alignment horizontal="center"/>
      <protection hidden="1"/>
    </xf>
    <xf numFmtId="0" fontId="93" fillId="0" borderId="0" xfId="0" applyFont="1" applyFill="1" applyBorder="1" applyProtection="1">
      <protection hidden="1"/>
    </xf>
    <xf numFmtId="0" fontId="93" fillId="0" borderId="0" xfId="0" applyFont="1" applyFill="1" applyBorder="1" applyAlignment="1" applyProtection="1">
      <alignment horizontal="center"/>
      <protection hidden="1"/>
    </xf>
    <xf numFmtId="0" fontId="221" fillId="0" borderId="0" xfId="0" applyFont="1" applyFill="1" applyBorder="1" applyAlignment="1" applyProtection="1">
      <alignment horizontal="center"/>
      <protection hidden="1"/>
    </xf>
    <xf numFmtId="1" fontId="93" fillId="0" borderId="0" xfId="0" applyNumberFormat="1" applyFont="1" applyFill="1" applyBorder="1" applyAlignment="1" applyProtection="1">
      <alignment horizontal="center"/>
      <protection hidden="1"/>
    </xf>
    <xf numFmtId="1" fontId="227" fillId="0" borderId="0" xfId="0" applyNumberFormat="1" applyFont="1" applyFill="1" applyBorder="1" applyAlignment="1" applyProtection="1">
      <alignment horizontal="center"/>
      <protection hidden="1"/>
    </xf>
    <xf numFmtId="1" fontId="222" fillId="0" borderId="0" xfId="0" applyNumberFormat="1" applyFont="1" applyFill="1" applyBorder="1" applyAlignment="1" applyProtection="1">
      <alignment horizontal="center"/>
      <protection hidden="1"/>
    </xf>
    <xf numFmtId="2" fontId="93" fillId="0" borderId="0" xfId="0" applyNumberFormat="1" applyFont="1" applyFill="1" applyBorder="1" applyAlignment="1" applyProtection="1">
      <alignment horizontal="center"/>
      <protection hidden="1"/>
    </xf>
    <xf numFmtId="164" fontId="221" fillId="0" borderId="0" xfId="0" applyNumberFormat="1" applyFont="1" applyFill="1" applyBorder="1" applyAlignment="1" applyProtection="1">
      <alignment horizontal="center"/>
      <protection hidden="1"/>
    </xf>
    <xf numFmtId="0" fontId="93" fillId="34" borderId="0" xfId="0" applyFont="1" applyFill="1" applyBorder="1" applyAlignment="1" applyProtection="1">
      <alignment horizontal="left" vertical="center"/>
      <protection hidden="1"/>
    </xf>
    <xf numFmtId="2" fontId="227" fillId="34" borderId="0" xfId="0" applyNumberFormat="1" applyFont="1" applyFill="1" applyBorder="1" applyAlignment="1" applyProtection="1">
      <alignment horizontal="center"/>
      <protection hidden="1"/>
    </xf>
    <xf numFmtId="0" fontId="93" fillId="34" borderId="0" xfId="0" applyFont="1" applyFill="1" applyBorder="1" applyAlignment="1" applyProtection="1">
      <alignment horizontal="left" wrapText="1"/>
      <protection hidden="1"/>
    </xf>
    <xf numFmtId="164" fontId="229" fillId="34" borderId="0" xfId="0" applyNumberFormat="1" applyFont="1" applyFill="1" applyBorder="1" applyAlignment="1" applyProtection="1">
      <alignment horizontal="center"/>
      <protection hidden="1"/>
    </xf>
    <xf numFmtId="164" fontId="227" fillId="34" borderId="0" xfId="0" applyNumberFormat="1" applyFont="1" applyFill="1" applyBorder="1" applyAlignment="1" applyProtection="1">
      <alignment horizontal="center"/>
      <protection hidden="1"/>
    </xf>
    <xf numFmtId="164" fontId="91" fillId="34" borderId="0" xfId="0" applyNumberFormat="1" applyFont="1" applyFill="1" applyBorder="1" applyAlignment="1" applyProtection="1">
      <alignment horizontal="center"/>
      <protection hidden="1"/>
    </xf>
    <xf numFmtId="164" fontId="225" fillId="34" borderId="0" xfId="0" applyNumberFormat="1" applyFont="1" applyFill="1" applyBorder="1" applyAlignment="1" applyProtection="1">
      <alignment horizontal="center"/>
      <protection hidden="1"/>
    </xf>
    <xf numFmtId="164" fontId="224" fillId="34" borderId="0" xfId="0" applyNumberFormat="1" applyFont="1" applyFill="1" applyBorder="1" applyAlignment="1" applyProtection="1">
      <alignment horizontal="center"/>
      <protection hidden="1"/>
    </xf>
    <xf numFmtId="0" fontId="93" fillId="34" borderId="0" xfId="0" applyFont="1" applyFill="1" applyBorder="1" applyAlignment="1" applyProtection="1">
      <alignment horizontal="right"/>
      <protection hidden="1"/>
    </xf>
    <xf numFmtId="0" fontId="224" fillId="34" borderId="0" xfId="0" applyFont="1" applyFill="1" applyAlignment="1" applyProtection="1">
      <alignment horizontal="center"/>
      <protection hidden="1"/>
    </xf>
    <xf numFmtId="164" fontId="118" fillId="34" borderId="0" xfId="0" applyNumberFormat="1" applyFont="1" applyFill="1" applyBorder="1" applyAlignment="1" applyProtection="1">
      <alignment horizontal="center"/>
      <protection hidden="1"/>
    </xf>
    <xf numFmtId="164" fontId="224" fillId="34" borderId="0" xfId="0" applyNumberFormat="1" applyFont="1" applyFill="1" applyBorder="1" applyAlignment="1" applyProtection="1">
      <alignment horizontal="right"/>
      <protection hidden="1"/>
    </xf>
    <xf numFmtId="0" fontId="222" fillId="34" borderId="0" xfId="0" applyFont="1" applyFill="1" applyBorder="1" applyAlignment="1" applyProtection="1">
      <alignment horizontal="left"/>
      <protection hidden="1"/>
    </xf>
    <xf numFmtId="164" fontId="91" fillId="34" borderId="0" xfId="0" applyNumberFormat="1" applyFont="1" applyFill="1" applyBorder="1" applyAlignment="1" applyProtection="1">
      <alignment horizontal="right"/>
      <protection hidden="1"/>
    </xf>
    <xf numFmtId="1" fontId="230" fillId="34" borderId="0" xfId="0" applyNumberFormat="1" applyFont="1" applyFill="1" applyBorder="1" applyAlignment="1" applyProtection="1">
      <alignment horizontal="center"/>
      <protection hidden="1"/>
    </xf>
    <xf numFmtId="164" fontId="231" fillId="34" borderId="0" xfId="0" applyNumberFormat="1" applyFont="1" applyFill="1" applyBorder="1" applyAlignment="1" applyProtection="1">
      <alignment horizontal="center"/>
      <protection hidden="1"/>
    </xf>
    <xf numFmtId="164" fontId="230" fillId="34" borderId="0" xfId="0" applyNumberFormat="1" applyFont="1" applyFill="1" applyBorder="1" applyAlignment="1" applyProtection="1">
      <alignment horizontal="center"/>
      <protection hidden="1"/>
    </xf>
    <xf numFmtId="0" fontId="221" fillId="34" borderId="0" xfId="0" applyFont="1" applyFill="1" applyBorder="1" applyProtection="1">
      <protection hidden="1"/>
    </xf>
    <xf numFmtId="1" fontId="93" fillId="49" borderId="0" xfId="0" applyNumberFormat="1" applyFont="1" applyFill="1" applyBorder="1" applyAlignment="1" applyProtection="1">
      <alignment horizontal="center"/>
      <protection hidden="1"/>
    </xf>
    <xf numFmtId="1" fontId="93" fillId="34" borderId="0" xfId="0" applyNumberFormat="1" applyFont="1" applyFill="1" applyBorder="1" applyProtection="1">
      <protection hidden="1"/>
    </xf>
    <xf numFmtId="164" fontId="222" fillId="34" borderId="0" xfId="0" applyNumberFormat="1" applyFont="1" applyFill="1" applyBorder="1" applyAlignment="1" applyProtection="1">
      <protection hidden="1"/>
    </xf>
    <xf numFmtId="1" fontId="222" fillId="34" borderId="0" xfId="0" applyNumberFormat="1" applyFont="1" applyFill="1" applyBorder="1" applyProtection="1">
      <protection hidden="1"/>
    </xf>
    <xf numFmtId="164" fontId="123" fillId="27" borderId="0" xfId="0" applyNumberFormat="1" applyFont="1" applyFill="1" applyProtection="1"/>
    <xf numFmtId="0" fontId="0" fillId="47" borderId="0" xfId="0" applyFill="1" applyProtection="1"/>
    <xf numFmtId="0" fontId="218" fillId="47" borderId="0" xfId="0" applyFont="1" applyFill="1" applyProtection="1"/>
    <xf numFmtId="0" fontId="144" fillId="47" borderId="0" xfId="0" applyFont="1" applyFill="1" applyProtection="1"/>
    <xf numFmtId="1" fontId="123" fillId="27" borderId="0" xfId="0" applyNumberFormat="1" applyFont="1" applyFill="1" applyProtection="1"/>
    <xf numFmtId="0" fontId="123" fillId="27" borderId="0" xfId="0" applyFont="1" applyFill="1" applyProtection="1"/>
    <xf numFmtId="0" fontId="72" fillId="27" borderId="0" xfId="0" applyFont="1" applyFill="1" applyProtection="1"/>
    <xf numFmtId="0" fontId="8" fillId="39" borderId="0" xfId="0" applyFont="1" applyFill="1" applyProtection="1">
      <protection locked="0"/>
    </xf>
    <xf numFmtId="0" fontId="4" fillId="39" borderId="0" xfId="0" applyFont="1" applyFill="1" applyProtection="1">
      <protection hidden="1"/>
    </xf>
    <xf numFmtId="2" fontId="233" fillId="18" borderId="7" xfId="0" applyNumberFormat="1" applyFont="1" applyFill="1" applyBorder="1" applyAlignment="1" applyProtection="1">
      <alignment horizontal="center"/>
      <protection hidden="1"/>
    </xf>
    <xf numFmtId="2" fontId="234" fillId="18" borderId="7" xfId="0" applyNumberFormat="1" applyFont="1" applyFill="1" applyBorder="1" applyAlignment="1" applyProtection="1">
      <alignment horizontal="center"/>
      <protection hidden="1"/>
    </xf>
    <xf numFmtId="0" fontId="235" fillId="45" borderId="61" xfId="0" applyFont="1" applyFill="1" applyBorder="1" applyProtection="1">
      <protection hidden="1"/>
    </xf>
    <xf numFmtId="0" fontId="236" fillId="45" borderId="10" xfId="0" applyFont="1" applyFill="1" applyBorder="1" applyProtection="1">
      <protection hidden="1"/>
    </xf>
    <xf numFmtId="2" fontId="237" fillId="18" borderId="52" xfId="0" applyNumberFormat="1" applyFont="1" applyFill="1" applyBorder="1" applyAlignment="1" applyProtection="1">
      <alignment horizontal="center"/>
      <protection hidden="1"/>
    </xf>
    <xf numFmtId="2" fontId="238" fillId="25" borderId="7" xfId="0" applyNumberFormat="1" applyFont="1" applyFill="1" applyBorder="1" applyAlignment="1" applyProtection="1">
      <alignment horizontal="center"/>
      <protection hidden="1"/>
    </xf>
    <xf numFmtId="2" fontId="176" fillId="45" borderId="18" xfId="0" applyNumberFormat="1" applyFont="1" applyFill="1" applyBorder="1" applyAlignment="1" applyProtection="1">
      <alignment horizontal="center"/>
      <protection hidden="1"/>
    </xf>
    <xf numFmtId="2" fontId="116" fillId="48" borderId="0" xfId="0" applyNumberFormat="1" applyFont="1" applyFill="1" applyProtection="1"/>
    <xf numFmtId="0" fontId="7" fillId="45" borderId="8" xfId="0" applyFont="1" applyFill="1" applyBorder="1" applyProtection="1">
      <protection hidden="1"/>
    </xf>
    <xf numFmtId="2" fontId="202" fillId="45" borderId="8" xfId="0" applyNumberFormat="1" applyFont="1" applyFill="1" applyBorder="1" applyAlignment="1" applyProtection="1">
      <alignment horizontal="center"/>
      <protection hidden="1"/>
    </xf>
    <xf numFmtId="0" fontId="102" fillId="33" borderId="8" xfId="0" applyFont="1" applyFill="1" applyBorder="1" applyAlignment="1" applyProtection="1">
      <alignment horizontal="center"/>
      <protection hidden="1"/>
    </xf>
    <xf numFmtId="2" fontId="101" fillId="45" borderId="55" xfId="0" applyNumberFormat="1" applyFont="1" applyFill="1" applyBorder="1" applyAlignment="1" applyProtection="1">
      <alignment horizontal="center"/>
      <protection hidden="1"/>
    </xf>
    <xf numFmtId="0" fontId="4" fillId="45" borderId="14" xfId="0" applyFont="1" applyFill="1" applyBorder="1" applyProtection="1">
      <protection hidden="1"/>
    </xf>
    <xf numFmtId="2" fontId="239" fillId="33" borderId="81" xfId="0" applyNumberFormat="1" applyFont="1" applyFill="1" applyBorder="1" applyAlignment="1" applyProtection="1">
      <alignment horizontal="center"/>
      <protection hidden="1"/>
    </xf>
    <xf numFmtId="0" fontId="7" fillId="34" borderId="81" xfId="0" applyFont="1" applyFill="1" applyBorder="1" applyAlignment="1" applyProtection="1">
      <alignment horizontal="center"/>
      <protection hidden="1"/>
    </xf>
    <xf numFmtId="2" fontId="36" fillId="0" borderId="81" xfId="0" applyNumberFormat="1" applyFont="1" applyBorder="1" applyAlignment="1" applyProtection="1">
      <alignment horizontal="center"/>
      <protection hidden="1"/>
    </xf>
    <xf numFmtId="2" fontId="240" fillId="45" borderId="93" xfId="0" applyNumberFormat="1" applyFont="1" applyFill="1" applyBorder="1" applyAlignment="1" applyProtection="1">
      <alignment horizontal="center"/>
      <protection hidden="1"/>
    </xf>
    <xf numFmtId="2" fontId="239" fillId="45" borderId="8" xfId="0" applyNumberFormat="1" applyFont="1" applyFill="1" applyBorder="1" applyAlignment="1" applyProtection="1">
      <alignment horizontal="center"/>
      <protection hidden="1"/>
    </xf>
    <xf numFmtId="2" fontId="241" fillId="33" borderId="77" xfId="0" applyNumberFormat="1" applyFont="1" applyFill="1" applyBorder="1" applyAlignment="1" applyProtection="1">
      <alignment horizontal="center"/>
      <protection hidden="1"/>
    </xf>
    <xf numFmtId="2" fontId="242" fillId="38" borderId="29" xfId="0" applyNumberFormat="1" applyFont="1" applyFill="1" applyBorder="1" applyAlignment="1" applyProtection="1">
      <alignment horizontal="center"/>
      <protection hidden="1"/>
    </xf>
    <xf numFmtId="2" fontId="86" fillId="45" borderId="93" xfId="0" applyNumberFormat="1" applyFont="1" applyFill="1" applyBorder="1" applyAlignment="1" applyProtection="1">
      <alignment horizontal="center"/>
      <protection hidden="1"/>
    </xf>
    <xf numFmtId="2" fontId="85" fillId="33" borderId="105" xfId="0" applyNumberFormat="1" applyFont="1" applyFill="1" applyBorder="1" applyAlignment="1" applyProtection="1">
      <alignment horizontal="center"/>
      <protection hidden="1"/>
    </xf>
    <xf numFmtId="0" fontId="7" fillId="45" borderId="54" xfId="0" applyFont="1" applyFill="1" applyBorder="1" applyAlignment="1" applyProtection="1">
      <alignment horizontal="center" wrapText="1"/>
      <protection hidden="1"/>
    </xf>
    <xf numFmtId="2" fontId="77" fillId="38" borderId="55" xfId="0" applyNumberFormat="1" applyFont="1" applyFill="1" applyBorder="1" applyAlignment="1" applyProtection="1">
      <alignment horizontal="center" wrapText="1"/>
      <protection hidden="1"/>
    </xf>
    <xf numFmtId="0" fontId="9" fillId="38" borderId="0" xfId="0" applyFont="1" applyFill="1" applyProtection="1">
      <protection hidden="1"/>
    </xf>
    <xf numFmtId="3" fontId="202" fillId="45" borderId="1" xfId="0" applyNumberFormat="1" applyFont="1" applyFill="1" applyBorder="1" applyAlignment="1" applyProtection="1">
      <alignment horizontal="center"/>
      <protection hidden="1"/>
    </xf>
    <xf numFmtId="164" fontId="2" fillId="0" borderId="1" xfId="0" applyNumberFormat="1" applyFont="1" applyBorder="1" applyAlignment="1" applyProtection="1">
      <alignment horizontal="left"/>
      <protection locked="0"/>
    </xf>
    <xf numFmtId="164" fontId="112" fillId="47" borderId="1" xfId="0" applyNumberFormat="1" applyFont="1" applyFill="1" applyBorder="1" applyAlignment="1" applyProtection="1">
      <alignment horizontal="left"/>
      <protection locked="0"/>
    </xf>
    <xf numFmtId="1" fontId="181" fillId="8" borderId="75" xfId="0" applyNumberFormat="1" applyFont="1" applyFill="1" applyBorder="1" applyAlignment="1" applyProtection="1">
      <alignment horizontal="center"/>
      <protection hidden="1"/>
    </xf>
    <xf numFmtId="1" fontId="3" fillId="8" borderId="75" xfId="0" applyNumberFormat="1" applyFont="1" applyFill="1" applyBorder="1" applyAlignment="1" applyProtection="1">
      <alignment horizontal="center"/>
      <protection hidden="1"/>
    </xf>
    <xf numFmtId="1" fontId="3" fillId="8" borderId="76" xfId="0" applyNumberFormat="1" applyFont="1" applyFill="1" applyBorder="1" applyAlignment="1" applyProtection="1">
      <alignment horizontal="center"/>
      <protection hidden="1"/>
    </xf>
    <xf numFmtId="164" fontId="33" fillId="10" borderId="15" xfId="0" applyNumberFormat="1" applyFont="1" applyFill="1" applyBorder="1" applyAlignment="1" applyProtection="1">
      <alignment horizontal="center"/>
      <protection hidden="1"/>
    </xf>
    <xf numFmtId="164" fontId="33" fillId="6" borderId="34" xfId="0" applyNumberFormat="1" applyFont="1" applyFill="1" applyBorder="1" applyAlignment="1" applyProtection="1">
      <alignment horizontal="center"/>
      <protection hidden="1"/>
    </xf>
    <xf numFmtId="165" fontId="28" fillId="8" borderId="52" xfId="0" applyNumberFormat="1" applyFont="1" applyFill="1" applyBorder="1" applyAlignment="1" applyProtection="1">
      <alignment horizontal="center"/>
      <protection hidden="1"/>
    </xf>
    <xf numFmtId="1" fontId="28" fillId="8" borderId="52" xfId="0" applyNumberFormat="1" applyFont="1" applyFill="1" applyBorder="1" applyAlignment="1" applyProtection="1">
      <alignment horizontal="center"/>
      <protection hidden="1"/>
    </xf>
    <xf numFmtId="164" fontId="103" fillId="47" borderId="0" xfId="0" applyNumberFormat="1" applyFont="1" applyFill="1" applyBorder="1" applyAlignment="1" applyProtection="1">
      <alignment horizontal="left"/>
      <protection hidden="1"/>
    </xf>
    <xf numFmtId="164" fontId="3" fillId="47" borderId="0" xfId="0" applyNumberFormat="1" applyFont="1" applyFill="1" applyBorder="1" applyAlignment="1" applyProtection="1">
      <alignment horizontal="center"/>
      <protection hidden="1"/>
    </xf>
    <xf numFmtId="164" fontId="3" fillId="47" borderId="7" xfId="0" applyNumberFormat="1" applyFont="1" applyFill="1" applyBorder="1" applyAlignment="1" applyProtection="1">
      <alignment horizontal="center"/>
      <protection hidden="1"/>
    </xf>
    <xf numFmtId="164" fontId="3" fillId="47" borderId="10" xfId="0" applyNumberFormat="1" applyFont="1" applyFill="1" applyBorder="1" applyAlignment="1" applyProtection="1">
      <alignment horizontal="center"/>
      <protection hidden="1"/>
    </xf>
    <xf numFmtId="164" fontId="3" fillId="47" borderId="9" xfId="0" applyNumberFormat="1" applyFont="1" applyFill="1" applyBorder="1" applyAlignment="1" applyProtection="1">
      <alignment horizontal="center"/>
      <protection hidden="1"/>
    </xf>
    <xf numFmtId="164" fontId="9" fillId="47" borderId="10" xfId="0" applyNumberFormat="1" applyFont="1" applyFill="1" applyBorder="1" applyAlignment="1" applyProtection="1">
      <alignment horizontal="left"/>
      <protection hidden="1"/>
    </xf>
  </cellXfs>
  <cellStyles count="3">
    <cellStyle name="Standard" xfId="0" builtinId="0"/>
    <cellStyle name="Standard_asterics_taxa_key_values_13.07.2006" xfId="1"/>
    <cellStyle name="Standard_Taxaliste BRD" xfId="2"/>
  </cellStyles>
  <dxfs count="30"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00B0F0"/>
        </patternFill>
      </fill>
    </dxf>
    <dxf>
      <fill>
        <patternFill>
          <bgColor indexed="43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00B0F0"/>
        </patternFill>
      </fill>
    </dxf>
    <dxf>
      <fill>
        <patternFill>
          <bgColor indexed="43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00B0F0"/>
        </patternFill>
      </fill>
    </dxf>
    <dxf>
      <fill>
        <patternFill>
          <bgColor indexed="43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</dxfs>
  <tableStyles count="0" defaultTableStyle="TableStyleMedium2" defaultPivotStyle="PivotStyleLight16"/>
  <colors>
    <mruColors>
      <color rgb="FFFFFF99"/>
      <color rgb="FFCC99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551618547681549"/>
          <c:y val="6.528944298629337E-2"/>
          <c:w val="0.64976892335694214"/>
          <c:h val="0.8971988918051911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40000"/>
                <a:lumOff val="60000"/>
                <a:alpha val="70000"/>
              </a:schemeClr>
            </a:solidFill>
          </c:spPr>
          <c:invertIfNegative val="0"/>
          <c:dLbls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Berechnung!$AL$918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84265984"/>
        <c:axId val="57468032"/>
      </c:barChart>
      <c:catAx>
        <c:axId val="84265984"/>
        <c:scaling>
          <c:orientation val="minMax"/>
        </c:scaling>
        <c:delete val="1"/>
        <c:axPos val="b"/>
        <c:majorTickMark val="out"/>
        <c:minorTickMark val="none"/>
        <c:tickLblPos val="none"/>
        <c:crossAx val="57468032"/>
        <c:crosses val="autoZero"/>
        <c:auto val="1"/>
        <c:lblAlgn val="ctr"/>
        <c:lblOffset val="100"/>
        <c:noMultiLvlLbl val="0"/>
      </c:catAx>
      <c:valAx>
        <c:axId val="57468032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84265984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34000">
              <a:srgbClr val="1A8D48"/>
            </a:gs>
            <a:gs pos="52000">
              <a:srgbClr val="FFFF00"/>
            </a:gs>
            <a:gs pos="88000">
              <a:srgbClr val="EE3F17"/>
            </a:gs>
            <a:gs pos="98000">
              <a:srgbClr val="E81766"/>
            </a:gs>
            <a:gs pos="100000">
              <a:srgbClr val="A603AB"/>
            </a:gs>
          </a:gsLst>
          <a:lin ang="5400000" scaled="0"/>
        </a:gradFill>
      </c:spPr>
    </c:plotArea>
    <c:plotVisOnly val="1"/>
    <c:dispBlanksAs val="gap"/>
    <c:showDLblsOverMax val="0"/>
  </c:chart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124E-2"/>
          <c:y val="7.4548730189214152E-2"/>
          <c:w val="0.44920536148954865"/>
          <c:h val="0.8326195683872849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Berechnung!$X$908</c:f>
              <c:strCache>
                <c:ptCount val="1"/>
                <c:pt idx="0">
                  <c:v>Ref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  <a:alpha val="64000"/>
              </a:schemeClr>
            </a:solidFill>
          </c:spPr>
          <c:cat>
            <c:strRef>
              <c:f>Berechnung!$S$909:$S$914</c:f>
              <c:strCache>
                <c:ptCount val="6"/>
                <c:pt idx="0">
                  <c:v>substrate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Berechnung!$X$909:$X$914</c:f>
              <c:numCache>
                <c:formatCode>0.0</c:formatCode>
                <c:ptCount val="6"/>
                <c:pt idx="0">
                  <c:v>461.61405068509407</c:v>
                </c:pt>
                <c:pt idx="1">
                  <c:v>76.160888774711111</c:v>
                </c:pt>
                <c:pt idx="2">
                  <c:v>44.468615700430341</c:v>
                </c:pt>
                <c:pt idx="3">
                  <c:v>59.034497191037367</c:v>
                </c:pt>
                <c:pt idx="4">
                  <c:v>71.694625809145307</c:v>
                </c:pt>
                <c:pt idx="5">
                  <c:v>97.703269566203829</c:v>
                </c:pt>
              </c:numCache>
            </c:numRef>
          </c:val>
        </c:ser>
        <c:ser>
          <c:idx val="1"/>
          <c:order val="1"/>
          <c:tx>
            <c:strRef>
              <c:f>Berechnung!$Y$908</c:f>
              <c:strCache>
                <c:ptCount val="1"/>
                <c:pt idx="0">
                  <c:v>Probe</c:v>
                </c:pt>
              </c:strCache>
            </c:strRef>
          </c:tx>
          <c:spPr>
            <a:solidFill>
              <a:schemeClr val="bg1">
                <a:alpha val="34000"/>
              </a:schemeClr>
            </a:solidFill>
          </c:spPr>
          <c:cat>
            <c:strRef>
              <c:f>Berechnung!$S$909:$S$914</c:f>
              <c:strCache>
                <c:ptCount val="6"/>
                <c:pt idx="0">
                  <c:v>substrate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Berechnung!$Y$909:$Y$914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956160"/>
        <c:axId val="57469760"/>
      </c:areaChart>
      <c:catAx>
        <c:axId val="92956160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57469760"/>
        <c:crossesAt val="1"/>
        <c:auto val="1"/>
        <c:lblAlgn val="ctr"/>
        <c:lblOffset val="100"/>
        <c:noMultiLvlLbl val="0"/>
      </c:catAx>
      <c:valAx>
        <c:axId val="57469760"/>
        <c:scaling>
          <c:logBase val="10"/>
          <c:orientation val="minMax"/>
          <c:max val="10000"/>
          <c:min val="1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0"/>
        <c:majorTickMark val="out"/>
        <c:minorTickMark val="none"/>
        <c:tickLblPos val="nextTo"/>
        <c:crossAx val="929561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3309513500221845"/>
          <c:y val="8.7615499675443798E-2"/>
          <c:w val="0.39032316854244037"/>
          <c:h val="0.1725930629639037"/>
        </c:manualLayout>
      </c:layout>
      <c:overlay val="0"/>
      <c:spPr>
        <a:noFill/>
      </c:spPr>
      <c:txPr>
        <a:bodyPr/>
        <a:lstStyle/>
        <a:p>
          <a:pPr rtl="0">
            <a:defRPr sz="1200"/>
          </a:pPr>
          <a:endParaRPr lang="de-DE"/>
        </a:p>
      </c:txPr>
    </c:legend>
    <c:plotVisOnly val="1"/>
    <c:dispBlanksAs val="zero"/>
    <c:showDLblsOverMax val="0"/>
  </c:chart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4725084382018595"/>
          <c:y val="2.7474396750124769E-2"/>
          <c:w val="0.64976892335694214"/>
          <c:h val="0.8971988918051911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40000"/>
                <a:lumOff val="60000"/>
                <a:alpha val="70000"/>
              </a:schemeClr>
            </a:solidFill>
          </c:spPr>
          <c:invertIfNegative val="0"/>
          <c:dLbls>
            <c:dLbl>
              <c:idx val="0"/>
              <c:layout>
                <c:manualLayout>
                  <c:x val="-7.6862229597769172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Berechnung!$Z$908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92956672"/>
        <c:axId val="57472064"/>
      </c:barChart>
      <c:catAx>
        <c:axId val="92956672"/>
        <c:scaling>
          <c:orientation val="minMax"/>
        </c:scaling>
        <c:delete val="1"/>
        <c:axPos val="b"/>
        <c:majorTickMark val="out"/>
        <c:minorTickMark val="none"/>
        <c:tickLblPos val="none"/>
        <c:crossAx val="57472064"/>
        <c:crosses val="autoZero"/>
        <c:auto val="1"/>
        <c:lblAlgn val="ctr"/>
        <c:lblOffset val="100"/>
        <c:noMultiLvlLbl val="0"/>
      </c:catAx>
      <c:valAx>
        <c:axId val="57472064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92956672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34000">
              <a:srgbClr val="1A8D48"/>
            </a:gs>
            <a:gs pos="52000">
              <a:srgbClr val="FFFF00"/>
            </a:gs>
            <a:gs pos="88000">
              <a:srgbClr val="EE3F17"/>
            </a:gs>
            <a:gs pos="98000">
              <a:srgbClr val="E81766"/>
            </a:gs>
            <a:gs pos="100000">
              <a:srgbClr val="A603AB"/>
            </a:gs>
          </a:gsLst>
          <a:lin ang="5400000" scaled="0"/>
        </a:gradFill>
      </c:spPr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124E-2"/>
          <c:y val="7.4548730189214152E-2"/>
          <c:w val="0.44920536148954865"/>
          <c:h val="0.8326195683872849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Berechnung!$AJ$910</c:f>
              <c:strCache>
                <c:ptCount val="1"/>
                <c:pt idx="0">
                  <c:v>Probe % gew. d. Anteil am Refwert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  <a:alpha val="50000"/>
              </a:schemeClr>
            </a:solidFill>
          </c:spPr>
          <c:cat>
            <c:strRef>
              <c:f>Berechnung!$AI$911:$AI$916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Berechnung!$AJ$911:$AJ$916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Berechnung!$AK$910</c:f>
              <c:strCache>
                <c:ptCount val="1"/>
                <c:pt idx="0">
                  <c:v>REF%</c:v>
                </c:pt>
              </c:strCache>
            </c:strRef>
          </c:tx>
          <c:spPr>
            <a:solidFill>
              <a:schemeClr val="accent1">
                <a:alpha val="23000"/>
              </a:schemeClr>
            </a:solidFill>
          </c:spPr>
          <c:cat>
            <c:strRef>
              <c:f>Berechnung!$AI$911:$AI$916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Berechnung!$AK$911:$AK$916</c:f>
              <c:numCache>
                <c:formatCode>0</c:formatCode>
                <c:ptCount val="6"/>
                <c:pt idx="0">
                  <c:v>13.095238095238097</c:v>
                </c:pt>
                <c:pt idx="1">
                  <c:v>3.5714285714285712</c:v>
                </c:pt>
                <c:pt idx="2">
                  <c:v>30.952380952380953</c:v>
                </c:pt>
                <c:pt idx="3">
                  <c:v>36.904761904761905</c:v>
                </c:pt>
                <c:pt idx="4">
                  <c:v>3.5714285714285712</c:v>
                </c:pt>
                <c:pt idx="5">
                  <c:v>11.904761904761903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957184"/>
        <c:axId val="57473792"/>
      </c:areaChart>
      <c:catAx>
        <c:axId val="92957184"/>
        <c:scaling>
          <c:orientation val="minMax"/>
        </c:scaling>
        <c:delete val="0"/>
        <c:axPos val="b"/>
        <c:majorGridlines/>
        <c:numFmt formatCode="0.00" sourceLinked="1"/>
        <c:majorTickMark val="out"/>
        <c:minorTickMark val="none"/>
        <c:tickLblPos val="nextTo"/>
        <c:crossAx val="57473792"/>
        <c:crosses val="autoZero"/>
        <c:auto val="1"/>
        <c:lblAlgn val="ctr"/>
        <c:lblOffset val="100"/>
        <c:noMultiLvlLbl val="0"/>
      </c:catAx>
      <c:valAx>
        <c:axId val="57473792"/>
        <c:scaling>
          <c:orientation val="minMax"/>
          <c:max val="100"/>
          <c:min val="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.0" sourceLinked="1"/>
        <c:majorTickMark val="out"/>
        <c:minorTickMark val="none"/>
        <c:tickLblPos val="nextTo"/>
        <c:crossAx val="929571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1681114100451219"/>
          <c:y val="9.8372181089304109E-2"/>
          <c:w val="0.34874424239009477"/>
          <c:h val="0.17259320196915684"/>
        </c:manualLayout>
      </c:layout>
      <c:overlay val="0"/>
      <c:spPr>
        <a:solidFill>
          <a:schemeClr val="bg1"/>
        </a:solidFill>
      </c:spPr>
      <c:txPr>
        <a:bodyPr/>
        <a:lstStyle/>
        <a:p>
          <a:pPr rtl="0">
            <a:defRPr sz="1200"/>
          </a:pPr>
          <a:endParaRPr lang="de-DE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185047492221774"/>
          <c:y val="9.9085491935279019E-2"/>
          <c:w val="0.64976892335694214"/>
          <c:h val="0.859438915758979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alpha val="65000"/>
              </a:schemeClr>
            </a:solidFill>
          </c:spPr>
          <c:invertIfNegative val="0"/>
          <c:dLbls>
            <c:dLbl>
              <c:idx val="0"/>
              <c:spPr>
                <a:noFill/>
              </c:spPr>
              <c:txPr>
                <a:bodyPr/>
                <a:lstStyle/>
                <a:p>
                  <a:pPr>
                    <a:defRPr sz="1600" b="1"/>
                  </a:pPr>
                  <a:endParaRPr lang="de-DE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solidFill>
                <a:schemeClr val="bg1"/>
              </a:solidFill>
            </c:spPr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Berechnung!$AL$918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122396672"/>
        <c:axId val="93009536"/>
      </c:barChart>
      <c:catAx>
        <c:axId val="122396672"/>
        <c:scaling>
          <c:orientation val="minMax"/>
        </c:scaling>
        <c:delete val="1"/>
        <c:axPos val="b"/>
        <c:majorTickMark val="out"/>
        <c:minorTickMark val="none"/>
        <c:tickLblPos val="none"/>
        <c:crossAx val="93009536"/>
        <c:crosses val="autoZero"/>
        <c:auto val="1"/>
        <c:lblAlgn val="ctr"/>
        <c:lblOffset val="100"/>
        <c:noMultiLvlLbl val="0"/>
      </c:catAx>
      <c:valAx>
        <c:axId val="93009536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122396672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12000">
              <a:srgbClr val="1A8D48"/>
            </a:gs>
            <a:gs pos="39000">
              <a:srgbClr val="FFFF00"/>
            </a:gs>
            <a:gs pos="81000">
              <a:srgbClr val="EE3F17"/>
            </a:gs>
            <a:gs pos="98000">
              <a:srgbClr val="E81766"/>
            </a:gs>
            <a:gs pos="100000">
              <a:srgbClr val="FF0000"/>
            </a:gs>
          </a:gsLst>
          <a:lin ang="5400000" scaled="0"/>
        </a:gradFill>
      </c:spPr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228825175476255"/>
          <c:y val="7.9320113314447618E-2"/>
          <c:w val="0.86017038136667168"/>
          <c:h val="0.68555240793201111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969696">
                <a:alpha val="45000"/>
              </a:srgbClr>
            </a:solidFill>
            <a:ln w="44450">
              <a:solidFill>
                <a:schemeClr val="tx1"/>
              </a:solidFill>
              <a:prstDash val="solid"/>
            </a:ln>
          </c:spPr>
          <c:invertIfNegative val="0"/>
          <c:errBars>
            <c:errBarType val="both"/>
            <c:errValType val="fixedVal"/>
            <c:noEndCap val="0"/>
            <c:val val="0.05"/>
            <c:spPr>
              <a:ln w="28575">
                <a:solidFill>
                  <a:srgbClr val="000000"/>
                </a:solidFill>
                <a:prstDash val="solid"/>
              </a:ln>
            </c:spPr>
          </c:errBars>
          <c:cat>
            <c:strRef>
              <c:f>Berechnung!$E$48:$E$57</c:f>
              <c:strCache>
                <c:ptCount val="8"/>
                <c:pt idx="0">
                  <c:v>ECO_sonst</c:v>
                </c:pt>
                <c:pt idx="1">
                  <c:v>ECO_Ol-DI</c:v>
                </c:pt>
                <c:pt idx="2">
                  <c:v>ECO_Col_Odo</c:v>
                </c:pt>
                <c:pt idx="3">
                  <c:v>ECO_Cus</c:v>
                </c:pt>
                <c:pt idx="4">
                  <c:v>ECO_Moll</c:v>
                </c:pt>
                <c:pt idx="5">
                  <c:v>ECO_EPT</c:v>
                </c:pt>
                <c:pt idx="7">
                  <c:v>ECO_TAV</c:v>
                </c:pt>
              </c:strCache>
            </c:strRef>
          </c:cat>
          <c:val>
            <c:numRef>
              <c:f>Berechnung!$F$48:$F$57</c:f>
              <c:numCache>
                <c:formatCode>0.00</c:formatCode>
                <c:ptCount val="10"/>
                <c:pt idx="0" formatCode="0.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0</c:v>
                </c:pt>
                <c:pt idx="4" formatCode="0.0">
                  <c:v>0</c:v>
                </c:pt>
                <c:pt idx="5" formatCode="0.0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99065088"/>
        <c:axId val="103809024"/>
      </c:barChart>
      <c:catAx>
        <c:axId val="199065088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8090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809024"/>
        <c:scaling>
          <c:orientation val="minMax"/>
          <c:max val="1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9065088"/>
        <c:crosses val="autoZero"/>
        <c:crossBetween val="between"/>
        <c:majorUnit val="0.1"/>
      </c:valAx>
      <c:spPr>
        <a:gradFill>
          <a:gsLst>
            <a:gs pos="0">
              <a:srgbClr val="A603AB">
                <a:lumMod val="95000"/>
                <a:lumOff val="5000"/>
                <a:alpha val="5000"/>
              </a:srgbClr>
            </a:gs>
            <a:gs pos="5000">
              <a:srgbClr val="0819FB">
                <a:alpha val="62000"/>
              </a:srgbClr>
            </a:gs>
            <a:gs pos="19000">
              <a:srgbClr val="92D050"/>
            </a:gs>
            <a:gs pos="45000">
              <a:srgbClr val="FFFF00"/>
            </a:gs>
            <a:gs pos="62000">
              <a:srgbClr val="FFC000">
                <a:lumMod val="86000"/>
                <a:lumOff val="14000"/>
              </a:srgbClr>
            </a:gs>
            <a:gs pos="98000">
              <a:srgbClr val="E81766"/>
            </a:gs>
            <a:gs pos="93000">
              <a:srgbClr val="FF0000">
                <a:alpha val="79000"/>
              </a:srgbClr>
            </a:gs>
          </a:gsLst>
          <a:lin ang="5400000" scaled="0"/>
        </a:gra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78" l="0.78740157499999996" r="0.78740157499999996" t="0.98425196899999978" header="0.49212598450000011" footer="0.49212598450000011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36906084365509"/>
          <c:y val="0.18604651162790703"/>
          <c:w val="0.70149326764607611"/>
          <c:h val="0.58720930232558166"/>
        </c:manualLayout>
      </c:layout>
      <c:lineChart>
        <c:grouping val="standard"/>
        <c:varyColors val="0"/>
        <c:ser>
          <c:idx val="0"/>
          <c:order val="0"/>
          <c:tx>
            <c:strRef>
              <c:f>Berechnung!$F$91</c:f>
              <c:strCache>
                <c:ptCount val="1"/>
                <c:pt idx="0">
                  <c:v>Ref_pool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ysDash"/>
            </a:ln>
          </c:spPr>
          <c:marker>
            <c:symbol val="square"/>
            <c:size val="14"/>
            <c:spPr>
              <a:noFill/>
              <a:ln w="9525">
                <a:noFill/>
              </a:ln>
            </c:spPr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Berechnung!$F$92:$F$97</c:f>
              <c:numCache>
                <c:formatCode>0.0</c:formatCode>
                <c:ptCount val="6"/>
                <c:pt idx="1">
                  <c:v>238</c:v>
                </c:pt>
                <c:pt idx="2">
                  <c:v>822</c:v>
                </c:pt>
                <c:pt idx="3">
                  <c:v>1614</c:v>
                </c:pt>
                <c:pt idx="4">
                  <c:v>2230</c:v>
                </c:pt>
                <c:pt idx="5">
                  <c:v>2422</c:v>
                </c:pt>
              </c:numCache>
            </c:numRef>
          </c:val>
          <c:smooth val="1"/>
        </c:ser>
        <c:ser>
          <c:idx val="1"/>
          <c:order val="1"/>
          <c:tx>
            <c:strRef>
              <c:f>Berechnung!$G$91</c:f>
              <c:strCache>
                <c:ptCount val="1"/>
                <c:pt idx="0">
                  <c:v>Ref_Hö-Potenzial</c:v>
                </c:pt>
              </c:strCache>
            </c:strRef>
          </c:tx>
          <c:spPr>
            <a:ln w="25400">
              <a:solidFill>
                <a:srgbClr val="3366FF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Berechnung!$G$92:$G$97</c:f>
              <c:numCache>
                <c:formatCode>0.0</c:formatCode>
                <c:ptCount val="6"/>
                <c:pt idx="1">
                  <c:v>17.0001</c:v>
                </c:pt>
                <c:pt idx="2">
                  <c:v>59.000119999999995</c:v>
                </c:pt>
                <c:pt idx="3">
                  <c:v>143.000124</c:v>
                </c:pt>
                <c:pt idx="4">
                  <c:v>199.00013200000001</c:v>
                </c:pt>
                <c:pt idx="5">
                  <c:v>215.000148</c:v>
                </c:pt>
              </c:numCache>
            </c:numRef>
          </c:val>
          <c:smooth val="1"/>
        </c:ser>
        <c:ser>
          <c:idx val="2"/>
          <c:order val="2"/>
          <c:tx>
            <c:strRef>
              <c:f>Berechnung!$H$91</c:f>
              <c:strCache>
                <c:ptCount val="1"/>
                <c:pt idx="0">
                  <c:v>Probe-ungew.</c:v>
                </c:pt>
              </c:strCache>
            </c:strRef>
          </c:tx>
          <c:spPr>
            <a:ln w="25400">
              <a:solidFill>
                <a:srgbClr val="808000"/>
              </a:solidFill>
              <a:prstDash val="solid"/>
            </a:ln>
          </c:spPr>
          <c:marker>
            <c:symbol val="plus"/>
            <c:size val="9"/>
            <c:spPr>
              <a:noFill/>
              <a:ln w="9525">
                <a:noFill/>
              </a:ln>
            </c:spPr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Berechnung!$H$92:$H$97</c:f>
              <c:numCache>
                <c:formatCode>0.0</c:formatCode>
                <c:ptCount val="6"/>
                <c:pt idx="1">
                  <c:v>1.1000000000000001E-3</c:v>
                </c:pt>
                <c:pt idx="2">
                  <c:v>1.1200000000000001E-3</c:v>
                </c:pt>
                <c:pt idx="3">
                  <c:v>1.1240000000000002E-3</c:v>
                </c:pt>
                <c:pt idx="4">
                  <c:v>1.1320000000000002E-3</c:v>
                </c:pt>
                <c:pt idx="5">
                  <c:v>1.1480000000000001E-3</c:v>
                </c:pt>
              </c:numCache>
            </c:numRef>
          </c:val>
          <c:smooth val="1"/>
        </c:ser>
        <c:ser>
          <c:idx val="3"/>
          <c:order val="3"/>
          <c:tx>
            <c:strRef>
              <c:f>Berechnung!$I$91</c:f>
              <c:strCache>
                <c:ptCount val="1"/>
                <c:pt idx="0">
                  <c:v>Probe_*Ind</c:v>
                </c:pt>
              </c:strCache>
            </c:strRef>
          </c:tx>
          <c:spPr>
            <a:ln w="25400">
              <a:solidFill>
                <a:srgbClr val="993300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Berechnung!$I$92:$I$97</c:f>
              <c:numCache>
                <c:formatCode>0.0</c:formatCode>
                <c:ptCount val="6"/>
                <c:pt idx="1">
                  <c:v>1.0000000000000001E-5</c:v>
                </c:pt>
                <c:pt idx="2">
                  <c:v>1.0000000000000001E-5</c:v>
                </c:pt>
                <c:pt idx="3">
                  <c:v>1.0000000000000001E-5</c:v>
                </c:pt>
                <c:pt idx="4">
                  <c:v>1.0000000000000001E-5</c:v>
                </c:pt>
                <c:pt idx="5">
                  <c:v>1.0000000000000001E-5</c:v>
                </c:pt>
              </c:numCache>
            </c:numRef>
          </c:val>
          <c:smooth val="1"/>
        </c:ser>
        <c:ser>
          <c:idx val="4"/>
          <c:order val="4"/>
          <c:tx>
            <c:strRef>
              <c:f>Berechnung!$J$91</c:f>
              <c:strCache>
                <c:ptCount val="1"/>
                <c:pt idx="0">
                  <c:v>Grenze zu gut</c:v>
                </c:pt>
              </c:strCache>
            </c:strRef>
          </c:tx>
          <c:spPr>
            <a:ln w="38100">
              <a:solidFill>
                <a:srgbClr val="99CC00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Berechnung!$J$92:$J$97</c:f>
              <c:numCache>
                <c:formatCode>0.00</c:formatCode>
                <c:ptCount val="6"/>
                <c:pt idx="0" formatCode="0.0">
                  <c:v>0</c:v>
                </c:pt>
                <c:pt idx="1">
                  <c:v>10.200059999999999</c:v>
                </c:pt>
                <c:pt idx="2">
                  <c:v>35.400071999999994</c:v>
                </c:pt>
                <c:pt idx="3">
                  <c:v>85.8000744</c:v>
                </c:pt>
                <c:pt idx="4">
                  <c:v>119.40007919999999</c:v>
                </c:pt>
                <c:pt idx="5">
                  <c:v>129.00008879999999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249280"/>
        <c:axId val="103810752"/>
      </c:lineChart>
      <c:catAx>
        <c:axId val="209249280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810752"/>
        <c:crossesAt val="1.0000000000000005E-3"/>
        <c:auto val="1"/>
        <c:lblAlgn val="ctr"/>
        <c:lblOffset val="100"/>
        <c:tickLblSkip val="1"/>
        <c:tickMarkSkip val="1"/>
        <c:noMultiLvlLbl val="0"/>
      </c:catAx>
      <c:valAx>
        <c:axId val="103810752"/>
        <c:scaling>
          <c:logBase val="10"/>
          <c:orientation val="minMax"/>
          <c:min val="0.1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ECO_kum</a:t>
                </a:r>
              </a:p>
            </c:rich>
          </c:tx>
          <c:layout>
            <c:manualLayout>
              <c:xMode val="edge"/>
              <c:yMode val="edge"/>
              <c:x val="2.5586337491179195E-2"/>
              <c:y val="0.3459300293345686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924928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0660940109759006E-2"/>
          <c:y val="4.2369986104678105E-2"/>
          <c:w val="0.92750625707569911"/>
          <c:h val="9.6354485101127069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78" l="0.78740157499999996" r="0.78740157499999996" t="0.98425196899999978" header="0.49212598450000011" footer="0.49212598450000011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485159619778401"/>
          <c:y val="0.12921348314606754"/>
          <c:w val="0.77227797443337598"/>
          <c:h val="0.66573033707865192"/>
        </c:manualLayout>
      </c:layout>
      <c:lineChart>
        <c:grouping val="standard"/>
        <c:varyColors val="0"/>
        <c:ser>
          <c:idx val="0"/>
          <c:order val="0"/>
          <c:tx>
            <c:strRef>
              <c:f>Berechnung!$F$70</c:f>
              <c:strCache>
                <c:ptCount val="1"/>
                <c:pt idx="0">
                  <c:v>Prob</c:v>
                </c:pt>
              </c:strCache>
            </c:strRef>
          </c:tx>
          <c:spPr>
            <a:ln w="22225">
              <a:solidFill>
                <a:srgbClr val="FF6600"/>
              </a:solidFill>
              <a:prstDash val="solid"/>
            </a:ln>
          </c:spPr>
          <c:marker>
            <c:symbol val="circle"/>
            <c:size val="9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Berechnung!$F$71:$F$76</c:f>
              <c:numCache>
                <c:formatCode>0</c:formatCode>
                <c:ptCount val="6"/>
                <c:pt idx="1">
                  <c:v>1E-4</c:v>
                </c:pt>
                <c:pt idx="2">
                  <c:v>1.0000000000000001E-5</c:v>
                </c:pt>
                <c:pt idx="3">
                  <c:v>9.9999999999999995E-7</c:v>
                </c:pt>
                <c:pt idx="4">
                  <c:v>9.9999999999999995E-7</c:v>
                </c:pt>
                <c:pt idx="5">
                  <c:v>9.9999999999999995E-7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Berechnung!$I$83</c:f>
              <c:strCache>
                <c:ptCount val="1"/>
                <c:pt idx="0">
                  <c:v>Taxa_Pool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ysDash"/>
            </a:ln>
          </c:spPr>
          <c:marker>
            <c:symbol val="plus"/>
            <c:size val="9"/>
            <c:spPr>
              <a:noFill/>
              <a:ln w="9525">
                <a:noFill/>
              </a:ln>
            </c:spPr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Berechnung!$I$84:$I$89</c:f>
              <c:numCache>
                <c:formatCode>0</c:formatCode>
                <c:ptCount val="6"/>
                <c:pt idx="0">
                  <c:v>73</c:v>
                </c:pt>
                <c:pt idx="1">
                  <c:v>238</c:v>
                </c:pt>
                <c:pt idx="2">
                  <c:v>292</c:v>
                </c:pt>
                <c:pt idx="3">
                  <c:v>198</c:v>
                </c:pt>
                <c:pt idx="4">
                  <c:v>77</c:v>
                </c:pt>
                <c:pt idx="5">
                  <c:v>12</c:v>
                </c:pt>
              </c:numCache>
            </c:numRef>
          </c:val>
          <c:smooth val="1"/>
        </c:ser>
        <c:ser>
          <c:idx val="3"/>
          <c:order val="2"/>
          <c:tx>
            <c:v>Grenze G/M</c:v>
          </c:tx>
          <c:spPr>
            <a:ln w="34925">
              <a:solidFill>
                <a:srgbClr val="92D050"/>
              </a:solidFill>
            </a:ln>
          </c:spPr>
          <c:marker>
            <c:symbol val="none"/>
          </c:marker>
          <c:val>
            <c:numRef>
              <c:f>Berechnung!$H$84:$H$89</c:f>
              <c:numCache>
                <c:formatCode>0.0</c:formatCode>
                <c:ptCount val="6"/>
                <c:pt idx="1">
                  <c:v>10.200059999999999</c:v>
                </c:pt>
                <c:pt idx="2">
                  <c:v>12.600005999999999</c:v>
                </c:pt>
                <c:pt idx="3">
                  <c:v>12.6000006</c:v>
                </c:pt>
                <c:pt idx="4">
                  <c:v>4.2000006000000001</c:v>
                </c:pt>
                <c:pt idx="5">
                  <c:v>0.60000059999999988</c:v>
                </c:pt>
              </c:numCache>
            </c:numRef>
          </c:val>
          <c:smooth val="1"/>
        </c:ser>
        <c:ser>
          <c:idx val="5"/>
          <c:order val="3"/>
          <c:tx>
            <c:strRef>
              <c:f>Berechnung!$F$83</c:f>
              <c:strCache>
                <c:ptCount val="1"/>
                <c:pt idx="0">
                  <c:v>vorl. REF_HöP</c:v>
                </c:pt>
              </c:strCache>
            </c:strRef>
          </c:tx>
          <c:spPr>
            <a:ln w="25400">
              <a:solidFill>
                <a:srgbClr val="3366FF"/>
              </a:solidFill>
              <a:prstDash val="solid"/>
            </a:ln>
          </c:spPr>
          <c:marker>
            <c:symbol val="none"/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Berechnung!$F$84:$F$89</c:f>
              <c:numCache>
                <c:formatCode>0</c:formatCode>
                <c:ptCount val="6"/>
                <c:pt idx="1">
                  <c:v>17.0001</c:v>
                </c:pt>
                <c:pt idx="2">
                  <c:v>21.00001</c:v>
                </c:pt>
                <c:pt idx="3">
                  <c:v>21.000001000000001</c:v>
                </c:pt>
                <c:pt idx="4">
                  <c:v>7.0000010000000001</c:v>
                </c:pt>
                <c:pt idx="5">
                  <c:v>1.0000009999999999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251328"/>
        <c:axId val="103814208"/>
      </c:lineChart>
      <c:catAx>
        <c:axId val="209251328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814208"/>
        <c:crossesAt val="1.0000000000000005E-3"/>
        <c:auto val="1"/>
        <c:lblAlgn val="ctr"/>
        <c:lblOffset val="100"/>
        <c:tickLblSkip val="1"/>
        <c:tickMarkSkip val="1"/>
        <c:noMultiLvlLbl val="0"/>
      </c:catAx>
      <c:valAx>
        <c:axId val="103814208"/>
        <c:scaling>
          <c:logBase val="10"/>
          <c:orientation val="minMax"/>
          <c:max val="1000"/>
          <c:min val="1.0000000000000005E-2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925132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671047849788019"/>
          <c:y val="2.072570558309841E-2"/>
          <c:w val="0.72449040985261459"/>
          <c:h val="0.10362697255435666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78" l="0.78740157499999996" r="0.78740157499999996" t="0.98425196899999978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247440944881892"/>
          <c:y val="0.11866232720909889"/>
          <c:w val="0.65843152054179765"/>
          <c:h val="0.80748075275340381"/>
        </c:manualLayout>
      </c:layout>
      <c:pieChart>
        <c:varyColors val="1"/>
        <c:ser>
          <c:idx val="0"/>
          <c:order val="0"/>
          <c:explosion val="5"/>
          <c:dPt>
            <c:idx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</c:dPt>
          <c:dPt>
            <c:idx val="1"/>
            <c:bubble3D val="0"/>
            <c:spPr>
              <a:solidFill>
                <a:schemeClr val="accent3">
                  <a:lumMod val="40000"/>
                  <a:lumOff val="60000"/>
                </a:schemeClr>
              </a:solidFill>
            </c:spPr>
          </c:dPt>
          <c:dPt>
            <c:idx val="3"/>
            <c:bubble3D val="0"/>
            <c:spPr>
              <a:solidFill>
                <a:schemeClr val="accent3">
                  <a:lumMod val="50000"/>
                </a:schemeClr>
              </a:solidFill>
              <a:ln>
                <a:solidFill>
                  <a:schemeClr val="tx1"/>
                </a:solidFill>
              </a:ln>
            </c:spPr>
          </c:dPt>
          <c:dPt>
            <c:idx val="4"/>
            <c:bubble3D val="0"/>
            <c:spPr>
              <a:solidFill>
                <a:srgbClr val="FF0000"/>
              </a:solidFill>
            </c:spPr>
          </c:dPt>
          <c:dLbls>
            <c:dLbl>
              <c:idx val="4"/>
              <c:spPr/>
              <c:txPr>
                <a:bodyPr/>
                <a:lstStyle/>
                <a:p>
                  <a:pPr>
                    <a:defRPr sz="1200" b="1">
                      <a:solidFill>
                        <a:sysClr val="windowText" lastClr="000000"/>
                      </a:solidFill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sz="1200" b="1"/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Berechnung!$AG$901:$AG$906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Berechnung!$AH$901:$AH$906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ln w="6350">
      <a:solidFill>
        <a:schemeClr val="bg1">
          <a:lumMod val="75000"/>
        </a:schemeClr>
      </a:solidFill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124E-2"/>
          <c:y val="7.4548730189214152E-2"/>
          <c:w val="0.44920536148954865"/>
          <c:h val="0.8326195683872849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Berechnung!$AJ$910</c:f>
              <c:strCache>
                <c:ptCount val="1"/>
                <c:pt idx="0">
                  <c:v>Probe % gew. d. Anteil am Refwert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  <a:alpha val="50000"/>
              </a:schemeClr>
            </a:solidFill>
          </c:spPr>
          <c:cat>
            <c:strRef>
              <c:f>Berechnung!$AI$911:$AI$916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Berechnung!$AJ$911:$AJ$916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Berechnung!$AK$910</c:f>
              <c:strCache>
                <c:ptCount val="1"/>
                <c:pt idx="0">
                  <c:v>REF%</c:v>
                </c:pt>
              </c:strCache>
            </c:strRef>
          </c:tx>
          <c:spPr>
            <a:solidFill>
              <a:schemeClr val="accent1">
                <a:alpha val="23000"/>
              </a:schemeClr>
            </a:solidFill>
          </c:spPr>
          <c:cat>
            <c:strRef>
              <c:f>Berechnung!$AI$911:$AI$916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Berechnung!$AK$911:$AK$916</c:f>
              <c:numCache>
                <c:formatCode>0</c:formatCode>
                <c:ptCount val="6"/>
                <c:pt idx="0">
                  <c:v>13.095238095238097</c:v>
                </c:pt>
                <c:pt idx="1">
                  <c:v>3.5714285714285712</c:v>
                </c:pt>
                <c:pt idx="2">
                  <c:v>30.952380952380953</c:v>
                </c:pt>
                <c:pt idx="3">
                  <c:v>36.904761904761905</c:v>
                </c:pt>
                <c:pt idx="4">
                  <c:v>3.5714285714285712</c:v>
                </c:pt>
                <c:pt idx="5">
                  <c:v>11.904761904761903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8368384"/>
        <c:axId val="103933632"/>
      </c:areaChart>
      <c:catAx>
        <c:axId val="228368384"/>
        <c:scaling>
          <c:orientation val="minMax"/>
        </c:scaling>
        <c:delete val="0"/>
        <c:axPos val="b"/>
        <c:majorGridlines/>
        <c:numFmt formatCode="0.00" sourceLinked="1"/>
        <c:majorTickMark val="out"/>
        <c:minorTickMark val="none"/>
        <c:tickLblPos val="nextTo"/>
        <c:crossAx val="103933632"/>
        <c:crosses val="autoZero"/>
        <c:auto val="1"/>
        <c:lblAlgn val="ctr"/>
        <c:lblOffset val="100"/>
        <c:noMultiLvlLbl val="0"/>
      </c:catAx>
      <c:valAx>
        <c:axId val="103933632"/>
        <c:scaling>
          <c:orientation val="minMax"/>
          <c:max val="100"/>
          <c:min val="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.0" sourceLinked="1"/>
        <c:majorTickMark val="out"/>
        <c:minorTickMark val="none"/>
        <c:tickLblPos val="nextTo"/>
        <c:crossAx val="2283683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1681114100451219"/>
          <c:y val="9.8372181089304109E-2"/>
          <c:w val="0.34874424239009477"/>
          <c:h val="0.17259320196915684"/>
        </c:manualLayout>
      </c:layout>
      <c:overlay val="0"/>
      <c:spPr>
        <a:solidFill>
          <a:schemeClr val="bg1"/>
        </a:solidFill>
      </c:spPr>
      <c:txPr>
        <a:bodyPr/>
        <a:lstStyle/>
        <a:p>
          <a:pPr rtl="0">
            <a:defRPr sz="1200"/>
          </a:pPr>
          <a:endParaRPr lang="de-DE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185047492221774"/>
          <c:y val="9.9085491935279019E-2"/>
          <c:w val="0.64976892335694214"/>
          <c:h val="0.859438915758979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alpha val="65000"/>
              </a:schemeClr>
            </a:solidFill>
          </c:spPr>
          <c:invertIfNegative val="0"/>
          <c:dLbls>
            <c:dLbl>
              <c:idx val="0"/>
              <c:spPr>
                <a:noFill/>
              </c:spPr>
              <c:txPr>
                <a:bodyPr/>
                <a:lstStyle/>
                <a:p>
                  <a:pPr>
                    <a:defRPr sz="1600" b="1"/>
                  </a:pPr>
                  <a:endParaRPr lang="de-DE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solidFill>
                <a:schemeClr val="bg1"/>
              </a:solidFill>
            </c:spPr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Berechnung!$AL$918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228370432"/>
        <c:axId val="103935936"/>
      </c:barChart>
      <c:catAx>
        <c:axId val="228370432"/>
        <c:scaling>
          <c:orientation val="minMax"/>
        </c:scaling>
        <c:delete val="1"/>
        <c:axPos val="b"/>
        <c:majorTickMark val="out"/>
        <c:minorTickMark val="none"/>
        <c:tickLblPos val="none"/>
        <c:crossAx val="103935936"/>
        <c:crosses val="autoZero"/>
        <c:auto val="1"/>
        <c:lblAlgn val="ctr"/>
        <c:lblOffset val="100"/>
        <c:noMultiLvlLbl val="0"/>
      </c:catAx>
      <c:valAx>
        <c:axId val="103935936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228370432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12000">
              <a:srgbClr val="1A8D48"/>
            </a:gs>
            <a:gs pos="39000">
              <a:srgbClr val="FFFF00"/>
            </a:gs>
            <a:gs pos="81000">
              <a:srgbClr val="EE3F17"/>
            </a:gs>
            <a:gs pos="98000">
              <a:srgbClr val="E81766"/>
            </a:gs>
            <a:gs pos="100000">
              <a:srgbClr val="FF0000"/>
            </a:gs>
          </a:gsLst>
          <a:lin ang="5400000" scaled="0"/>
        </a:gradFill>
      </c:spPr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71876657010389"/>
          <c:y val="5.8823529411764705E-2"/>
          <c:w val="0.5828129446509891"/>
          <c:h val="0.87764705882352989"/>
        </c:manualLayout>
      </c:layout>
      <c:radarChart>
        <c:radarStyle val="filled"/>
        <c:varyColors val="0"/>
        <c:ser>
          <c:idx val="1"/>
          <c:order val="0"/>
          <c:tx>
            <c:strRef>
              <c:f>Berechnung!$C$46</c:f>
              <c:strCache>
                <c:ptCount val="1"/>
                <c:pt idx="0">
                  <c:v>PROBE</c:v>
                </c:pt>
              </c:strCache>
            </c:strRef>
          </c:tx>
          <c:spPr>
            <a:solidFill>
              <a:srgbClr val="99CCFF"/>
            </a:solidFill>
            <a:ln w="3175">
              <a:solidFill>
                <a:srgbClr val="339966"/>
              </a:solidFill>
              <a:prstDash val="solid"/>
            </a:ln>
          </c:spPr>
          <c:cat>
            <c:strRef>
              <c:f>Berechnung!$A$47:$A$59</c:f>
              <c:strCache>
                <c:ptCount val="13"/>
                <c:pt idx="0">
                  <c:v>EPHEMEROPTERA</c:v>
                </c:pt>
                <c:pt idx="1">
                  <c:v>TRICHOPTERA</c:v>
                </c:pt>
                <c:pt idx="2">
                  <c:v>COLEOPTERA</c:v>
                </c:pt>
                <c:pt idx="3">
                  <c:v>ODONATA</c:v>
                </c:pt>
                <c:pt idx="4">
                  <c:v>BIVALVIA</c:v>
                </c:pt>
                <c:pt idx="5">
                  <c:v>GASTROPODA</c:v>
                </c:pt>
                <c:pt idx="6">
                  <c:v>CRUSTACEA</c:v>
                </c:pt>
                <c:pt idx="7">
                  <c:v>DIPTERA</c:v>
                </c:pt>
                <c:pt idx="8">
                  <c:v>HIRUDINEA</c:v>
                </c:pt>
                <c:pt idx="9">
                  <c:v>OLIGOCHAETA</c:v>
                </c:pt>
                <c:pt idx="10">
                  <c:v>HETEROPTERA</c:v>
                </c:pt>
                <c:pt idx="11">
                  <c:v>TURBELLARIA</c:v>
                </c:pt>
                <c:pt idx="12">
                  <c:v>MEGALOPTERA</c:v>
                </c:pt>
              </c:strCache>
            </c:strRef>
          </c:cat>
          <c:val>
            <c:numRef>
              <c:f>Berechnung!$C$47:$C$59</c:f>
              <c:numCache>
                <c:formatCode>0.0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9.9999999999999995E-7</c:v>
                </c:pt>
                <c:pt idx="1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8884992"/>
        <c:axId val="103938240"/>
      </c:radarChart>
      <c:catAx>
        <c:axId val="228884992"/>
        <c:scaling>
          <c:orientation val="minMax"/>
        </c:scaling>
        <c:delete val="0"/>
        <c:axPos val="b"/>
        <c:majorGridlines>
          <c:spPr>
            <a:ln w="9525"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938240"/>
        <c:crosses val="autoZero"/>
        <c:auto val="0"/>
        <c:lblAlgn val="ctr"/>
        <c:lblOffset val="100"/>
        <c:noMultiLvlLbl val="0"/>
      </c:catAx>
      <c:valAx>
        <c:axId val="103938240"/>
        <c:scaling>
          <c:orientation val="minMax"/>
          <c:max val="100"/>
          <c:min val="-20"/>
        </c:scaling>
        <c:delete val="0"/>
        <c:axPos val="l"/>
        <c:numFmt formatCode="0" sourceLinked="0"/>
        <c:majorTickMark val="cross"/>
        <c:minorTickMark val="none"/>
        <c:tickLblPos val="low"/>
        <c:spPr>
          <a:ln w="9525">
            <a:noFill/>
          </a:ln>
        </c:spPr>
        <c:txPr>
          <a:bodyPr rot="0" vert="horz"/>
          <a:lstStyle/>
          <a:p>
            <a:pPr>
              <a:defRPr sz="11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28884992"/>
        <c:crosses val="autoZero"/>
        <c:crossBetween val="between"/>
        <c:majorUnit val="20"/>
      </c:valAx>
      <c:spPr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5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78" l="0.78740157499999996" r="0.78740157499999996" t="0.98425196899999978" header="0.49212598450000011" footer="0.49212598450000011"/>
    <c:pageSetup paperSize="9" orientation="landscape" verticalDpi="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124E-2"/>
          <c:y val="7.4548730189214152E-2"/>
          <c:w val="0.44920536148954865"/>
          <c:h val="0.72863792542210082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Berechnung!$X$908</c:f>
              <c:strCache>
                <c:ptCount val="1"/>
                <c:pt idx="0">
                  <c:v>Ref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  <a:alpha val="61000"/>
              </a:schemeClr>
            </a:solidFill>
          </c:spPr>
          <c:cat>
            <c:strRef>
              <c:f>Berechnung!$S$909:$S$914</c:f>
              <c:strCache>
                <c:ptCount val="6"/>
                <c:pt idx="0">
                  <c:v>substrate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Berechnung!$X$909:$X$914</c:f>
              <c:numCache>
                <c:formatCode>0.0</c:formatCode>
                <c:ptCount val="6"/>
                <c:pt idx="0">
                  <c:v>461.61405068509407</c:v>
                </c:pt>
                <c:pt idx="1">
                  <c:v>76.160888774711111</c:v>
                </c:pt>
                <c:pt idx="2">
                  <c:v>44.468615700430341</c:v>
                </c:pt>
                <c:pt idx="3">
                  <c:v>59.034497191037367</c:v>
                </c:pt>
                <c:pt idx="4">
                  <c:v>71.694625809145307</c:v>
                </c:pt>
                <c:pt idx="5">
                  <c:v>97.703269566203829</c:v>
                </c:pt>
              </c:numCache>
            </c:numRef>
          </c:val>
        </c:ser>
        <c:ser>
          <c:idx val="1"/>
          <c:order val="1"/>
          <c:tx>
            <c:strRef>
              <c:f>Berechnung!$Y$908</c:f>
              <c:strCache>
                <c:ptCount val="1"/>
                <c:pt idx="0">
                  <c:v>Probe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  <a:alpha val="31000"/>
              </a:schemeClr>
            </a:solidFill>
          </c:spPr>
          <c:cat>
            <c:strRef>
              <c:f>Berechnung!$S$909:$S$914</c:f>
              <c:strCache>
                <c:ptCount val="6"/>
                <c:pt idx="0">
                  <c:v>substrate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Berechnung!$Y$909:$Y$914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8885504"/>
        <c:axId val="121257984"/>
      </c:areaChart>
      <c:catAx>
        <c:axId val="22888550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1100"/>
            </a:pPr>
            <a:endParaRPr lang="de-DE"/>
          </a:p>
        </c:txPr>
        <c:crossAx val="121257984"/>
        <c:crossesAt val="1"/>
        <c:auto val="1"/>
        <c:lblAlgn val="ctr"/>
        <c:lblOffset val="100"/>
        <c:noMultiLvlLbl val="0"/>
      </c:catAx>
      <c:valAx>
        <c:axId val="121257984"/>
        <c:scaling>
          <c:logBase val="10"/>
          <c:orientation val="minMax"/>
          <c:max val="10000"/>
          <c:min val="1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0"/>
        <c:majorTickMark val="out"/>
        <c:minorTickMark val="none"/>
        <c:tickLblPos val="nextTo"/>
        <c:crossAx val="22888550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3309524833985914"/>
          <c:y val="8.7615450946329568E-2"/>
          <c:w val="0.34874422118000281"/>
          <c:h val="0.17259313808795493"/>
        </c:manualLayout>
      </c:layout>
      <c:overlay val="0"/>
      <c:spPr>
        <a:noFill/>
      </c:spPr>
      <c:txPr>
        <a:bodyPr/>
        <a:lstStyle/>
        <a:p>
          <a:pPr rtl="0">
            <a:defRPr sz="1600"/>
          </a:pPr>
          <a:endParaRPr lang="de-DE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7482436502031016"/>
          <c:y val="6.1114238070940491E-2"/>
          <c:w val="0.64976892335694214"/>
          <c:h val="0.8136914593667646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40000"/>
                <a:lumOff val="60000"/>
                <a:alpha val="70000"/>
              </a:schemeClr>
            </a:solidFill>
          </c:spPr>
          <c:invertIfNegative val="0"/>
          <c:dLbls>
            <c:dLbl>
              <c:idx val="0"/>
              <c:layout>
                <c:manualLayout>
                  <c:x val="6.862746687373791E-3"/>
                  <c:y val="0.11620082271189829"/>
                </c:manualLayout>
              </c:layout>
              <c:spPr/>
              <c:txPr>
                <a:bodyPr/>
                <a:lstStyle/>
                <a:p>
                  <a:pPr>
                    <a:defRPr sz="1600" b="1"/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howLegendKey val="0"/>
            <c:showVal val="0"/>
            <c:showCatName val="0"/>
            <c:showSerName val="0"/>
            <c:showPercent val="0"/>
            <c:showBubbleSize val="0"/>
          </c:dLbls>
          <c:val>
            <c:numRef>
              <c:f>Berechnung!$Z$908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228887040"/>
        <c:axId val="121264896"/>
      </c:barChart>
      <c:catAx>
        <c:axId val="228887040"/>
        <c:scaling>
          <c:orientation val="minMax"/>
        </c:scaling>
        <c:delete val="1"/>
        <c:axPos val="b"/>
        <c:majorTickMark val="out"/>
        <c:minorTickMark val="none"/>
        <c:tickLblPos val="none"/>
        <c:crossAx val="121264896"/>
        <c:crosses val="autoZero"/>
        <c:auto val="1"/>
        <c:lblAlgn val="ctr"/>
        <c:lblOffset val="100"/>
        <c:noMultiLvlLbl val="0"/>
      </c:catAx>
      <c:valAx>
        <c:axId val="121264896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228887040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34000">
              <a:srgbClr val="1A8D48"/>
            </a:gs>
            <a:gs pos="52000">
              <a:srgbClr val="FFFF00"/>
            </a:gs>
            <a:gs pos="88000">
              <a:srgbClr val="EE3F17"/>
            </a:gs>
            <a:gs pos="98000">
              <a:srgbClr val="E81766"/>
            </a:gs>
            <a:gs pos="100000">
              <a:srgbClr val="A603AB"/>
            </a:gs>
          </a:gsLst>
          <a:lin ang="5400000" scaled="0"/>
        </a:gradFill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247440944881892"/>
          <c:y val="0.11445836733768586"/>
          <c:w val="0.64012034435165954"/>
          <c:h val="0.78456790273704147"/>
        </c:manualLayout>
      </c:layout>
      <c:pieChart>
        <c:varyColors val="1"/>
        <c:ser>
          <c:idx val="0"/>
          <c:order val="0"/>
          <c:explosion val="5"/>
          <c:dPt>
            <c:idx val="0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Pt>
            <c:idx val="1"/>
            <c:bubble3D val="0"/>
            <c:spPr>
              <a:solidFill>
                <a:schemeClr val="accent3">
                  <a:lumMod val="40000"/>
                  <a:lumOff val="60000"/>
                </a:schemeClr>
              </a:solidFill>
            </c:spPr>
          </c:dPt>
          <c:dPt>
            <c:idx val="2"/>
            <c:bubble3D val="0"/>
            <c:spPr>
              <a:solidFill>
                <a:schemeClr val="accent3">
                  <a:lumMod val="50000"/>
                </a:schemeClr>
              </a:solidFill>
            </c:spPr>
          </c:dPt>
          <c:dPt>
            <c:idx val="3"/>
            <c:bubble3D val="0"/>
            <c:spPr>
              <a:solidFill>
                <a:srgbClr val="92D050"/>
              </a:solidFill>
              <a:ln>
                <a:noFill/>
              </a:ln>
            </c:spPr>
          </c:dPt>
          <c:dPt>
            <c:idx val="4"/>
            <c:bubble3D val="0"/>
            <c:spPr>
              <a:solidFill>
                <a:schemeClr val="accent6">
                  <a:lumMod val="50000"/>
                </a:schemeClr>
              </a:solidFill>
            </c:spPr>
          </c:dPt>
          <c:dPt>
            <c:idx val="5"/>
            <c:bubble3D val="0"/>
            <c:spPr>
              <a:solidFill>
                <a:srgbClr val="FFC000"/>
              </a:solidFill>
            </c:spPr>
          </c:dPt>
          <c:dLbls>
            <c:dLbl>
              <c:idx val="4"/>
              <c:spPr/>
              <c:txPr>
                <a:bodyPr/>
                <a:lstStyle/>
                <a:p>
                  <a:pPr>
                    <a:defRPr sz="1200" b="1">
                      <a:solidFill>
                        <a:sysClr val="windowText" lastClr="000000"/>
                      </a:solidFill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sz="1200" b="1"/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Berechnung!$S$901:$S$906</c:f>
              <c:strCache>
                <c:ptCount val="6"/>
                <c:pt idx="0">
                  <c:v>substrate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Berechnung!$U$901:$U$906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6350">
      <a:solidFill>
        <a:schemeClr val="bg1">
          <a:lumMod val="75000"/>
        </a:schemeClr>
      </a:solidFill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256426749473223"/>
          <c:y val="4.1895548770689357E-2"/>
          <c:w val="0.39695440916860503"/>
          <c:h val="0.8326195683872849"/>
        </c:manualLayout>
      </c:layout>
      <c:lineChart>
        <c:grouping val="standard"/>
        <c:varyColors val="0"/>
        <c:ser>
          <c:idx val="0"/>
          <c:order val="0"/>
          <c:tx>
            <c:strRef>
              <c:f>'Ergebnis 2 PN'!$X$89</c:f>
              <c:strCache>
                <c:ptCount val="1"/>
                <c:pt idx="0">
                  <c:v>EQR</c:v>
                </c:pt>
              </c:strCache>
            </c:strRef>
          </c:tx>
          <c:marker>
            <c:symbol val="diamond"/>
            <c:size val="10"/>
            <c:spPr>
              <a:solidFill>
                <a:schemeClr val="tx1">
                  <a:lumMod val="75000"/>
                  <a:lumOff val="25000"/>
                </a:schemeClr>
              </a:solidFill>
            </c:spPr>
          </c:marker>
          <c:dPt>
            <c:idx val="0"/>
            <c:marker>
              <c:symbol val="plus"/>
              <c:size val="10"/>
            </c:marker>
            <c:bubble3D val="0"/>
          </c:dPt>
          <c:cat>
            <c:numRef>
              <c:f>'Ergebnis 2 PN'!$V$65</c:f>
              <c:numCache>
                <c:formatCode>General</c:formatCode>
                <c:ptCount val="1"/>
              </c:numCache>
            </c:numRef>
          </c:cat>
          <c:val>
            <c:numRef>
              <c:f>'Ergebnis 2 PN'!$W$89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'Ergebnis 2 PN'!$X$90</c:f>
              <c:strCache>
                <c:ptCount val="1"/>
                <c:pt idx="0">
                  <c:v>  - 7,5 % Standard</c:v>
                </c:pt>
              </c:strCache>
            </c:strRef>
          </c:tx>
          <c:marker>
            <c:symbol val="circle"/>
            <c:size val="7"/>
            <c:spPr>
              <a:solidFill>
                <a:schemeClr val="accent2">
                  <a:lumMod val="75000"/>
                </a:schemeClr>
              </a:solidFill>
            </c:spPr>
          </c:marker>
          <c:cat>
            <c:numRef>
              <c:f>'Ergebnis 2 PN'!$V$65</c:f>
              <c:numCache>
                <c:formatCode>General</c:formatCode>
                <c:ptCount val="1"/>
              </c:numCache>
            </c:numRef>
          </c:cat>
          <c:val>
            <c:numRef>
              <c:f>'Ergebnis 2 PN'!$W$90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'Ergebnis 2 PN'!$X$88</c:f>
              <c:strCache>
                <c:ptCount val="1"/>
                <c:pt idx="0">
                  <c:v> + 7,5 % Standard</c:v>
                </c:pt>
              </c:strCache>
            </c:strRef>
          </c:tx>
          <c:marker>
            <c:symbol val="circle"/>
            <c:size val="7"/>
            <c:spPr>
              <a:solidFill>
                <a:schemeClr val="accent1"/>
              </a:solidFill>
            </c:spPr>
          </c:marker>
          <c:cat>
            <c:numRef>
              <c:f>'Ergebnis 2 PN'!$V$65</c:f>
              <c:numCache>
                <c:formatCode>General</c:formatCode>
                <c:ptCount val="1"/>
              </c:numCache>
            </c:numRef>
          </c:cat>
          <c:val>
            <c:numRef>
              <c:f>'Ergebnis 2 PN'!$W$88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'Ergebnis 2 PN'!$U$72</c:f>
              <c:strCache>
                <c:ptCount val="1"/>
                <c:pt idx="0">
                  <c:v>Ges.- EQRgewBBM </c:v>
                </c:pt>
              </c:strCache>
            </c:strRef>
          </c:tx>
          <c:marker>
            <c:symbol val="circle"/>
            <c:size val="9"/>
            <c:spPr>
              <a:solidFill>
                <a:srgbClr val="FF0000"/>
              </a:solidFill>
            </c:spPr>
          </c:marker>
          <c:val>
            <c:numRef>
              <c:f>'Ergebnis 2 PN'!$Y$89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'Ergebnis 2 PN'!$Z$88</c:f>
              <c:strCache>
                <c:ptCount val="1"/>
                <c:pt idx="0">
                  <c:v> + 7,5 % Standard</c:v>
                </c:pt>
              </c:strCache>
            </c:strRef>
          </c:tx>
          <c:marker>
            <c:symbol val="plus"/>
            <c:size val="5"/>
            <c:spPr>
              <a:noFill/>
            </c:spPr>
          </c:marker>
          <c:val>
            <c:numRef>
              <c:f>'Ergebnis 2 PN'!$Y$88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'Ergebnis 2 PN'!$Z$90</c:f>
              <c:strCache>
                <c:ptCount val="1"/>
                <c:pt idx="0">
                  <c:v>  - 7,5 % Standard</c:v>
                </c:pt>
              </c:strCache>
            </c:strRef>
          </c:tx>
          <c:dPt>
            <c:idx val="0"/>
            <c:marker>
              <c:symbol val="plus"/>
              <c:size val="6"/>
              <c:spPr>
                <a:noFill/>
              </c:spPr>
            </c:marker>
            <c:bubble3D val="0"/>
          </c:dPt>
          <c:val>
            <c:numRef>
              <c:f>'Ergebnis 2 PN'!$Y$90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9993856"/>
        <c:axId val="201232896"/>
      </c:lineChart>
      <c:catAx>
        <c:axId val="239993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 b="1"/>
            </a:pPr>
            <a:endParaRPr lang="de-DE"/>
          </a:p>
        </c:txPr>
        <c:crossAx val="201232896"/>
        <c:crosses val="autoZero"/>
        <c:auto val="1"/>
        <c:lblAlgn val="ctr"/>
        <c:lblOffset val="100"/>
        <c:noMultiLvlLbl val="0"/>
      </c:catAx>
      <c:valAx>
        <c:axId val="201232896"/>
        <c:scaling>
          <c:orientation val="minMax"/>
          <c:max val="1"/>
          <c:min val="0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0" vert="horz"/>
              <a:lstStyle/>
              <a:p>
                <a:pPr>
                  <a:defRPr sz="1600"/>
                </a:pPr>
                <a:r>
                  <a:rPr lang="en-US" sz="1600"/>
                  <a:t>EQR</a:t>
                </a:r>
              </a:p>
            </c:rich>
          </c:tx>
          <c:layout>
            <c:manualLayout>
              <c:xMode val="edge"/>
              <c:yMode val="edge"/>
              <c:x val="4.9474613606709066E-2"/>
              <c:y val="0.38459543235828558"/>
            </c:manualLayout>
          </c:layout>
          <c:overlay val="0"/>
        </c:title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de-DE"/>
          </a:p>
        </c:txPr>
        <c:crossAx val="239993856"/>
        <c:crosses val="autoZero"/>
        <c:crossBetween val="between"/>
        <c:majorUnit val="0.1"/>
      </c:valAx>
      <c:spPr>
        <a:gradFill>
          <a:gsLst>
            <a:gs pos="15000">
              <a:schemeClr val="tx2">
                <a:lumMod val="60000"/>
                <a:lumOff val="40000"/>
              </a:schemeClr>
            </a:gs>
            <a:gs pos="43000">
              <a:srgbClr val="FFFF00"/>
            </a:gs>
            <a:gs pos="23000">
              <a:schemeClr val="accent3">
                <a:lumMod val="75000"/>
              </a:schemeClr>
            </a:gs>
            <a:gs pos="95000">
              <a:srgbClr val="FF0000"/>
            </a:gs>
            <a:gs pos="98125">
              <a:srgbClr val="FF0000"/>
            </a:gs>
            <a:gs pos="100000">
              <a:schemeClr val="accent1">
                <a:tint val="23500"/>
                <a:satMod val="160000"/>
              </a:schemeClr>
            </a:gs>
            <a:gs pos="83000">
              <a:srgbClr val="FF5500"/>
            </a:gs>
            <a:gs pos="98750">
              <a:srgbClr val="FF0000"/>
            </a:gs>
            <a:gs pos="100000">
              <a:schemeClr val="accent1">
                <a:tint val="23500"/>
                <a:satMod val="160000"/>
              </a:schemeClr>
            </a:gs>
            <a:gs pos="58000">
              <a:srgbClr val="FFC000"/>
            </a:gs>
          </a:gsLst>
          <a:lin ang="5400000" scaled="0"/>
        </a:gradFill>
      </c:spPr>
    </c:plotArea>
    <c:legend>
      <c:legendPos val="r"/>
      <c:overlay val="0"/>
      <c:txPr>
        <a:bodyPr/>
        <a:lstStyle/>
        <a:p>
          <a:pPr rtl="0">
            <a:defRPr sz="1400"/>
          </a:pPr>
          <a:endParaRPr lang="de-DE"/>
        </a:p>
      </c:txPr>
    </c:legend>
    <c:plotVisOnly val="1"/>
    <c:dispBlanksAs val="gap"/>
    <c:showDLblsOverMax val="0"/>
  </c:chart>
  <c:spPr>
    <a:solidFill>
      <a:schemeClr val="bg1">
        <a:lumMod val="75000"/>
      </a:schemeClr>
    </a:solidFill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explosion val="8"/>
          <c:dPt>
            <c:idx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cat>
            <c:strRef>
              <c:f>'weitere Infos'!$B$29:$C$29</c:f>
              <c:strCache>
                <c:ptCount val="2"/>
                <c:pt idx="0">
                  <c:v>Taxa Probe</c:v>
                </c:pt>
                <c:pt idx="1">
                  <c:v>Anteil Neo</c:v>
                </c:pt>
              </c:strCache>
            </c:strRef>
          </c:cat>
          <c:val>
            <c:numRef>
              <c:f>'weitere Infos'!$B$30:$C$30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 rtl="0">
            <a:defRPr sz="1400" b="1"/>
          </a:pPr>
          <a:endParaRPr lang="de-DE"/>
        </a:p>
      </c:txPr>
    </c:legend>
    <c:plotVisOnly val="1"/>
    <c:dispBlanksAs val="zero"/>
    <c:showDLblsOverMax val="0"/>
  </c:chart>
  <c:spPr>
    <a:solidFill>
      <a:schemeClr val="accent6">
        <a:lumMod val="60000"/>
        <a:lumOff val="40000"/>
      </a:schemeClr>
    </a:solidFill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cat>
            <c:strRef>
              <c:f>'weitere Infos'!$B$32:$C$32</c:f>
              <c:strCache>
                <c:ptCount val="2"/>
                <c:pt idx="0">
                  <c:v>Ind Probe</c:v>
                </c:pt>
                <c:pt idx="1">
                  <c:v>Anteil Neo</c:v>
                </c:pt>
              </c:strCache>
            </c:strRef>
          </c:cat>
          <c:val>
            <c:numRef>
              <c:f>'weitere Infos'!$B$33:$C$33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 rtl="0">
            <a:defRPr sz="1400" b="1"/>
          </a:pPr>
          <a:endParaRPr lang="de-DE"/>
        </a:p>
      </c:txPr>
    </c:legend>
    <c:plotVisOnly val="1"/>
    <c:dispBlanksAs val="zero"/>
    <c:showDLblsOverMax val="0"/>
  </c:chart>
  <c:spPr>
    <a:solidFill>
      <a:schemeClr val="accent6">
        <a:lumMod val="60000"/>
        <a:lumOff val="40000"/>
      </a:schemeClr>
    </a:solidFill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1225604996096792E-2"/>
          <c:y val="0.20298573242125434"/>
          <c:w val="0.58430556836133141"/>
          <c:h val="0.58774663565947483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FF0000"/>
              </a:solidFill>
            </c:spPr>
          </c:dPt>
          <c:dPt>
            <c:idx val="1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cat>
            <c:strRef>
              <c:f>'weitere Infos'!$P$20:$Q$20</c:f>
              <c:strCache>
                <c:ptCount val="2"/>
                <c:pt idx="0">
                  <c:v>Ind. Anteil BW</c:v>
                </c:pt>
                <c:pt idx="1">
                  <c:v> Ind Probe</c:v>
                </c:pt>
              </c:strCache>
            </c:strRef>
          </c:cat>
          <c:val>
            <c:numRef>
              <c:f>'weitere Infos'!$P$21:$Q$21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 rtl="0">
            <a:defRPr sz="1400" b="1"/>
          </a:pPr>
          <a:endParaRPr lang="de-DE"/>
        </a:p>
      </c:txPr>
    </c:legend>
    <c:plotVisOnly val="1"/>
    <c:dispBlanksAs val="zero"/>
    <c:showDLblsOverMax val="0"/>
  </c:chart>
  <c:spPr>
    <a:solidFill>
      <a:schemeClr val="accent6">
        <a:lumMod val="60000"/>
        <a:lumOff val="40000"/>
      </a:schemeClr>
    </a:solidFill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'weitere Infos'!$V$5</c:f>
              <c:strCache>
                <c:ptCount val="1"/>
                <c:pt idx="0">
                  <c:v>Ind./CpUE Ref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val>
            <c:numRef>
              <c:f>'weitere Infos'!$U$5</c:f>
              <c:numCache>
                <c:formatCode>General</c:formatCode>
                <c:ptCount val="1"/>
                <c:pt idx="0">
                  <c:v>11500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31"/>
        <c:overlap val="-57"/>
        <c:axId val="651224576"/>
        <c:axId val="205693504"/>
      </c:barChart>
      <c:barChart>
        <c:barDir val="col"/>
        <c:grouping val="clustered"/>
        <c:varyColors val="0"/>
        <c:ser>
          <c:idx val="0"/>
          <c:order val="0"/>
          <c:tx>
            <c:strRef>
              <c:f>'weitere Infos'!$V$4</c:f>
              <c:strCache>
                <c:ptCount val="1"/>
                <c:pt idx="0">
                  <c:v>Ind./CpUE Probe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FF99"/>
              </a:solidFill>
            </c:spPr>
          </c:dPt>
          <c:val>
            <c:numRef>
              <c:f>'weitere Infos'!$U$4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21"/>
        <c:overlap val="-57"/>
        <c:axId val="651225600"/>
        <c:axId val="205694080"/>
      </c:barChart>
      <c:catAx>
        <c:axId val="651224576"/>
        <c:scaling>
          <c:orientation val="minMax"/>
        </c:scaling>
        <c:delete val="0"/>
        <c:axPos val="b"/>
        <c:majorTickMark val="out"/>
        <c:minorTickMark val="none"/>
        <c:tickLblPos val="nextTo"/>
        <c:crossAx val="205693504"/>
        <c:crossesAt val="0.1"/>
        <c:auto val="1"/>
        <c:lblAlgn val="ctr"/>
        <c:lblOffset val="100"/>
        <c:noMultiLvlLbl val="0"/>
      </c:catAx>
      <c:valAx>
        <c:axId val="205693504"/>
        <c:scaling>
          <c:logBase val="10"/>
          <c:orientation val="minMax"/>
          <c:max val="100000"/>
          <c:min val="0.1"/>
        </c:scaling>
        <c:delete val="0"/>
        <c:axPos val="l"/>
        <c:majorGridlines>
          <c:spPr>
            <a:ln w="12700"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crossAx val="651224576"/>
        <c:crosses val="autoZero"/>
        <c:crossBetween val="between"/>
      </c:valAx>
      <c:valAx>
        <c:axId val="205694080"/>
        <c:scaling>
          <c:logBase val="10"/>
          <c:orientation val="minMax"/>
          <c:max val="100000"/>
          <c:min val="0.1"/>
        </c:scaling>
        <c:delete val="0"/>
        <c:axPos val="r"/>
        <c:numFmt formatCode="0" sourceLinked="1"/>
        <c:majorTickMark val="out"/>
        <c:minorTickMark val="none"/>
        <c:tickLblPos val="nextTo"/>
        <c:crossAx val="651225600"/>
        <c:crosses val="max"/>
        <c:crossBetween val="between"/>
        <c:majorUnit val="10"/>
      </c:valAx>
      <c:catAx>
        <c:axId val="651225600"/>
        <c:scaling>
          <c:orientation val="minMax"/>
        </c:scaling>
        <c:delete val="1"/>
        <c:axPos val="b"/>
        <c:majorTickMark val="out"/>
        <c:minorTickMark val="none"/>
        <c:tickLblPos val="none"/>
        <c:crossAx val="205694080"/>
        <c:crossesAt val="0.1"/>
        <c:auto val="1"/>
        <c:lblAlgn val="ctr"/>
        <c:lblOffset val="100"/>
        <c:noMultiLvlLbl val="0"/>
      </c:catAx>
      <c:spPr>
        <a:solidFill>
          <a:schemeClr val="bg2">
            <a:lumMod val="90000"/>
          </a:schemeClr>
        </a:solidFill>
      </c:spPr>
    </c:plotArea>
    <c:legend>
      <c:legendPos val="r"/>
      <c:layout>
        <c:manualLayout>
          <c:xMode val="edge"/>
          <c:yMode val="edge"/>
          <c:x val="0.72678563948198072"/>
          <c:y val="0.29672318721267649"/>
          <c:w val="0.25432663909852526"/>
          <c:h val="0.3321500766196081"/>
        </c:manualLayout>
      </c:layout>
      <c:overlay val="0"/>
      <c:txPr>
        <a:bodyPr/>
        <a:lstStyle/>
        <a:p>
          <a:pPr>
            <a:defRPr sz="1400" b="1"/>
          </a:pPr>
          <a:endParaRPr lang="de-DE"/>
        </a:p>
      </c:txPr>
    </c:legend>
    <c:plotVisOnly val="1"/>
    <c:dispBlanksAs val="gap"/>
    <c:showDLblsOverMax val="0"/>
  </c:chart>
  <c:spPr>
    <a:solidFill>
      <a:schemeClr val="bg2">
        <a:lumMod val="90000"/>
      </a:schemeClr>
    </a:solidFill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DE"/>
              <a:t>Probe N</a:t>
            </a:r>
            <a:r>
              <a:rPr lang="de-DE" baseline="0"/>
              <a:t> Taxa/Gruppe %</a:t>
            </a:r>
            <a:endParaRPr lang="de-DE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8160160596805541"/>
          <c:y val="0.24639109584986085"/>
          <c:w val="0.6264108996296015"/>
          <c:h val="0.62641075128766799"/>
        </c:manualLayout>
      </c:layout>
      <c:pieChart>
        <c:varyColors val="1"/>
        <c:ser>
          <c:idx val="0"/>
          <c:order val="0"/>
          <c:tx>
            <c:strRef>
              <c:f>'weitere Infos'!$L$50</c:f>
              <c:strCache>
                <c:ptCount val="1"/>
                <c:pt idx="0">
                  <c:v>Probe</c:v>
                </c:pt>
              </c:strCache>
            </c:strRef>
          </c:tx>
          <c:dLbls>
            <c:dLbl>
              <c:idx val="0"/>
              <c:layout>
                <c:manualLayout>
                  <c:x val="5.5838151876893463E-2"/>
                  <c:y val="-4.199561896868154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4.9333384484846247E-2"/>
                  <c:y val="6.2805044106328811E-3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2.5395186879447487E-2"/>
                  <c:y val="-1.7744360902254537E-3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1.3077855207591074E-2"/>
                  <c:y val="2.3014859984607186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2.4227227334610697E-2"/>
                  <c:y val="-3.4854064294594755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-5.0972719429925864E-3"/>
                  <c:y val="-1.618163519033805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showLegendKey val="0"/>
            <c:showVal val="1"/>
            <c:showCatName val="1"/>
            <c:showSerName val="0"/>
            <c:showPercent val="1"/>
            <c:showBubbleSize val="0"/>
            <c:showLeaderLines val="1"/>
          </c:dLbls>
          <c:cat>
            <c:strRef>
              <c:f>'weitere Infos'!$M$50:$M$57</c:f>
              <c:strCache>
                <c:ptCount val="8"/>
                <c:pt idx="0">
                  <c:v>EPTCO</c:v>
                </c:pt>
                <c:pt idx="1">
                  <c:v>Bivalvia</c:v>
                </c:pt>
                <c:pt idx="2">
                  <c:v>Gastropoda</c:v>
                </c:pt>
                <c:pt idx="3">
                  <c:v>Oligochaeta</c:v>
                </c:pt>
                <c:pt idx="4">
                  <c:v>Diptera</c:v>
                </c:pt>
                <c:pt idx="5">
                  <c:v>Sonstige</c:v>
                </c:pt>
                <c:pt idx="6">
                  <c:v>Crustacea</c:v>
                </c:pt>
                <c:pt idx="7">
                  <c:v>Arten mit EcoW</c:v>
                </c:pt>
              </c:strCache>
            </c:strRef>
          </c:cat>
          <c:val>
            <c:numRef>
              <c:f>'weitere Infos'!$N$50:$N$56</c:f>
              <c:numCache>
                <c:formatCode>0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solidFill>
          <a:schemeClr val="accent4">
            <a:lumMod val="40000"/>
            <a:lumOff val="60000"/>
          </a:schemeClr>
        </a:solidFill>
      </c:spPr>
    </c:plotArea>
    <c:plotVisOnly val="1"/>
    <c:dispBlanksAs val="zero"/>
    <c:showDLblsOverMax val="0"/>
  </c:chart>
  <c:spPr>
    <a:solidFill>
      <a:schemeClr val="accent4">
        <a:lumMod val="40000"/>
        <a:lumOff val="60000"/>
      </a:schemeClr>
    </a:solidFill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DE"/>
              <a:t>Referenz N Taxa/Gruppe %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3.1225604996096792E-2"/>
          <c:y val="0.20298573242125434"/>
          <c:w val="0.58430556836133141"/>
          <c:h val="0.58774663565947483"/>
        </c:manualLayout>
      </c:layout>
      <c:pieChart>
        <c:varyColors val="1"/>
        <c:ser>
          <c:idx val="0"/>
          <c:order val="0"/>
          <c:tx>
            <c:strRef>
              <c:f>'weitere Infos'!$L$59</c:f>
              <c:strCache>
                <c:ptCount val="1"/>
                <c:pt idx="0">
                  <c:v>Referenz</c:v>
                </c:pt>
              </c:strCache>
            </c:strRef>
          </c:tx>
          <c:dLbls>
            <c:dLbl>
              <c:idx val="0"/>
              <c:layout>
                <c:manualLayout>
                  <c:x val="2.5543994559048315E-2"/>
                  <c:y val="-5.1599076431235569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2.6039584201828437E-2"/>
                  <c:y val="8.0003789000059208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2.2591052020696639E-2"/>
                  <c:y val="6.5942809780356409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0.10704440374304523"/>
                  <c:y val="0.12470877982357469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2.1045101143134858E-4"/>
                  <c:y val="3.800959090639986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4.8735151544850093E-2"/>
                  <c:y val="-2.183553371618021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sz="1100" b="1"/>
                </a:pPr>
                <a:endParaRPr lang="de-DE"/>
              </a:p>
            </c:txPr>
            <c:showLegendKey val="0"/>
            <c:showVal val="1"/>
            <c:showCatName val="1"/>
            <c:showSerName val="0"/>
            <c:showPercent val="1"/>
            <c:showBubbleSize val="0"/>
            <c:showLeaderLines val="1"/>
          </c:dLbls>
          <c:cat>
            <c:strRef>
              <c:f>'weitere Infos'!$M$59:$M$65</c:f>
              <c:strCache>
                <c:ptCount val="7"/>
                <c:pt idx="0">
                  <c:v>EPTCO</c:v>
                </c:pt>
                <c:pt idx="1">
                  <c:v>Bivalvia</c:v>
                </c:pt>
                <c:pt idx="2">
                  <c:v>Gastropoda</c:v>
                </c:pt>
                <c:pt idx="3">
                  <c:v>Oligochaeta</c:v>
                </c:pt>
                <c:pt idx="4">
                  <c:v>Diptera</c:v>
                </c:pt>
                <c:pt idx="5">
                  <c:v>Sonstige</c:v>
                </c:pt>
                <c:pt idx="6">
                  <c:v>Crustacea</c:v>
                </c:pt>
              </c:strCache>
            </c:strRef>
          </c:cat>
          <c:val>
            <c:numRef>
              <c:f>'weitere Infos'!$N$59:$N$65</c:f>
              <c:numCache>
                <c:formatCode>0</c:formatCode>
                <c:ptCount val="7"/>
                <c:pt idx="0">
                  <c:v>24</c:v>
                </c:pt>
                <c:pt idx="1">
                  <c:v>8</c:v>
                </c:pt>
                <c:pt idx="2">
                  <c:v>12</c:v>
                </c:pt>
                <c:pt idx="3">
                  <c:v>10</c:v>
                </c:pt>
                <c:pt idx="4">
                  <c:v>10</c:v>
                </c:pt>
                <c:pt idx="5">
                  <c:v>12</c:v>
                </c:pt>
                <c:pt idx="6">
                  <c:v>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071838127426312"/>
          <c:y val="0.44066496951039014"/>
          <c:w val="0.26876464309378612"/>
          <c:h val="0.48250476585163704"/>
        </c:manualLayout>
      </c:layout>
      <c:overlay val="0"/>
      <c:spPr>
        <a:ln>
          <a:solidFill>
            <a:schemeClr val="bg1">
              <a:lumMod val="65000"/>
            </a:schemeClr>
          </a:solidFill>
        </a:ln>
      </c:spPr>
      <c:txPr>
        <a:bodyPr/>
        <a:lstStyle/>
        <a:p>
          <a:pPr rtl="0">
            <a:defRPr sz="1400" b="0"/>
          </a:pPr>
          <a:endParaRPr lang="de-DE"/>
        </a:p>
      </c:txPr>
    </c:legend>
    <c:plotVisOnly val="1"/>
    <c:dispBlanksAs val="zero"/>
    <c:showDLblsOverMax val="0"/>
  </c:chart>
  <c:spPr>
    <a:solidFill>
      <a:schemeClr val="accent4">
        <a:lumMod val="40000"/>
        <a:lumOff val="60000"/>
      </a:schemeClr>
    </a:solidFill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Unähnlichkeit Taxa/Gruppe %                              Probe vs.</a:t>
            </a:r>
            <a:r>
              <a:rPr lang="en-US" sz="1400" baseline="0"/>
              <a:t> Referenz</a:t>
            </a:r>
            <a:endParaRPr lang="en-US" sz="1400"/>
          </a:p>
        </c:rich>
      </c:tx>
      <c:layout>
        <c:manualLayout>
          <c:xMode val="edge"/>
          <c:yMode val="edge"/>
          <c:x val="0.25456356145247339"/>
          <c:y val="6.072183204371683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8190368616735858"/>
          <c:y val="0.2793476112711803"/>
          <c:w val="0.70826416478051413"/>
          <c:h val="0.5487729225392400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'weitere Infos'!$N$68</c:f>
              <c:strCache>
                <c:ptCount val="1"/>
                <c:pt idx="0">
                  <c:v>Unähnlichkeit %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txPr>
              <a:bodyPr/>
              <a:lstStyle/>
              <a:p>
                <a:pPr>
                  <a:defRPr sz="1300" b="1"/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'weitere Infos'!$O$68</c:f>
              <c:numCache>
                <c:formatCode>0.0</c:formatCode>
                <c:ptCount val="1"/>
                <c:pt idx="0">
                  <c:v>-100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51226112"/>
        <c:axId val="205698112"/>
      </c:barChart>
      <c:catAx>
        <c:axId val="651226112"/>
        <c:scaling>
          <c:orientation val="minMax"/>
        </c:scaling>
        <c:delete val="1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Probe</a:t>
                </a:r>
              </a:p>
            </c:rich>
          </c:tx>
          <c:layout>
            <c:manualLayout>
              <c:xMode val="edge"/>
              <c:yMode val="edge"/>
              <c:x val="0.48582348513397389"/>
              <c:y val="0.90705733912301734"/>
            </c:manualLayout>
          </c:layout>
          <c:overlay val="0"/>
        </c:title>
        <c:majorTickMark val="out"/>
        <c:minorTickMark val="none"/>
        <c:tickLblPos val="nextTo"/>
        <c:crossAx val="205698112"/>
        <c:crossesAt val="100"/>
        <c:auto val="1"/>
        <c:lblAlgn val="ctr"/>
        <c:lblOffset val="100"/>
        <c:noMultiLvlLbl val="0"/>
      </c:catAx>
      <c:valAx>
        <c:axId val="205698112"/>
        <c:scaling>
          <c:orientation val="minMax"/>
          <c:max val="0"/>
          <c:min val="-100"/>
        </c:scaling>
        <c:delete val="0"/>
        <c:axPos val="l"/>
        <c:majorGridlines>
          <c:spPr>
            <a:ln>
              <a:prstDash val="sysDash"/>
            </a:ln>
          </c:spPr>
        </c:majorGridlines>
        <c:numFmt formatCode="0" sourceLinked="0"/>
        <c:majorTickMark val="out"/>
        <c:minorTickMark val="none"/>
        <c:tickLblPos val="nextTo"/>
        <c:crossAx val="651226112"/>
        <c:crosses val="autoZero"/>
        <c:crossBetween val="between"/>
        <c:majorUnit val="20"/>
      </c:valAx>
      <c:spPr>
        <a:ln>
          <a:solidFill>
            <a:schemeClr val="accent4">
              <a:lumMod val="60000"/>
              <a:lumOff val="40000"/>
            </a:schemeClr>
          </a:solidFill>
          <a:prstDash val="solid"/>
        </a:ln>
      </c:spPr>
    </c:plotArea>
    <c:plotVisOnly val="1"/>
    <c:dispBlanksAs val="gap"/>
    <c:showDLblsOverMax val="0"/>
  </c:chart>
  <c:spPr>
    <a:solidFill>
      <a:schemeClr val="accent4">
        <a:lumMod val="20000"/>
        <a:lumOff val="80000"/>
      </a:schemeClr>
    </a:solidFill>
  </c:spPr>
  <c:printSettings>
    <c:headerFooter/>
    <c:pageMargins b="0.78740157499999996" l="0.7" r="0.7" t="0.78740157499999996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889044447358228"/>
          <c:y val="4.9969150688873448E-2"/>
          <c:w val="0.50940712484644723"/>
          <c:h val="0.8922120462218718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'weitere Infos'!$J$72</c:f>
              <c:strCache>
                <c:ptCount val="1"/>
                <c:pt idx="0">
                  <c:v>Ref_GT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'weitere Infos'!$J$73</c:f>
              <c:numCache>
                <c:formatCode>General</c:formatCode>
                <c:ptCount val="1"/>
                <c:pt idx="0">
                  <c:v>14</c:v>
                </c:pt>
              </c:numCache>
            </c:numRef>
          </c:val>
        </c:ser>
        <c:ser>
          <c:idx val="1"/>
          <c:order val="1"/>
          <c:tx>
            <c:strRef>
              <c:f>'weitere Infos'!$K$72</c:f>
              <c:strCache>
                <c:ptCount val="1"/>
                <c:pt idx="0">
                  <c:v>Ref_Fam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'weitere Infos'!$K$73</c:f>
              <c:numCache>
                <c:formatCode>General</c:formatCode>
                <c:ptCount val="1"/>
                <c:pt idx="0">
                  <c:v>37</c:v>
                </c:pt>
              </c:numCache>
            </c:numRef>
          </c:val>
        </c:ser>
        <c:ser>
          <c:idx val="2"/>
          <c:order val="2"/>
          <c:tx>
            <c:strRef>
              <c:f>'weitere Infos'!$L$72</c:f>
              <c:strCache>
                <c:ptCount val="1"/>
                <c:pt idx="0">
                  <c:v>Ref_Taxa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'weitere Infos'!$L$73</c:f>
              <c:numCache>
                <c:formatCode>General</c:formatCode>
                <c:ptCount val="1"/>
                <c:pt idx="0">
                  <c:v>84</c:v>
                </c:pt>
              </c:numCache>
            </c:numRef>
          </c:val>
        </c:ser>
        <c:ser>
          <c:idx val="3"/>
          <c:order val="3"/>
          <c:tx>
            <c:strRef>
              <c:f>'weitere Infos'!$J$69</c:f>
              <c:strCache>
                <c:ptCount val="1"/>
                <c:pt idx="0">
                  <c:v>GT_Probe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'weitere Infos'!$J$70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ser>
          <c:idx val="4"/>
          <c:order val="4"/>
          <c:tx>
            <c:strRef>
              <c:f>'weitere Infos'!$K$69</c:f>
              <c:strCache>
                <c:ptCount val="1"/>
                <c:pt idx="0">
                  <c:v>Fam_Probe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'weitere Infos'!$K$70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ser>
          <c:idx val="5"/>
          <c:order val="5"/>
          <c:tx>
            <c:strRef>
              <c:f>'weitere Infos'!$L$69</c:f>
              <c:strCache>
                <c:ptCount val="1"/>
                <c:pt idx="0">
                  <c:v>Taxa_Probe_bewertungsrelevant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'weitere Infos'!$L$70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4"/>
        <c:axId val="653213696"/>
        <c:axId val="205699840"/>
      </c:barChart>
      <c:catAx>
        <c:axId val="6532136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5699840"/>
        <c:crosses val="autoZero"/>
        <c:auto val="1"/>
        <c:lblAlgn val="ctr"/>
        <c:lblOffset val="100"/>
        <c:noMultiLvlLbl val="0"/>
      </c:catAx>
      <c:valAx>
        <c:axId val="205699840"/>
        <c:scaling>
          <c:orientation val="minMax"/>
          <c:max val="100"/>
          <c:min val="0"/>
        </c:scaling>
        <c:delete val="0"/>
        <c:axPos val="l"/>
        <c:majorGridlines>
          <c:spPr>
            <a:ln w="12700"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crossAx val="653213696"/>
        <c:crosses val="autoZero"/>
        <c:crossBetween val="between"/>
      </c:valAx>
      <c:spPr>
        <a:solidFill>
          <a:schemeClr val="bg2">
            <a:lumMod val="90000"/>
          </a:schemeClr>
        </a:solidFill>
      </c:spPr>
    </c:plotArea>
    <c:legend>
      <c:legendPos val="r"/>
      <c:layout>
        <c:manualLayout>
          <c:xMode val="edge"/>
          <c:yMode val="edge"/>
          <c:x val="0.64933873178037671"/>
          <c:y val="0.11258105739092492"/>
          <c:w val="0.33731329038415653"/>
          <c:h val="0.74429806283063082"/>
        </c:manualLayout>
      </c:layout>
      <c:overlay val="0"/>
      <c:txPr>
        <a:bodyPr/>
        <a:lstStyle/>
        <a:p>
          <a:pPr>
            <a:defRPr sz="1050" b="1"/>
          </a:pPr>
          <a:endParaRPr lang="de-DE"/>
        </a:p>
      </c:txPr>
    </c:legend>
    <c:plotVisOnly val="1"/>
    <c:dispBlanksAs val="gap"/>
    <c:showDLblsOverMax val="0"/>
  </c:chart>
  <c:spPr>
    <a:solidFill>
      <a:schemeClr val="bg2">
        <a:lumMod val="90000"/>
      </a:schemeClr>
    </a:solidFill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.xml"/><Relationship Id="rId3" Type="http://schemas.openxmlformats.org/officeDocument/2006/relationships/chart" Target="../charts/chart8.xml"/><Relationship Id="rId7" Type="http://schemas.openxmlformats.org/officeDocument/2006/relationships/chart" Target="../charts/chart12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6" Type="http://schemas.openxmlformats.org/officeDocument/2006/relationships/chart" Target="../charts/chart11.xml"/><Relationship Id="rId11" Type="http://schemas.openxmlformats.org/officeDocument/2006/relationships/image" Target="../media/image1.png"/><Relationship Id="rId5" Type="http://schemas.openxmlformats.org/officeDocument/2006/relationships/chart" Target="../charts/chart10.xml"/><Relationship Id="rId10" Type="http://schemas.openxmlformats.org/officeDocument/2006/relationships/chart" Target="../charts/chart15.xml"/><Relationship Id="rId4" Type="http://schemas.openxmlformats.org/officeDocument/2006/relationships/chart" Target="../charts/chart9.xml"/><Relationship Id="rId9" Type="http://schemas.openxmlformats.org/officeDocument/2006/relationships/chart" Target="../charts/chart1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chart" Target="../charts/chart16.xml"/><Relationship Id="rId4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.xml"/><Relationship Id="rId3" Type="http://schemas.openxmlformats.org/officeDocument/2006/relationships/chart" Target="../charts/chart19.xml"/><Relationship Id="rId7" Type="http://schemas.openxmlformats.org/officeDocument/2006/relationships/chart" Target="../charts/chart23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6" Type="http://schemas.openxmlformats.org/officeDocument/2006/relationships/chart" Target="../charts/chart22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32</xdr:col>
      <xdr:colOff>203200</xdr:colOff>
      <xdr:row>55</xdr:row>
      <xdr:rowOff>127000</xdr:rowOff>
    </xdr:to>
    <xdr:sp macro="" textlink="">
      <xdr:nvSpPr>
        <xdr:cNvPr id="2" name="Textfeld 1"/>
        <xdr:cNvSpPr txBox="1"/>
      </xdr:nvSpPr>
      <xdr:spPr>
        <a:xfrm>
          <a:off x="0" y="0"/>
          <a:ext cx="24587200" cy="92075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mpd="sng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de-DE" sz="3200" b="1" baseline="0"/>
            <a:t>Tideoffene MG Benthos Index  (TOM-Index) -  HMWB-WK_Potenzial: Typ geringer Tidehub &lt; 1,5/ 2 m</a:t>
          </a:r>
        </a:p>
        <a:p>
          <a:pPr algn="l"/>
          <a:endParaRPr lang="de-DE" sz="3200" b="1" baseline="0"/>
        </a:p>
        <a:p>
          <a:pPr algn="l"/>
          <a:r>
            <a:rPr lang="de-DE" sz="2400" b="1" baseline="0"/>
            <a:t>für ästuarine Gewässertypen 22.2 (Flüsse der Marschen, tideoffen) </a:t>
          </a:r>
          <a:endParaRPr lang="de-DE" sz="2000" b="1" baseline="0"/>
        </a:p>
        <a:p>
          <a:pPr algn="l"/>
          <a:endParaRPr lang="de-DE" sz="3200" b="1" baseline="0"/>
        </a:p>
        <a:p>
          <a:pPr algn="l"/>
          <a:endParaRPr lang="de-DE" sz="3200" b="1" baseline="0"/>
        </a:p>
        <a:p>
          <a:r>
            <a:rPr lang="de-DE" sz="1600" b="1" i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Vers 5.4  November 2020  geringfügig überarbeitet (Nahrungstypen ergänzt; Schreibfehler; Blätter "Gesamtübersicht" &amp; "weitere Infos " ergänzt)</a:t>
          </a:r>
          <a:endParaRPr lang="de-DE" sz="1600">
            <a:solidFill>
              <a:sysClr val="windowText" lastClr="000000"/>
            </a:solidFill>
            <a:effectLst/>
          </a:endParaRPr>
        </a:p>
        <a:p>
          <a:pPr algn="l"/>
          <a:r>
            <a:rPr lang="de-DE" sz="1200" b="1" i="1" baseline="0">
              <a:solidFill>
                <a:sysClr val="windowText" lastClr="000000"/>
              </a:solidFill>
            </a:rPr>
            <a:t>geeicht auf </a:t>
          </a:r>
          <a:r>
            <a:rPr lang="de-DE" sz="1200" b="1" i="1" u="sng" baseline="0">
              <a:solidFill>
                <a:sysClr val="windowText" lastClr="000000"/>
              </a:solidFill>
            </a:rPr>
            <a:t>(HÖP Ref - HMWB_TOM geringer TH) </a:t>
          </a:r>
          <a:r>
            <a:rPr lang="de-DE" sz="1200" b="1" i="1" baseline="0">
              <a:solidFill>
                <a:sysClr val="windowText" lastClr="000000"/>
              </a:solidFill>
            </a:rPr>
            <a:t>-  Exceldatei Ref NWB_HMWB Beispielgemeinschaft akt. geringer TH </a:t>
          </a:r>
        </a:p>
        <a:p>
          <a:pPr algn="l"/>
          <a:endParaRPr lang="de-DE" sz="2000" b="1" i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0</xdr:col>
      <xdr:colOff>119062</xdr:colOff>
      <xdr:row>47</xdr:row>
      <xdr:rowOff>71436</xdr:rowOff>
    </xdr:from>
    <xdr:to>
      <xdr:col>7</xdr:col>
      <xdr:colOff>546967</xdr:colOff>
      <xdr:row>54</xdr:row>
      <xdr:rowOff>142874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9062" y="7905749"/>
          <a:ext cx="5761905" cy="1238250"/>
        </a:xfrm>
        <a:prstGeom prst="rect">
          <a:avLst/>
        </a:prstGeom>
      </xdr:spPr>
    </xdr:pic>
    <xdr:clientData/>
  </xdr:twoCellAnchor>
  <xdr:twoCellAnchor editAs="oneCell">
    <xdr:from>
      <xdr:col>26</xdr:col>
      <xdr:colOff>142874</xdr:colOff>
      <xdr:row>0</xdr:row>
      <xdr:rowOff>154782</xdr:rowOff>
    </xdr:from>
    <xdr:to>
      <xdr:col>29</xdr:col>
      <xdr:colOff>119061</xdr:colOff>
      <xdr:row>5</xdr:row>
      <xdr:rowOff>71438</xdr:rowOff>
    </xdr:to>
    <xdr:pic>
      <xdr:nvPicPr>
        <xdr:cNvPr id="4" name="Grafik 3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54874" y="154782"/>
          <a:ext cx="2262187" cy="750094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41</xdr:col>
      <xdr:colOff>66675</xdr:colOff>
      <xdr:row>905</xdr:row>
      <xdr:rowOff>47625</xdr:rowOff>
    </xdr:from>
    <xdr:to>
      <xdr:col>44</xdr:col>
      <xdr:colOff>457200</xdr:colOff>
      <xdr:row>919</xdr:row>
      <xdr:rowOff>85725</xdr:rowOff>
    </xdr:to>
    <xdr:graphicFrame macro="">
      <xdr:nvGraphicFramePr>
        <xdr:cNvPr id="364876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304799</xdr:colOff>
      <xdr:row>901</xdr:row>
      <xdr:rowOff>161925</xdr:rowOff>
    </xdr:from>
    <xdr:to>
      <xdr:col>30</xdr:col>
      <xdr:colOff>683558</xdr:colOff>
      <xdr:row>920</xdr:row>
      <xdr:rowOff>66675</xdr:rowOff>
    </xdr:to>
    <xdr:graphicFrame macro="">
      <xdr:nvGraphicFramePr>
        <xdr:cNvPr id="364876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1220880</xdr:colOff>
      <xdr:row>902</xdr:row>
      <xdr:rowOff>164167</xdr:rowOff>
    </xdr:from>
    <xdr:to>
      <xdr:col>30</xdr:col>
      <xdr:colOff>564775</xdr:colOff>
      <xdr:row>918</xdr:row>
      <xdr:rowOff>105336</xdr:rowOff>
    </xdr:to>
    <xdr:graphicFrame macro="">
      <xdr:nvGraphicFramePr>
        <xdr:cNvPr id="364876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26</xdr:col>
      <xdr:colOff>0</xdr:colOff>
      <xdr:row>925</xdr:row>
      <xdr:rowOff>0</xdr:rowOff>
    </xdr:from>
    <xdr:to>
      <xdr:col>31</xdr:col>
      <xdr:colOff>403786</xdr:colOff>
      <xdr:row>945</xdr:row>
      <xdr:rowOff>22225</xdr:rowOff>
    </xdr:to>
    <xdr:grpSp>
      <xdr:nvGrpSpPr>
        <xdr:cNvPr id="16" name="Gruppieren 1"/>
        <xdr:cNvGrpSpPr>
          <a:grpSpLocks/>
        </xdr:cNvGrpSpPr>
      </xdr:nvGrpSpPr>
      <xdr:grpSpPr bwMode="auto">
        <a:xfrm>
          <a:off x="33623250" y="182999063"/>
          <a:ext cx="5511567" cy="3844131"/>
          <a:chOff x="17961428" y="1190625"/>
          <a:chExt cx="4679497" cy="3541939"/>
        </a:xfrm>
      </xdr:grpSpPr>
      <xdr:graphicFrame macro="">
        <xdr:nvGraphicFramePr>
          <xdr:cNvPr id="17" name="Diagramm 1"/>
          <xdr:cNvGraphicFramePr>
            <a:graphicFrameLocks/>
          </xdr:cNvGraphicFramePr>
        </xdr:nvGraphicFramePr>
        <xdr:xfrm>
          <a:off x="17961428" y="1190625"/>
          <a:ext cx="4679497" cy="354193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graphicFrame macro="">
        <xdr:nvGraphicFramePr>
          <xdr:cNvPr id="18" name="Diagramm 33"/>
          <xdr:cNvGraphicFramePr>
            <a:graphicFrameLocks/>
          </xdr:cNvGraphicFramePr>
        </xdr:nvGraphicFramePr>
        <xdr:xfrm>
          <a:off x="20534539" y="1377043"/>
          <a:ext cx="1968954" cy="317726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381000</xdr:colOff>
      <xdr:row>5</xdr:row>
      <xdr:rowOff>19050</xdr:rowOff>
    </xdr:from>
    <xdr:to>
      <xdr:col>1</xdr:col>
      <xdr:colOff>38100</xdr:colOff>
      <xdr:row>6</xdr:row>
      <xdr:rowOff>133350</xdr:rowOff>
    </xdr:to>
    <xdr:sp macro="" textlink="">
      <xdr:nvSpPr>
        <xdr:cNvPr id="2059" name="Text Box 11"/>
        <xdr:cNvSpPr txBox="1">
          <a:spLocks noChangeArrowheads="1"/>
        </xdr:cNvSpPr>
      </xdr:nvSpPr>
      <xdr:spPr bwMode="auto">
        <a:xfrm>
          <a:off x="381000" y="876300"/>
          <a:ext cx="571500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1</a:t>
          </a:r>
          <a:endParaRPr lang="de-DE"/>
        </a:p>
      </xdr:txBody>
    </xdr:sp>
    <xdr:clientData/>
  </xdr:twoCellAnchor>
  <xdr:twoCellAnchor>
    <xdr:from>
      <xdr:col>9</xdr:col>
      <xdr:colOff>19051</xdr:colOff>
      <xdr:row>5</xdr:row>
      <xdr:rowOff>28575</xdr:rowOff>
    </xdr:from>
    <xdr:to>
      <xdr:col>9</xdr:col>
      <xdr:colOff>571501</xdr:colOff>
      <xdr:row>6</xdr:row>
      <xdr:rowOff>76200</xdr:rowOff>
    </xdr:to>
    <xdr:sp macro="" textlink="">
      <xdr:nvSpPr>
        <xdr:cNvPr id="2060" name="Text Box 12"/>
        <xdr:cNvSpPr txBox="1">
          <a:spLocks noChangeArrowheads="1"/>
        </xdr:cNvSpPr>
      </xdr:nvSpPr>
      <xdr:spPr bwMode="auto">
        <a:xfrm>
          <a:off x="7905751" y="885825"/>
          <a:ext cx="552450" cy="2190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3</a:t>
          </a:r>
          <a:endParaRPr lang="de-DE"/>
        </a:p>
      </xdr:txBody>
    </xdr:sp>
    <xdr:clientData/>
  </xdr:twoCellAnchor>
  <xdr:twoCellAnchor>
    <xdr:from>
      <xdr:col>9</xdr:col>
      <xdr:colOff>689883</xdr:colOff>
      <xdr:row>51</xdr:row>
      <xdr:rowOff>160111</xdr:rowOff>
    </xdr:from>
    <xdr:to>
      <xdr:col>16</xdr:col>
      <xdr:colOff>209550</xdr:colOff>
      <xdr:row>54</xdr:row>
      <xdr:rowOff>158750</xdr:rowOff>
    </xdr:to>
    <xdr:sp macro="" textlink="">
      <xdr:nvSpPr>
        <xdr:cNvPr id="2061" name="Text Box 13"/>
        <xdr:cNvSpPr txBox="1">
          <a:spLocks noChangeArrowheads="1"/>
        </xdr:cNvSpPr>
      </xdr:nvSpPr>
      <xdr:spPr bwMode="auto">
        <a:xfrm>
          <a:off x="7700283" y="9139011"/>
          <a:ext cx="4904467" cy="49393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4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 3: Anzahl Taxa differinziert nach Eco_Einstufung (Beobachtungswerte der Probe (rot) Wert Referenzpool (dunkelblau), hellblau (HÖP_Subtyp Marsch)</a:t>
          </a:r>
        </a:p>
      </xdr:txBody>
    </xdr:sp>
    <xdr:clientData/>
  </xdr:twoCellAnchor>
  <xdr:twoCellAnchor>
    <xdr:from>
      <xdr:col>1</xdr:col>
      <xdr:colOff>95250</xdr:colOff>
      <xdr:row>52</xdr:row>
      <xdr:rowOff>95250</xdr:rowOff>
    </xdr:from>
    <xdr:to>
      <xdr:col>8</xdr:col>
      <xdr:colOff>561975</xdr:colOff>
      <xdr:row>58</xdr:row>
      <xdr:rowOff>148936</xdr:rowOff>
    </xdr:to>
    <xdr:sp macro="" textlink="">
      <xdr:nvSpPr>
        <xdr:cNvPr id="2058" name="Text Box 10"/>
        <xdr:cNvSpPr txBox="1">
          <a:spLocks noChangeArrowheads="1"/>
        </xdr:cNvSpPr>
      </xdr:nvSpPr>
      <xdr:spPr bwMode="auto">
        <a:xfrm>
          <a:off x="1016000" y="8953500"/>
          <a:ext cx="5800725" cy="105381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Abb.1 &amp; Abb. 2: Ähnlichkeit % (Bray Curtis) Großtaxagruppen Beobachtungswerte vs Referenzgemeinschaft  HÖP  (100%_Linie = alle Taxa im Ref-Taxa-Pool). n r = nicht relevant</a:t>
          </a:r>
        </a:p>
        <a:p>
          <a:pPr algn="l" rtl="0">
            <a:defRPr sz="1000"/>
          </a:pPr>
          <a:endParaRPr lang="de-DE" sz="14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r>
            <a:rPr lang="de-DE" sz="1400" b="0" i="1" u="none" strike="noStrike" baseline="0">
              <a:solidFill>
                <a:srgbClr val="000000"/>
              </a:solidFill>
              <a:latin typeface="+mn-lt"/>
              <a:cs typeface="Arial"/>
            </a:rPr>
            <a:t>Grundlage: (Summe Ecowerte * LOG_Abundanzwert)*Faktor</a:t>
          </a:r>
          <a:r>
            <a:rPr lang="de-DE" sz="1400" b="0" i="1" u="none" strike="noStrike" baseline="-25000">
              <a:solidFill>
                <a:srgbClr val="000000"/>
              </a:solidFill>
              <a:latin typeface="+mn-lt"/>
              <a:cs typeface="Arial"/>
            </a:rPr>
            <a:t>Ref</a:t>
          </a:r>
          <a:endParaRPr lang="de-DE" b="0">
            <a:latin typeface="+mn-lt"/>
          </a:endParaRPr>
        </a:p>
      </xdr:txBody>
    </xdr:sp>
    <xdr:clientData/>
  </xdr:twoCellAnchor>
  <xdr:twoCellAnchor>
    <xdr:from>
      <xdr:col>1</xdr:col>
      <xdr:colOff>47625</xdr:colOff>
      <xdr:row>58</xdr:row>
      <xdr:rowOff>9669</xdr:rowOff>
    </xdr:from>
    <xdr:to>
      <xdr:col>8</xdr:col>
      <xdr:colOff>466725</xdr:colOff>
      <xdr:row>60</xdr:row>
      <xdr:rowOff>95250</xdr:rowOff>
    </xdr:to>
    <xdr:sp macro="" textlink="">
      <xdr:nvSpPr>
        <xdr:cNvPr id="2062" name="Text Box 14"/>
        <xdr:cNvSpPr txBox="1">
          <a:spLocks noChangeArrowheads="1"/>
        </xdr:cNvSpPr>
      </xdr:nvSpPr>
      <xdr:spPr bwMode="auto">
        <a:xfrm>
          <a:off x="962025" y="10144269"/>
          <a:ext cx="5753100" cy="41578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0" bIns="0" anchor="t" upright="1"/>
        <a:lstStyle/>
        <a:p>
          <a:pPr algn="l" rtl="0">
            <a:defRPr sz="1000"/>
          </a:pPr>
          <a:r>
            <a:rPr lang="de-DE" sz="1200" b="0" i="1" u="none" strike="noStrike" baseline="0">
              <a:solidFill>
                <a:srgbClr val="000000"/>
              </a:solidFill>
              <a:latin typeface="Arial"/>
              <a:cs typeface="Arial"/>
            </a:rPr>
            <a:t>angenommener  5 %_Fehler-Standardwert (konstant)</a:t>
          </a:r>
          <a:endParaRPr lang="de-DE"/>
        </a:p>
      </xdr:txBody>
    </xdr:sp>
    <xdr:clientData/>
  </xdr:twoCellAnchor>
  <xdr:twoCellAnchor>
    <xdr:from>
      <xdr:col>9</xdr:col>
      <xdr:colOff>714374</xdr:colOff>
      <xdr:row>55</xdr:row>
      <xdr:rowOff>9525</xdr:rowOff>
    </xdr:from>
    <xdr:to>
      <xdr:col>16</xdr:col>
      <xdr:colOff>209549</xdr:colOff>
      <xdr:row>56</xdr:row>
      <xdr:rowOff>107950</xdr:rowOff>
    </xdr:to>
    <xdr:sp macro="" textlink="">
      <xdr:nvSpPr>
        <xdr:cNvPr id="2072" name="Text Box 24"/>
        <xdr:cNvSpPr txBox="1">
          <a:spLocks noChangeArrowheads="1"/>
        </xdr:cNvSpPr>
      </xdr:nvSpPr>
      <xdr:spPr bwMode="auto">
        <a:xfrm>
          <a:off x="7724774" y="9648825"/>
          <a:ext cx="4879975" cy="2635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 4 : ECO_Werte kumuliert (alle Eco_Taxa)</a:t>
          </a:r>
          <a:endParaRPr lang="de-DE" sz="1200" b="0">
            <a:latin typeface="+mn-lt"/>
          </a:endParaRPr>
        </a:p>
      </xdr:txBody>
    </xdr:sp>
    <xdr:clientData/>
  </xdr:twoCellAnchor>
  <xdr:twoCellAnchor>
    <xdr:from>
      <xdr:col>1</xdr:col>
      <xdr:colOff>123825</xdr:colOff>
      <xdr:row>29</xdr:row>
      <xdr:rowOff>19050</xdr:rowOff>
    </xdr:from>
    <xdr:to>
      <xdr:col>8</xdr:col>
      <xdr:colOff>609600</xdr:colOff>
      <xdr:row>53</xdr:row>
      <xdr:rowOff>0</xdr:rowOff>
    </xdr:to>
    <xdr:grpSp>
      <xdr:nvGrpSpPr>
        <xdr:cNvPr id="3687173" name="Gruppieren 4"/>
        <xdr:cNvGrpSpPr>
          <a:grpSpLocks/>
        </xdr:cNvGrpSpPr>
      </xdr:nvGrpSpPr>
      <xdr:grpSpPr bwMode="auto">
        <a:xfrm>
          <a:off x="1044575" y="4813300"/>
          <a:ext cx="5819775" cy="4267200"/>
          <a:chOff x="1915884" y="5181598"/>
          <a:chExt cx="5818415" cy="4210051"/>
        </a:xfrm>
      </xdr:grpSpPr>
      <xdr:graphicFrame macro="">
        <xdr:nvGraphicFramePr>
          <xdr:cNvPr id="3687215" name="Diagramm 28"/>
          <xdr:cNvGraphicFramePr>
            <a:graphicFrameLocks/>
          </xdr:cNvGraphicFramePr>
        </xdr:nvGraphicFramePr>
        <xdr:xfrm>
          <a:off x="1915884" y="5181598"/>
          <a:ext cx="5818415" cy="421005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sp macro="" textlink="">
        <xdr:nvSpPr>
          <xdr:cNvPr id="3687216" name="Line 29"/>
          <xdr:cNvSpPr>
            <a:spLocks noChangeShapeType="1"/>
          </xdr:cNvSpPr>
        </xdr:nvSpPr>
        <xdr:spPr bwMode="auto">
          <a:xfrm>
            <a:off x="2619374" y="7229474"/>
            <a:ext cx="4943475" cy="9525"/>
          </a:xfrm>
          <a:prstGeom prst="line">
            <a:avLst/>
          </a:prstGeom>
          <a:noFill/>
          <a:ln w="50800">
            <a:solidFill>
              <a:srgbClr val="FFFF00">
                <a:alpha val="71000"/>
              </a:srgbClr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687217" name="Line 32"/>
          <xdr:cNvSpPr>
            <a:spLocks noChangeShapeType="1"/>
          </xdr:cNvSpPr>
        </xdr:nvSpPr>
        <xdr:spPr bwMode="auto">
          <a:xfrm flipV="1">
            <a:off x="2571750" y="6648448"/>
            <a:ext cx="5067300" cy="38101"/>
          </a:xfrm>
          <a:prstGeom prst="line">
            <a:avLst/>
          </a:prstGeom>
          <a:noFill/>
          <a:ln w="44450">
            <a:solidFill>
              <a:srgbClr val="00B050">
                <a:alpha val="46000"/>
              </a:srgbClr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687218" name="Line 33"/>
          <xdr:cNvSpPr>
            <a:spLocks noChangeShapeType="1"/>
          </xdr:cNvSpPr>
        </xdr:nvSpPr>
        <xdr:spPr bwMode="auto">
          <a:xfrm>
            <a:off x="2590800" y="7800974"/>
            <a:ext cx="5029200" cy="9525"/>
          </a:xfrm>
          <a:prstGeom prst="line">
            <a:avLst/>
          </a:prstGeom>
          <a:noFill/>
          <a:ln w="50800">
            <a:solidFill>
              <a:srgbClr val="FFC000">
                <a:alpha val="43137"/>
              </a:srgbClr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9</xdr:col>
      <xdr:colOff>628650</xdr:colOff>
      <xdr:row>29</xdr:row>
      <xdr:rowOff>19050</xdr:rowOff>
    </xdr:from>
    <xdr:to>
      <xdr:col>16</xdr:col>
      <xdr:colOff>171450</xdr:colOff>
      <xdr:row>51</xdr:row>
      <xdr:rowOff>95250</xdr:rowOff>
    </xdr:to>
    <xdr:graphicFrame macro="">
      <xdr:nvGraphicFramePr>
        <xdr:cNvPr id="3687174" name="Diagramm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704849</xdr:colOff>
      <xdr:row>56</xdr:row>
      <xdr:rowOff>149225</xdr:rowOff>
    </xdr:from>
    <xdr:to>
      <xdr:col>16</xdr:col>
      <xdr:colOff>190500</xdr:colOff>
      <xdr:row>58</xdr:row>
      <xdr:rowOff>149225</xdr:rowOff>
    </xdr:to>
    <xdr:sp macro="" textlink="">
      <xdr:nvSpPr>
        <xdr:cNvPr id="2095" name="Text Box 47"/>
        <xdr:cNvSpPr txBox="1">
          <a:spLocks noChangeArrowheads="1"/>
        </xdr:cNvSpPr>
      </xdr:nvSpPr>
      <xdr:spPr bwMode="auto">
        <a:xfrm>
          <a:off x="7715249" y="9953625"/>
          <a:ext cx="4870451" cy="3302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de-DE" sz="1200" b="0" i="1" u="none" strike="noStrike" baseline="0">
              <a:solidFill>
                <a:srgbClr val="FF6600"/>
              </a:solidFill>
              <a:latin typeface="+mn-lt"/>
              <a:cs typeface="Arial"/>
            </a:rPr>
            <a:t>Probe-ungew.</a:t>
          </a:r>
          <a:r>
            <a:rPr lang="de-DE" sz="1200" b="0" i="1" u="none" strike="noStrike" baseline="0">
              <a:solidFill>
                <a:srgbClr val="000000"/>
              </a:solidFill>
              <a:latin typeface="+mn-lt"/>
              <a:cs typeface="Arial"/>
            </a:rPr>
            <a:t> = Ecowerte ohne Gewichtung durch Abundanz(nur nachrichtlich)</a:t>
          </a:r>
        </a:p>
        <a:p>
          <a:pPr algn="l" rtl="0">
            <a:lnSpc>
              <a:spcPts val="1200"/>
            </a:lnSpc>
            <a:defRPr sz="1000"/>
          </a:pPr>
          <a:r>
            <a:rPr lang="de-DE" sz="1200" b="0" i="1" u="none" strike="noStrike" baseline="0">
              <a:solidFill>
                <a:srgbClr val="FF6600"/>
              </a:solidFill>
              <a:latin typeface="+mn-lt"/>
              <a:cs typeface="Arial"/>
            </a:rPr>
            <a:t>Probe_Ind </a:t>
          </a:r>
          <a:r>
            <a:rPr lang="de-DE" sz="1200" b="0" i="1" u="none" strike="noStrike" baseline="0">
              <a:solidFill>
                <a:srgbClr val="000000"/>
              </a:solidFill>
              <a:latin typeface="+mn-lt"/>
              <a:cs typeface="Arial"/>
            </a:rPr>
            <a:t>= Ecowerte gewichtet durch Abundanz</a:t>
          </a:r>
          <a:endParaRPr lang="de-DE">
            <a:latin typeface="+mn-lt"/>
          </a:endParaRPr>
        </a:p>
      </xdr:txBody>
    </xdr:sp>
    <xdr:clientData/>
  </xdr:twoCellAnchor>
  <xdr:twoCellAnchor>
    <xdr:from>
      <xdr:col>9</xdr:col>
      <xdr:colOff>657225</xdr:colOff>
      <xdr:row>4</xdr:row>
      <xdr:rowOff>142875</xdr:rowOff>
    </xdr:from>
    <xdr:to>
      <xdr:col>16</xdr:col>
      <xdr:colOff>228600</xdr:colOff>
      <xdr:row>28</xdr:row>
      <xdr:rowOff>0</xdr:rowOff>
    </xdr:to>
    <xdr:grpSp>
      <xdr:nvGrpSpPr>
        <xdr:cNvPr id="3687176" name="Gruppieren 6"/>
        <xdr:cNvGrpSpPr>
          <a:grpSpLocks/>
        </xdr:cNvGrpSpPr>
      </xdr:nvGrpSpPr>
      <xdr:grpSpPr bwMode="auto">
        <a:xfrm>
          <a:off x="7673975" y="777875"/>
          <a:ext cx="4953000" cy="3857625"/>
          <a:chOff x="7972424" y="828674"/>
          <a:chExt cx="4962525" cy="4162425"/>
        </a:xfrm>
      </xdr:grpSpPr>
      <xdr:graphicFrame macro="">
        <xdr:nvGraphicFramePr>
          <xdr:cNvPr id="3687213" name="Diagramm 41"/>
          <xdr:cNvGraphicFramePr>
            <a:graphicFrameLocks/>
          </xdr:cNvGraphicFramePr>
        </xdr:nvGraphicFramePr>
        <xdr:xfrm>
          <a:off x="7972424" y="828674"/>
          <a:ext cx="4962525" cy="416242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2097" name="Text Box 49"/>
          <xdr:cNvSpPr txBox="1">
            <a:spLocks noChangeArrowheads="1"/>
          </xdr:cNvSpPr>
        </xdr:nvSpPr>
        <xdr:spPr bwMode="auto">
          <a:xfrm>
            <a:off x="8144204" y="979852"/>
            <a:ext cx="696662" cy="221727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de-DE" sz="1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N Taxa</a:t>
            </a:r>
            <a:endParaRPr lang="de-DE"/>
          </a:p>
        </xdr:txBody>
      </xdr:sp>
    </xdr:grpSp>
    <xdr:clientData/>
  </xdr:twoCellAnchor>
  <xdr:twoCellAnchor>
    <xdr:from>
      <xdr:col>1</xdr:col>
      <xdr:colOff>266700</xdr:colOff>
      <xdr:row>29</xdr:row>
      <xdr:rowOff>76200</xdr:rowOff>
    </xdr:from>
    <xdr:to>
      <xdr:col>2</xdr:col>
      <xdr:colOff>542925</xdr:colOff>
      <xdr:row>30</xdr:row>
      <xdr:rowOff>76200</xdr:rowOff>
    </xdr:to>
    <xdr:sp macro="" textlink="">
      <xdr:nvSpPr>
        <xdr:cNvPr id="2057" name="Text Box 9"/>
        <xdr:cNvSpPr txBox="1">
          <a:spLocks noChangeArrowheads="1"/>
        </xdr:cNvSpPr>
      </xdr:nvSpPr>
      <xdr:spPr bwMode="auto">
        <a:xfrm>
          <a:off x="2057400" y="5238750"/>
          <a:ext cx="1038225" cy="1714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Score/EQR</a:t>
          </a:r>
          <a:endParaRPr lang="de-DE"/>
        </a:p>
      </xdr:txBody>
    </xdr:sp>
    <xdr:clientData/>
  </xdr:twoCellAnchor>
  <xdr:twoCellAnchor>
    <xdr:from>
      <xdr:col>16</xdr:col>
      <xdr:colOff>457200</xdr:colOff>
      <xdr:row>4</xdr:row>
      <xdr:rowOff>161925</xdr:rowOff>
    </xdr:from>
    <xdr:to>
      <xdr:col>21</xdr:col>
      <xdr:colOff>1409700</xdr:colOff>
      <xdr:row>28</xdr:row>
      <xdr:rowOff>19050</xdr:rowOff>
    </xdr:to>
    <xdr:graphicFrame macro="">
      <xdr:nvGraphicFramePr>
        <xdr:cNvPr id="3687178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1130754</xdr:colOff>
      <xdr:row>29</xdr:row>
      <xdr:rowOff>102054</xdr:rowOff>
    </xdr:from>
    <xdr:to>
      <xdr:col>0</xdr:col>
      <xdr:colOff>1778454</xdr:colOff>
      <xdr:row>30</xdr:row>
      <xdr:rowOff>149679</xdr:rowOff>
    </xdr:to>
    <xdr:sp macro="" textlink="">
      <xdr:nvSpPr>
        <xdr:cNvPr id="31" name="Text Box 25"/>
        <xdr:cNvSpPr txBox="1">
          <a:spLocks noChangeArrowheads="1"/>
        </xdr:cNvSpPr>
      </xdr:nvSpPr>
      <xdr:spPr bwMode="auto">
        <a:xfrm>
          <a:off x="1130754" y="5264604"/>
          <a:ext cx="647700" cy="2190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2</a:t>
          </a:r>
          <a:endParaRPr lang="de-DE"/>
        </a:p>
      </xdr:txBody>
    </xdr:sp>
    <xdr:clientData/>
  </xdr:twoCellAnchor>
  <xdr:twoCellAnchor>
    <xdr:from>
      <xdr:col>9</xdr:col>
      <xdr:colOff>302079</xdr:colOff>
      <xdr:row>28</xdr:row>
      <xdr:rowOff>156030</xdr:rowOff>
    </xdr:from>
    <xdr:to>
      <xdr:col>10</xdr:col>
      <xdr:colOff>136979</xdr:colOff>
      <xdr:row>30</xdr:row>
      <xdr:rowOff>46719</xdr:rowOff>
    </xdr:to>
    <xdr:sp macro="" textlink="">
      <xdr:nvSpPr>
        <xdr:cNvPr id="32" name="Text Box 25"/>
        <xdr:cNvSpPr txBox="1">
          <a:spLocks noChangeArrowheads="1"/>
        </xdr:cNvSpPr>
      </xdr:nvSpPr>
      <xdr:spPr bwMode="auto">
        <a:xfrm>
          <a:off x="7312479" y="4956630"/>
          <a:ext cx="647700" cy="22088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4</a:t>
          </a:r>
          <a:endParaRPr lang="de-DE"/>
        </a:p>
      </xdr:txBody>
    </xdr:sp>
    <xdr:clientData/>
  </xdr:twoCellAnchor>
  <xdr:twoCellAnchor>
    <xdr:from>
      <xdr:col>21</xdr:col>
      <xdr:colOff>1890032</xdr:colOff>
      <xdr:row>5</xdr:row>
      <xdr:rowOff>28575</xdr:rowOff>
    </xdr:from>
    <xdr:to>
      <xdr:col>25</xdr:col>
      <xdr:colOff>176295</xdr:colOff>
      <xdr:row>28</xdr:row>
      <xdr:rowOff>70163</xdr:rowOff>
    </xdr:to>
    <xdr:grpSp>
      <xdr:nvGrpSpPr>
        <xdr:cNvPr id="3687181" name="Gruppieren 1"/>
        <xdr:cNvGrpSpPr>
          <a:grpSpLocks/>
        </xdr:cNvGrpSpPr>
      </xdr:nvGrpSpPr>
      <xdr:grpSpPr bwMode="auto">
        <a:xfrm>
          <a:off x="18733407" y="822325"/>
          <a:ext cx="5969763" cy="3883338"/>
          <a:chOff x="17804285" y="966014"/>
          <a:chExt cx="4699208" cy="3588297"/>
        </a:xfrm>
      </xdr:grpSpPr>
      <xdr:graphicFrame macro="">
        <xdr:nvGraphicFramePr>
          <xdr:cNvPr id="3687211" name="Diagramm 1"/>
          <xdr:cNvGraphicFramePr>
            <a:graphicFrameLocks/>
          </xdr:cNvGraphicFramePr>
        </xdr:nvGraphicFramePr>
        <xdr:xfrm>
          <a:off x="17804285" y="966014"/>
          <a:ext cx="4679497" cy="354193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  <xdr:graphicFrame macro="">
        <xdr:nvGraphicFramePr>
          <xdr:cNvPr id="3687212" name="Diagramm 33"/>
          <xdr:cNvGraphicFramePr>
            <a:graphicFrameLocks/>
          </xdr:cNvGraphicFramePr>
        </xdr:nvGraphicFramePr>
        <xdr:xfrm>
          <a:off x="20534539" y="1377043"/>
          <a:ext cx="1968954" cy="317726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6"/>
          </a:graphicData>
        </a:graphic>
      </xdr:graphicFrame>
    </xdr:grpSp>
    <xdr:clientData/>
  </xdr:twoCellAnchor>
  <xdr:twoCellAnchor>
    <xdr:from>
      <xdr:col>23</xdr:col>
      <xdr:colOff>647700</xdr:colOff>
      <xdr:row>5</xdr:row>
      <xdr:rowOff>48987</xdr:rowOff>
    </xdr:from>
    <xdr:to>
      <xdr:col>24</xdr:col>
      <xdr:colOff>650422</xdr:colOff>
      <xdr:row>7</xdr:row>
      <xdr:rowOff>19050</xdr:rowOff>
    </xdr:to>
    <xdr:sp macro="" textlink="">
      <xdr:nvSpPr>
        <xdr:cNvPr id="6" name="Textfeld 5"/>
        <xdr:cNvSpPr txBox="1"/>
      </xdr:nvSpPr>
      <xdr:spPr>
        <a:xfrm>
          <a:off x="21126450" y="906237"/>
          <a:ext cx="1736272" cy="31296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Abweichung</a:t>
          </a:r>
          <a:r>
            <a:rPr lang="de-DE" sz="1400" b="1" baseline="0"/>
            <a:t>  </a:t>
          </a:r>
          <a:r>
            <a:rPr lang="de-DE" sz="1400" b="1"/>
            <a:t>(%)</a:t>
          </a:r>
        </a:p>
      </xdr:txBody>
    </xdr:sp>
    <xdr:clientData/>
  </xdr:twoCellAnchor>
  <xdr:twoCellAnchor>
    <xdr:from>
      <xdr:col>3</xdr:col>
      <xdr:colOff>542925</xdr:colOff>
      <xdr:row>9</xdr:row>
      <xdr:rowOff>114300</xdr:rowOff>
    </xdr:from>
    <xdr:to>
      <xdr:col>6</xdr:col>
      <xdr:colOff>581025</xdr:colOff>
      <xdr:row>23</xdr:row>
      <xdr:rowOff>95250</xdr:rowOff>
    </xdr:to>
    <xdr:sp macro="" textlink="">
      <xdr:nvSpPr>
        <xdr:cNvPr id="3687183" name="Oval 38"/>
        <xdr:cNvSpPr>
          <a:spLocks noChangeArrowheads="1"/>
        </xdr:cNvSpPr>
      </xdr:nvSpPr>
      <xdr:spPr bwMode="auto">
        <a:xfrm>
          <a:off x="2981325" y="1666875"/>
          <a:ext cx="2324100" cy="2343150"/>
        </a:xfrm>
        <a:prstGeom prst="ellipse">
          <a:avLst/>
        </a:prstGeom>
        <a:noFill/>
        <a:ln w="28575">
          <a:solidFill>
            <a:srgbClr val="FFFF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</xdr:col>
      <xdr:colOff>152400</xdr:colOff>
      <xdr:row>4</xdr:row>
      <xdr:rowOff>133350</xdr:rowOff>
    </xdr:from>
    <xdr:to>
      <xdr:col>8</xdr:col>
      <xdr:colOff>666750</xdr:colOff>
      <xdr:row>27</xdr:row>
      <xdr:rowOff>152400</xdr:rowOff>
    </xdr:to>
    <xdr:grpSp>
      <xdr:nvGrpSpPr>
        <xdr:cNvPr id="3687184" name="Gruppieren 2"/>
        <xdr:cNvGrpSpPr>
          <a:grpSpLocks/>
        </xdr:cNvGrpSpPr>
      </xdr:nvGrpSpPr>
      <xdr:grpSpPr bwMode="auto">
        <a:xfrm>
          <a:off x="1073150" y="768350"/>
          <a:ext cx="5848350" cy="3860800"/>
          <a:chOff x="1948543" y="786493"/>
          <a:chExt cx="5848350" cy="3962400"/>
        </a:xfrm>
      </xdr:grpSpPr>
      <xdr:graphicFrame macro="">
        <xdr:nvGraphicFramePr>
          <xdr:cNvPr id="3687203" name="Diagramm 35"/>
          <xdr:cNvGraphicFramePr>
            <a:graphicFrameLocks/>
          </xdr:cNvGraphicFramePr>
        </xdr:nvGraphicFramePr>
        <xdr:xfrm>
          <a:off x="1948543" y="786493"/>
          <a:ext cx="5848350" cy="39624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7"/>
          </a:graphicData>
        </a:graphic>
      </xdr:graphicFrame>
      <xdr:sp macro="" textlink="">
        <xdr:nvSpPr>
          <xdr:cNvPr id="3687204" name="Oval 36"/>
          <xdr:cNvSpPr>
            <a:spLocks noChangeArrowheads="1"/>
          </xdr:cNvSpPr>
        </xdr:nvSpPr>
        <xdr:spPr bwMode="auto">
          <a:xfrm>
            <a:off x="3230611" y="1079476"/>
            <a:ext cx="3324254" cy="3342511"/>
          </a:xfrm>
          <a:prstGeom prst="ellipse">
            <a:avLst/>
          </a:prstGeom>
          <a:noFill/>
          <a:ln w="38100">
            <a:solidFill>
              <a:srgbClr val="0000FF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5" name="Oval 37"/>
          <xdr:cNvSpPr>
            <a:spLocks noChangeArrowheads="1"/>
          </xdr:cNvSpPr>
        </xdr:nvSpPr>
        <xdr:spPr bwMode="auto">
          <a:xfrm>
            <a:off x="4085151" y="1930070"/>
            <a:ext cx="1662127" cy="1678193"/>
          </a:xfrm>
          <a:prstGeom prst="ellipse">
            <a:avLst/>
          </a:prstGeom>
          <a:noFill/>
          <a:ln w="25400">
            <a:solidFill>
              <a:srgbClr val="FF99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6" name="Oval 39"/>
          <xdr:cNvSpPr>
            <a:spLocks noChangeArrowheads="1"/>
          </xdr:cNvSpPr>
        </xdr:nvSpPr>
        <xdr:spPr bwMode="auto">
          <a:xfrm>
            <a:off x="3537197" y="1390276"/>
            <a:ext cx="2785432" cy="2724702"/>
          </a:xfrm>
          <a:prstGeom prst="ellipse">
            <a:avLst/>
          </a:prstGeom>
          <a:noFill/>
          <a:ln w="25400">
            <a:solidFill>
              <a:srgbClr val="99CC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7" name="Oval 37"/>
          <xdr:cNvSpPr>
            <a:spLocks noChangeArrowheads="1"/>
          </xdr:cNvSpPr>
        </xdr:nvSpPr>
        <xdr:spPr bwMode="auto">
          <a:xfrm>
            <a:off x="4376096" y="2183381"/>
            <a:ext cx="1095907" cy="1112906"/>
          </a:xfrm>
          <a:prstGeom prst="ellipse">
            <a:avLst/>
          </a:prstGeom>
          <a:noFill/>
          <a:ln w="25400">
            <a:solidFill>
              <a:srgbClr val="FF33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8" name="Ellipse 4"/>
          <xdr:cNvSpPr>
            <a:spLocks noChangeArrowheads="1"/>
          </xdr:cNvSpPr>
        </xdr:nvSpPr>
        <xdr:spPr bwMode="auto">
          <a:xfrm>
            <a:off x="4648179" y="2490144"/>
            <a:ext cx="552600" cy="541418"/>
          </a:xfrm>
          <a:prstGeom prst="ellipse">
            <a:avLst/>
          </a:prstGeom>
          <a:solidFill>
            <a:srgbClr val="B9CDE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87209" name="Oval 37"/>
          <xdr:cNvSpPr>
            <a:spLocks noChangeArrowheads="1"/>
          </xdr:cNvSpPr>
        </xdr:nvSpPr>
        <xdr:spPr bwMode="auto">
          <a:xfrm>
            <a:off x="3825759" y="1684364"/>
            <a:ext cx="2193130" cy="2135961"/>
          </a:xfrm>
          <a:prstGeom prst="ellipse">
            <a:avLst/>
          </a:prstGeom>
          <a:noFill/>
          <a:ln w="25400">
            <a:solidFill>
              <a:srgbClr val="FFFF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1914525</xdr:colOff>
      <xdr:row>29</xdr:row>
      <xdr:rowOff>25853</xdr:rowOff>
    </xdr:from>
    <xdr:to>
      <xdr:col>25</xdr:col>
      <xdr:colOff>76200</xdr:colOff>
      <xdr:row>54</xdr:row>
      <xdr:rowOff>95250</xdr:rowOff>
    </xdr:to>
    <xdr:grpSp>
      <xdr:nvGrpSpPr>
        <xdr:cNvPr id="3687186" name="Gruppieren 7"/>
        <xdr:cNvGrpSpPr>
          <a:grpSpLocks/>
        </xdr:cNvGrpSpPr>
      </xdr:nvGrpSpPr>
      <xdr:grpSpPr bwMode="auto">
        <a:xfrm>
          <a:off x="18757900" y="4820103"/>
          <a:ext cx="5845175" cy="4514397"/>
          <a:chOff x="18121994" y="5861960"/>
          <a:chExt cx="4674054" cy="3842656"/>
        </a:xfrm>
      </xdr:grpSpPr>
      <xdr:graphicFrame macro="">
        <xdr:nvGraphicFramePr>
          <xdr:cNvPr id="3687201" name="Diagramm 1"/>
          <xdr:cNvGraphicFramePr>
            <a:graphicFrameLocks/>
          </xdr:cNvGraphicFramePr>
        </xdr:nvGraphicFramePr>
        <xdr:xfrm>
          <a:off x="18121994" y="5861960"/>
          <a:ext cx="4674054" cy="384265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8"/>
          </a:graphicData>
        </a:graphic>
      </xdr:graphicFrame>
      <xdr:graphicFrame macro="">
        <xdr:nvGraphicFramePr>
          <xdr:cNvPr id="3687202" name="Diagramm 2"/>
          <xdr:cNvGraphicFramePr>
            <a:graphicFrameLocks/>
          </xdr:cNvGraphicFramePr>
        </xdr:nvGraphicFramePr>
        <xdr:xfrm>
          <a:off x="20810764" y="6216652"/>
          <a:ext cx="1850571" cy="317227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9"/>
          </a:graphicData>
        </a:graphic>
      </xdr:graphicFrame>
    </xdr:grpSp>
    <xdr:clientData/>
  </xdr:twoCellAnchor>
  <xdr:twoCellAnchor>
    <xdr:from>
      <xdr:col>16</xdr:col>
      <xdr:colOff>379187</xdr:colOff>
      <xdr:row>52</xdr:row>
      <xdr:rowOff>156936</xdr:rowOff>
    </xdr:from>
    <xdr:to>
      <xdr:col>21</xdr:col>
      <xdr:colOff>1397000</xdr:colOff>
      <xdr:row>54</xdr:row>
      <xdr:rowOff>107950</xdr:rowOff>
    </xdr:to>
    <xdr:sp macro="" textlink="">
      <xdr:nvSpPr>
        <xdr:cNvPr id="41" name="Text Box 25"/>
        <xdr:cNvSpPr txBox="1">
          <a:spLocks noChangeArrowheads="1"/>
        </xdr:cNvSpPr>
      </xdr:nvSpPr>
      <xdr:spPr bwMode="auto">
        <a:xfrm>
          <a:off x="12777562" y="9015186"/>
          <a:ext cx="4827813" cy="26851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400" b="0" i="0" u="none" strike="noStrike" baseline="0">
              <a:solidFill>
                <a:srgbClr val="000000"/>
              </a:solidFill>
              <a:latin typeface="+mn-lt"/>
              <a:cs typeface="Arial"/>
            </a:rPr>
            <a:t> Abb.6: Verteilung  Habitattyp  (Taxazahl %) , Legende siehe rechts (Abb. 8)</a:t>
          </a:r>
          <a:endParaRPr lang="de-DE" sz="1400" b="0">
            <a:latin typeface="+mn-lt"/>
          </a:endParaRPr>
        </a:p>
      </xdr:txBody>
    </xdr:sp>
    <xdr:clientData/>
  </xdr:twoCellAnchor>
  <xdr:twoCellAnchor>
    <xdr:from>
      <xdr:col>16</xdr:col>
      <xdr:colOff>367392</xdr:colOff>
      <xdr:row>54</xdr:row>
      <xdr:rowOff>161473</xdr:rowOff>
    </xdr:from>
    <xdr:to>
      <xdr:col>21</xdr:col>
      <xdr:colOff>1333500</xdr:colOff>
      <xdr:row>56</xdr:row>
      <xdr:rowOff>69851</xdr:rowOff>
    </xdr:to>
    <xdr:sp macro="" textlink="">
      <xdr:nvSpPr>
        <xdr:cNvPr id="42" name="Text Box 25"/>
        <xdr:cNvSpPr txBox="1">
          <a:spLocks noChangeArrowheads="1"/>
        </xdr:cNvSpPr>
      </xdr:nvSpPr>
      <xdr:spPr bwMode="auto">
        <a:xfrm>
          <a:off x="12762592" y="9635673"/>
          <a:ext cx="4776108" cy="238578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400" b="0" i="0" u="none" strike="noStrike" baseline="0">
              <a:solidFill>
                <a:srgbClr val="000000"/>
              </a:solidFill>
              <a:latin typeface="+mn-lt"/>
              <a:cs typeface="Arial"/>
            </a:rPr>
            <a:t> Abb.7: Dominanz Verteilung  Ernähtungstyp  (%  Wurzel(Ind)</a:t>
          </a:r>
          <a:endParaRPr lang="de-DE" sz="1400" b="0">
            <a:latin typeface="+mn-lt"/>
          </a:endParaRPr>
        </a:p>
      </xdr:txBody>
    </xdr:sp>
    <xdr:clientData/>
  </xdr:twoCellAnchor>
  <xdr:twoCellAnchor>
    <xdr:from>
      <xdr:col>16</xdr:col>
      <xdr:colOff>381000</xdr:colOff>
      <xdr:row>29</xdr:row>
      <xdr:rowOff>57150</xdr:rowOff>
    </xdr:from>
    <xdr:to>
      <xdr:col>21</xdr:col>
      <xdr:colOff>1466850</xdr:colOff>
      <xdr:row>51</xdr:row>
      <xdr:rowOff>152400</xdr:rowOff>
    </xdr:to>
    <xdr:graphicFrame macro="">
      <xdr:nvGraphicFramePr>
        <xdr:cNvPr id="3687189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16</xdr:col>
      <xdr:colOff>625929</xdr:colOff>
      <xdr:row>6</xdr:row>
      <xdr:rowOff>63955</xdr:rowOff>
    </xdr:from>
    <xdr:to>
      <xdr:col>17</xdr:col>
      <xdr:colOff>511629</xdr:colOff>
      <xdr:row>7</xdr:row>
      <xdr:rowOff>119744</xdr:rowOff>
    </xdr:to>
    <xdr:sp macro="" textlink="">
      <xdr:nvSpPr>
        <xdr:cNvPr id="47" name="Text Box 25"/>
        <xdr:cNvSpPr txBox="1">
          <a:spLocks noChangeArrowheads="1"/>
        </xdr:cNvSpPr>
      </xdr:nvSpPr>
      <xdr:spPr bwMode="auto">
        <a:xfrm>
          <a:off x="13027479" y="1092655"/>
          <a:ext cx="647700" cy="22723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6</a:t>
          </a:r>
          <a:endParaRPr lang="de-DE"/>
        </a:p>
      </xdr:txBody>
    </xdr:sp>
    <xdr:clientData/>
  </xdr:twoCellAnchor>
  <xdr:twoCellAnchor>
    <xdr:from>
      <xdr:col>16</xdr:col>
      <xdr:colOff>644979</xdr:colOff>
      <xdr:row>30</xdr:row>
      <xdr:rowOff>159205</xdr:rowOff>
    </xdr:from>
    <xdr:to>
      <xdr:col>17</xdr:col>
      <xdr:colOff>530679</xdr:colOff>
      <xdr:row>32</xdr:row>
      <xdr:rowOff>43544</xdr:rowOff>
    </xdr:to>
    <xdr:sp macro="" textlink="">
      <xdr:nvSpPr>
        <xdr:cNvPr id="48" name="Text Box 25"/>
        <xdr:cNvSpPr txBox="1">
          <a:spLocks noChangeArrowheads="1"/>
        </xdr:cNvSpPr>
      </xdr:nvSpPr>
      <xdr:spPr bwMode="auto">
        <a:xfrm>
          <a:off x="13046529" y="5493205"/>
          <a:ext cx="647700" cy="22723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7</a:t>
          </a:r>
          <a:endParaRPr lang="de-DE"/>
        </a:p>
      </xdr:txBody>
    </xdr:sp>
    <xdr:clientData/>
  </xdr:twoCellAnchor>
  <xdr:twoCellAnchor>
    <xdr:from>
      <xdr:col>0</xdr:col>
      <xdr:colOff>361950</xdr:colOff>
      <xdr:row>29</xdr:row>
      <xdr:rowOff>57150</xdr:rowOff>
    </xdr:from>
    <xdr:to>
      <xdr:col>1</xdr:col>
      <xdr:colOff>19050</xdr:colOff>
      <xdr:row>31</xdr:row>
      <xdr:rowOff>0</xdr:rowOff>
    </xdr:to>
    <xdr:sp macro="" textlink="">
      <xdr:nvSpPr>
        <xdr:cNvPr id="49" name="Text Box 11"/>
        <xdr:cNvSpPr txBox="1">
          <a:spLocks noChangeArrowheads="1"/>
        </xdr:cNvSpPr>
      </xdr:nvSpPr>
      <xdr:spPr bwMode="auto">
        <a:xfrm>
          <a:off x="361950" y="5219700"/>
          <a:ext cx="571500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2</a:t>
          </a:r>
        </a:p>
        <a:p>
          <a:pPr algn="l" rtl="0">
            <a:defRPr sz="1000"/>
          </a:pPr>
          <a:endParaRPr lang="de-DE"/>
        </a:p>
      </xdr:txBody>
    </xdr:sp>
    <xdr:clientData/>
  </xdr:twoCellAnchor>
  <xdr:twoCellAnchor>
    <xdr:from>
      <xdr:col>23</xdr:col>
      <xdr:colOff>781050</xdr:colOff>
      <xdr:row>30</xdr:row>
      <xdr:rowOff>48987</xdr:rowOff>
    </xdr:from>
    <xdr:to>
      <xdr:col>25</xdr:col>
      <xdr:colOff>21772</xdr:colOff>
      <xdr:row>32</xdr:row>
      <xdr:rowOff>19050</xdr:rowOff>
    </xdr:to>
    <xdr:sp macro="" textlink="">
      <xdr:nvSpPr>
        <xdr:cNvPr id="50" name="Textfeld 49"/>
        <xdr:cNvSpPr txBox="1"/>
      </xdr:nvSpPr>
      <xdr:spPr>
        <a:xfrm>
          <a:off x="21259800" y="5382987"/>
          <a:ext cx="1736272" cy="31296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Abweichung</a:t>
          </a:r>
          <a:r>
            <a:rPr lang="de-DE" sz="1400" b="1" baseline="0"/>
            <a:t>  </a:t>
          </a:r>
          <a:r>
            <a:rPr lang="de-DE" sz="1400" b="1"/>
            <a:t>(%)</a:t>
          </a:r>
        </a:p>
      </xdr:txBody>
    </xdr:sp>
    <xdr:clientData/>
  </xdr:twoCellAnchor>
  <xdr:twoCellAnchor>
    <xdr:from>
      <xdr:col>21</xdr:col>
      <xdr:colOff>1816100</xdr:colOff>
      <xdr:row>3</xdr:row>
      <xdr:rowOff>114300</xdr:rowOff>
    </xdr:from>
    <xdr:to>
      <xdr:col>22</xdr:col>
      <xdr:colOff>101600</xdr:colOff>
      <xdr:row>5</xdr:row>
      <xdr:rowOff>4989</xdr:rowOff>
    </xdr:to>
    <xdr:sp macro="" textlink="">
      <xdr:nvSpPr>
        <xdr:cNvPr id="53" name="Text Box 25"/>
        <xdr:cNvSpPr txBox="1">
          <a:spLocks noChangeArrowheads="1"/>
        </xdr:cNvSpPr>
      </xdr:nvSpPr>
      <xdr:spPr bwMode="auto">
        <a:xfrm>
          <a:off x="18021300" y="609600"/>
          <a:ext cx="647700" cy="22088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8</a:t>
          </a:r>
          <a:endParaRPr lang="de-DE"/>
        </a:p>
      </xdr:txBody>
    </xdr:sp>
    <xdr:clientData/>
  </xdr:twoCellAnchor>
  <xdr:twoCellAnchor>
    <xdr:from>
      <xdr:col>21</xdr:col>
      <xdr:colOff>1816100</xdr:colOff>
      <xdr:row>28</xdr:row>
      <xdr:rowOff>25400</xdr:rowOff>
    </xdr:from>
    <xdr:to>
      <xdr:col>22</xdr:col>
      <xdr:colOff>101600</xdr:colOff>
      <xdr:row>29</xdr:row>
      <xdr:rowOff>81189</xdr:rowOff>
    </xdr:to>
    <xdr:sp macro="" textlink="">
      <xdr:nvSpPr>
        <xdr:cNvPr id="54" name="Text Box 25"/>
        <xdr:cNvSpPr txBox="1">
          <a:spLocks noChangeArrowheads="1"/>
        </xdr:cNvSpPr>
      </xdr:nvSpPr>
      <xdr:spPr bwMode="auto">
        <a:xfrm>
          <a:off x="18021300" y="4826000"/>
          <a:ext cx="647700" cy="22088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9</a:t>
          </a:r>
          <a:endParaRPr lang="de-DE"/>
        </a:p>
      </xdr:txBody>
    </xdr:sp>
    <xdr:clientData/>
  </xdr:twoCellAnchor>
  <xdr:twoCellAnchor>
    <xdr:from>
      <xdr:col>21</xdr:col>
      <xdr:colOff>1828800</xdr:colOff>
      <xdr:row>5</xdr:row>
      <xdr:rowOff>12700</xdr:rowOff>
    </xdr:from>
    <xdr:to>
      <xdr:col>22</xdr:col>
      <xdr:colOff>431800</xdr:colOff>
      <xdr:row>6</xdr:row>
      <xdr:rowOff>76200</xdr:rowOff>
    </xdr:to>
    <xdr:sp macro="" textlink="">
      <xdr:nvSpPr>
        <xdr:cNvPr id="2" name="Textfeld 1"/>
        <xdr:cNvSpPr txBox="1"/>
      </xdr:nvSpPr>
      <xdr:spPr>
        <a:xfrm>
          <a:off x="18034000" y="838200"/>
          <a:ext cx="965200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200"/>
            <a:t>Anteil %</a:t>
          </a:r>
        </a:p>
      </xdr:txBody>
    </xdr:sp>
    <xdr:clientData/>
  </xdr:twoCellAnchor>
  <xdr:twoCellAnchor>
    <xdr:from>
      <xdr:col>0</xdr:col>
      <xdr:colOff>114300</xdr:colOff>
      <xdr:row>3</xdr:row>
      <xdr:rowOff>76200</xdr:rowOff>
    </xdr:from>
    <xdr:to>
      <xdr:col>15</xdr:col>
      <xdr:colOff>638175</xdr:colOff>
      <xdr:row>60</xdr:row>
      <xdr:rowOff>104775</xdr:rowOff>
    </xdr:to>
    <xdr:sp macro="" textlink="">
      <xdr:nvSpPr>
        <xdr:cNvPr id="3687197" name="Rechteck 2"/>
        <xdr:cNvSpPr>
          <a:spLocks noChangeArrowheads="1"/>
        </xdr:cNvSpPr>
      </xdr:nvSpPr>
      <xdr:spPr bwMode="auto">
        <a:xfrm>
          <a:off x="114300" y="561975"/>
          <a:ext cx="12153900" cy="9934575"/>
        </a:xfrm>
        <a:prstGeom prst="rect">
          <a:avLst/>
        </a:prstGeom>
        <a:noFill/>
        <a:ln w="9525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16</xdr:col>
      <xdr:colOff>123825</xdr:colOff>
      <xdr:row>3</xdr:row>
      <xdr:rowOff>157843</xdr:rowOff>
    </xdr:from>
    <xdr:to>
      <xdr:col>27</xdr:col>
      <xdr:colOff>180975</xdr:colOff>
      <xdr:row>61</xdr:row>
      <xdr:rowOff>23132</xdr:rowOff>
    </xdr:to>
    <xdr:sp macro="" textlink="">
      <xdr:nvSpPr>
        <xdr:cNvPr id="3687198" name="Rechteck 55"/>
        <xdr:cNvSpPr>
          <a:spLocks noChangeArrowheads="1"/>
        </xdr:cNvSpPr>
      </xdr:nvSpPr>
      <xdr:spPr bwMode="auto">
        <a:xfrm>
          <a:off x="12519932" y="647700"/>
          <a:ext cx="12983936" cy="10016218"/>
        </a:xfrm>
        <a:prstGeom prst="rect">
          <a:avLst/>
        </a:prstGeom>
        <a:noFill/>
        <a:ln w="9525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22</xdr:col>
      <xdr:colOff>15875</xdr:colOff>
      <xdr:row>53</xdr:row>
      <xdr:rowOff>95250</xdr:rowOff>
    </xdr:from>
    <xdr:to>
      <xdr:col>26</xdr:col>
      <xdr:colOff>241125</xdr:colOff>
      <xdr:row>60</xdr:row>
      <xdr:rowOff>112005</xdr:rowOff>
    </xdr:to>
    <xdr:sp macro="" textlink="">
      <xdr:nvSpPr>
        <xdr:cNvPr id="55" name="Text Box 25"/>
        <xdr:cNvSpPr txBox="1">
          <a:spLocks noChangeArrowheads="1"/>
        </xdr:cNvSpPr>
      </xdr:nvSpPr>
      <xdr:spPr bwMode="auto">
        <a:xfrm>
          <a:off x="18589625" y="9112250"/>
          <a:ext cx="5686250" cy="122325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 pitchFamily="34" charset="0"/>
            </a:rPr>
            <a:t>Abb.8:  Habitattyp  HÖP vs. Probe (FG = Fließgewässerart, FG_SG = Fließ- &amp; Stillgewässer; SG-FG Still- &amp; Fließgewässer,   SG = Stillgewässer,  Ind = indifferent), BW = Brackwasser</a:t>
          </a:r>
          <a:endParaRPr lang="de-DE" sz="1200" b="0"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22</xdr:col>
      <xdr:colOff>40820</xdr:colOff>
      <xdr:row>56</xdr:row>
      <xdr:rowOff>122466</xdr:rowOff>
    </xdr:from>
    <xdr:to>
      <xdr:col>23</xdr:col>
      <xdr:colOff>2111374</xdr:colOff>
      <xdr:row>57</xdr:row>
      <xdr:rowOff>190500</xdr:rowOff>
    </xdr:to>
    <xdr:sp macro="" textlink="">
      <xdr:nvSpPr>
        <xdr:cNvPr id="52" name="Text Box 25"/>
        <xdr:cNvSpPr txBox="1">
          <a:spLocks noChangeArrowheads="1"/>
        </xdr:cNvSpPr>
      </xdr:nvSpPr>
      <xdr:spPr bwMode="auto">
        <a:xfrm>
          <a:off x="19249570" y="9679216"/>
          <a:ext cx="4118429" cy="22678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Abb.9: Ernähtungstyp (TI-Wert)) HÖP vs. Probe log  Ind</a:t>
          </a:r>
          <a:endParaRPr lang="de-DE" b="0">
            <a:latin typeface="+mn-lt"/>
          </a:endParaRPr>
        </a:p>
      </xdr:txBody>
    </xdr:sp>
    <xdr:clientData/>
  </xdr:twoCellAnchor>
  <xdr:twoCellAnchor editAs="oneCell">
    <xdr:from>
      <xdr:col>0</xdr:col>
      <xdr:colOff>31750</xdr:colOff>
      <xdr:row>63</xdr:row>
      <xdr:rowOff>324304</xdr:rowOff>
    </xdr:from>
    <xdr:to>
      <xdr:col>12</xdr:col>
      <xdr:colOff>576261</xdr:colOff>
      <xdr:row>68</xdr:row>
      <xdr:rowOff>222249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31750" y="11436804"/>
          <a:ext cx="9894886" cy="1961695"/>
        </a:xfrm>
        <a:prstGeom prst="rect">
          <a:avLst/>
        </a:prstGeom>
      </xdr:spPr>
    </xdr:pic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0.03121</cdr:x>
      <cdr:y>0.00072</cdr:y>
    </cdr:from>
    <cdr:to>
      <cdr:x>0.47397</cdr:x>
      <cdr:y>0.08581</cdr:y>
    </cdr:to>
    <cdr:sp macro="" textlink="">
      <cdr:nvSpPr>
        <cdr:cNvPr id="4" name="Textfeld 5"/>
        <cdr:cNvSpPr txBox="1"/>
      </cdr:nvSpPr>
      <cdr:spPr>
        <a:xfrm xmlns:a="http://schemas.openxmlformats.org/drawingml/2006/main">
          <a:off x="146050" y="0"/>
          <a:ext cx="2071914" cy="3253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200" b="0"/>
            <a:t>Taxazahl*Summe  (Wurzel Cpue)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518583</xdr:colOff>
      <xdr:row>1</xdr:row>
      <xdr:rowOff>222250</xdr:rowOff>
    </xdr:from>
    <xdr:to>
      <xdr:col>16</xdr:col>
      <xdr:colOff>296333</xdr:colOff>
      <xdr:row>38</xdr:row>
      <xdr:rowOff>190500</xdr:rowOff>
    </xdr:to>
    <xdr:sp macro="" textlink="">
      <xdr:nvSpPr>
        <xdr:cNvPr id="5" name="Rechteck 4"/>
        <xdr:cNvSpPr/>
      </xdr:nvSpPr>
      <xdr:spPr bwMode="auto">
        <a:xfrm>
          <a:off x="11186583" y="381000"/>
          <a:ext cx="1301750" cy="6805083"/>
        </a:xfrm>
        <a:prstGeom prst="rect">
          <a:avLst/>
        </a:prstGeom>
        <a:solidFill>
          <a:schemeClr val="accent3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13</xdr:col>
      <xdr:colOff>11906</xdr:colOff>
      <xdr:row>47</xdr:row>
      <xdr:rowOff>100012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190500</xdr:colOff>
      <xdr:row>25</xdr:row>
      <xdr:rowOff>61137</xdr:rowOff>
    </xdr:from>
    <xdr:to>
      <xdr:col>15</xdr:col>
      <xdr:colOff>209727</xdr:colOff>
      <xdr:row>39</xdr:row>
      <xdr:rowOff>28575</xdr:rowOff>
    </xdr:to>
    <xdr:sp macro="" textlink="">
      <xdr:nvSpPr>
        <xdr:cNvPr id="9" name="Freihandform 8"/>
        <xdr:cNvSpPr/>
      </xdr:nvSpPr>
      <xdr:spPr bwMode="auto">
        <a:xfrm>
          <a:off x="13906500" y="4109262"/>
          <a:ext cx="19227" cy="1910538"/>
        </a:xfrm>
        <a:custGeom>
          <a:avLst/>
          <a:gdLst>
            <a:gd name="connsiteX0" fmla="*/ 9525 w 19227"/>
            <a:gd name="connsiteY0" fmla="*/ 1910538 h 1910538"/>
            <a:gd name="connsiteX1" fmla="*/ 9525 w 19227"/>
            <a:gd name="connsiteY1" fmla="*/ 167463 h 1910538"/>
            <a:gd name="connsiteX2" fmla="*/ 19050 w 19227"/>
            <a:gd name="connsiteY2" fmla="*/ 53163 h 1910538"/>
            <a:gd name="connsiteX3" fmla="*/ 0 w 19227"/>
            <a:gd name="connsiteY3" fmla="*/ 24588 h 191053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9227" h="1910538">
              <a:moveTo>
                <a:pt x="9525" y="1910538"/>
              </a:moveTo>
              <a:cubicBezTo>
                <a:pt x="9525" y="1193781"/>
                <a:pt x="7938" y="477025"/>
                <a:pt x="9525" y="167463"/>
              </a:cubicBezTo>
              <a:cubicBezTo>
                <a:pt x="11112" y="-142099"/>
                <a:pt x="20638" y="76976"/>
                <a:pt x="19050" y="53163"/>
              </a:cubicBezTo>
              <a:cubicBezTo>
                <a:pt x="17462" y="29350"/>
                <a:pt x="8731" y="26969"/>
                <a:pt x="0" y="24588"/>
              </a:cubicBezTo>
            </a:path>
          </a:pathLst>
        </a:custGeom>
        <a:noFill/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15</xdr:col>
      <xdr:colOff>10583</xdr:colOff>
      <xdr:row>1</xdr:row>
      <xdr:rowOff>72693</xdr:rowOff>
    </xdr:from>
    <xdr:to>
      <xdr:col>16</xdr:col>
      <xdr:colOff>105833</xdr:colOff>
      <xdr:row>39</xdr:row>
      <xdr:rowOff>88820</xdr:rowOff>
    </xdr:to>
    <xdr:sp macro="" textlink="">
      <xdr:nvSpPr>
        <xdr:cNvPr id="13" name="Freihandform 12"/>
        <xdr:cNvSpPr/>
      </xdr:nvSpPr>
      <xdr:spPr bwMode="auto">
        <a:xfrm>
          <a:off x="11440583" y="231443"/>
          <a:ext cx="857250" cy="7085794"/>
        </a:xfrm>
        <a:custGeom>
          <a:avLst/>
          <a:gdLst>
            <a:gd name="connsiteX0" fmla="*/ 76200 w 542925"/>
            <a:gd name="connsiteY0" fmla="*/ 3507 h 5842332"/>
            <a:gd name="connsiteX1" fmla="*/ 171450 w 542925"/>
            <a:gd name="connsiteY1" fmla="*/ 22557 h 5842332"/>
            <a:gd name="connsiteX2" fmla="*/ 228600 w 542925"/>
            <a:gd name="connsiteY2" fmla="*/ 41607 h 5842332"/>
            <a:gd name="connsiteX3" fmla="*/ 285750 w 542925"/>
            <a:gd name="connsiteY3" fmla="*/ 60657 h 5842332"/>
            <a:gd name="connsiteX4" fmla="*/ 514350 w 542925"/>
            <a:gd name="connsiteY4" fmla="*/ 70182 h 5842332"/>
            <a:gd name="connsiteX5" fmla="*/ 523875 w 542925"/>
            <a:gd name="connsiteY5" fmla="*/ 260682 h 5842332"/>
            <a:gd name="connsiteX6" fmla="*/ 542925 w 542925"/>
            <a:gd name="connsiteY6" fmla="*/ 432132 h 5842332"/>
            <a:gd name="connsiteX7" fmla="*/ 533400 w 542925"/>
            <a:gd name="connsiteY7" fmla="*/ 784557 h 5842332"/>
            <a:gd name="connsiteX8" fmla="*/ 514350 w 542925"/>
            <a:gd name="connsiteY8" fmla="*/ 898857 h 5842332"/>
            <a:gd name="connsiteX9" fmla="*/ 504825 w 542925"/>
            <a:gd name="connsiteY9" fmla="*/ 1156032 h 5842332"/>
            <a:gd name="connsiteX10" fmla="*/ 495300 w 542925"/>
            <a:gd name="connsiteY10" fmla="*/ 1213182 h 5842332"/>
            <a:gd name="connsiteX11" fmla="*/ 476250 w 542925"/>
            <a:gd name="connsiteY11" fmla="*/ 1317957 h 5842332"/>
            <a:gd name="connsiteX12" fmla="*/ 457200 w 542925"/>
            <a:gd name="connsiteY12" fmla="*/ 1451307 h 5842332"/>
            <a:gd name="connsiteX13" fmla="*/ 466725 w 542925"/>
            <a:gd name="connsiteY13" fmla="*/ 1660857 h 5842332"/>
            <a:gd name="connsiteX14" fmla="*/ 476250 w 542925"/>
            <a:gd name="connsiteY14" fmla="*/ 1689432 h 5842332"/>
            <a:gd name="connsiteX15" fmla="*/ 495300 w 542925"/>
            <a:gd name="connsiteY15" fmla="*/ 1718007 h 5842332"/>
            <a:gd name="connsiteX16" fmla="*/ 504825 w 542925"/>
            <a:gd name="connsiteY16" fmla="*/ 1756107 h 5842332"/>
            <a:gd name="connsiteX17" fmla="*/ 523875 w 542925"/>
            <a:gd name="connsiteY17" fmla="*/ 1784682 h 5842332"/>
            <a:gd name="connsiteX18" fmla="*/ 533400 w 542925"/>
            <a:gd name="connsiteY18" fmla="*/ 1813257 h 5842332"/>
            <a:gd name="connsiteX19" fmla="*/ 523875 w 542925"/>
            <a:gd name="connsiteY19" fmla="*/ 1994232 h 5842332"/>
            <a:gd name="connsiteX20" fmla="*/ 514350 w 542925"/>
            <a:gd name="connsiteY20" fmla="*/ 2032332 h 5842332"/>
            <a:gd name="connsiteX21" fmla="*/ 495300 w 542925"/>
            <a:gd name="connsiteY21" fmla="*/ 2060907 h 5842332"/>
            <a:gd name="connsiteX22" fmla="*/ 485775 w 542925"/>
            <a:gd name="connsiteY22" fmla="*/ 2089482 h 5842332"/>
            <a:gd name="connsiteX23" fmla="*/ 457200 w 542925"/>
            <a:gd name="connsiteY23" fmla="*/ 2108532 h 5842332"/>
            <a:gd name="connsiteX24" fmla="*/ 428625 w 542925"/>
            <a:gd name="connsiteY24" fmla="*/ 2213307 h 5842332"/>
            <a:gd name="connsiteX25" fmla="*/ 438150 w 542925"/>
            <a:gd name="connsiteY25" fmla="*/ 2375232 h 5842332"/>
            <a:gd name="connsiteX26" fmla="*/ 457200 w 542925"/>
            <a:gd name="connsiteY26" fmla="*/ 2441907 h 5842332"/>
            <a:gd name="connsiteX27" fmla="*/ 476250 w 542925"/>
            <a:gd name="connsiteY27" fmla="*/ 2651457 h 5842332"/>
            <a:gd name="connsiteX28" fmla="*/ 485775 w 542925"/>
            <a:gd name="connsiteY28" fmla="*/ 2680032 h 5842332"/>
            <a:gd name="connsiteX29" fmla="*/ 466725 w 542925"/>
            <a:gd name="connsiteY29" fmla="*/ 2718132 h 5842332"/>
            <a:gd name="connsiteX30" fmla="*/ 457200 w 542925"/>
            <a:gd name="connsiteY30" fmla="*/ 2746707 h 5842332"/>
            <a:gd name="connsiteX31" fmla="*/ 428625 w 542925"/>
            <a:gd name="connsiteY31" fmla="*/ 2765757 h 5842332"/>
            <a:gd name="connsiteX32" fmla="*/ 409575 w 542925"/>
            <a:gd name="connsiteY32" fmla="*/ 2803857 h 5842332"/>
            <a:gd name="connsiteX33" fmla="*/ 419100 w 542925"/>
            <a:gd name="connsiteY33" fmla="*/ 2956257 h 5842332"/>
            <a:gd name="connsiteX34" fmla="*/ 485775 w 542925"/>
            <a:gd name="connsiteY34" fmla="*/ 2946732 h 5842332"/>
            <a:gd name="connsiteX35" fmla="*/ 514350 w 542925"/>
            <a:gd name="connsiteY35" fmla="*/ 2880057 h 5842332"/>
            <a:gd name="connsiteX36" fmla="*/ 476250 w 542925"/>
            <a:gd name="connsiteY36" fmla="*/ 2822907 h 5842332"/>
            <a:gd name="connsiteX37" fmla="*/ 466725 w 542925"/>
            <a:gd name="connsiteY37" fmla="*/ 2851482 h 5842332"/>
            <a:gd name="connsiteX38" fmla="*/ 428625 w 542925"/>
            <a:gd name="connsiteY38" fmla="*/ 2908632 h 5842332"/>
            <a:gd name="connsiteX39" fmla="*/ 438150 w 542925"/>
            <a:gd name="connsiteY39" fmla="*/ 2975307 h 5842332"/>
            <a:gd name="connsiteX40" fmla="*/ 495300 w 542925"/>
            <a:gd name="connsiteY40" fmla="*/ 2965782 h 5842332"/>
            <a:gd name="connsiteX41" fmla="*/ 514350 w 542925"/>
            <a:gd name="connsiteY41" fmla="*/ 2994357 h 5842332"/>
            <a:gd name="connsiteX42" fmla="*/ 504825 w 542925"/>
            <a:gd name="connsiteY42" fmla="*/ 3022932 h 5842332"/>
            <a:gd name="connsiteX43" fmla="*/ 447675 w 542925"/>
            <a:gd name="connsiteY43" fmla="*/ 3080082 h 5842332"/>
            <a:gd name="connsiteX44" fmla="*/ 438150 w 542925"/>
            <a:gd name="connsiteY44" fmla="*/ 3156282 h 5842332"/>
            <a:gd name="connsiteX45" fmla="*/ 419100 w 542925"/>
            <a:gd name="connsiteY45" fmla="*/ 3184857 h 5842332"/>
            <a:gd name="connsiteX46" fmla="*/ 409575 w 542925"/>
            <a:gd name="connsiteY46" fmla="*/ 3594432 h 5842332"/>
            <a:gd name="connsiteX47" fmla="*/ 438150 w 542925"/>
            <a:gd name="connsiteY47" fmla="*/ 3775407 h 5842332"/>
            <a:gd name="connsiteX48" fmla="*/ 457200 w 542925"/>
            <a:gd name="connsiteY48" fmla="*/ 3746832 h 5842332"/>
            <a:gd name="connsiteX49" fmla="*/ 438150 w 542925"/>
            <a:gd name="connsiteY49" fmla="*/ 3422982 h 5842332"/>
            <a:gd name="connsiteX50" fmla="*/ 390525 w 542925"/>
            <a:gd name="connsiteY50" fmla="*/ 3432507 h 5842332"/>
            <a:gd name="connsiteX51" fmla="*/ 361950 w 542925"/>
            <a:gd name="connsiteY51" fmla="*/ 3470607 h 5842332"/>
            <a:gd name="connsiteX52" fmla="*/ 333375 w 542925"/>
            <a:gd name="connsiteY52" fmla="*/ 3537282 h 5842332"/>
            <a:gd name="connsiteX53" fmla="*/ 314325 w 542925"/>
            <a:gd name="connsiteY53" fmla="*/ 3708732 h 5842332"/>
            <a:gd name="connsiteX54" fmla="*/ 304800 w 542925"/>
            <a:gd name="connsiteY54" fmla="*/ 3737307 h 5842332"/>
            <a:gd name="connsiteX55" fmla="*/ 285750 w 542925"/>
            <a:gd name="connsiteY55" fmla="*/ 3813507 h 5842332"/>
            <a:gd name="connsiteX56" fmla="*/ 295275 w 542925"/>
            <a:gd name="connsiteY56" fmla="*/ 4156407 h 5842332"/>
            <a:gd name="connsiteX57" fmla="*/ 323850 w 542925"/>
            <a:gd name="connsiteY57" fmla="*/ 4165932 h 5842332"/>
            <a:gd name="connsiteX58" fmla="*/ 333375 w 542925"/>
            <a:gd name="connsiteY58" fmla="*/ 4137357 h 5842332"/>
            <a:gd name="connsiteX59" fmla="*/ 342900 w 542925"/>
            <a:gd name="connsiteY59" fmla="*/ 4099257 h 5842332"/>
            <a:gd name="connsiteX60" fmla="*/ 371475 w 542925"/>
            <a:gd name="connsiteY60" fmla="*/ 4080207 h 5842332"/>
            <a:gd name="connsiteX61" fmla="*/ 381000 w 542925"/>
            <a:gd name="connsiteY61" fmla="*/ 4032582 h 5842332"/>
            <a:gd name="connsiteX62" fmla="*/ 419100 w 542925"/>
            <a:gd name="connsiteY62" fmla="*/ 4023057 h 5842332"/>
            <a:gd name="connsiteX63" fmla="*/ 457200 w 542925"/>
            <a:gd name="connsiteY63" fmla="*/ 3984957 h 5842332"/>
            <a:gd name="connsiteX64" fmla="*/ 466725 w 542925"/>
            <a:gd name="connsiteY64" fmla="*/ 3956382 h 5842332"/>
            <a:gd name="connsiteX65" fmla="*/ 485775 w 542925"/>
            <a:gd name="connsiteY65" fmla="*/ 3927807 h 5842332"/>
            <a:gd name="connsiteX66" fmla="*/ 457200 w 542925"/>
            <a:gd name="connsiteY66" fmla="*/ 3746832 h 5842332"/>
            <a:gd name="connsiteX67" fmla="*/ 447675 w 542925"/>
            <a:gd name="connsiteY67" fmla="*/ 3642057 h 5842332"/>
            <a:gd name="connsiteX68" fmla="*/ 390525 w 542925"/>
            <a:gd name="connsiteY68" fmla="*/ 3651582 h 5842332"/>
            <a:gd name="connsiteX69" fmla="*/ 361950 w 542925"/>
            <a:gd name="connsiteY69" fmla="*/ 3680157 h 5842332"/>
            <a:gd name="connsiteX70" fmla="*/ 323850 w 542925"/>
            <a:gd name="connsiteY70" fmla="*/ 3699207 h 5842332"/>
            <a:gd name="connsiteX71" fmla="*/ 295275 w 542925"/>
            <a:gd name="connsiteY71" fmla="*/ 3737307 h 5842332"/>
            <a:gd name="connsiteX72" fmla="*/ 266700 w 542925"/>
            <a:gd name="connsiteY72" fmla="*/ 3823032 h 5842332"/>
            <a:gd name="connsiteX73" fmla="*/ 257175 w 542925"/>
            <a:gd name="connsiteY73" fmla="*/ 3851607 h 5842332"/>
            <a:gd name="connsiteX74" fmla="*/ 247650 w 542925"/>
            <a:gd name="connsiteY74" fmla="*/ 3889707 h 5842332"/>
            <a:gd name="connsiteX75" fmla="*/ 228600 w 542925"/>
            <a:gd name="connsiteY75" fmla="*/ 3946857 h 5842332"/>
            <a:gd name="connsiteX76" fmla="*/ 238125 w 542925"/>
            <a:gd name="connsiteY76" fmla="*/ 4194507 h 5842332"/>
            <a:gd name="connsiteX77" fmla="*/ 276225 w 542925"/>
            <a:gd name="connsiteY77" fmla="*/ 4175457 h 5842332"/>
            <a:gd name="connsiteX78" fmla="*/ 314325 w 542925"/>
            <a:gd name="connsiteY78" fmla="*/ 4146882 h 5842332"/>
            <a:gd name="connsiteX79" fmla="*/ 342900 w 542925"/>
            <a:gd name="connsiteY79" fmla="*/ 4127832 h 5842332"/>
            <a:gd name="connsiteX80" fmla="*/ 371475 w 542925"/>
            <a:gd name="connsiteY80" fmla="*/ 4099257 h 5842332"/>
            <a:gd name="connsiteX81" fmla="*/ 342900 w 542925"/>
            <a:gd name="connsiteY81" fmla="*/ 4118307 h 5842332"/>
            <a:gd name="connsiteX82" fmla="*/ 285750 w 542925"/>
            <a:gd name="connsiteY82" fmla="*/ 4137357 h 5842332"/>
            <a:gd name="connsiteX83" fmla="*/ 314325 w 542925"/>
            <a:gd name="connsiteY83" fmla="*/ 4146882 h 5842332"/>
            <a:gd name="connsiteX84" fmla="*/ 371475 w 542925"/>
            <a:gd name="connsiteY84" fmla="*/ 4156407 h 5842332"/>
            <a:gd name="connsiteX85" fmla="*/ 390525 w 542925"/>
            <a:gd name="connsiteY85" fmla="*/ 4337382 h 5842332"/>
            <a:gd name="connsiteX86" fmla="*/ 428625 w 542925"/>
            <a:gd name="connsiteY86" fmla="*/ 4423107 h 5842332"/>
            <a:gd name="connsiteX87" fmla="*/ 438150 w 542925"/>
            <a:gd name="connsiteY87" fmla="*/ 4461207 h 5842332"/>
            <a:gd name="connsiteX88" fmla="*/ 457200 w 542925"/>
            <a:gd name="connsiteY88" fmla="*/ 4489782 h 5842332"/>
            <a:gd name="connsiteX89" fmla="*/ 466725 w 542925"/>
            <a:gd name="connsiteY89" fmla="*/ 4546932 h 5842332"/>
            <a:gd name="connsiteX90" fmla="*/ 476250 w 542925"/>
            <a:gd name="connsiteY90" fmla="*/ 4585032 h 5842332"/>
            <a:gd name="connsiteX91" fmla="*/ 485775 w 542925"/>
            <a:gd name="connsiteY91" fmla="*/ 4613607 h 5842332"/>
            <a:gd name="connsiteX92" fmla="*/ 514350 w 542925"/>
            <a:gd name="connsiteY92" fmla="*/ 4756482 h 5842332"/>
            <a:gd name="connsiteX93" fmla="*/ 523875 w 542925"/>
            <a:gd name="connsiteY93" fmla="*/ 4842207 h 5842332"/>
            <a:gd name="connsiteX94" fmla="*/ 495300 w 542925"/>
            <a:gd name="connsiteY94" fmla="*/ 5213682 h 5842332"/>
            <a:gd name="connsiteX95" fmla="*/ 476250 w 542925"/>
            <a:gd name="connsiteY95" fmla="*/ 5270832 h 5842332"/>
            <a:gd name="connsiteX96" fmla="*/ 466725 w 542925"/>
            <a:gd name="connsiteY96" fmla="*/ 5299407 h 5842332"/>
            <a:gd name="connsiteX97" fmla="*/ 447675 w 542925"/>
            <a:gd name="connsiteY97" fmla="*/ 5375607 h 5842332"/>
            <a:gd name="connsiteX98" fmla="*/ 419100 w 542925"/>
            <a:gd name="connsiteY98" fmla="*/ 5451807 h 5842332"/>
            <a:gd name="connsiteX99" fmla="*/ 409575 w 542925"/>
            <a:gd name="connsiteY99" fmla="*/ 5499432 h 5842332"/>
            <a:gd name="connsiteX100" fmla="*/ 381000 w 542925"/>
            <a:gd name="connsiteY100" fmla="*/ 5813757 h 5842332"/>
            <a:gd name="connsiteX101" fmla="*/ 361950 w 542925"/>
            <a:gd name="connsiteY101" fmla="*/ 5842332 h 5842332"/>
            <a:gd name="connsiteX102" fmla="*/ 295275 w 542925"/>
            <a:gd name="connsiteY102" fmla="*/ 5813757 h 5842332"/>
            <a:gd name="connsiteX103" fmla="*/ 266700 w 542925"/>
            <a:gd name="connsiteY103" fmla="*/ 5794707 h 5842332"/>
            <a:gd name="connsiteX104" fmla="*/ 209550 w 542925"/>
            <a:gd name="connsiteY104" fmla="*/ 5775657 h 5842332"/>
            <a:gd name="connsiteX105" fmla="*/ 180975 w 542925"/>
            <a:gd name="connsiteY105" fmla="*/ 5766132 h 5842332"/>
            <a:gd name="connsiteX106" fmla="*/ 57150 w 542925"/>
            <a:gd name="connsiteY106" fmla="*/ 5775657 h 5842332"/>
            <a:gd name="connsiteX107" fmla="*/ 28575 w 542925"/>
            <a:gd name="connsiteY107" fmla="*/ 5785182 h 5842332"/>
            <a:gd name="connsiteX108" fmla="*/ 19050 w 542925"/>
            <a:gd name="connsiteY108" fmla="*/ 5737557 h 5842332"/>
            <a:gd name="connsiteX109" fmla="*/ 28575 w 542925"/>
            <a:gd name="connsiteY109" fmla="*/ 5661357 h 5842332"/>
            <a:gd name="connsiteX110" fmla="*/ 47625 w 542925"/>
            <a:gd name="connsiteY110" fmla="*/ 4937457 h 5842332"/>
            <a:gd name="connsiteX111" fmla="*/ 57150 w 542925"/>
            <a:gd name="connsiteY111" fmla="*/ 4899357 h 5842332"/>
            <a:gd name="connsiteX112" fmla="*/ 76200 w 542925"/>
            <a:gd name="connsiteY112" fmla="*/ 4451682 h 5842332"/>
            <a:gd name="connsiteX113" fmla="*/ 66675 w 542925"/>
            <a:gd name="connsiteY113" fmla="*/ 4213557 h 5842332"/>
            <a:gd name="connsiteX114" fmla="*/ 47625 w 542925"/>
            <a:gd name="connsiteY114" fmla="*/ 4108782 h 5842332"/>
            <a:gd name="connsiteX115" fmla="*/ 28575 w 542925"/>
            <a:gd name="connsiteY115" fmla="*/ 3994482 h 5842332"/>
            <a:gd name="connsiteX116" fmla="*/ 28575 w 542925"/>
            <a:gd name="connsiteY116" fmla="*/ 3546807 h 5842332"/>
            <a:gd name="connsiteX117" fmla="*/ 38100 w 542925"/>
            <a:gd name="connsiteY117" fmla="*/ 3518232 h 5842332"/>
            <a:gd name="connsiteX118" fmla="*/ 47625 w 542925"/>
            <a:gd name="connsiteY118" fmla="*/ 3480132 h 5842332"/>
            <a:gd name="connsiteX119" fmla="*/ 57150 w 542925"/>
            <a:gd name="connsiteY119" fmla="*/ 3451557 h 5842332"/>
            <a:gd name="connsiteX120" fmla="*/ 66675 w 542925"/>
            <a:gd name="connsiteY120" fmla="*/ 3403932 h 5842332"/>
            <a:gd name="connsiteX121" fmla="*/ 76200 w 542925"/>
            <a:gd name="connsiteY121" fmla="*/ 3251532 h 5842332"/>
            <a:gd name="connsiteX122" fmla="*/ 85725 w 542925"/>
            <a:gd name="connsiteY122" fmla="*/ 3222957 h 5842332"/>
            <a:gd name="connsiteX123" fmla="*/ 76200 w 542925"/>
            <a:gd name="connsiteY123" fmla="*/ 3070557 h 5842332"/>
            <a:gd name="connsiteX124" fmla="*/ 66675 w 542925"/>
            <a:gd name="connsiteY124" fmla="*/ 3041982 h 5842332"/>
            <a:gd name="connsiteX125" fmla="*/ 47625 w 542925"/>
            <a:gd name="connsiteY125" fmla="*/ 2975307 h 5842332"/>
            <a:gd name="connsiteX126" fmla="*/ 47625 w 542925"/>
            <a:gd name="connsiteY126" fmla="*/ 2032332 h 5842332"/>
            <a:gd name="connsiteX127" fmla="*/ 28575 w 542925"/>
            <a:gd name="connsiteY127" fmla="*/ 1956132 h 5842332"/>
            <a:gd name="connsiteX128" fmla="*/ 9525 w 542925"/>
            <a:gd name="connsiteY128" fmla="*/ 1841832 h 5842332"/>
            <a:gd name="connsiteX129" fmla="*/ 0 w 542925"/>
            <a:gd name="connsiteY129" fmla="*/ 1794207 h 5842332"/>
            <a:gd name="connsiteX130" fmla="*/ 47625 w 542925"/>
            <a:gd name="connsiteY130" fmla="*/ 1460832 h 5842332"/>
            <a:gd name="connsiteX131" fmla="*/ 66675 w 542925"/>
            <a:gd name="connsiteY131" fmla="*/ 1146507 h 5842332"/>
            <a:gd name="connsiteX132" fmla="*/ 57150 w 542925"/>
            <a:gd name="connsiteY132" fmla="*/ 727407 h 5842332"/>
            <a:gd name="connsiteX133" fmla="*/ 28575 w 542925"/>
            <a:gd name="connsiteY133" fmla="*/ 594057 h 5842332"/>
            <a:gd name="connsiteX134" fmla="*/ 19050 w 542925"/>
            <a:gd name="connsiteY134" fmla="*/ 565482 h 5842332"/>
            <a:gd name="connsiteX135" fmla="*/ 28575 w 542925"/>
            <a:gd name="connsiteY135" fmla="*/ 203532 h 5842332"/>
            <a:gd name="connsiteX136" fmla="*/ 38100 w 542925"/>
            <a:gd name="connsiteY136" fmla="*/ 98757 h 5842332"/>
            <a:gd name="connsiteX137" fmla="*/ 76200 w 542925"/>
            <a:gd name="connsiteY137" fmla="*/ 3507 h 5842332"/>
            <a:gd name="connsiteX0" fmla="*/ 76200 w 542925"/>
            <a:gd name="connsiteY0" fmla="*/ 3507 h 5842332"/>
            <a:gd name="connsiteX1" fmla="*/ 171450 w 542925"/>
            <a:gd name="connsiteY1" fmla="*/ 22557 h 5842332"/>
            <a:gd name="connsiteX2" fmla="*/ 228600 w 542925"/>
            <a:gd name="connsiteY2" fmla="*/ 41607 h 5842332"/>
            <a:gd name="connsiteX3" fmla="*/ 285750 w 542925"/>
            <a:gd name="connsiteY3" fmla="*/ 60657 h 5842332"/>
            <a:gd name="connsiteX4" fmla="*/ 514350 w 542925"/>
            <a:gd name="connsiteY4" fmla="*/ 70182 h 5842332"/>
            <a:gd name="connsiteX5" fmla="*/ 523875 w 542925"/>
            <a:gd name="connsiteY5" fmla="*/ 260682 h 5842332"/>
            <a:gd name="connsiteX6" fmla="*/ 542925 w 542925"/>
            <a:gd name="connsiteY6" fmla="*/ 432132 h 5842332"/>
            <a:gd name="connsiteX7" fmla="*/ 533400 w 542925"/>
            <a:gd name="connsiteY7" fmla="*/ 784557 h 5842332"/>
            <a:gd name="connsiteX8" fmla="*/ 514350 w 542925"/>
            <a:gd name="connsiteY8" fmla="*/ 898857 h 5842332"/>
            <a:gd name="connsiteX9" fmla="*/ 504825 w 542925"/>
            <a:gd name="connsiteY9" fmla="*/ 1156032 h 5842332"/>
            <a:gd name="connsiteX10" fmla="*/ 495300 w 542925"/>
            <a:gd name="connsiteY10" fmla="*/ 1213182 h 5842332"/>
            <a:gd name="connsiteX11" fmla="*/ 476250 w 542925"/>
            <a:gd name="connsiteY11" fmla="*/ 1317957 h 5842332"/>
            <a:gd name="connsiteX12" fmla="*/ 457200 w 542925"/>
            <a:gd name="connsiteY12" fmla="*/ 1451307 h 5842332"/>
            <a:gd name="connsiteX13" fmla="*/ 466725 w 542925"/>
            <a:gd name="connsiteY13" fmla="*/ 1660857 h 5842332"/>
            <a:gd name="connsiteX14" fmla="*/ 476250 w 542925"/>
            <a:gd name="connsiteY14" fmla="*/ 1689432 h 5842332"/>
            <a:gd name="connsiteX15" fmla="*/ 495300 w 542925"/>
            <a:gd name="connsiteY15" fmla="*/ 1718007 h 5842332"/>
            <a:gd name="connsiteX16" fmla="*/ 504825 w 542925"/>
            <a:gd name="connsiteY16" fmla="*/ 1756107 h 5842332"/>
            <a:gd name="connsiteX17" fmla="*/ 523875 w 542925"/>
            <a:gd name="connsiteY17" fmla="*/ 1784682 h 5842332"/>
            <a:gd name="connsiteX18" fmla="*/ 533400 w 542925"/>
            <a:gd name="connsiteY18" fmla="*/ 1813257 h 5842332"/>
            <a:gd name="connsiteX19" fmla="*/ 523875 w 542925"/>
            <a:gd name="connsiteY19" fmla="*/ 1994232 h 5842332"/>
            <a:gd name="connsiteX20" fmla="*/ 514350 w 542925"/>
            <a:gd name="connsiteY20" fmla="*/ 2032332 h 5842332"/>
            <a:gd name="connsiteX21" fmla="*/ 495300 w 542925"/>
            <a:gd name="connsiteY21" fmla="*/ 2060907 h 5842332"/>
            <a:gd name="connsiteX22" fmla="*/ 485775 w 542925"/>
            <a:gd name="connsiteY22" fmla="*/ 2089482 h 5842332"/>
            <a:gd name="connsiteX23" fmla="*/ 457200 w 542925"/>
            <a:gd name="connsiteY23" fmla="*/ 2108532 h 5842332"/>
            <a:gd name="connsiteX24" fmla="*/ 428625 w 542925"/>
            <a:gd name="connsiteY24" fmla="*/ 2213307 h 5842332"/>
            <a:gd name="connsiteX25" fmla="*/ 438150 w 542925"/>
            <a:gd name="connsiteY25" fmla="*/ 2375232 h 5842332"/>
            <a:gd name="connsiteX26" fmla="*/ 457200 w 542925"/>
            <a:gd name="connsiteY26" fmla="*/ 2441907 h 5842332"/>
            <a:gd name="connsiteX27" fmla="*/ 476250 w 542925"/>
            <a:gd name="connsiteY27" fmla="*/ 2651457 h 5842332"/>
            <a:gd name="connsiteX28" fmla="*/ 485775 w 542925"/>
            <a:gd name="connsiteY28" fmla="*/ 2680032 h 5842332"/>
            <a:gd name="connsiteX29" fmla="*/ 466725 w 542925"/>
            <a:gd name="connsiteY29" fmla="*/ 2718132 h 5842332"/>
            <a:gd name="connsiteX30" fmla="*/ 457200 w 542925"/>
            <a:gd name="connsiteY30" fmla="*/ 2746707 h 5842332"/>
            <a:gd name="connsiteX31" fmla="*/ 428625 w 542925"/>
            <a:gd name="connsiteY31" fmla="*/ 2765757 h 5842332"/>
            <a:gd name="connsiteX32" fmla="*/ 409575 w 542925"/>
            <a:gd name="connsiteY32" fmla="*/ 2803857 h 5842332"/>
            <a:gd name="connsiteX33" fmla="*/ 419100 w 542925"/>
            <a:gd name="connsiteY33" fmla="*/ 2956257 h 5842332"/>
            <a:gd name="connsiteX34" fmla="*/ 485775 w 542925"/>
            <a:gd name="connsiteY34" fmla="*/ 2946732 h 5842332"/>
            <a:gd name="connsiteX35" fmla="*/ 514350 w 542925"/>
            <a:gd name="connsiteY35" fmla="*/ 2880057 h 5842332"/>
            <a:gd name="connsiteX36" fmla="*/ 476250 w 542925"/>
            <a:gd name="connsiteY36" fmla="*/ 2822907 h 5842332"/>
            <a:gd name="connsiteX37" fmla="*/ 466725 w 542925"/>
            <a:gd name="connsiteY37" fmla="*/ 2851482 h 5842332"/>
            <a:gd name="connsiteX38" fmla="*/ 428625 w 542925"/>
            <a:gd name="connsiteY38" fmla="*/ 2908632 h 5842332"/>
            <a:gd name="connsiteX39" fmla="*/ 438150 w 542925"/>
            <a:gd name="connsiteY39" fmla="*/ 2975307 h 5842332"/>
            <a:gd name="connsiteX40" fmla="*/ 495300 w 542925"/>
            <a:gd name="connsiteY40" fmla="*/ 2965782 h 5842332"/>
            <a:gd name="connsiteX41" fmla="*/ 514350 w 542925"/>
            <a:gd name="connsiteY41" fmla="*/ 2994357 h 5842332"/>
            <a:gd name="connsiteX42" fmla="*/ 504825 w 542925"/>
            <a:gd name="connsiteY42" fmla="*/ 3022932 h 5842332"/>
            <a:gd name="connsiteX43" fmla="*/ 447675 w 542925"/>
            <a:gd name="connsiteY43" fmla="*/ 3080082 h 5842332"/>
            <a:gd name="connsiteX44" fmla="*/ 438150 w 542925"/>
            <a:gd name="connsiteY44" fmla="*/ 3156282 h 5842332"/>
            <a:gd name="connsiteX45" fmla="*/ 419100 w 542925"/>
            <a:gd name="connsiteY45" fmla="*/ 3184857 h 5842332"/>
            <a:gd name="connsiteX46" fmla="*/ 409575 w 542925"/>
            <a:gd name="connsiteY46" fmla="*/ 3594432 h 5842332"/>
            <a:gd name="connsiteX47" fmla="*/ 438150 w 542925"/>
            <a:gd name="connsiteY47" fmla="*/ 3775407 h 5842332"/>
            <a:gd name="connsiteX48" fmla="*/ 457200 w 542925"/>
            <a:gd name="connsiteY48" fmla="*/ 3746832 h 5842332"/>
            <a:gd name="connsiteX49" fmla="*/ 438150 w 542925"/>
            <a:gd name="connsiteY49" fmla="*/ 3422982 h 5842332"/>
            <a:gd name="connsiteX50" fmla="*/ 390525 w 542925"/>
            <a:gd name="connsiteY50" fmla="*/ 3432507 h 5842332"/>
            <a:gd name="connsiteX51" fmla="*/ 361950 w 542925"/>
            <a:gd name="connsiteY51" fmla="*/ 3470607 h 5842332"/>
            <a:gd name="connsiteX52" fmla="*/ 333375 w 542925"/>
            <a:gd name="connsiteY52" fmla="*/ 3537282 h 5842332"/>
            <a:gd name="connsiteX53" fmla="*/ 314325 w 542925"/>
            <a:gd name="connsiteY53" fmla="*/ 3708732 h 5842332"/>
            <a:gd name="connsiteX54" fmla="*/ 304800 w 542925"/>
            <a:gd name="connsiteY54" fmla="*/ 3737307 h 5842332"/>
            <a:gd name="connsiteX55" fmla="*/ 285750 w 542925"/>
            <a:gd name="connsiteY55" fmla="*/ 3813507 h 5842332"/>
            <a:gd name="connsiteX56" fmla="*/ 295275 w 542925"/>
            <a:gd name="connsiteY56" fmla="*/ 4156407 h 5842332"/>
            <a:gd name="connsiteX57" fmla="*/ 323850 w 542925"/>
            <a:gd name="connsiteY57" fmla="*/ 4165932 h 5842332"/>
            <a:gd name="connsiteX58" fmla="*/ 333375 w 542925"/>
            <a:gd name="connsiteY58" fmla="*/ 4137357 h 5842332"/>
            <a:gd name="connsiteX59" fmla="*/ 342900 w 542925"/>
            <a:gd name="connsiteY59" fmla="*/ 4099257 h 5842332"/>
            <a:gd name="connsiteX60" fmla="*/ 371475 w 542925"/>
            <a:gd name="connsiteY60" fmla="*/ 4080207 h 5842332"/>
            <a:gd name="connsiteX61" fmla="*/ 381000 w 542925"/>
            <a:gd name="connsiteY61" fmla="*/ 4032582 h 5842332"/>
            <a:gd name="connsiteX62" fmla="*/ 419100 w 542925"/>
            <a:gd name="connsiteY62" fmla="*/ 4023057 h 5842332"/>
            <a:gd name="connsiteX63" fmla="*/ 457200 w 542925"/>
            <a:gd name="connsiteY63" fmla="*/ 3984957 h 5842332"/>
            <a:gd name="connsiteX64" fmla="*/ 466725 w 542925"/>
            <a:gd name="connsiteY64" fmla="*/ 3956382 h 5842332"/>
            <a:gd name="connsiteX65" fmla="*/ 485775 w 542925"/>
            <a:gd name="connsiteY65" fmla="*/ 3927807 h 5842332"/>
            <a:gd name="connsiteX66" fmla="*/ 457200 w 542925"/>
            <a:gd name="connsiteY66" fmla="*/ 3746832 h 5842332"/>
            <a:gd name="connsiteX67" fmla="*/ 447675 w 542925"/>
            <a:gd name="connsiteY67" fmla="*/ 3642057 h 5842332"/>
            <a:gd name="connsiteX68" fmla="*/ 390525 w 542925"/>
            <a:gd name="connsiteY68" fmla="*/ 3651582 h 5842332"/>
            <a:gd name="connsiteX69" fmla="*/ 361950 w 542925"/>
            <a:gd name="connsiteY69" fmla="*/ 3680157 h 5842332"/>
            <a:gd name="connsiteX70" fmla="*/ 323850 w 542925"/>
            <a:gd name="connsiteY70" fmla="*/ 3699207 h 5842332"/>
            <a:gd name="connsiteX71" fmla="*/ 295275 w 542925"/>
            <a:gd name="connsiteY71" fmla="*/ 3737307 h 5842332"/>
            <a:gd name="connsiteX72" fmla="*/ 266700 w 542925"/>
            <a:gd name="connsiteY72" fmla="*/ 3823032 h 5842332"/>
            <a:gd name="connsiteX73" fmla="*/ 257175 w 542925"/>
            <a:gd name="connsiteY73" fmla="*/ 3851607 h 5842332"/>
            <a:gd name="connsiteX74" fmla="*/ 247650 w 542925"/>
            <a:gd name="connsiteY74" fmla="*/ 3889707 h 5842332"/>
            <a:gd name="connsiteX75" fmla="*/ 228600 w 542925"/>
            <a:gd name="connsiteY75" fmla="*/ 3946857 h 5842332"/>
            <a:gd name="connsiteX76" fmla="*/ 238125 w 542925"/>
            <a:gd name="connsiteY76" fmla="*/ 4194507 h 5842332"/>
            <a:gd name="connsiteX77" fmla="*/ 276225 w 542925"/>
            <a:gd name="connsiteY77" fmla="*/ 4175457 h 5842332"/>
            <a:gd name="connsiteX78" fmla="*/ 314325 w 542925"/>
            <a:gd name="connsiteY78" fmla="*/ 4146882 h 5842332"/>
            <a:gd name="connsiteX79" fmla="*/ 342900 w 542925"/>
            <a:gd name="connsiteY79" fmla="*/ 4127832 h 5842332"/>
            <a:gd name="connsiteX80" fmla="*/ 371475 w 542925"/>
            <a:gd name="connsiteY80" fmla="*/ 4099257 h 5842332"/>
            <a:gd name="connsiteX81" fmla="*/ 342900 w 542925"/>
            <a:gd name="connsiteY81" fmla="*/ 4118307 h 5842332"/>
            <a:gd name="connsiteX82" fmla="*/ 285750 w 542925"/>
            <a:gd name="connsiteY82" fmla="*/ 4137357 h 5842332"/>
            <a:gd name="connsiteX83" fmla="*/ 314325 w 542925"/>
            <a:gd name="connsiteY83" fmla="*/ 4146882 h 5842332"/>
            <a:gd name="connsiteX84" fmla="*/ 371475 w 542925"/>
            <a:gd name="connsiteY84" fmla="*/ 4156407 h 5842332"/>
            <a:gd name="connsiteX85" fmla="*/ 390525 w 542925"/>
            <a:gd name="connsiteY85" fmla="*/ 4337382 h 5842332"/>
            <a:gd name="connsiteX86" fmla="*/ 428625 w 542925"/>
            <a:gd name="connsiteY86" fmla="*/ 4423107 h 5842332"/>
            <a:gd name="connsiteX87" fmla="*/ 438150 w 542925"/>
            <a:gd name="connsiteY87" fmla="*/ 4461207 h 5842332"/>
            <a:gd name="connsiteX88" fmla="*/ 457200 w 542925"/>
            <a:gd name="connsiteY88" fmla="*/ 4489782 h 5842332"/>
            <a:gd name="connsiteX89" fmla="*/ 466725 w 542925"/>
            <a:gd name="connsiteY89" fmla="*/ 4546932 h 5842332"/>
            <a:gd name="connsiteX90" fmla="*/ 476250 w 542925"/>
            <a:gd name="connsiteY90" fmla="*/ 4585032 h 5842332"/>
            <a:gd name="connsiteX91" fmla="*/ 485775 w 542925"/>
            <a:gd name="connsiteY91" fmla="*/ 4613607 h 5842332"/>
            <a:gd name="connsiteX92" fmla="*/ 514350 w 542925"/>
            <a:gd name="connsiteY92" fmla="*/ 4756482 h 5842332"/>
            <a:gd name="connsiteX93" fmla="*/ 523875 w 542925"/>
            <a:gd name="connsiteY93" fmla="*/ 4842207 h 5842332"/>
            <a:gd name="connsiteX94" fmla="*/ 495300 w 542925"/>
            <a:gd name="connsiteY94" fmla="*/ 5213682 h 5842332"/>
            <a:gd name="connsiteX95" fmla="*/ 476250 w 542925"/>
            <a:gd name="connsiteY95" fmla="*/ 5270832 h 5842332"/>
            <a:gd name="connsiteX96" fmla="*/ 466725 w 542925"/>
            <a:gd name="connsiteY96" fmla="*/ 5299407 h 5842332"/>
            <a:gd name="connsiteX97" fmla="*/ 447675 w 542925"/>
            <a:gd name="connsiteY97" fmla="*/ 5375607 h 5842332"/>
            <a:gd name="connsiteX98" fmla="*/ 419100 w 542925"/>
            <a:gd name="connsiteY98" fmla="*/ 5451807 h 5842332"/>
            <a:gd name="connsiteX99" fmla="*/ 409575 w 542925"/>
            <a:gd name="connsiteY99" fmla="*/ 5499432 h 5842332"/>
            <a:gd name="connsiteX100" fmla="*/ 381000 w 542925"/>
            <a:gd name="connsiteY100" fmla="*/ 5813757 h 5842332"/>
            <a:gd name="connsiteX101" fmla="*/ 361950 w 542925"/>
            <a:gd name="connsiteY101" fmla="*/ 5842332 h 5842332"/>
            <a:gd name="connsiteX102" fmla="*/ 295275 w 542925"/>
            <a:gd name="connsiteY102" fmla="*/ 5813757 h 5842332"/>
            <a:gd name="connsiteX103" fmla="*/ 266700 w 542925"/>
            <a:gd name="connsiteY103" fmla="*/ 5794707 h 5842332"/>
            <a:gd name="connsiteX104" fmla="*/ 209550 w 542925"/>
            <a:gd name="connsiteY104" fmla="*/ 5775657 h 5842332"/>
            <a:gd name="connsiteX105" fmla="*/ 180975 w 542925"/>
            <a:gd name="connsiteY105" fmla="*/ 5766132 h 5842332"/>
            <a:gd name="connsiteX106" fmla="*/ 57150 w 542925"/>
            <a:gd name="connsiteY106" fmla="*/ 5775657 h 5842332"/>
            <a:gd name="connsiteX107" fmla="*/ 28575 w 542925"/>
            <a:gd name="connsiteY107" fmla="*/ 5785182 h 5842332"/>
            <a:gd name="connsiteX108" fmla="*/ 19050 w 542925"/>
            <a:gd name="connsiteY108" fmla="*/ 5737557 h 5842332"/>
            <a:gd name="connsiteX109" fmla="*/ 28575 w 542925"/>
            <a:gd name="connsiteY109" fmla="*/ 5661357 h 5842332"/>
            <a:gd name="connsiteX110" fmla="*/ 47625 w 542925"/>
            <a:gd name="connsiteY110" fmla="*/ 4937457 h 5842332"/>
            <a:gd name="connsiteX111" fmla="*/ 57150 w 542925"/>
            <a:gd name="connsiteY111" fmla="*/ 4899357 h 5842332"/>
            <a:gd name="connsiteX112" fmla="*/ 28575 w 542925"/>
            <a:gd name="connsiteY112" fmla="*/ 4423107 h 5842332"/>
            <a:gd name="connsiteX113" fmla="*/ 66675 w 542925"/>
            <a:gd name="connsiteY113" fmla="*/ 4213557 h 5842332"/>
            <a:gd name="connsiteX114" fmla="*/ 47625 w 542925"/>
            <a:gd name="connsiteY114" fmla="*/ 4108782 h 5842332"/>
            <a:gd name="connsiteX115" fmla="*/ 28575 w 542925"/>
            <a:gd name="connsiteY115" fmla="*/ 3994482 h 5842332"/>
            <a:gd name="connsiteX116" fmla="*/ 28575 w 542925"/>
            <a:gd name="connsiteY116" fmla="*/ 3546807 h 5842332"/>
            <a:gd name="connsiteX117" fmla="*/ 38100 w 542925"/>
            <a:gd name="connsiteY117" fmla="*/ 3518232 h 5842332"/>
            <a:gd name="connsiteX118" fmla="*/ 47625 w 542925"/>
            <a:gd name="connsiteY118" fmla="*/ 3480132 h 5842332"/>
            <a:gd name="connsiteX119" fmla="*/ 57150 w 542925"/>
            <a:gd name="connsiteY119" fmla="*/ 3451557 h 5842332"/>
            <a:gd name="connsiteX120" fmla="*/ 66675 w 542925"/>
            <a:gd name="connsiteY120" fmla="*/ 3403932 h 5842332"/>
            <a:gd name="connsiteX121" fmla="*/ 76200 w 542925"/>
            <a:gd name="connsiteY121" fmla="*/ 3251532 h 5842332"/>
            <a:gd name="connsiteX122" fmla="*/ 85725 w 542925"/>
            <a:gd name="connsiteY122" fmla="*/ 3222957 h 5842332"/>
            <a:gd name="connsiteX123" fmla="*/ 76200 w 542925"/>
            <a:gd name="connsiteY123" fmla="*/ 3070557 h 5842332"/>
            <a:gd name="connsiteX124" fmla="*/ 66675 w 542925"/>
            <a:gd name="connsiteY124" fmla="*/ 3041982 h 5842332"/>
            <a:gd name="connsiteX125" fmla="*/ 47625 w 542925"/>
            <a:gd name="connsiteY125" fmla="*/ 2975307 h 5842332"/>
            <a:gd name="connsiteX126" fmla="*/ 47625 w 542925"/>
            <a:gd name="connsiteY126" fmla="*/ 2032332 h 5842332"/>
            <a:gd name="connsiteX127" fmla="*/ 28575 w 542925"/>
            <a:gd name="connsiteY127" fmla="*/ 1956132 h 5842332"/>
            <a:gd name="connsiteX128" fmla="*/ 9525 w 542925"/>
            <a:gd name="connsiteY128" fmla="*/ 1841832 h 5842332"/>
            <a:gd name="connsiteX129" fmla="*/ 0 w 542925"/>
            <a:gd name="connsiteY129" fmla="*/ 1794207 h 5842332"/>
            <a:gd name="connsiteX130" fmla="*/ 47625 w 542925"/>
            <a:gd name="connsiteY130" fmla="*/ 1460832 h 5842332"/>
            <a:gd name="connsiteX131" fmla="*/ 66675 w 542925"/>
            <a:gd name="connsiteY131" fmla="*/ 1146507 h 5842332"/>
            <a:gd name="connsiteX132" fmla="*/ 57150 w 542925"/>
            <a:gd name="connsiteY132" fmla="*/ 727407 h 5842332"/>
            <a:gd name="connsiteX133" fmla="*/ 28575 w 542925"/>
            <a:gd name="connsiteY133" fmla="*/ 594057 h 5842332"/>
            <a:gd name="connsiteX134" fmla="*/ 19050 w 542925"/>
            <a:gd name="connsiteY134" fmla="*/ 565482 h 5842332"/>
            <a:gd name="connsiteX135" fmla="*/ 28575 w 542925"/>
            <a:gd name="connsiteY135" fmla="*/ 203532 h 5842332"/>
            <a:gd name="connsiteX136" fmla="*/ 38100 w 542925"/>
            <a:gd name="connsiteY136" fmla="*/ 98757 h 5842332"/>
            <a:gd name="connsiteX137" fmla="*/ 76200 w 542925"/>
            <a:gd name="connsiteY137" fmla="*/ 3507 h 5842332"/>
            <a:gd name="connsiteX0" fmla="*/ 76200 w 542925"/>
            <a:gd name="connsiteY0" fmla="*/ 3507 h 5845427"/>
            <a:gd name="connsiteX1" fmla="*/ 171450 w 542925"/>
            <a:gd name="connsiteY1" fmla="*/ 22557 h 5845427"/>
            <a:gd name="connsiteX2" fmla="*/ 228600 w 542925"/>
            <a:gd name="connsiteY2" fmla="*/ 41607 h 5845427"/>
            <a:gd name="connsiteX3" fmla="*/ 285750 w 542925"/>
            <a:gd name="connsiteY3" fmla="*/ 60657 h 5845427"/>
            <a:gd name="connsiteX4" fmla="*/ 514350 w 542925"/>
            <a:gd name="connsiteY4" fmla="*/ 70182 h 5845427"/>
            <a:gd name="connsiteX5" fmla="*/ 523875 w 542925"/>
            <a:gd name="connsiteY5" fmla="*/ 260682 h 5845427"/>
            <a:gd name="connsiteX6" fmla="*/ 542925 w 542925"/>
            <a:gd name="connsiteY6" fmla="*/ 432132 h 5845427"/>
            <a:gd name="connsiteX7" fmla="*/ 533400 w 542925"/>
            <a:gd name="connsiteY7" fmla="*/ 784557 h 5845427"/>
            <a:gd name="connsiteX8" fmla="*/ 514350 w 542925"/>
            <a:gd name="connsiteY8" fmla="*/ 898857 h 5845427"/>
            <a:gd name="connsiteX9" fmla="*/ 504825 w 542925"/>
            <a:gd name="connsiteY9" fmla="*/ 1156032 h 5845427"/>
            <a:gd name="connsiteX10" fmla="*/ 495300 w 542925"/>
            <a:gd name="connsiteY10" fmla="*/ 1213182 h 5845427"/>
            <a:gd name="connsiteX11" fmla="*/ 476250 w 542925"/>
            <a:gd name="connsiteY11" fmla="*/ 1317957 h 5845427"/>
            <a:gd name="connsiteX12" fmla="*/ 457200 w 542925"/>
            <a:gd name="connsiteY12" fmla="*/ 1451307 h 5845427"/>
            <a:gd name="connsiteX13" fmla="*/ 466725 w 542925"/>
            <a:gd name="connsiteY13" fmla="*/ 1660857 h 5845427"/>
            <a:gd name="connsiteX14" fmla="*/ 476250 w 542925"/>
            <a:gd name="connsiteY14" fmla="*/ 1689432 h 5845427"/>
            <a:gd name="connsiteX15" fmla="*/ 495300 w 542925"/>
            <a:gd name="connsiteY15" fmla="*/ 1718007 h 5845427"/>
            <a:gd name="connsiteX16" fmla="*/ 504825 w 542925"/>
            <a:gd name="connsiteY16" fmla="*/ 1756107 h 5845427"/>
            <a:gd name="connsiteX17" fmla="*/ 523875 w 542925"/>
            <a:gd name="connsiteY17" fmla="*/ 1784682 h 5845427"/>
            <a:gd name="connsiteX18" fmla="*/ 533400 w 542925"/>
            <a:gd name="connsiteY18" fmla="*/ 1813257 h 5845427"/>
            <a:gd name="connsiteX19" fmla="*/ 523875 w 542925"/>
            <a:gd name="connsiteY19" fmla="*/ 1994232 h 5845427"/>
            <a:gd name="connsiteX20" fmla="*/ 514350 w 542925"/>
            <a:gd name="connsiteY20" fmla="*/ 2032332 h 5845427"/>
            <a:gd name="connsiteX21" fmla="*/ 495300 w 542925"/>
            <a:gd name="connsiteY21" fmla="*/ 2060907 h 5845427"/>
            <a:gd name="connsiteX22" fmla="*/ 485775 w 542925"/>
            <a:gd name="connsiteY22" fmla="*/ 2089482 h 5845427"/>
            <a:gd name="connsiteX23" fmla="*/ 457200 w 542925"/>
            <a:gd name="connsiteY23" fmla="*/ 2108532 h 5845427"/>
            <a:gd name="connsiteX24" fmla="*/ 428625 w 542925"/>
            <a:gd name="connsiteY24" fmla="*/ 2213307 h 5845427"/>
            <a:gd name="connsiteX25" fmla="*/ 438150 w 542925"/>
            <a:gd name="connsiteY25" fmla="*/ 2375232 h 5845427"/>
            <a:gd name="connsiteX26" fmla="*/ 457200 w 542925"/>
            <a:gd name="connsiteY26" fmla="*/ 2441907 h 5845427"/>
            <a:gd name="connsiteX27" fmla="*/ 476250 w 542925"/>
            <a:gd name="connsiteY27" fmla="*/ 2651457 h 5845427"/>
            <a:gd name="connsiteX28" fmla="*/ 485775 w 542925"/>
            <a:gd name="connsiteY28" fmla="*/ 2680032 h 5845427"/>
            <a:gd name="connsiteX29" fmla="*/ 466725 w 542925"/>
            <a:gd name="connsiteY29" fmla="*/ 2718132 h 5845427"/>
            <a:gd name="connsiteX30" fmla="*/ 457200 w 542925"/>
            <a:gd name="connsiteY30" fmla="*/ 2746707 h 5845427"/>
            <a:gd name="connsiteX31" fmla="*/ 428625 w 542925"/>
            <a:gd name="connsiteY31" fmla="*/ 2765757 h 5845427"/>
            <a:gd name="connsiteX32" fmla="*/ 409575 w 542925"/>
            <a:gd name="connsiteY32" fmla="*/ 2803857 h 5845427"/>
            <a:gd name="connsiteX33" fmla="*/ 419100 w 542925"/>
            <a:gd name="connsiteY33" fmla="*/ 2956257 h 5845427"/>
            <a:gd name="connsiteX34" fmla="*/ 485775 w 542925"/>
            <a:gd name="connsiteY34" fmla="*/ 2946732 h 5845427"/>
            <a:gd name="connsiteX35" fmla="*/ 514350 w 542925"/>
            <a:gd name="connsiteY35" fmla="*/ 2880057 h 5845427"/>
            <a:gd name="connsiteX36" fmla="*/ 476250 w 542925"/>
            <a:gd name="connsiteY36" fmla="*/ 2822907 h 5845427"/>
            <a:gd name="connsiteX37" fmla="*/ 466725 w 542925"/>
            <a:gd name="connsiteY37" fmla="*/ 2851482 h 5845427"/>
            <a:gd name="connsiteX38" fmla="*/ 428625 w 542925"/>
            <a:gd name="connsiteY38" fmla="*/ 2908632 h 5845427"/>
            <a:gd name="connsiteX39" fmla="*/ 438150 w 542925"/>
            <a:gd name="connsiteY39" fmla="*/ 2975307 h 5845427"/>
            <a:gd name="connsiteX40" fmla="*/ 495300 w 542925"/>
            <a:gd name="connsiteY40" fmla="*/ 2965782 h 5845427"/>
            <a:gd name="connsiteX41" fmla="*/ 514350 w 542925"/>
            <a:gd name="connsiteY41" fmla="*/ 2994357 h 5845427"/>
            <a:gd name="connsiteX42" fmla="*/ 504825 w 542925"/>
            <a:gd name="connsiteY42" fmla="*/ 3022932 h 5845427"/>
            <a:gd name="connsiteX43" fmla="*/ 447675 w 542925"/>
            <a:gd name="connsiteY43" fmla="*/ 3080082 h 5845427"/>
            <a:gd name="connsiteX44" fmla="*/ 438150 w 542925"/>
            <a:gd name="connsiteY44" fmla="*/ 3156282 h 5845427"/>
            <a:gd name="connsiteX45" fmla="*/ 419100 w 542925"/>
            <a:gd name="connsiteY45" fmla="*/ 3184857 h 5845427"/>
            <a:gd name="connsiteX46" fmla="*/ 409575 w 542925"/>
            <a:gd name="connsiteY46" fmla="*/ 3594432 h 5845427"/>
            <a:gd name="connsiteX47" fmla="*/ 438150 w 542925"/>
            <a:gd name="connsiteY47" fmla="*/ 3775407 h 5845427"/>
            <a:gd name="connsiteX48" fmla="*/ 457200 w 542925"/>
            <a:gd name="connsiteY48" fmla="*/ 3746832 h 5845427"/>
            <a:gd name="connsiteX49" fmla="*/ 438150 w 542925"/>
            <a:gd name="connsiteY49" fmla="*/ 3422982 h 5845427"/>
            <a:gd name="connsiteX50" fmla="*/ 390525 w 542925"/>
            <a:gd name="connsiteY50" fmla="*/ 3432507 h 5845427"/>
            <a:gd name="connsiteX51" fmla="*/ 361950 w 542925"/>
            <a:gd name="connsiteY51" fmla="*/ 3470607 h 5845427"/>
            <a:gd name="connsiteX52" fmla="*/ 333375 w 542925"/>
            <a:gd name="connsiteY52" fmla="*/ 3537282 h 5845427"/>
            <a:gd name="connsiteX53" fmla="*/ 314325 w 542925"/>
            <a:gd name="connsiteY53" fmla="*/ 3708732 h 5845427"/>
            <a:gd name="connsiteX54" fmla="*/ 304800 w 542925"/>
            <a:gd name="connsiteY54" fmla="*/ 3737307 h 5845427"/>
            <a:gd name="connsiteX55" fmla="*/ 285750 w 542925"/>
            <a:gd name="connsiteY55" fmla="*/ 3813507 h 5845427"/>
            <a:gd name="connsiteX56" fmla="*/ 295275 w 542925"/>
            <a:gd name="connsiteY56" fmla="*/ 4156407 h 5845427"/>
            <a:gd name="connsiteX57" fmla="*/ 323850 w 542925"/>
            <a:gd name="connsiteY57" fmla="*/ 4165932 h 5845427"/>
            <a:gd name="connsiteX58" fmla="*/ 333375 w 542925"/>
            <a:gd name="connsiteY58" fmla="*/ 4137357 h 5845427"/>
            <a:gd name="connsiteX59" fmla="*/ 342900 w 542925"/>
            <a:gd name="connsiteY59" fmla="*/ 4099257 h 5845427"/>
            <a:gd name="connsiteX60" fmla="*/ 371475 w 542925"/>
            <a:gd name="connsiteY60" fmla="*/ 4080207 h 5845427"/>
            <a:gd name="connsiteX61" fmla="*/ 381000 w 542925"/>
            <a:gd name="connsiteY61" fmla="*/ 4032582 h 5845427"/>
            <a:gd name="connsiteX62" fmla="*/ 419100 w 542925"/>
            <a:gd name="connsiteY62" fmla="*/ 4023057 h 5845427"/>
            <a:gd name="connsiteX63" fmla="*/ 457200 w 542925"/>
            <a:gd name="connsiteY63" fmla="*/ 3984957 h 5845427"/>
            <a:gd name="connsiteX64" fmla="*/ 466725 w 542925"/>
            <a:gd name="connsiteY64" fmla="*/ 3956382 h 5845427"/>
            <a:gd name="connsiteX65" fmla="*/ 485775 w 542925"/>
            <a:gd name="connsiteY65" fmla="*/ 3927807 h 5845427"/>
            <a:gd name="connsiteX66" fmla="*/ 457200 w 542925"/>
            <a:gd name="connsiteY66" fmla="*/ 3746832 h 5845427"/>
            <a:gd name="connsiteX67" fmla="*/ 447675 w 542925"/>
            <a:gd name="connsiteY67" fmla="*/ 3642057 h 5845427"/>
            <a:gd name="connsiteX68" fmla="*/ 390525 w 542925"/>
            <a:gd name="connsiteY68" fmla="*/ 3651582 h 5845427"/>
            <a:gd name="connsiteX69" fmla="*/ 361950 w 542925"/>
            <a:gd name="connsiteY69" fmla="*/ 3680157 h 5845427"/>
            <a:gd name="connsiteX70" fmla="*/ 323850 w 542925"/>
            <a:gd name="connsiteY70" fmla="*/ 3699207 h 5845427"/>
            <a:gd name="connsiteX71" fmla="*/ 295275 w 542925"/>
            <a:gd name="connsiteY71" fmla="*/ 3737307 h 5845427"/>
            <a:gd name="connsiteX72" fmla="*/ 266700 w 542925"/>
            <a:gd name="connsiteY72" fmla="*/ 3823032 h 5845427"/>
            <a:gd name="connsiteX73" fmla="*/ 257175 w 542925"/>
            <a:gd name="connsiteY73" fmla="*/ 3851607 h 5845427"/>
            <a:gd name="connsiteX74" fmla="*/ 247650 w 542925"/>
            <a:gd name="connsiteY74" fmla="*/ 3889707 h 5845427"/>
            <a:gd name="connsiteX75" fmla="*/ 228600 w 542925"/>
            <a:gd name="connsiteY75" fmla="*/ 3946857 h 5845427"/>
            <a:gd name="connsiteX76" fmla="*/ 238125 w 542925"/>
            <a:gd name="connsiteY76" fmla="*/ 4194507 h 5845427"/>
            <a:gd name="connsiteX77" fmla="*/ 276225 w 542925"/>
            <a:gd name="connsiteY77" fmla="*/ 4175457 h 5845427"/>
            <a:gd name="connsiteX78" fmla="*/ 314325 w 542925"/>
            <a:gd name="connsiteY78" fmla="*/ 4146882 h 5845427"/>
            <a:gd name="connsiteX79" fmla="*/ 342900 w 542925"/>
            <a:gd name="connsiteY79" fmla="*/ 4127832 h 5845427"/>
            <a:gd name="connsiteX80" fmla="*/ 371475 w 542925"/>
            <a:gd name="connsiteY80" fmla="*/ 4099257 h 5845427"/>
            <a:gd name="connsiteX81" fmla="*/ 342900 w 542925"/>
            <a:gd name="connsiteY81" fmla="*/ 4118307 h 5845427"/>
            <a:gd name="connsiteX82" fmla="*/ 285750 w 542925"/>
            <a:gd name="connsiteY82" fmla="*/ 4137357 h 5845427"/>
            <a:gd name="connsiteX83" fmla="*/ 314325 w 542925"/>
            <a:gd name="connsiteY83" fmla="*/ 4146882 h 5845427"/>
            <a:gd name="connsiteX84" fmla="*/ 371475 w 542925"/>
            <a:gd name="connsiteY84" fmla="*/ 4156407 h 5845427"/>
            <a:gd name="connsiteX85" fmla="*/ 390525 w 542925"/>
            <a:gd name="connsiteY85" fmla="*/ 4337382 h 5845427"/>
            <a:gd name="connsiteX86" fmla="*/ 428625 w 542925"/>
            <a:gd name="connsiteY86" fmla="*/ 4423107 h 5845427"/>
            <a:gd name="connsiteX87" fmla="*/ 438150 w 542925"/>
            <a:gd name="connsiteY87" fmla="*/ 4461207 h 5845427"/>
            <a:gd name="connsiteX88" fmla="*/ 457200 w 542925"/>
            <a:gd name="connsiteY88" fmla="*/ 4489782 h 5845427"/>
            <a:gd name="connsiteX89" fmla="*/ 466725 w 542925"/>
            <a:gd name="connsiteY89" fmla="*/ 4546932 h 5845427"/>
            <a:gd name="connsiteX90" fmla="*/ 476250 w 542925"/>
            <a:gd name="connsiteY90" fmla="*/ 4585032 h 5845427"/>
            <a:gd name="connsiteX91" fmla="*/ 485775 w 542925"/>
            <a:gd name="connsiteY91" fmla="*/ 4613607 h 5845427"/>
            <a:gd name="connsiteX92" fmla="*/ 514350 w 542925"/>
            <a:gd name="connsiteY92" fmla="*/ 4756482 h 5845427"/>
            <a:gd name="connsiteX93" fmla="*/ 523875 w 542925"/>
            <a:gd name="connsiteY93" fmla="*/ 4842207 h 5845427"/>
            <a:gd name="connsiteX94" fmla="*/ 495300 w 542925"/>
            <a:gd name="connsiteY94" fmla="*/ 5213682 h 5845427"/>
            <a:gd name="connsiteX95" fmla="*/ 476250 w 542925"/>
            <a:gd name="connsiteY95" fmla="*/ 5270832 h 5845427"/>
            <a:gd name="connsiteX96" fmla="*/ 466725 w 542925"/>
            <a:gd name="connsiteY96" fmla="*/ 5299407 h 5845427"/>
            <a:gd name="connsiteX97" fmla="*/ 447675 w 542925"/>
            <a:gd name="connsiteY97" fmla="*/ 5375607 h 5845427"/>
            <a:gd name="connsiteX98" fmla="*/ 419100 w 542925"/>
            <a:gd name="connsiteY98" fmla="*/ 5451807 h 5845427"/>
            <a:gd name="connsiteX99" fmla="*/ 476250 w 542925"/>
            <a:gd name="connsiteY99" fmla="*/ 5508957 h 5845427"/>
            <a:gd name="connsiteX100" fmla="*/ 381000 w 542925"/>
            <a:gd name="connsiteY100" fmla="*/ 5813757 h 5845427"/>
            <a:gd name="connsiteX101" fmla="*/ 361950 w 542925"/>
            <a:gd name="connsiteY101" fmla="*/ 5842332 h 5845427"/>
            <a:gd name="connsiteX102" fmla="*/ 295275 w 542925"/>
            <a:gd name="connsiteY102" fmla="*/ 5813757 h 5845427"/>
            <a:gd name="connsiteX103" fmla="*/ 266700 w 542925"/>
            <a:gd name="connsiteY103" fmla="*/ 5794707 h 5845427"/>
            <a:gd name="connsiteX104" fmla="*/ 209550 w 542925"/>
            <a:gd name="connsiteY104" fmla="*/ 5775657 h 5845427"/>
            <a:gd name="connsiteX105" fmla="*/ 180975 w 542925"/>
            <a:gd name="connsiteY105" fmla="*/ 5766132 h 5845427"/>
            <a:gd name="connsiteX106" fmla="*/ 57150 w 542925"/>
            <a:gd name="connsiteY106" fmla="*/ 5775657 h 5845427"/>
            <a:gd name="connsiteX107" fmla="*/ 28575 w 542925"/>
            <a:gd name="connsiteY107" fmla="*/ 5785182 h 5845427"/>
            <a:gd name="connsiteX108" fmla="*/ 19050 w 542925"/>
            <a:gd name="connsiteY108" fmla="*/ 5737557 h 5845427"/>
            <a:gd name="connsiteX109" fmla="*/ 28575 w 542925"/>
            <a:gd name="connsiteY109" fmla="*/ 5661357 h 5845427"/>
            <a:gd name="connsiteX110" fmla="*/ 47625 w 542925"/>
            <a:gd name="connsiteY110" fmla="*/ 4937457 h 5845427"/>
            <a:gd name="connsiteX111" fmla="*/ 57150 w 542925"/>
            <a:gd name="connsiteY111" fmla="*/ 4899357 h 5845427"/>
            <a:gd name="connsiteX112" fmla="*/ 28575 w 542925"/>
            <a:gd name="connsiteY112" fmla="*/ 4423107 h 5845427"/>
            <a:gd name="connsiteX113" fmla="*/ 66675 w 542925"/>
            <a:gd name="connsiteY113" fmla="*/ 4213557 h 5845427"/>
            <a:gd name="connsiteX114" fmla="*/ 47625 w 542925"/>
            <a:gd name="connsiteY114" fmla="*/ 4108782 h 5845427"/>
            <a:gd name="connsiteX115" fmla="*/ 28575 w 542925"/>
            <a:gd name="connsiteY115" fmla="*/ 3994482 h 5845427"/>
            <a:gd name="connsiteX116" fmla="*/ 28575 w 542925"/>
            <a:gd name="connsiteY116" fmla="*/ 3546807 h 5845427"/>
            <a:gd name="connsiteX117" fmla="*/ 38100 w 542925"/>
            <a:gd name="connsiteY117" fmla="*/ 3518232 h 5845427"/>
            <a:gd name="connsiteX118" fmla="*/ 47625 w 542925"/>
            <a:gd name="connsiteY118" fmla="*/ 3480132 h 5845427"/>
            <a:gd name="connsiteX119" fmla="*/ 57150 w 542925"/>
            <a:gd name="connsiteY119" fmla="*/ 3451557 h 5845427"/>
            <a:gd name="connsiteX120" fmla="*/ 66675 w 542925"/>
            <a:gd name="connsiteY120" fmla="*/ 3403932 h 5845427"/>
            <a:gd name="connsiteX121" fmla="*/ 76200 w 542925"/>
            <a:gd name="connsiteY121" fmla="*/ 3251532 h 5845427"/>
            <a:gd name="connsiteX122" fmla="*/ 85725 w 542925"/>
            <a:gd name="connsiteY122" fmla="*/ 3222957 h 5845427"/>
            <a:gd name="connsiteX123" fmla="*/ 76200 w 542925"/>
            <a:gd name="connsiteY123" fmla="*/ 3070557 h 5845427"/>
            <a:gd name="connsiteX124" fmla="*/ 66675 w 542925"/>
            <a:gd name="connsiteY124" fmla="*/ 3041982 h 5845427"/>
            <a:gd name="connsiteX125" fmla="*/ 47625 w 542925"/>
            <a:gd name="connsiteY125" fmla="*/ 2975307 h 5845427"/>
            <a:gd name="connsiteX126" fmla="*/ 47625 w 542925"/>
            <a:gd name="connsiteY126" fmla="*/ 2032332 h 5845427"/>
            <a:gd name="connsiteX127" fmla="*/ 28575 w 542925"/>
            <a:gd name="connsiteY127" fmla="*/ 1956132 h 5845427"/>
            <a:gd name="connsiteX128" fmla="*/ 9525 w 542925"/>
            <a:gd name="connsiteY128" fmla="*/ 1841832 h 5845427"/>
            <a:gd name="connsiteX129" fmla="*/ 0 w 542925"/>
            <a:gd name="connsiteY129" fmla="*/ 1794207 h 5845427"/>
            <a:gd name="connsiteX130" fmla="*/ 47625 w 542925"/>
            <a:gd name="connsiteY130" fmla="*/ 1460832 h 5845427"/>
            <a:gd name="connsiteX131" fmla="*/ 66675 w 542925"/>
            <a:gd name="connsiteY131" fmla="*/ 1146507 h 5845427"/>
            <a:gd name="connsiteX132" fmla="*/ 57150 w 542925"/>
            <a:gd name="connsiteY132" fmla="*/ 727407 h 5845427"/>
            <a:gd name="connsiteX133" fmla="*/ 28575 w 542925"/>
            <a:gd name="connsiteY133" fmla="*/ 594057 h 5845427"/>
            <a:gd name="connsiteX134" fmla="*/ 19050 w 542925"/>
            <a:gd name="connsiteY134" fmla="*/ 565482 h 5845427"/>
            <a:gd name="connsiteX135" fmla="*/ 28575 w 542925"/>
            <a:gd name="connsiteY135" fmla="*/ 203532 h 5845427"/>
            <a:gd name="connsiteX136" fmla="*/ 38100 w 542925"/>
            <a:gd name="connsiteY136" fmla="*/ 98757 h 5845427"/>
            <a:gd name="connsiteX137" fmla="*/ 76200 w 542925"/>
            <a:gd name="connsiteY137" fmla="*/ 3507 h 5845427"/>
            <a:gd name="connsiteX0" fmla="*/ 76200 w 542925"/>
            <a:gd name="connsiteY0" fmla="*/ 3507 h 5845427"/>
            <a:gd name="connsiteX1" fmla="*/ 171450 w 542925"/>
            <a:gd name="connsiteY1" fmla="*/ 22557 h 5845427"/>
            <a:gd name="connsiteX2" fmla="*/ 228600 w 542925"/>
            <a:gd name="connsiteY2" fmla="*/ 41607 h 5845427"/>
            <a:gd name="connsiteX3" fmla="*/ 285750 w 542925"/>
            <a:gd name="connsiteY3" fmla="*/ 60657 h 5845427"/>
            <a:gd name="connsiteX4" fmla="*/ 514350 w 542925"/>
            <a:gd name="connsiteY4" fmla="*/ 70182 h 5845427"/>
            <a:gd name="connsiteX5" fmla="*/ 523875 w 542925"/>
            <a:gd name="connsiteY5" fmla="*/ 260682 h 5845427"/>
            <a:gd name="connsiteX6" fmla="*/ 542925 w 542925"/>
            <a:gd name="connsiteY6" fmla="*/ 432132 h 5845427"/>
            <a:gd name="connsiteX7" fmla="*/ 533400 w 542925"/>
            <a:gd name="connsiteY7" fmla="*/ 784557 h 5845427"/>
            <a:gd name="connsiteX8" fmla="*/ 514350 w 542925"/>
            <a:gd name="connsiteY8" fmla="*/ 898857 h 5845427"/>
            <a:gd name="connsiteX9" fmla="*/ 504825 w 542925"/>
            <a:gd name="connsiteY9" fmla="*/ 1156032 h 5845427"/>
            <a:gd name="connsiteX10" fmla="*/ 495300 w 542925"/>
            <a:gd name="connsiteY10" fmla="*/ 1213182 h 5845427"/>
            <a:gd name="connsiteX11" fmla="*/ 476250 w 542925"/>
            <a:gd name="connsiteY11" fmla="*/ 1317957 h 5845427"/>
            <a:gd name="connsiteX12" fmla="*/ 457200 w 542925"/>
            <a:gd name="connsiteY12" fmla="*/ 1451307 h 5845427"/>
            <a:gd name="connsiteX13" fmla="*/ 466725 w 542925"/>
            <a:gd name="connsiteY13" fmla="*/ 1660857 h 5845427"/>
            <a:gd name="connsiteX14" fmla="*/ 476250 w 542925"/>
            <a:gd name="connsiteY14" fmla="*/ 1689432 h 5845427"/>
            <a:gd name="connsiteX15" fmla="*/ 495300 w 542925"/>
            <a:gd name="connsiteY15" fmla="*/ 1718007 h 5845427"/>
            <a:gd name="connsiteX16" fmla="*/ 504825 w 542925"/>
            <a:gd name="connsiteY16" fmla="*/ 1756107 h 5845427"/>
            <a:gd name="connsiteX17" fmla="*/ 523875 w 542925"/>
            <a:gd name="connsiteY17" fmla="*/ 1784682 h 5845427"/>
            <a:gd name="connsiteX18" fmla="*/ 533400 w 542925"/>
            <a:gd name="connsiteY18" fmla="*/ 1813257 h 5845427"/>
            <a:gd name="connsiteX19" fmla="*/ 523875 w 542925"/>
            <a:gd name="connsiteY19" fmla="*/ 1994232 h 5845427"/>
            <a:gd name="connsiteX20" fmla="*/ 514350 w 542925"/>
            <a:gd name="connsiteY20" fmla="*/ 2032332 h 5845427"/>
            <a:gd name="connsiteX21" fmla="*/ 495300 w 542925"/>
            <a:gd name="connsiteY21" fmla="*/ 2060907 h 5845427"/>
            <a:gd name="connsiteX22" fmla="*/ 485775 w 542925"/>
            <a:gd name="connsiteY22" fmla="*/ 2089482 h 5845427"/>
            <a:gd name="connsiteX23" fmla="*/ 457200 w 542925"/>
            <a:gd name="connsiteY23" fmla="*/ 2108532 h 5845427"/>
            <a:gd name="connsiteX24" fmla="*/ 428625 w 542925"/>
            <a:gd name="connsiteY24" fmla="*/ 2213307 h 5845427"/>
            <a:gd name="connsiteX25" fmla="*/ 438150 w 542925"/>
            <a:gd name="connsiteY25" fmla="*/ 2375232 h 5845427"/>
            <a:gd name="connsiteX26" fmla="*/ 457200 w 542925"/>
            <a:gd name="connsiteY26" fmla="*/ 2441907 h 5845427"/>
            <a:gd name="connsiteX27" fmla="*/ 476250 w 542925"/>
            <a:gd name="connsiteY27" fmla="*/ 2651457 h 5845427"/>
            <a:gd name="connsiteX28" fmla="*/ 485775 w 542925"/>
            <a:gd name="connsiteY28" fmla="*/ 2680032 h 5845427"/>
            <a:gd name="connsiteX29" fmla="*/ 466725 w 542925"/>
            <a:gd name="connsiteY29" fmla="*/ 2718132 h 5845427"/>
            <a:gd name="connsiteX30" fmla="*/ 457200 w 542925"/>
            <a:gd name="connsiteY30" fmla="*/ 2746707 h 5845427"/>
            <a:gd name="connsiteX31" fmla="*/ 428625 w 542925"/>
            <a:gd name="connsiteY31" fmla="*/ 2765757 h 5845427"/>
            <a:gd name="connsiteX32" fmla="*/ 409575 w 542925"/>
            <a:gd name="connsiteY32" fmla="*/ 2803857 h 5845427"/>
            <a:gd name="connsiteX33" fmla="*/ 419100 w 542925"/>
            <a:gd name="connsiteY33" fmla="*/ 2956257 h 5845427"/>
            <a:gd name="connsiteX34" fmla="*/ 485775 w 542925"/>
            <a:gd name="connsiteY34" fmla="*/ 2946732 h 5845427"/>
            <a:gd name="connsiteX35" fmla="*/ 514350 w 542925"/>
            <a:gd name="connsiteY35" fmla="*/ 2880057 h 5845427"/>
            <a:gd name="connsiteX36" fmla="*/ 476250 w 542925"/>
            <a:gd name="connsiteY36" fmla="*/ 2822907 h 5845427"/>
            <a:gd name="connsiteX37" fmla="*/ 466725 w 542925"/>
            <a:gd name="connsiteY37" fmla="*/ 2851482 h 5845427"/>
            <a:gd name="connsiteX38" fmla="*/ 428625 w 542925"/>
            <a:gd name="connsiteY38" fmla="*/ 2908632 h 5845427"/>
            <a:gd name="connsiteX39" fmla="*/ 438150 w 542925"/>
            <a:gd name="connsiteY39" fmla="*/ 2975307 h 5845427"/>
            <a:gd name="connsiteX40" fmla="*/ 495300 w 542925"/>
            <a:gd name="connsiteY40" fmla="*/ 2965782 h 5845427"/>
            <a:gd name="connsiteX41" fmla="*/ 514350 w 542925"/>
            <a:gd name="connsiteY41" fmla="*/ 2994357 h 5845427"/>
            <a:gd name="connsiteX42" fmla="*/ 504825 w 542925"/>
            <a:gd name="connsiteY42" fmla="*/ 3022932 h 5845427"/>
            <a:gd name="connsiteX43" fmla="*/ 447675 w 542925"/>
            <a:gd name="connsiteY43" fmla="*/ 3080082 h 5845427"/>
            <a:gd name="connsiteX44" fmla="*/ 438150 w 542925"/>
            <a:gd name="connsiteY44" fmla="*/ 3156282 h 5845427"/>
            <a:gd name="connsiteX45" fmla="*/ 419100 w 542925"/>
            <a:gd name="connsiteY45" fmla="*/ 3184857 h 5845427"/>
            <a:gd name="connsiteX46" fmla="*/ 409575 w 542925"/>
            <a:gd name="connsiteY46" fmla="*/ 3594432 h 5845427"/>
            <a:gd name="connsiteX47" fmla="*/ 438150 w 542925"/>
            <a:gd name="connsiteY47" fmla="*/ 3775407 h 5845427"/>
            <a:gd name="connsiteX48" fmla="*/ 457200 w 542925"/>
            <a:gd name="connsiteY48" fmla="*/ 3746832 h 5845427"/>
            <a:gd name="connsiteX49" fmla="*/ 438150 w 542925"/>
            <a:gd name="connsiteY49" fmla="*/ 3422982 h 5845427"/>
            <a:gd name="connsiteX50" fmla="*/ 390525 w 542925"/>
            <a:gd name="connsiteY50" fmla="*/ 3432507 h 5845427"/>
            <a:gd name="connsiteX51" fmla="*/ 361950 w 542925"/>
            <a:gd name="connsiteY51" fmla="*/ 3470607 h 5845427"/>
            <a:gd name="connsiteX52" fmla="*/ 333375 w 542925"/>
            <a:gd name="connsiteY52" fmla="*/ 3537282 h 5845427"/>
            <a:gd name="connsiteX53" fmla="*/ 314325 w 542925"/>
            <a:gd name="connsiteY53" fmla="*/ 3708732 h 5845427"/>
            <a:gd name="connsiteX54" fmla="*/ 304800 w 542925"/>
            <a:gd name="connsiteY54" fmla="*/ 3737307 h 5845427"/>
            <a:gd name="connsiteX55" fmla="*/ 285750 w 542925"/>
            <a:gd name="connsiteY55" fmla="*/ 3813507 h 5845427"/>
            <a:gd name="connsiteX56" fmla="*/ 295275 w 542925"/>
            <a:gd name="connsiteY56" fmla="*/ 4156407 h 5845427"/>
            <a:gd name="connsiteX57" fmla="*/ 323850 w 542925"/>
            <a:gd name="connsiteY57" fmla="*/ 4165932 h 5845427"/>
            <a:gd name="connsiteX58" fmla="*/ 333375 w 542925"/>
            <a:gd name="connsiteY58" fmla="*/ 4137357 h 5845427"/>
            <a:gd name="connsiteX59" fmla="*/ 342900 w 542925"/>
            <a:gd name="connsiteY59" fmla="*/ 4099257 h 5845427"/>
            <a:gd name="connsiteX60" fmla="*/ 371475 w 542925"/>
            <a:gd name="connsiteY60" fmla="*/ 4080207 h 5845427"/>
            <a:gd name="connsiteX61" fmla="*/ 381000 w 542925"/>
            <a:gd name="connsiteY61" fmla="*/ 4032582 h 5845427"/>
            <a:gd name="connsiteX62" fmla="*/ 419100 w 542925"/>
            <a:gd name="connsiteY62" fmla="*/ 4023057 h 5845427"/>
            <a:gd name="connsiteX63" fmla="*/ 457200 w 542925"/>
            <a:gd name="connsiteY63" fmla="*/ 3984957 h 5845427"/>
            <a:gd name="connsiteX64" fmla="*/ 466725 w 542925"/>
            <a:gd name="connsiteY64" fmla="*/ 3956382 h 5845427"/>
            <a:gd name="connsiteX65" fmla="*/ 485775 w 542925"/>
            <a:gd name="connsiteY65" fmla="*/ 3927807 h 5845427"/>
            <a:gd name="connsiteX66" fmla="*/ 457200 w 542925"/>
            <a:gd name="connsiteY66" fmla="*/ 3746832 h 5845427"/>
            <a:gd name="connsiteX67" fmla="*/ 447675 w 542925"/>
            <a:gd name="connsiteY67" fmla="*/ 3642057 h 5845427"/>
            <a:gd name="connsiteX68" fmla="*/ 390525 w 542925"/>
            <a:gd name="connsiteY68" fmla="*/ 3651582 h 5845427"/>
            <a:gd name="connsiteX69" fmla="*/ 361950 w 542925"/>
            <a:gd name="connsiteY69" fmla="*/ 3680157 h 5845427"/>
            <a:gd name="connsiteX70" fmla="*/ 323850 w 542925"/>
            <a:gd name="connsiteY70" fmla="*/ 3699207 h 5845427"/>
            <a:gd name="connsiteX71" fmla="*/ 295275 w 542925"/>
            <a:gd name="connsiteY71" fmla="*/ 3737307 h 5845427"/>
            <a:gd name="connsiteX72" fmla="*/ 266700 w 542925"/>
            <a:gd name="connsiteY72" fmla="*/ 3823032 h 5845427"/>
            <a:gd name="connsiteX73" fmla="*/ 257175 w 542925"/>
            <a:gd name="connsiteY73" fmla="*/ 3851607 h 5845427"/>
            <a:gd name="connsiteX74" fmla="*/ 247650 w 542925"/>
            <a:gd name="connsiteY74" fmla="*/ 3889707 h 5845427"/>
            <a:gd name="connsiteX75" fmla="*/ 228600 w 542925"/>
            <a:gd name="connsiteY75" fmla="*/ 3946857 h 5845427"/>
            <a:gd name="connsiteX76" fmla="*/ 238125 w 542925"/>
            <a:gd name="connsiteY76" fmla="*/ 4194507 h 5845427"/>
            <a:gd name="connsiteX77" fmla="*/ 276225 w 542925"/>
            <a:gd name="connsiteY77" fmla="*/ 4175457 h 5845427"/>
            <a:gd name="connsiteX78" fmla="*/ 314325 w 542925"/>
            <a:gd name="connsiteY78" fmla="*/ 4146882 h 5845427"/>
            <a:gd name="connsiteX79" fmla="*/ 342900 w 542925"/>
            <a:gd name="connsiteY79" fmla="*/ 4127832 h 5845427"/>
            <a:gd name="connsiteX80" fmla="*/ 371475 w 542925"/>
            <a:gd name="connsiteY80" fmla="*/ 4099257 h 5845427"/>
            <a:gd name="connsiteX81" fmla="*/ 342900 w 542925"/>
            <a:gd name="connsiteY81" fmla="*/ 4118307 h 5845427"/>
            <a:gd name="connsiteX82" fmla="*/ 285750 w 542925"/>
            <a:gd name="connsiteY82" fmla="*/ 4137357 h 5845427"/>
            <a:gd name="connsiteX83" fmla="*/ 314325 w 542925"/>
            <a:gd name="connsiteY83" fmla="*/ 4146882 h 5845427"/>
            <a:gd name="connsiteX84" fmla="*/ 371475 w 542925"/>
            <a:gd name="connsiteY84" fmla="*/ 4156407 h 5845427"/>
            <a:gd name="connsiteX85" fmla="*/ 390525 w 542925"/>
            <a:gd name="connsiteY85" fmla="*/ 4337382 h 5845427"/>
            <a:gd name="connsiteX86" fmla="*/ 428625 w 542925"/>
            <a:gd name="connsiteY86" fmla="*/ 4423107 h 5845427"/>
            <a:gd name="connsiteX87" fmla="*/ 438150 w 542925"/>
            <a:gd name="connsiteY87" fmla="*/ 4461207 h 5845427"/>
            <a:gd name="connsiteX88" fmla="*/ 457200 w 542925"/>
            <a:gd name="connsiteY88" fmla="*/ 4489782 h 5845427"/>
            <a:gd name="connsiteX89" fmla="*/ 466725 w 542925"/>
            <a:gd name="connsiteY89" fmla="*/ 4546932 h 5845427"/>
            <a:gd name="connsiteX90" fmla="*/ 476250 w 542925"/>
            <a:gd name="connsiteY90" fmla="*/ 4585032 h 5845427"/>
            <a:gd name="connsiteX91" fmla="*/ 485775 w 542925"/>
            <a:gd name="connsiteY91" fmla="*/ 4613607 h 5845427"/>
            <a:gd name="connsiteX92" fmla="*/ 514350 w 542925"/>
            <a:gd name="connsiteY92" fmla="*/ 4756482 h 5845427"/>
            <a:gd name="connsiteX93" fmla="*/ 523875 w 542925"/>
            <a:gd name="connsiteY93" fmla="*/ 4842207 h 5845427"/>
            <a:gd name="connsiteX94" fmla="*/ 495300 w 542925"/>
            <a:gd name="connsiteY94" fmla="*/ 5213682 h 5845427"/>
            <a:gd name="connsiteX95" fmla="*/ 476250 w 542925"/>
            <a:gd name="connsiteY95" fmla="*/ 5270832 h 5845427"/>
            <a:gd name="connsiteX96" fmla="*/ 466725 w 542925"/>
            <a:gd name="connsiteY96" fmla="*/ 5299407 h 5845427"/>
            <a:gd name="connsiteX97" fmla="*/ 495300 w 542925"/>
            <a:gd name="connsiteY97" fmla="*/ 5375607 h 5845427"/>
            <a:gd name="connsiteX98" fmla="*/ 419100 w 542925"/>
            <a:gd name="connsiteY98" fmla="*/ 5451807 h 5845427"/>
            <a:gd name="connsiteX99" fmla="*/ 476250 w 542925"/>
            <a:gd name="connsiteY99" fmla="*/ 5508957 h 5845427"/>
            <a:gd name="connsiteX100" fmla="*/ 381000 w 542925"/>
            <a:gd name="connsiteY100" fmla="*/ 5813757 h 5845427"/>
            <a:gd name="connsiteX101" fmla="*/ 361950 w 542925"/>
            <a:gd name="connsiteY101" fmla="*/ 5842332 h 5845427"/>
            <a:gd name="connsiteX102" fmla="*/ 295275 w 542925"/>
            <a:gd name="connsiteY102" fmla="*/ 5813757 h 5845427"/>
            <a:gd name="connsiteX103" fmla="*/ 266700 w 542925"/>
            <a:gd name="connsiteY103" fmla="*/ 5794707 h 5845427"/>
            <a:gd name="connsiteX104" fmla="*/ 209550 w 542925"/>
            <a:gd name="connsiteY104" fmla="*/ 5775657 h 5845427"/>
            <a:gd name="connsiteX105" fmla="*/ 180975 w 542925"/>
            <a:gd name="connsiteY105" fmla="*/ 5766132 h 5845427"/>
            <a:gd name="connsiteX106" fmla="*/ 57150 w 542925"/>
            <a:gd name="connsiteY106" fmla="*/ 5775657 h 5845427"/>
            <a:gd name="connsiteX107" fmla="*/ 28575 w 542925"/>
            <a:gd name="connsiteY107" fmla="*/ 5785182 h 5845427"/>
            <a:gd name="connsiteX108" fmla="*/ 19050 w 542925"/>
            <a:gd name="connsiteY108" fmla="*/ 5737557 h 5845427"/>
            <a:gd name="connsiteX109" fmla="*/ 28575 w 542925"/>
            <a:gd name="connsiteY109" fmla="*/ 5661357 h 5845427"/>
            <a:gd name="connsiteX110" fmla="*/ 47625 w 542925"/>
            <a:gd name="connsiteY110" fmla="*/ 4937457 h 5845427"/>
            <a:gd name="connsiteX111" fmla="*/ 57150 w 542925"/>
            <a:gd name="connsiteY111" fmla="*/ 4899357 h 5845427"/>
            <a:gd name="connsiteX112" fmla="*/ 28575 w 542925"/>
            <a:gd name="connsiteY112" fmla="*/ 4423107 h 5845427"/>
            <a:gd name="connsiteX113" fmla="*/ 66675 w 542925"/>
            <a:gd name="connsiteY113" fmla="*/ 4213557 h 5845427"/>
            <a:gd name="connsiteX114" fmla="*/ 47625 w 542925"/>
            <a:gd name="connsiteY114" fmla="*/ 4108782 h 5845427"/>
            <a:gd name="connsiteX115" fmla="*/ 28575 w 542925"/>
            <a:gd name="connsiteY115" fmla="*/ 3994482 h 5845427"/>
            <a:gd name="connsiteX116" fmla="*/ 28575 w 542925"/>
            <a:gd name="connsiteY116" fmla="*/ 3546807 h 5845427"/>
            <a:gd name="connsiteX117" fmla="*/ 38100 w 542925"/>
            <a:gd name="connsiteY117" fmla="*/ 3518232 h 5845427"/>
            <a:gd name="connsiteX118" fmla="*/ 47625 w 542925"/>
            <a:gd name="connsiteY118" fmla="*/ 3480132 h 5845427"/>
            <a:gd name="connsiteX119" fmla="*/ 57150 w 542925"/>
            <a:gd name="connsiteY119" fmla="*/ 3451557 h 5845427"/>
            <a:gd name="connsiteX120" fmla="*/ 66675 w 542925"/>
            <a:gd name="connsiteY120" fmla="*/ 3403932 h 5845427"/>
            <a:gd name="connsiteX121" fmla="*/ 76200 w 542925"/>
            <a:gd name="connsiteY121" fmla="*/ 3251532 h 5845427"/>
            <a:gd name="connsiteX122" fmla="*/ 85725 w 542925"/>
            <a:gd name="connsiteY122" fmla="*/ 3222957 h 5845427"/>
            <a:gd name="connsiteX123" fmla="*/ 76200 w 542925"/>
            <a:gd name="connsiteY123" fmla="*/ 3070557 h 5845427"/>
            <a:gd name="connsiteX124" fmla="*/ 66675 w 542925"/>
            <a:gd name="connsiteY124" fmla="*/ 3041982 h 5845427"/>
            <a:gd name="connsiteX125" fmla="*/ 47625 w 542925"/>
            <a:gd name="connsiteY125" fmla="*/ 2975307 h 5845427"/>
            <a:gd name="connsiteX126" fmla="*/ 47625 w 542925"/>
            <a:gd name="connsiteY126" fmla="*/ 2032332 h 5845427"/>
            <a:gd name="connsiteX127" fmla="*/ 28575 w 542925"/>
            <a:gd name="connsiteY127" fmla="*/ 1956132 h 5845427"/>
            <a:gd name="connsiteX128" fmla="*/ 9525 w 542925"/>
            <a:gd name="connsiteY128" fmla="*/ 1841832 h 5845427"/>
            <a:gd name="connsiteX129" fmla="*/ 0 w 542925"/>
            <a:gd name="connsiteY129" fmla="*/ 1794207 h 5845427"/>
            <a:gd name="connsiteX130" fmla="*/ 47625 w 542925"/>
            <a:gd name="connsiteY130" fmla="*/ 1460832 h 5845427"/>
            <a:gd name="connsiteX131" fmla="*/ 66675 w 542925"/>
            <a:gd name="connsiteY131" fmla="*/ 1146507 h 5845427"/>
            <a:gd name="connsiteX132" fmla="*/ 57150 w 542925"/>
            <a:gd name="connsiteY132" fmla="*/ 727407 h 5845427"/>
            <a:gd name="connsiteX133" fmla="*/ 28575 w 542925"/>
            <a:gd name="connsiteY133" fmla="*/ 594057 h 5845427"/>
            <a:gd name="connsiteX134" fmla="*/ 19050 w 542925"/>
            <a:gd name="connsiteY134" fmla="*/ 565482 h 5845427"/>
            <a:gd name="connsiteX135" fmla="*/ 28575 w 542925"/>
            <a:gd name="connsiteY135" fmla="*/ 203532 h 5845427"/>
            <a:gd name="connsiteX136" fmla="*/ 38100 w 542925"/>
            <a:gd name="connsiteY136" fmla="*/ 98757 h 5845427"/>
            <a:gd name="connsiteX137" fmla="*/ 76200 w 542925"/>
            <a:gd name="connsiteY137" fmla="*/ 3507 h 5845427"/>
            <a:gd name="connsiteX0" fmla="*/ 76200 w 543377"/>
            <a:gd name="connsiteY0" fmla="*/ 3507 h 5845427"/>
            <a:gd name="connsiteX1" fmla="*/ 171450 w 543377"/>
            <a:gd name="connsiteY1" fmla="*/ 22557 h 5845427"/>
            <a:gd name="connsiteX2" fmla="*/ 228600 w 543377"/>
            <a:gd name="connsiteY2" fmla="*/ 41607 h 5845427"/>
            <a:gd name="connsiteX3" fmla="*/ 285750 w 543377"/>
            <a:gd name="connsiteY3" fmla="*/ 60657 h 5845427"/>
            <a:gd name="connsiteX4" fmla="*/ 514350 w 543377"/>
            <a:gd name="connsiteY4" fmla="*/ 70182 h 5845427"/>
            <a:gd name="connsiteX5" fmla="*/ 523875 w 543377"/>
            <a:gd name="connsiteY5" fmla="*/ 260682 h 5845427"/>
            <a:gd name="connsiteX6" fmla="*/ 542925 w 543377"/>
            <a:gd name="connsiteY6" fmla="*/ 432132 h 5845427"/>
            <a:gd name="connsiteX7" fmla="*/ 533400 w 543377"/>
            <a:gd name="connsiteY7" fmla="*/ 784557 h 5845427"/>
            <a:gd name="connsiteX8" fmla="*/ 514350 w 543377"/>
            <a:gd name="connsiteY8" fmla="*/ 898857 h 5845427"/>
            <a:gd name="connsiteX9" fmla="*/ 504825 w 543377"/>
            <a:gd name="connsiteY9" fmla="*/ 1156032 h 5845427"/>
            <a:gd name="connsiteX10" fmla="*/ 495300 w 543377"/>
            <a:gd name="connsiteY10" fmla="*/ 1213182 h 5845427"/>
            <a:gd name="connsiteX11" fmla="*/ 476250 w 543377"/>
            <a:gd name="connsiteY11" fmla="*/ 1317957 h 5845427"/>
            <a:gd name="connsiteX12" fmla="*/ 457200 w 543377"/>
            <a:gd name="connsiteY12" fmla="*/ 1451307 h 5845427"/>
            <a:gd name="connsiteX13" fmla="*/ 466725 w 543377"/>
            <a:gd name="connsiteY13" fmla="*/ 1660857 h 5845427"/>
            <a:gd name="connsiteX14" fmla="*/ 476250 w 543377"/>
            <a:gd name="connsiteY14" fmla="*/ 1689432 h 5845427"/>
            <a:gd name="connsiteX15" fmla="*/ 495300 w 543377"/>
            <a:gd name="connsiteY15" fmla="*/ 1718007 h 5845427"/>
            <a:gd name="connsiteX16" fmla="*/ 504825 w 543377"/>
            <a:gd name="connsiteY16" fmla="*/ 1756107 h 5845427"/>
            <a:gd name="connsiteX17" fmla="*/ 523875 w 543377"/>
            <a:gd name="connsiteY17" fmla="*/ 1784682 h 5845427"/>
            <a:gd name="connsiteX18" fmla="*/ 533400 w 543377"/>
            <a:gd name="connsiteY18" fmla="*/ 1813257 h 5845427"/>
            <a:gd name="connsiteX19" fmla="*/ 523875 w 543377"/>
            <a:gd name="connsiteY19" fmla="*/ 1994232 h 5845427"/>
            <a:gd name="connsiteX20" fmla="*/ 514350 w 543377"/>
            <a:gd name="connsiteY20" fmla="*/ 2032332 h 5845427"/>
            <a:gd name="connsiteX21" fmla="*/ 495300 w 543377"/>
            <a:gd name="connsiteY21" fmla="*/ 2060907 h 5845427"/>
            <a:gd name="connsiteX22" fmla="*/ 485775 w 543377"/>
            <a:gd name="connsiteY22" fmla="*/ 2089482 h 5845427"/>
            <a:gd name="connsiteX23" fmla="*/ 457200 w 543377"/>
            <a:gd name="connsiteY23" fmla="*/ 2108532 h 5845427"/>
            <a:gd name="connsiteX24" fmla="*/ 428625 w 543377"/>
            <a:gd name="connsiteY24" fmla="*/ 2213307 h 5845427"/>
            <a:gd name="connsiteX25" fmla="*/ 438150 w 543377"/>
            <a:gd name="connsiteY25" fmla="*/ 2375232 h 5845427"/>
            <a:gd name="connsiteX26" fmla="*/ 457200 w 543377"/>
            <a:gd name="connsiteY26" fmla="*/ 2441907 h 5845427"/>
            <a:gd name="connsiteX27" fmla="*/ 476250 w 543377"/>
            <a:gd name="connsiteY27" fmla="*/ 2651457 h 5845427"/>
            <a:gd name="connsiteX28" fmla="*/ 485775 w 543377"/>
            <a:gd name="connsiteY28" fmla="*/ 2680032 h 5845427"/>
            <a:gd name="connsiteX29" fmla="*/ 466725 w 543377"/>
            <a:gd name="connsiteY29" fmla="*/ 2718132 h 5845427"/>
            <a:gd name="connsiteX30" fmla="*/ 457200 w 543377"/>
            <a:gd name="connsiteY30" fmla="*/ 2746707 h 5845427"/>
            <a:gd name="connsiteX31" fmla="*/ 428625 w 543377"/>
            <a:gd name="connsiteY31" fmla="*/ 2765757 h 5845427"/>
            <a:gd name="connsiteX32" fmla="*/ 409575 w 543377"/>
            <a:gd name="connsiteY32" fmla="*/ 2803857 h 5845427"/>
            <a:gd name="connsiteX33" fmla="*/ 419100 w 543377"/>
            <a:gd name="connsiteY33" fmla="*/ 2956257 h 5845427"/>
            <a:gd name="connsiteX34" fmla="*/ 485775 w 543377"/>
            <a:gd name="connsiteY34" fmla="*/ 2946732 h 5845427"/>
            <a:gd name="connsiteX35" fmla="*/ 514350 w 543377"/>
            <a:gd name="connsiteY35" fmla="*/ 2880057 h 5845427"/>
            <a:gd name="connsiteX36" fmla="*/ 476250 w 543377"/>
            <a:gd name="connsiteY36" fmla="*/ 2822907 h 5845427"/>
            <a:gd name="connsiteX37" fmla="*/ 466725 w 543377"/>
            <a:gd name="connsiteY37" fmla="*/ 2851482 h 5845427"/>
            <a:gd name="connsiteX38" fmla="*/ 428625 w 543377"/>
            <a:gd name="connsiteY38" fmla="*/ 2908632 h 5845427"/>
            <a:gd name="connsiteX39" fmla="*/ 438150 w 543377"/>
            <a:gd name="connsiteY39" fmla="*/ 2975307 h 5845427"/>
            <a:gd name="connsiteX40" fmla="*/ 495300 w 543377"/>
            <a:gd name="connsiteY40" fmla="*/ 2965782 h 5845427"/>
            <a:gd name="connsiteX41" fmla="*/ 514350 w 543377"/>
            <a:gd name="connsiteY41" fmla="*/ 2994357 h 5845427"/>
            <a:gd name="connsiteX42" fmla="*/ 504825 w 543377"/>
            <a:gd name="connsiteY42" fmla="*/ 3022932 h 5845427"/>
            <a:gd name="connsiteX43" fmla="*/ 447675 w 543377"/>
            <a:gd name="connsiteY43" fmla="*/ 3080082 h 5845427"/>
            <a:gd name="connsiteX44" fmla="*/ 438150 w 543377"/>
            <a:gd name="connsiteY44" fmla="*/ 3156282 h 5845427"/>
            <a:gd name="connsiteX45" fmla="*/ 419100 w 543377"/>
            <a:gd name="connsiteY45" fmla="*/ 3184857 h 5845427"/>
            <a:gd name="connsiteX46" fmla="*/ 409575 w 543377"/>
            <a:gd name="connsiteY46" fmla="*/ 3594432 h 5845427"/>
            <a:gd name="connsiteX47" fmla="*/ 438150 w 543377"/>
            <a:gd name="connsiteY47" fmla="*/ 3775407 h 5845427"/>
            <a:gd name="connsiteX48" fmla="*/ 457200 w 543377"/>
            <a:gd name="connsiteY48" fmla="*/ 3746832 h 5845427"/>
            <a:gd name="connsiteX49" fmla="*/ 438150 w 543377"/>
            <a:gd name="connsiteY49" fmla="*/ 3422982 h 5845427"/>
            <a:gd name="connsiteX50" fmla="*/ 390525 w 543377"/>
            <a:gd name="connsiteY50" fmla="*/ 3432507 h 5845427"/>
            <a:gd name="connsiteX51" fmla="*/ 361950 w 543377"/>
            <a:gd name="connsiteY51" fmla="*/ 3470607 h 5845427"/>
            <a:gd name="connsiteX52" fmla="*/ 333375 w 543377"/>
            <a:gd name="connsiteY52" fmla="*/ 3537282 h 5845427"/>
            <a:gd name="connsiteX53" fmla="*/ 314325 w 543377"/>
            <a:gd name="connsiteY53" fmla="*/ 3708732 h 5845427"/>
            <a:gd name="connsiteX54" fmla="*/ 304800 w 543377"/>
            <a:gd name="connsiteY54" fmla="*/ 3737307 h 5845427"/>
            <a:gd name="connsiteX55" fmla="*/ 285750 w 543377"/>
            <a:gd name="connsiteY55" fmla="*/ 3813507 h 5845427"/>
            <a:gd name="connsiteX56" fmla="*/ 295275 w 543377"/>
            <a:gd name="connsiteY56" fmla="*/ 4156407 h 5845427"/>
            <a:gd name="connsiteX57" fmla="*/ 323850 w 543377"/>
            <a:gd name="connsiteY57" fmla="*/ 4165932 h 5845427"/>
            <a:gd name="connsiteX58" fmla="*/ 333375 w 543377"/>
            <a:gd name="connsiteY58" fmla="*/ 4137357 h 5845427"/>
            <a:gd name="connsiteX59" fmla="*/ 342900 w 543377"/>
            <a:gd name="connsiteY59" fmla="*/ 4099257 h 5845427"/>
            <a:gd name="connsiteX60" fmla="*/ 371475 w 543377"/>
            <a:gd name="connsiteY60" fmla="*/ 4080207 h 5845427"/>
            <a:gd name="connsiteX61" fmla="*/ 381000 w 543377"/>
            <a:gd name="connsiteY61" fmla="*/ 4032582 h 5845427"/>
            <a:gd name="connsiteX62" fmla="*/ 419100 w 543377"/>
            <a:gd name="connsiteY62" fmla="*/ 4023057 h 5845427"/>
            <a:gd name="connsiteX63" fmla="*/ 457200 w 543377"/>
            <a:gd name="connsiteY63" fmla="*/ 3984957 h 5845427"/>
            <a:gd name="connsiteX64" fmla="*/ 466725 w 543377"/>
            <a:gd name="connsiteY64" fmla="*/ 3956382 h 5845427"/>
            <a:gd name="connsiteX65" fmla="*/ 485775 w 543377"/>
            <a:gd name="connsiteY65" fmla="*/ 3927807 h 5845427"/>
            <a:gd name="connsiteX66" fmla="*/ 457200 w 543377"/>
            <a:gd name="connsiteY66" fmla="*/ 3746832 h 5845427"/>
            <a:gd name="connsiteX67" fmla="*/ 447675 w 543377"/>
            <a:gd name="connsiteY67" fmla="*/ 3642057 h 5845427"/>
            <a:gd name="connsiteX68" fmla="*/ 390525 w 543377"/>
            <a:gd name="connsiteY68" fmla="*/ 3651582 h 5845427"/>
            <a:gd name="connsiteX69" fmla="*/ 361950 w 543377"/>
            <a:gd name="connsiteY69" fmla="*/ 3680157 h 5845427"/>
            <a:gd name="connsiteX70" fmla="*/ 323850 w 543377"/>
            <a:gd name="connsiteY70" fmla="*/ 3699207 h 5845427"/>
            <a:gd name="connsiteX71" fmla="*/ 295275 w 543377"/>
            <a:gd name="connsiteY71" fmla="*/ 3737307 h 5845427"/>
            <a:gd name="connsiteX72" fmla="*/ 266700 w 543377"/>
            <a:gd name="connsiteY72" fmla="*/ 3823032 h 5845427"/>
            <a:gd name="connsiteX73" fmla="*/ 257175 w 543377"/>
            <a:gd name="connsiteY73" fmla="*/ 3851607 h 5845427"/>
            <a:gd name="connsiteX74" fmla="*/ 247650 w 543377"/>
            <a:gd name="connsiteY74" fmla="*/ 3889707 h 5845427"/>
            <a:gd name="connsiteX75" fmla="*/ 228600 w 543377"/>
            <a:gd name="connsiteY75" fmla="*/ 3946857 h 5845427"/>
            <a:gd name="connsiteX76" fmla="*/ 238125 w 543377"/>
            <a:gd name="connsiteY76" fmla="*/ 4194507 h 5845427"/>
            <a:gd name="connsiteX77" fmla="*/ 276225 w 543377"/>
            <a:gd name="connsiteY77" fmla="*/ 4175457 h 5845427"/>
            <a:gd name="connsiteX78" fmla="*/ 314325 w 543377"/>
            <a:gd name="connsiteY78" fmla="*/ 4146882 h 5845427"/>
            <a:gd name="connsiteX79" fmla="*/ 342900 w 543377"/>
            <a:gd name="connsiteY79" fmla="*/ 4127832 h 5845427"/>
            <a:gd name="connsiteX80" fmla="*/ 371475 w 543377"/>
            <a:gd name="connsiteY80" fmla="*/ 4099257 h 5845427"/>
            <a:gd name="connsiteX81" fmla="*/ 342900 w 543377"/>
            <a:gd name="connsiteY81" fmla="*/ 4118307 h 5845427"/>
            <a:gd name="connsiteX82" fmla="*/ 285750 w 543377"/>
            <a:gd name="connsiteY82" fmla="*/ 4137357 h 5845427"/>
            <a:gd name="connsiteX83" fmla="*/ 314325 w 543377"/>
            <a:gd name="connsiteY83" fmla="*/ 4146882 h 5845427"/>
            <a:gd name="connsiteX84" fmla="*/ 371475 w 543377"/>
            <a:gd name="connsiteY84" fmla="*/ 4156407 h 5845427"/>
            <a:gd name="connsiteX85" fmla="*/ 390525 w 543377"/>
            <a:gd name="connsiteY85" fmla="*/ 4337382 h 5845427"/>
            <a:gd name="connsiteX86" fmla="*/ 428625 w 543377"/>
            <a:gd name="connsiteY86" fmla="*/ 4423107 h 5845427"/>
            <a:gd name="connsiteX87" fmla="*/ 438150 w 543377"/>
            <a:gd name="connsiteY87" fmla="*/ 4461207 h 5845427"/>
            <a:gd name="connsiteX88" fmla="*/ 457200 w 543377"/>
            <a:gd name="connsiteY88" fmla="*/ 4489782 h 5845427"/>
            <a:gd name="connsiteX89" fmla="*/ 466725 w 543377"/>
            <a:gd name="connsiteY89" fmla="*/ 4546932 h 5845427"/>
            <a:gd name="connsiteX90" fmla="*/ 476250 w 543377"/>
            <a:gd name="connsiteY90" fmla="*/ 4585032 h 5845427"/>
            <a:gd name="connsiteX91" fmla="*/ 485775 w 543377"/>
            <a:gd name="connsiteY91" fmla="*/ 4613607 h 5845427"/>
            <a:gd name="connsiteX92" fmla="*/ 542925 w 543377"/>
            <a:gd name="connsiteY92" fmla="*/ 4766007 h 5845427"/>
            <a:gd name="connsiteX93" fmla="*/ 523875 w 543377"/>
            <a:gd name="connsiteY93" fmla="*/ 4842207 h 5845427"/>
            <a:gd name="connsiteX94" fmla="*/ 495300 w 543377"/>
            <a:gd name="connsiteY94" fmla="*/ 5213682 h 5845427"/>
            <a:gd name="connsiteX95" fmla="*/ 476250 w 543377"/>
            <a:gd name="connsiteY95" fmla="*/ 5270832 h 5845427"/>
            <a:gd name="connsiteX96" fmla="*/ 466725 w 543377"/>
            <a:gd name="connsiteY96" fmla="*/ 5299407 h 5845427"/>
            <a:gd name="connsiteX97" fmla="*/ 495300 w 543377"/>
            <a:gd name="connsiteY97" fmla="*/ 5375607 h 5845427"/>
            <a:gd name="connsiteX98" fmla="*/ 419100 w 543377"/>
            <a:gd name="connsiteY98" fmla="*/ 5451807 h 5845427"/>
            <a:gd name="connsiteX99" fmla="*/ 476250 w 543377"/>
            <a:gd name="connsiteY99" fmla="*/ 5508957 h 5845427"/>
            <a:gd name="connsiteX100" fmla="*/ 381000 w 543377"/>
            <a:gd name="connsiteY100" fmla="*/ 5813757 h 5845427"/>
            <a:gd name="connsiteX101" fmla="*/ 361950 w 543377"/>
            <a:gd name="connsiteY101" fmla="*/ 5842332 h 5845427"/>
            <a:gd name="connsiteX102" fmla="*/ 295275 w 543377"/>
            <a:gd name="connsiteY102" fmla="*/ 5813757 h 5845427"/>
            <a:gd name="connsiteX103" fmla="*/ 266700 w 543377"/>
            <a:gd name="connsiteY103" fmla="*/ 5794707 h 5845427"/>
            <a:gd name="connsiteX104" fmla="*/ 209550 w 543377"/>
            <a:gd name="connsiteY104" fmla="*/ 5775657 h 5845427"/>
            <a:gd name="connsiteX105" fmla="*/ 180975 w 543377"/>
            <a:gd name="connsiteY105" fmla="*/ 5766132 h 5845427"/>
            <a:gd name="connsiteX106" fmla="*/ 57150 w 543377"/>
            <a:gd name="connsiteY106" fmla="*/ 5775657 h 5845427"/>
            <a:gd name="connsiteX107" fmla="*/ 28575 w 543377"/>
            <a:gd name="connsiteY107" fmla="*/ 5785182 h 5845427"/>
            <a:gd name="connsiteX108" fmla="*/ 19050 w 543377"/>
            <a:gd name="connsiteY108" fmla="*/ 5737557 h 5845427"/>
            <a:gd name="connsiteX109" fmla="*/ 28575 w 543377"/>
            <a:gd name="connsiteY109" fmla="*/ 5661357 h 5845427"/>
            <a:gd name="connsiteX110" fmla="*/ 47625 w 543377"/>
            <a:gd name="connsiteY110" fmla="*/ 4937457 h 5845427"/>
            <a:gd name="connsiteX111" fmla="*/ 57150 w 543377"/>
            <a:gd name="connsiteY111" fmla="*/ 4899357 h 5845427"/>
            <a:gd name="connsiteX112" fmla="*/ 28575 w 543377"/>
            <a:gd name="connsiteY112" fmla="*/ 4423107 h 5845427"/>
            <a:gd name="connsiteX113" fmla="*/ 66675 w 543377"/>
            <a:gd name="connsiteY113" fmla="*/ 4213557 h 5845427"/>
            <a:gd name="connsiteX114" fmla="*/ 47625 w 543377"/>
            <a:gd name="connsiteY114" fmla="*/ 4108782 h 5845427"/>
            <a:gd name="connsiteX115" fmla="*/ 28575 w 543377"/>
            <a:gd name="connsiteY115" fmla="*/ 3994482 h 5845427"/>
            <a:gd name="connsiteX116" fmla="*/ 28575 w 543377"/>
            <a:gd name="connsiteY116" fmla="*/ 3546807 h 5845427"/>
            <a:gd name="connsiteX117" fmla="*/ 38100 w 543377"/>
            <a:gd name="connsiteY117" fmla="*/ 3518232 h 5845427"/>
            <a:gd name="connsiteX118" fmla="*/ 47625 w 543377"/>
            <a:gd name="connsiteY118" fmla="*/ 3480132 h 5845427"/>
            <a:gd name="connsiteX119" fmla="*/ 57150 w 543377"/>
            <a:gd name="connsiteY119" fmla="*/ 3451557 h 5845427"/>
            <a:gd name="connsiteX120" fmla="*/ 66675 w 543377"/>
            <a:gd name="connsiteY120" fmla="*/ 3403932 h 5845427"/>
            <a:gd name="connsiteX121" fmla="*/ 76200 w 543377"/>
            <a:gd name="connsiteY121" fmla="*/ 3251532 h 5845427"/>
            <a:gd name="connsiteX122" fmla="*/ 85725 w 543377"/>
            <a:gd name="connsiteY122" fmla="*/ 3222957 h 5845427"/>
            <a:gd name="connsiteX123" fmla="*/ 76200 w 543377"/>
            <a:gd name="connsiteY123" fmla="*/ 3070557 h 5845427"/>
            <a:gd name="connsiteX124" fmla="*/ 66675 w 543377"/>
            <a:gd name="connsiteY124" fmla="*/ 3041982 h 5845427"/>
            <a:gd name="connsiteX125" fmla="*/ 47625 w 543377"/>
            <a:gd name="connsiteY125" fmla="*/ 2975307 h 5845427"/>
            <a:gd name="connsiteX126" fmla="*/ 47625 w 543377"/>
            <a:gd name="connsiteY126" fmla="*/ 2032332 h 5845427"/>
            <a:gd name="connsiteX127" fmla="*/ 28575 w 543377"/>
            <a:gd name="connsiteY127" fmla="*/ 1956132 h 5845427"/>
            <a:gd name="connsiteX128" fmla="*/ 9525 w 543377"/>
            <a:gd name="connsiteY128" fmla="*/ 1841832 h 5845427"/>
            <a:gd name="connsiteX129" fmla="*/ 0 w 543377"/>
            <a:gd name="connsiteY129" fmla="*/ 1794207 h 5845427"/>
            <a:gd name="connsiteX130" fmla="*/ 47625 w 543377"/>
            <a:gd name="connsiteY130" fmla="*/ 1460832 h 5845427"/>
            <a:gd name="connsiteX131" fmla="*/ 66675 w 543377"/>
            <a:gd name="connsiteY131" fmla="*/ 1146507 h 5845427"/>
            <a:gd name="connsiteX132" fmla="*/ 57150 w 543377"/>
            <a:gd name="connsiteY132" fmla="*/ 727407 h 5845427"/>
            <a:gd name="connsiteX133" fmla="*/ 28575 w 543377"/>
            <a:gd name="connsiteY133" fmla="*/ 594057 h 5845427"/>
            <a:gd name="connsiteX134" fmla="*/ 19050 w 543377"/>
            <a:gd name="connsiteY134" fmla="*/ 565482 h 5845427"/>
            <a:gd name="connsiteX135" fmla="*/ 28575 w 543377"/>
            <a:gd name="connsiteY135" fmla="*/ 203532 h 5845427"/>
            <a:gd name="connsiteX136" fmla="*/ 38100 w 543377"/>
            <a:gd name="connsiteY136" fmla="*/ 98757 h 5845427"/>
            <a:gd name="connsiteX137" fmla="*/ 76200 w 54337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228600 w 572717"/>
            <a:gd name="connsiteY75" fmla="*/ 3946857 h 5845427"/>
            <a:gd name="connsiteX76" fmla="*/ 238125 w 572717"/>
            <a:gd name="connsiteY76" fmla="*/ 4194507 h 5845427"/>
            <a:gd name="connsiteX77" fmla="*/ 276225 w 572717"/>
            <a:gd name="connsiteY77" fmla="*/ 4175457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4857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228600 w 572717"/>
            <a:gd name="connsiteY75" fmla="*/ 3946857 h 5845427"/>
            <a:gd name="connsiteX76" fmla="*/ 238125 w 572717"/>
            <a:gd name="connsiteY76" fmla="*/ 4194507 h 5845427"/>
            <a:gd name="connsiteX77" fmla="*/ 276225 w 572717"/>
            <a:gd name="connsiteY77" fmla="*/ 4175457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228600 w 572717"/>
            <a:gd name="connsiteY75" fmla="*/ 3946857 h 5845427"/>
            <a:gd name="connsiteX76" fmla="*/ 238125 w 572717"/>
            <a:gd name="connsiteY76" fmla="*/ 419450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238125 w 572717"/>
            <a:gd name="connsiteY76" fmla="*/ 419450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457200 w 572717"/>
            <a:gd name="connsiteY83" fmla="*/ 41849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457200 w 572717"/>
            <a:gd name="connsiteY83" fmla="*/ 41849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409575 w 572717"/>
            <a:gd name="connsiteY82" fmla="*/ 4223082 h 5845427"/>
            <a:gd name="connsiteX83" fmla="*/ 457200 w 572717"/>
            <a:gd name="connsiteY83" fmla="*/ 41849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438150 w 572717"/>
            <a:gd name="connsiteY53" fmla="*/ 3642057 h 5845427"/>
            <a:gd name="connsiteX54" fmla="*/ 314325 w 572717"/>
            <a:gd name="connsiteY54" fmla="*/ 3708732 h 5845427"/>
            <a:gd name="connsiteX55" fmla="*/ 304800 w 572717"/>
            <a:gd name="connsiteY55" fmla="*/ 3737307 h 5845427"/>
            <a:gd name="connsiteX56" fmla="*/ 285750 w 572717"/>
            <a:gd name="connsiteY56" fmla="*/ 3813507 h 5845427"/>
            <a:gd name="connsiteX57" fmla="*/ 295275 w 572717"/>
            <a:gd name="connsiteY57" fmla="*/ 4156407 h 5845427"/>
            <a:gd name="connsiteX58" fmla="*/ 323850 w 572717"/>
            <a:gd name="connsiteY58" fmla="*/ 4165932 h 5845427"/>
            <a:gd name="connsiteX59" fmla="*/ 333375 w 572717"/>
            <a:gd name="connsiteY59" fmla="*/ 4137357 h 5845427"/>
            <a:gd name="connsiteX60" fmla="*/ 342900 w 572717"/>
            <a:gd name="connsiteY60" fmla="*/ 4099257 h 5845427"/>
            <a:gd name="connsiteX61" fmla="*/ 371475 w 572717"/>
            <a:gd name="connsiteY61" fmla="*/ 4080207 h 5845427"/>
            <a:gd name="connsiteX62" fmla="*/ 381000 w 572717"/>
            <a:gd name="connsiteY62" fmla="*/ 4032582 h 5845427"/>
            <a:gd name="connsiteX63" fmla="*/ 419100 w 572717"/>
            <a:gd name="connsiteY63" fmla="*/ 4023057 h 5845427"/>
            <a:gd name="connsiteX64" fmla="*/ 457200 w 572717"/>
            <a:gd name="connsiteY64" fmla="*/ 3984957 h 5845427"/>
            <a:gd name="connsiteX65" fmla="*/ 466725 w 572717"/>
            <a:gd name="connsiteY65" fmla="*/ 3956382 h 5845427"/>
            <a:gd name="connsiteX66" fmla="*/ 485775 w 572717"/>
            <a:gd name="connsiteY66" fmla="*/ 3927807 h 5845427"/>
            <a:gd name="connsiteX67" fmla="*/ 457200 w 572717"/>
            <a:gd name="connsiteY67" fmla="*/ 3746832 h 5845427"/>
            <a:gd name="connsiteX68" fmla="*/ 447675 w 572717"/>
            <a:gd name="connsiteY68" fmla="*/ 3642057 h 5845427"/>
            <a:gd name="connsiteX69" fmla="*/ 390525 w 572717"/>
            <a:gd name="connsiteY69" fmla="*/ 3651582 h 5845427"/>
            <a:gd name="connsiteX70" fmla="*/ 361950 w 572717"/>
            <a:gd name="connsiteY70" fmla="*/ 3680157 h 5845427"/>
            <a:gd name="connsiteX71" fmla="*/ 323850 w 572717"/>
            <a:gd name="connsiteY71" fmla="*/ 3699207 h 5845427"/>
            <a:gd name="connsiteX72" fmla="*/ 295275 w 572717"/>
            <a:gd name="connsiteY72" fmla="*/ 3737307 h 5845427"/>
            <a:gd name="connsiteX73" fmla="*/ 266700 w 572717"/>
            <a:gd name="connsiteY73" fmla="*/ 3823032 h 5845427"/>
            <a:gd name="connsiteX74" fmla="*/ 257175 w 572717"/>
            <a:gd name="connsiteY74" fmla="*/ 3851607 h 5845427"/>
            <a:gd name="connsiteX75" fmla="*/ 247650 w 572717"/>
            <a:gd name="connsiteY75" fmla="*/ 3889707 h 5845427"/>
            <a:gd name="connsiteX76" fmla="*/ 361950 w 572717"/>
            <a:gd name="connsiteY76" fmla="*/ 3975432 h 5845427"/>
            <a:gd name="connsiteX77" fmla="*/ 342900 w 572717"/>
            <a:gd name="connsiteY77" fmla="*/ 4099257 h 5845427"/>
            <a:gd name="connsiteX78" fmla="*/ 400050 w 572717"/>
            <a:gd name="connsiteY78" fmla="*/ 4070682 h 5845427"/>
            <a:gd name="connsiteX79" fmla="*/ 314325 w 572717"/>
            <a:gd name="connsiteY79" fmla="*/ 4146882 h 5845427"/>
            <a:gd name="connsiteX80" fmla="*/ 342900 w 572717"/>
            <a:gd name="connsiteY80" fmla="*/ 4127832 h 5845427"/>
            <a:gd name="connsiteX81" fmla="*/ 371475 w 572717"/>
            <a:gd name="connsiteY81" fmla="*/ 4099257 h 5845427"/>
            <a:gd name="connsiteX82" fmla="*/ 342900 w 572717"/>
            <a:gd name="connsiteY82" fmla="*/ 4118307 h 5845427"/>
            <a:gd name="connsiteX83" fmla="*/ 409575 w 572717"/>
            <a:gd name="connsiteY83" fmla="*/ 4223082 h 5845427"/>
            <a:gd name="connsiteX84" fmla="*/ 457200 w 572717"/>
            <a:gd name="connsiteY84" fmla="*/ 4184982 h 5845427"/>
            <a:gd name="connsiteX85" fmla="*/ 285750 w 572717"/>
            <a:gd name="connsiteY85" fmla="*/ 3975432 h 5845427"/>
            <a:gd name="connsiteX86" fmla="*/ 390525 w 572717"/>
            <a:gd name="connsiteY86" fmla="*/ 4337382 h 5845427"/>
            <a:gd name="connsiteX87" fmla="*/ 428625 w 572717"/>
            <a:gd name="connsiteY87" fmla="*/ 4423107 h 5845427"/>
            <a:gd name="connsiteX88" fmla="*/ 438150 w 572717"/>
            <a:gd name="connsiteY88" fmla="*/ 4461207 h 5845427"/>
            <a:gd name="connsiteX89" fmla="*/ 457200 w 572717"/>
            <a:gd name="connsiteY89" fmla="*/ 4489782 h 5845427"/>
            <a:gd name="connsiteX90" fmla="*/ 466725 w 572717"/>
            <a:gd name="connsiteY90" fmla="*/ 4546932 h 5845427"/>
            <a:gd name="connsiteX91" fmla="*/ 476250 w 572717"/>
            <a:gd name="connsiteY91" fmla="*/ 4585032 h 5845427"/>
            <a:gd name="connsiteX92" fmla="*/ 523875 w 572717"/>
            <a:gd name="connsiteY92" fmla="*/ 4613607 h 5845427"/>
            <a:gd name="connsiteX93" fmla="*/ 542925 w 572717"/>
            <a:gd name="connsiteY93" fmla="*/ 4766007 h 5845427"/>
            <a:gd name="connsiteX94" fmla="*/ 571500 w 572717"/>
            <a:gd name="connsiteY94" fmla="*/ 4861257 h 5845427"/>
            <a:gd name="connsiteX95" fmla="*/ 495300 w 572717"/>
            <a:gd name="connsiteY95" fmla="*/ 5213682 h 5845427"/>
            <a:gd name="connsiteX96" fmla="*/ 476250 w 572717"/>
            <a:gd name="connsiteY96" fmla="*/ 5270832 h 5845427"/>
            <a:gd name="connsiteX97" fmla="*/ 466725 w 572717"/>
            <a:gd name="connsiteY97" fmla="*/ 5299407 h 5845427"/>
            <a:gd name="connsiteX98" fmla="*/ 495300 w 572717"/>
            <a:gd name="connsiteY98" fmla="*/ 5375607 h 5845427"/>
            <a:gd name="connsiteX99" fmla="*/ 419100 w 572717"/>
            <a:gd name="connsiteY99" fmla="*/ 5451807 h 5845427"/>
            <a:gd name="connsiteX100" fmla="*/ 476250 w 572717"/>
            <a:gd name="connsiteY100" fmla="*/ 5508957 h 5845427"/>
            <a:gd name="connsiteX101" fmla="*/ 381000 w 572717"/>
            <a:gd name="connsiteY101" fmla="*/ 5813757 h 5845427"/>
            <a:gd name="connsiteX102" fmla="*/ 361950 w 572717"/>
            <a:gd name="connsiteY102" fmla="*/ 5842332 h 5845427"/>
            <a:gd name="connsiteX103" fmla="*/ 295275 w 572717"/>
            <a:gd name="connsiteY103" fmla="*/ 5813757 h 5845427"/>
            <a:gd name="connsiteX104" fmla="*/ 266700 w 572717"/>
            <a:gd name="connsiteY104" fmla="*/ 5794707 h 5845427"/>
            <a:gd name="connsiteX105" fmla="*/ 209550 w 572717"/>
            <a:gd name="connsiteY105" fmla="*/ 5775657 h 5845427"/>
            <a:gd name="connsiteX106" fmla="*/ 180975 w 572717"/>
            <a:gd name="connsiteY106" fmla="*/ 5766132 h 5845427"/>
            <a:gd name="connsiteX107" fmla="*/ 57150 w 572717"/>
            <a:gd name="connsiteY107" fmla="*/ 5775657 h 5845427"/>
            <a:gd name="connsiteX108" fmla="*/ 28575 w 572717"/>
            <a:gd name="connsiteY108" fmla="*/ 5785182 h 5845427"/>
            <a:gd name="connsiteX109" fmla="*/ 19050 w 572717"/>
            <a:gd name="connsiteY109" fmla="*/ 5737557 h 5845427"/>
            <a:gd name="connsiteX110" fmla="*/ 28575 w 572717"/>
            <a:gd name="connsiteY110" fmla="*/ 5661357 h 5845427"/>
            <a:gd name="connsiteX111" fmla="*/ 47625 w 572717"/>
            <a:gd name="connsiteY111" fmla="*/ 4937457 h 5845427"/>
            <a:gd name="connsiteX112" fmla="*/ 57150 w 572717"/>
            <a:gd name="connsiteY112" fmla="*/ 4899357 h 5845427"/>
            <a:gd name="connsiteX113" fmla="*/ 28575 w 572717"/>
            <a:gd name="connsiteY113" fmla="*/ 4423107 h 5845427"/>
            <a:gd name="connsiteX114" fmla="*/ 66675 w 572717"/>
            <a:gd name="connsiteY114" fmla="*/ 4213557 h 5845427"/>
            <a:gd name="connsiteX115" fmla="*/ 47625 w 572717"/>
            <a:gd name="connsiteY115" fmla="*/ 4108782 h 5845427"/>
            <a:gd name="connsiteX116" fmla="*/ 28575 w 572717"/>
            <a:gd name="connsiteY116" fmla="*/ 3994482 h 5845427"/>
            <a:gd name="connsiteX117" fmla="*/ 28575 w 572717"/>
            <a:gd name="connsiteY117" fmla="*/ 3546807 h 5845427"/>
            <a:gd name="connsiteX118" fmla="*/ 38100 w 572717"/>
            <a:gd name="connsiteY118" fmla="*/ 3518232 h 5845427"/>
            <a:gd name="connsiteX119" fmla="*/ 47625 w 572717"/>
            <a:gd name="connsiteY119" fmla="*/ 3480132 h 5845427"/>
            <a:gd name="connsiteX120" fmla="*/ 57150 w 572717"/>
            <a:gd name="connsiteY120" fmla="*/ 3451557 h 5845427"/>
            <a:gd name="connsiteX121" fmla="*/ 66675 w 572717"/>
            <a:gd name="connsiteY121" fmla="*/ 3403932 h 5845427"/>
            <a:gd name="connsiteX122" fmla="*/ 76200 w 572717"/>
            <a:gd name="connsiteY122" fmla="*/ 3251532 h 5845427"/>
            <a:gd name="connsiteX123" fmla="*/ 85725 w 572717"/>
            <a:gd name="connsiteY123" fmla="*/ 3222957 h 5845427"/>
            <a:gd name="connsiteX124" fmla="*/ 76200 w 572717"/>
            <a:gd name="connsiteY124" fmla="*/ 3070557 h 5845427"/>
            <a:gd name="connsiteX125" fmla="*/ 66675 w 572717"/>
            <a:gd name="connsiteY125" fmla="*/ 3041982 h 5845427"/>
            <a:gd name="connsiteX126" fmla="*/ 47625 w 572717"/>
            <a:gd name="connsiteY126" fmla="*/ 2975307 h 5845427"/>
            <a:gd name="connsiteX127" fmla="*/ 47625 w 572717"/>
            <a:gd name="connsiteY127" fmla="*/ 2032332 h 5845427"/>
            <a:gd name="connsiteX128" fmla="*/ 28575 w 572717"/>
            <a:gd name="connsiteY128" fmla="*/ 1956132 h 5845427"/>
            <a:gd name="connsiteX129" fmla="*/ 9525 w 572717"/>
            <a:gd name="connsiteY129" fmla="*/ 1841832 h 5845427"/>
            <a:gd name="connsiteX130" fmla="*/ 0 w 572717"/>
            <a:gd name="connsiteY130" fmla="*/ 1794207 h 5845427"/>
            <a:gd name="connsiteX131" fmla="*/ 47625 w 572717"/>
            <a:gd name="connsiteY131" fmla="*/ 1460832 h 5845427"/>
            <a:gd name="connsiteX132" fmla="*/ 66675 w 572717"/>
            <a:gd name="connsiteY132" fmla="*/ 1146507 h 5845427"/>
            <a:gd name="connsiteX133" fmla="*/ 57150 w 572717"/>
            <a:gd name="connsiteY133" fmla="*/ 727407 h 5845427"/>
            <a:gd name="connsiteX134" fmla="*/ 28575 w 572717"/>
            <a:gd name="connsiteY134" fmla="*/ 594057 h 5845427"/>
            <a:gd name="connsiteX135" fmla="*/ 19050 w 572717"/>
            <a:gd name="connsiteY135" fmla="*/ 565482 h 5845427"/>
            <a:gd name="connsiteX136" fmla="*/ 28575 w 572717"/>
            <a:gd name="connsiteY136" fmla="*/ 203532 h 5845427"/>
            <a:gd name="connsiteX137" fmla="*/ 38100 w 572717"/>
            <a:gd name="connsiteY137" fmla="*/ 98757 h 5845427"/>
            <a:gd name="connsiteX138" fmla="*/ 76200 w 572717"/>
            <a:gd name="connsiteY138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438150 w 572717"/>
            <a:gd name="connsiteY53" fmla="*/ 3642057 h 5845427"/>
            <a:gd name="connsiteX54" fmla="*/ 314325 w 572717"/>
            <a:gd name="connsiteY54" fmla="*/ 3708732 h 5845427"/>
            <a:gd name="connsiteX55" fmla="*/ 304800 w 572717"/>
            <a:gd name="connsiteY55" fmla="*/ 3737307 h 5845427"/>
            <a:gd name="connsiteX56" fmla="*/ 285750 w 572717"/>
            <a:gd name="connsiteY56" fmla="*/ 3813507 h 5845427"/>
            <a:gd name="connsiteX57" fmla="*/ 295275 w 572717"/>
            <a:gd name="connsiteY57" fmla="*/ 4156407 h 5845427"/>
            <a:gd name="connsiteX58" fmla="*/ 323850 w 572717"/>
            <a:gd name="connsiteY58" fmla="*/ 4165932 h 5845427"/>
            <a:gd name="connsiteX59" fmla="*/ 333375 w 572717"/>
            <a:gd name="connsiteY59" fmla="*/ 4137357 h 5845427"/>
            <a:gd name="connsiteX60" fmla="*/ 342900 w 572717"/>
            <a:gd name="connsiteY60" fmla="*/ 4099257 h 5845427"/>
            <a:gd name="connsiteX61" fmla="*/ 371475 w 572717"/>
            <a:gd name="connsiteY61" fmla="*/ 4080207 h 5845427"/>
            <a:gd name="connsiteX62" fmla="*/ 381000 w 572717"/>
            <a:gd name="connsiteY62" fmla="*/ 4032582 h 5845427"/>
            <a:gd name="connsiteX63" fmla="*/ 419100 w 572717"/>
            <a:gd name="connsiteY63" fmla="*/ 4023057 h 5845427"/>
            <a:gd name="connsiteX64" fmla="*/ 457200 w 572717"/>
            <a:gd name="connsiteY64" fmla="*/ 3984957 h 5845427"/>
            <a:gd name="connsiteX65" fmla="*/ 466725 w 572717"/>
            <a:gd name="connsiteY65" fmla="*/ 3956382 h 5845427"/>
            <a:gd name="connsiteX66" fmla="*/ 485775 w 572717"/>
            <a:gd name="connsiteY66" fmla="*/ 3927807 h 5845427"/>
            <a:gd name="connsiteX67" fmla="*/ 457200 w 572717"/>
            <a:gd name="connsiteY67" fmla="*/ 3746832 h 5845427"/>
            <a:gd name="connsiteX68" fmla="*/ 447675 w 572717"/>
            <a:gd name="connsiteY68" fmla="*/ 3642057 h 5845427"/>
            <a:gd name="connsiteX69" fmla="*/ 390525 w 572717"/>
            <a:gd name="connsiteY69" fmla="*/ 3651582 h 5845427"/>
            <a:gd name="connsiteX70" fmla="*/ 361950 w 572717"/>
            <a:gd name="connsiteY70" fmla="*/ 3680157 h 5845427"/>
            <a:gd name="connsiteX71" fmla="*/ 466725 w 572717"/>
            <a:gd name="connsiteY71" fmla="*/ 3823032 h 5845427"/>
            <a:gd name="connsiteX72" fmla="*/ 295275 w 572717"/>
            <a:gd name="connsiteY72" fmla="*/ 3737307 h 5845427"/>
            <a:gd name="connsiteX73" fmla="*/ 266700 w 572717"/>
            <a:gd name="connsiteY73" fmla="*/ 3823032 h 5845427"/>
            <a:gd name="connsiteX74" fmla="*/ 257175 w 572717"/>
            <a:gd name="connsiteY74" fmla="*/ 3851607 h 5845427"/>
            <a:gd name="connsiteX75" fmla="*/ 247650 w 572717"/>
            <a:gd name="connsiteY75" fmla="*/ 3889707 h 5845427"/>
            <a:gd name="connsiteX76" fmla="*/ 361950 w 572717"/>
            <a:gd name="connsiteY76" fmla="*/ 3975432 h 5845427"/>
            <a:gd name="connsiteX77" fmla="*/ 342900 w 572717"/>
            <a:gd name="connsiteY77" fmla="*/ 4099257 h 5845427"/>
            <a:gd name="connsiteX78" fmla="*/ 400050 w 572717"/>
            <a:gd name="connsiteY78" fmla="*/ 4070682 h 5845427"/>
            <a:gd name="connsiteX79" fmla="*/ 314325 w 572717"/>
            <a:gd name="connsiteY79" fmla="*/ 4146882 h 5845427"/>
            <a:gd name="connsiteX80" fmla="*/ 342900 w 572717"/>
            <a:gd name="connsiteY80" fmla="*/ 4127832 h 5845427"/>
            <a:gd name="connsiteX81" fmla="*/ 371475 w 572717"/>
            <a:gd name="connsiteY81" fmla="*/ 4099257 h 5845427"/>
            <a:gd name="connsiteX82" fmla="*/ 342900 w 572717"/>
            <a:gd name="connsiteY82" fmla="*/ 4118307 h 5845427"/>
            <a:gd name="connsiteX83" fmla="*/ 409575 w 572717"/>
            <a:gd name="connsiteY83" fmla="*/ 4223082 h 5845427"/>
            <a:gd name="connsiteX84" fmla="*/ 457200 w 572717"/>
            <a:gd name="connsiteY84" fmla="*/ 4184982 h 5845427"/>
            <a:gd name="connsiteX85" fmla="*/ 285750 w 572717"/>
            <a:gd name="connsiteY85" fmla="*/ 3975432 h 5845427"/>
            <a:gd name="connsiteX86" fmla="*/ 390525 w 572717"/>
            <a:gd name="connsiteY86" fmla="*/ 4337382 h 5845427"/>
            <a:gd name="connsiteX87" fmla="*/ 428625 w 572717"/>
            <a:gd name="connsiteY87" fmla="*/ 4423107 h 5845427"/>
            <a:gd name="connsiteX88" fmla="*/ 438150 w 572717"/>
            <a:gd name="connsiteY88" fmla="*/ 4461207 h 5845427"/>
            <a:gd name="connsiteX89" fmla="*/ 457200 w 572717"/>
            <a:gd name="connsiteY89" fmla="*/ 4489782 h 5845427"/>
            <a:gd name="connsiteX90" fmla="*/ 466725 w 572717"/>
            <a:gd name="connsiteY90" fmla="*/ 4546932 h 5845427"/>
            <a:gd name="connsiteX91" fmla="*/ 476250 w 572717"/>
            <a:gd name="connsiteY91" fmla="*/ 4585032 h 5845427"/>
            <a:gd name="connsiteX92" fmla="*/ 523875 w 572717"/>
            <a:gd name="connsiteY92" fmla="*/ 4613607 h 5845427"/>
            <a:gd name="connsiteX93" fmla="*/ 542925 w 572717"/>
            <a:gd name="connsiteY93" fmla="*/ 4766007 h 5845427"/>
            <a:gd name="connsiteX94" fmla="*/ 571500 w 572717"/>
            <a:gd name="connsiteY94" fmla="*/ 4861257 h 5845427"/>
            <a:gd name="connsiteX95" fmla="*/ 495300 w 572717"/>
            <a:gd name="connsiteY95" fmla="*/ 5213682 h 5845427"/>
            <a:gd name="connsiteX96" fmla="*/ 476250 w 572717"/>
            <a:gd name="connsiteY96" fmla="*/ 5270832 h 5845427"/>
            <a:gd name="connsiteX97" fmla="*/ 466725 w 572717"/>
            <a:gd name="connsiteY97" fmla="*/ 5299407 h 5845427"/>
            <a:gd name="connsiteX98" fmla="*/ 495300 w 572717"/>
            <a:gd name="connsiteY98" fmla="*/ 5375607 h 5845427"/>
            <a:gd name="connsiteX99" fmla="*/ 419100 w 572717"/>
            <a:gd name="connsiteY99" fmla="*/ 5451807 h 5845427"/>
            <a:gd name="connsiteX100" fmla="*/ 476250 w 572717"/>
            <a:gd name="connsiteY100" fmla="*/ 5508957 h 5845427"/>
            <a:gd name="connsiteX101" fmla="*/ 381000 w 572717"/>
            <a:gd name="connsiteY101" fmla="*/ 5813757 h 5845427"/>
            <a:gd name="connsiteX102" fmla="*/ 361950 w 572717"/>
            <a:gd name="connsiteY102" fmla="*/ 5842332 h 5845427"/>
            <a:gd name="connsiteX103" fmla="*/ 295275 w 572717"/>
            <a:gd name="connsiteY103" fmla="*/ 5813757 h 5845427"/>
            <a:gd name="connsiteX104" fmla="*/ 266700 w 572717"/>
            <a:gd name="connsiteY104" fmla="*/ 5794707 h 5845427"/>
            <a:gd name="connsiteX105" fmla="*/ 209550 w 572717"/>
            <a:gd name="connsiteY105" fmla="*/ 5775657 h 5845427"/>
            <a:gd name="connsiteX106" fmla="*/ 180975 w 572717"/>
            <a:gd name="connsiteY106" fmla="*/ 5766132 h 5845427"/>
            <a:gd name="connsiteX107" fmla="*/ 57150 w 572717"/>
            <a:gd name="connsiteY107" fmla="*/ 5775657 h 5845427"/>
            <a:gd name="connsiteX108" fmla="*/ 28575 w 572717"/>
            <a:gd name="connsiteY108" fmla="*/ 5785182 h 5845427"/>
            <a:gd name="connsiteX109" fmla="*/ 19050 w 572717"/>
            <a:gd name="connsiteY109" fmla="*/ 5737557 h 5845427"/>
            <a:gd name="connsiteX110" fmla="*/ 28575 w 572717"/>
            <a:gd name="connsiteY110" fmla="*/ 5661357 h 5845427"/>
            <a:gd name="connsiteX111" fmla="*/ 47625 w 572717"/>
            <a:gd name="connsiteY111" fmla="*/ 4937457 h 5845427"/>
            <a:gd name="connsiteX112" fmla="*/ 57150 w 572717"/>
            <a:gd name="connsiteY112" fmla="*/ 4899357 h 5845427"/>
            <a:gd name="connsiteX113" fmla="*/ 28575 w 572717"/>
            <a:gd name="connsiteY113" fmla="*/ 4423107 h 5845427"/>
            <a:gd name="connsiteX114" fmla="*/ 66675 w 572717"/>
            <a:gd name="connsiteY114" fmla="*/ 4213557 h 5845427"/>
            <a:gd name="connsiteX115" fmla="*/ 47625 w 572717"/>
            <a:gd name="connsiteY115" fmla="*/ 4108782 h 5845427"/>
            <a:gd name="connsiteX116" fmla="*/ 28575 w 572717"/>
            <a:gd name="connsiteY116" fmla="*/ 3994482 h 5845427"/>
            <a:gd name="connsiteX117" fmla="*/ 28575 w 572717"/>
            <a:gd name="connsiteY117" fmla="*/ 3546807 h 5845427"/>
            <a:gd name="connsiteX118" fmla="*/ 38100 w 572717"/>
            <a:gd name="connsiteY118" fmla="*/ 3518232 h 5845427"/>
            <a:gd name="connsiteX119" fmla="*/ 47625 w 572717"/>
            <a:gd name="connsiteY119" fmla="*/ 3480132 h 5845427"/>
            <a:gd name="connsiteX120" fmla="*/ 57150 w 572717"/>
            <a:gd name="connsiteY120" fmla="*/ 3451557 h 5845427"/>
            <a:gd name="connsiteX121" fmla="*/ 66675 w 572717"/>
            <a:gd name="connsiteY121" fmla="*/ 3403932 h 5845427"/>
            <a:gd name="connsiteX122" fmla="*/ 76200 w 572717"/>
            <a:gd name="connsiteY122" fmla="*/ 3251532 h 5845427"/>
            <a:gd name="connsiteX123" fmla="*/ 85725 w 572717"/>
            <a:gd name="connsiteY123" fmla="*/ 3222957 h 5845427"/>
            <a:gd name="connsiteX124" fmla="*/ 76200 w 572717"/>
            <a:gd name="connsiteY124" fmla="*/ 3070557 h 5845427"/>
            <a:gd name="connsiteX125" fmla="*/ 66675 w 572717"/>
            <a:gd name="connsiteY125" fmla="*/ 3041982 h 5845427"/>
            <a:gd name="connsiteX126" fmla="*/ 47625 w 572717"/>
            <a:gd name="connsiteY126" fmla="*/ 2975307 h 5845427"/>
            <a:gd name="connsiteX127" fmla="*/ 47625 w 572717"/>
            <a:gd name="connsiteY127" fmla="*/ 2032332 h 5845427"/>
            <a:gd name="connsiteX128" fmla="*/ 28575 w 572717"/>
            <a:gd name="connsiteY128" fmla="*/ 1956132 h 5845427"/>
            <a:gd name="connsiteX129" fmla="*/ 9525 w 572717"/>
            <a:gd name="connsiteY129" fmla="*/ 1841832 h 5845427"/>
            <a:gd name="connsiteX130" fmla="*/ 0 w 572717"/>
            <a:gd name="connsiteY130" fmla="*/ 1794207 h 5845427"/>
            <a:gd name="connsiteX131" fmla="*/ 47625 w 572717"/>
            <a:gd name="connsiteY131" fmla="*/ 1460832 h 5845427"/>
            <a:gd name="connsiteX132" fmla="*/ 66675 w 572717"/>
            <a:gd name="connsiteY132" fmla="*/ 1146507 h 5845427"/>
            <a:gd name="connsiteX133" fmla="*/ 57150 w 572717"/>
            <a:gd name="connsiteY133" fmla="*/ 727407 h 5845427"/>
            <a:gd name="connsiteX134" fmla="*/ 28575 w 572717"/>
            <a:gd name="connsiteY134" fmla="*/ 594057 h 5845427"/>
            <a:gd name="connsiteX135" fmla="*/ 19050 w 572717"/>
            <a:gd name="connsiteY135" fmla="*/ 565482 h 5845427"/>
            <a:gd name="connsiteX136" fmla="*/ 28575 w 572717"/>
            <a:gd name="connsiteY136" fmla="*/ 203532 h 5845427"/>
            <a:gd name="connsiteX137" fmla="*/ 38100 w 572717"/>
            <a:gd name="connsiteY137" fmla="*/ 98757 h 5845427"/>
            <a:gd name="connsiteX138" fmla="*/ 76200 w 572717"/>
            <a:gd name="connsiteY138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438150 w 572717"/>
            <a:gd name="connsiteY53" fmla="*/ 3642057 h 5845427"/>
            <a:gd name="connsiteX54" fmla="*/ 314325 w 572717"/>
            <a:gd name="connsiteY54" fmla="*/ 3708732 h 5845427"/>
            <a:gd name="connsiteX55" fmla="*/ 304800 w 572717"/>
            <a:gd name="connsiteY55" fmla="*/ 3737307 h 5845427"/>
            <a:gd name="connsiteX56" fmla="*/ 285750 w 572717"/>
            <a:gd name="connsiteY56" fmla="*/ 3813507 h 5845427"/>
            <a:gd name="connsiteX57" fmla="*/ 295275 w 572717"/>
            <a:gd name="connsiteY57" fmla="*/ 4156407 h 5845427"/>
            <a:gd name="connsiteX58" fmla="*/ 323850 w 572717"/>
            <a:gd name="connsiteY58" fmla="*/ 4165932 h 5845427"/>
            <a:gd name="connsiteX59" fmla="*/ 333375 w 572717"/>
            <a:gd name="connsiteY59" fmla="*/ 4137357 h 5845427"/>
            <a:gd name="connsiteX60" fmla="*/ 342900 w 572717"/>
            <a:gd name="connsiteY60" fmla="*/ 4099257 h 5845427"/>
            <a:gd name="connsiteX61" fmla="*/ 371475 w 572717"/>
            <a:gd name="connsiteY61" fmla="*/ 4080207 h 5845427"/>
            <a:gd name="connsiteX62" fmla="*/ 381000 w 572717"/>
            <a:gd name="connsiteY62" fmla="*/ 4032582 h 5845427"/>
            <a:gd name="connsiteX63" fmla="*/ 419100 w 572717"/>
            <a:gd name="connsiteY63" fmla="*/ 4023057 h 5845427"/>
            <a:gd name="connsiteX64" fmla="*/ 457200 w 572717"/>
            <a:gd name="connsiteY64" fmla="*/ 3984957 h 5845427"/>
            <a:gd name="connsiteX65" fmla="*/ 466725 w 572717"/>
            <a:gd name="connsiteY65" fmla="*/ 3956382 h 5845427"/>
            <a:gd name="connsiteX66" fmla="*/ 485775 w 572717"/>
            <a:gd name="connsiteY66" fmla="*/ 3927807 h 5845427"/>
            <a:gd name="connsiteX67" fmla="*/ 457200 w 572717"/>
            <a:gd name="connsiteY67" fmla="*/ 3746832 h 5845427"/>
            <a:gd name="connsiteX68" fmla="*/ 447675 w 572717"/>
            <a:gd name="connsiteY68" fmla="*/ 3642057 h 5845427"/>
            <a:gd name="connsiteX69" fmla="*/ 390525 w 572717"/>
            <a:gd name="connsiteY69" fmla="*/ 3651582 h 5845427"/>
            <a:gd name="connsiteX70" fmla="*/ 361950 w 572717"/>
            <a:gd name="connsiteY70" fmla="*/ 3680157 h 5845427"/>
            <a:gd name="connsiteX71" fmla="*/ 466725 w 572717"/>
            <a:gd name="connsiteY71" fmla="*/ 3823032 h 5845427"/>
            <a:gd name="connsiteX72" fmla="*/ 295275 w 572717"/>
            <a:gd name="connsiteY72" fmla="*/ 3737307 h 5845427"/>
            <a:gd name="connsiteX73" fmla="*/ 266700 w 572717"/>
            <a:gd name="connsiteY73" fmla="*/ 3823032 h 5845427"/>
            <a:gd name="connsiteX74" fmla="*/ 361950 w 572717"/>
            <a:gd name="connsiteY74" fmla="*/ 3861132 h 5845427"/>
            <a:gd name="connsiteX75" fmla="*/ 247650 w 572717"/>
            <a:gd name="connsiteY75" fmla="*/ 3889707 h 5845427"/>
            <a:gd name="connsiteX76" fmla="*/ 361950 w 572717"/>
            <a:gd name="connsiteY76" fmla="*/ 3975432 h 5845427"/>
            <a:gd name="connsiteX77" fmla="*/ 342900 w 572717"/>
            <a:gd name="connsiteY77" fmla="*/ 4099257 h 5845427"/>
            <a:gd name="connsiteX78" fmla="*/ 400050 w 572717"/>
            <a:gd name="connsiteY78" fmla="*/ 4070682 h 5845427"/>
            <a:gd name="connsiteX79" fmla="*/ 314325 w 572717"/>
            <a:gd name="connsiteY79" fmla="*/ 4146882 h 5845427"/>
            <a:gd name="connsiteX80" fmla="*/ 342900 w 572717"/>
            <a:gd name="connsiteY80" fmla="*/ 4127832 h 5845427"/>
            <a:gd name="connsiteX81" fmla="*/ 371475 w 572717"/>
            <a:gd name="connsiteY81" fmla="*/ 4099257 h 5845427"/>
            <a:gd name="connsiteX82" fmla="*/ 342900 w 572717"/>
            <a:gd name="connsiteY82" fmla="*/ 4118307 h 5845427"/>
            <a:gd name="connsiteX83" fmla="*/ 409575 w 572717"/>
            <a:gd name="connsiteY83" fmla="*/ 4223082 h 5845427"/>
            <a:gd name="connsiteX84" fmla="*/ 457200 w 572717"/>
            <a:gd name="connsiteY84" fmla="*/ 4184982 h 5845427"/>
            <a:gd name="connsiteX85" fmla="*/ 285750 w 572717"/>
            <a:gd name="connsiteY85" fmla="*/ 3975432 h 5845427"/>
            <a:gd name="connsiteX86" fmla="*/ 390525 w 572717"/>
            <a:gd name="connsiteY86" fmla="*/ 4337382 h 5845427"/>
            <a:gd name="connsiteX87" fmla="*/ 428625 w 572717"/>
            <a:gd name="connsiteY87" fmla="*/ 4423107 h 5845427"/>
            <a:gd name="connsiteX88" fmla="*/ 438150 w 572717"/>
            <a:gd name="connsiteY88" fmla="*/ 4461207 h 5845427"/>
            <a:gd name="connsiteX89" fmla="*/ 457200 w 572717"/>
            <a:gd name="connsiteY89" fmla="*/ 4489782 h 5845427"/>
            <a:gd name="connsiteX90" fmla="*/ 466725 w 572717"/>
            <a:gd name="connsiteY90" fmla="*/ 4546932 h 5845427"/>
            <a:gd name="connsiteX91" fmla="*/ 476250 w 572717"/>
            <a:gd name="connsiteY91" fmla="*/ 4585032 h 5845427"/>
            <a:gd name="connsiteX92" fmla="*/ 523875 w 572717"/>
            <a:gd name="connsiteY92" fmla="*/ 4613607 h 5845427"/>
            <a:gd name="connsiteX93" fmla="*/ 542925 w 572717"/>
            <a:gd name="connsiteY93" fmla="*/ 4766007 h 5845427"/>
            <a:gd name="connsiteX94" fmla="*/ 571500 w 572717"/>
            <a:gd name="connsiteY94" fmla="*/ 4861257 h 5845427"/>
            <a:gd name="connsiteX95" fmla="*/ 495300 w 572717"/>
            <a:gd name="connsiteY95" fmla="*/ 5213682 h 5845427"/>
            <a:gd name="connsiteX96" fmla="*/ 476250 w 572717"/>
            <a:gd name="connsiteY96" fmla="*/ 5270832 h 5845427"/>
            <a:gd name="connsiteX97" fmla="*/ 466725 w 572717"/>
            <a:gd name="connsiteY97" fmla="*/ 5299407 h 5845427"/>
            <a:gd name="connsiteX98" fmla="*/ 495300 w 572717"/>
            <a:gd name="connsiteY98" fmla="*/ 5375607 h 5845427"/>
            <a:gd name="connsiteX99" fmla="*/ 419100 w 572717"/>
            <a:gd name="connsiteY99" fmla="*/ 5451807 h 5845427"/>
            <a:gd name="connsiteX100" fmla="*/ 476250 w 572717"/>
            <a:gd name="connsiteY100" fmla="*/ 5508957 h 5845427"/>
            <a:gd name="connsiteX101" fmla="*/ 381000 w 572717"/>
            <a:gd name="connsiteY101" fmla="*/ 5813757 h 5845427"/>
            <a:gd name="connsiteX102" fmla="*/ 361950 w 572717"/>
            <a:gd name="connsiteY102" fmla="*/ 5842332 h 5845427"/>
            <a:gd name="connsiteX103" fmla="*/ 295275 w 572717"/>
            <a:gd name="connsiteY103" fmla="*/ 5813757 h 5845427"/>
            <a:gd name="connsiteX104" fmla="*/ 266700 w 572717"/>
            <a:gd name="connsiteY104" fmla="*/ 5794707 h 5845427"/>
            <a:gd name="connsiteX105" fmla="*/ 209550 w 572717"/>
            <a:gd name="connsiteY105" fmla="*/ 5775657 h 5845427"/>
            <a:gd name="connsiteX106" fmla="*/ 180975 w 572717"/>
            <a:gd name="connsiteY106" fmla="*/ 5766132 h 5845427"/>
            <a:gd name="connsiteX107" fmla="*/ 57150 w 572717"/>
            <a:gd name="connsiteY107" fmla="*/ 5775657 h 5845427"/>
            <a:gd name="connsiteX108" fmla="*/ 28575 w 572717"/>
            <a:gd name="connsiteY108" fmla="*/ 5785182 h 5845427"/>
            <a:gd name="connsiteX109" fmla="*/ 19050 w 572717"/>
            <a:gd name="connsiteY109" fmla="*/ 5737557 h 5845427"/>
            <a:gd name="connsiteX110" fmla="*/ 28575 w 572717"/>
            <a:gd name="connsiteY110" fmla="*/ 5661357 h 5845427"/>
            <a:gd name="connsiteX111" fmla="*/ 47625 w 572717"/>
            <a:gd name="connsiteY111" fmla="*/ 4937457 h 5845427"/>
            <a:gd name="connsiteX112" fmla="*/ 57150 w 572717"/>
            <a:gd name="connsiteY112" fmla="*/ 4899357 h 5845427"/>
            <a:gd name="connsiteX113" fmla="*/ 28575 w 572717"/>
            <a:gd name="connsiteY113" fmla="*/ 4423107 h 5845427"/>
            <a:gd name="connsiteX114" fmla="*/ 66675 w 572717"/>
            <a:gd name="connsiteY114" fmla="*/ 4213557 h 5845427"/>
            <a:gd name="connsiteX115" fmla="*/ 47625 w 572717"/>
            <a:gd name="connsiteY115" fmla="*/ 4108782 h 5845427"/>
            <a:gd name="connsiteX116" fmla="*/ 28575 w 572717"/>
            <a:gd name="connsiteY116" fmla="*/ 3994482 h 5845427"/>
            <a:gd name="connsiteX117" fmla="*/ 28575 w 572717"/>
            <a:gd name="connsiteY117" fmla="*/ 3546807 h 5845427"/>
            <a:gd name="connsiteX118" fmla="*/ 38100 w 572717"/>
            <a:gd name="connsiteY118" fmla="*/ 3518232 h 5845427"/>
            <a:gd name="connsiteX119" fmla="*/ 47625 w 572717"/>
            <a:gd name="connsiteY119" fmla="*/ 3480132 h 5845427"/>
            <a:gd name="connsiteX120" fmla="*/ 57150 w 572717"/>
            <a:gd name="connsiteY120" fmla="*/ 3451557 h 5845427"/>
            <a:gd name="connsiteX121" fmla="*/ 66675 w 572717"/>
            <a:gd name="connsiteY121" fmla="*/ 3403932 h 5845427"/>
            <a:gd name="connsiteX122" fmla="*/ 76200 w 572717"/>
            <a:gd name="connsiteY122" fmla="*/ 3251532 h 5845427"/>
            <a:gd name="connsiteX123" fmla="*/ 85725 w 572717"/>
            <a:gd name="connsiteY123" fmla="*/ 3222957 h 5845427"/>
            <a:gd name="connsiteX124" fmla="*/ 76200 w 572717"/>
            <a:gd name="connsiteY124" fmla="*/ 3070557 h 5845427"/>
            <a:gd name="connsiteX125" fmla="*/ 66675 w 572717"/>
            <a:gd name="connsiteY125" fmla="*/ 3041982 h 5845427"/>
            <a:gd name="connsiteX126" fmla="*/ 47625 w 572717"/>
            <a:gd name="connsiteY126" fmla="*/ 2975307 h 5845427"/>
            <a:gd name="connsiteX127" fmla="*/ 47625 w 572717"/>
            <a:gd name="connsiteY127" fmla="*/ 2032332 h 5845427"/>
            <a:gd name="connsiteX128" fmla="*/ 28575 w 572717"/>
            <a:gd name="connsiteY128" fmla="*/ 1956132 h 5845427"/>
            <a:gd name="connsiteX129" fmla="*/ 9525 w 572717"/>
            <a:gd name="connsiteY129" fmla="*/ 1841832 h 5845427"/>
            <a:gd name="connsiteX130" fmla="*/ 0 w 572717"/>
            <a:gd name="connsiteY130" fmla="*/ 1794207 h 5845427"/>
            <a:gd name="connsiteX131" fmla="*/ 47625 w 572717"/>
            <a:gd name="connsiteY131" fmla="*/ 1460832 h 5845427"/>
            <a:gd name="connsiteX132" fmla="*/ 66675 w 572717"/>
            <a:gd name="connsiteY132" fmla="*/ 1146507 h 5845427"/>
            <a:gd name="connsiteX133" fmla="*/ 57150 w 572717"/>
            <a:gd name="connsiteY133" fmla="*/ 727407 h 5845427"/>
            <a:gd name="connsiteX134" fmla="*/ 28575 w 572717"/>
            <a:gd name="connsiteY134" fmla="*/ 594057 h 5845427"/>
            <a:gd name="connsiteX135" fmla="*/ 19050 w 572717"/>
            <a:gd name="connsiteY135" fmla="*/ 565482 h 5845427"/>
            <a:gd name="connsiteX136" fmla="*/ 28575 w 572717"/>
            <a:gd name="connsiteY136" fmla="*/ 203532 h 5845427"/>
            <a:gd name="connsiteX137" fmla="*/ 38100 w 572717"/>
            <a:gd name="connsiteY137" fmla="*/ 98757 h 5845427"/>
            <a:gd name="connsiteX138" fmla="*/ 76200 w 572717"/>
            <a:gd name="connsiteY138" fmla="*/ 3507 h 584542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</a:cxnLst>
          <a:rect l="l" t="t" r="r" b="b"/>
          <a:pathLst>
            <a:path w="572717" h="5845427">
              <a:moveTo>
                <a:pt x="76200" y="3507"/>
              </a:moveTo>
              <a:cubicBezTo>
                <a:pt x="98425" y="-9193"/>
                <a:pt x="139700" y="16207"/>
                <a:pt x="171450" y="22557"/>
              </a:cubicBezTo>
              <a:cubicBezTo>
                <a:pt x="191141" y="26495"/>
                <a:pt x="209550" y="35257"/>
                <a:pt x="228600" y="41607"/>
              </a:cubicBezTo>
              <a:lnTo>
                <a:pt x="285750" y="60657"/>
              </a:lnTo>
              <a:cubicBezTo>
                <a:pt x="358102" y="84774"/>
                <a:pt x="438150" y="67007"/>
                <a:pt x="514350" y="70182"/>
              </a:cubicBezTo>
              <a:cubicBezTo>
                <a:pt x="517525" y="133682"/>
                <a:pt x="518871" y="197300"/>
                <a:pt x="523875" y="260682"/>
              </a:cubicBezTo>
              <a:cubicBezTo>
                <a:pt x="528401" y="318005"/>
                <a:pt x="542925" y="432132"/>
                <a:pt x="542925" y="432132"/>
              </a:cubicBezTo>
              <a:cubicBezTo>
                <a:pt x="539750" y="549607"/>
                <a:pt x="538505" y="667150"/>
                <a:pt x="533400" y="784557"/>
              </a:cubicBezTo>
              <a:cubicBezTo>
                <a:pt x="530210" y="857930"/>
                <a:pt x="530367" y="850805"/>
                <a:pt x="514350" y="898857"/>
              </a:cubicBezTo>
              <a:cubicBezTo>
                <a:pt x="511175" y="984582"/>
                <a:pt x="510014" y="1070405"/>
                <a:pt x="504825" y="1156032"/>
              </a:cubicBezTo>
              <a:cubicBezTo>
                <a:pt x="503657" y="1175309"/>
                <a:pt x="498755" y="1194181"/>
                <a:pt x="495300" y="1213182"/>
              </a:cubicBezTo>
              <a:cubicBezTo>
                <a:pt x="488282" y="1251782"/>
                <a:pt x="480928" y="1278195"/>
                <a:pt x="476250" y="1317957"/>
              </a:cubicBezTo>
              <a:cubicBezTo>
                <a:pt x="461073" y="1446959"/>
                <a:pt x="479173" y="1385389"/>
                <a:pt x="457200" y="1451307"/>
              </a:cubicBezTo>
              <a:cubicBezTo>
                <a:pt x="460375" y="1521157"/>
                <a:pt x="461149" y="1591158"/>
                <a:pt x="466725" y="1660857"/>
              </a:cubicBezTo>
              <a:cubicBezTo>
                <a:pt x="467526" y="1670865"/>
                <a:pt x="471760" y="1680452"/>
                <a:pt x="476250" y="1689432"/>
              </a:cubicBezTo>
              <a:cubicBezTo>
                <a:pt x="481370" y="1699671"/>
                <a:pt x="488950" y="1708482"/>
                <a:pt x="495300" y="1718007"/>
              </a:cubicBezTo>
              <a:cubicBezTo>
                <a:pt x="498475" y="1730707"/>
                <a:pt x="499668" y="1744075"/>
                <a:pt x="504825" y="1756107"/>
              </a:cubicBezTo>
              <a:cubicBezTo>
                <a:pt x="509334" y="1766629"/>
                <a:pt x="518755" y="1774443"/>
                <a:pt x="523875" y="1784682"/>
              </a:cubicBezTo>
              <a:cubicBezTo>
                <a:pt x="528365" y="1793662"/>
                <a:pt x="530225" y="1803732"/>
                <a:pt x="533400" y="1813257"/>
              </a:cubicBezTo>
              <a:cubicBezTo>
                <a:pt x="530225" y="1873582"/>
                <a:pt x="529108" y="1934051"/>
                <a:pt x="523875" y="1994232"/>
              </a:cubicBezTo>
              <a:cubicBezTo>
                <a:pt x="522741" y="2007274"/>
                <a:pt x="519507" y="2020300"/>
                <a:pt x="514350" y="2032332"/>
              </a:cubicBezTo>
              <a:cubicBezTo>
                <a:pt x="509841" y="2042854"/>
                <a:pt x="500420" y="2050668"/>
                <a:pt x="495300" y="2060907"/>
              </a:cubicBezTo>
              <a:cubicBezTo>
                <a:pt x="490810" y="2069887"/>
                <a:pt x="492047" y="2081642"/>
                <a:pt x="485775" y="2089482"/>
              </a:cubicBezTo>
              <a:cubicBezTo>
                <a:pt x="478624" y="2098421"/>
                <a:pt x="466725" y="2102182"/>
                <a:pt x="457200" y="2108532"/>
              </a:cubicBezTo>
              <a:cubicBezTo>
                <a:pt x="433030" y="2181041"/>
                <a:pt x="442088" y="2145991"/>
                <a:pt x="428625" y="2213307"/>
              </a:cubicBezTo>
              <a:cubicBezTo>
                <a:pt x="431800" y="2267282"/>
                <a:pt x="433024" y="2321407"/>
                <a:pt x="438150" y="2375232"/>
              </a:cubicBezTo>
              <a:cubicBezTo>
                <a:pt x="439745" y="2391976"/>
                <a:pt x="451485" y="2424763"/>
                <a:pt x="457200" y="2441907"/>
              </a:cubicBezTo>
              <a:cubicBezTo>
                <a:pt x="461779" y="2515168"/>
                <a:pt x="460691" y="2581442"/>
                <a:pt x="476250" y="2651457"/>
              </a:cubicBezTo>
              <a:cubicBezTo>
                <a:pt x="478428" y="2661258"/>
                <a:pt x="482600" y="2670507"/>
                <a:pt x="485775" y="2680032"/>
              </a:cubicBezTo>
              <a:cubicBezTo>
                <a:pt x="479425" y="2692732"/>
                <a:pt x="472318" y="2705081"/>
                <a:pt x="466725" y="2718132"/>
              </a:cubicBezTo>
              <a:cubicBezTo>
                <a:pt x="462770" y="2727360"/>
                <a:pt x="463472" y="2738867"/>
                <a:pt x="457200" y="2746707"/>
              </a:cubicBezTo>
              <a:cubicBezTo>
                <a:pt x="450049" y="2755646"/>
                <a:pt x="438150" y="2759407"/>
                <a:pt x="428625" y="2765757"/>
              </a:cubicBezTo>
              <a:cubicBezTo>
                <a:pt x="422275" y="2778457"/>
                <a:pt x="413655" y="2790257"/>
                <a:pt x="409575" y="2803857"/>
              </a:cubicBezTo>
              <a:cubicBezTo>
                <a:pt x="389976" y="2869188"/>
                <a:pt x="404228" y="2881899"/>
                <a:pt x="419100" y="2956257"/>
              </a:cubicBezTo>
              <a:cubicBezTo>
                <a:pt x="441325" y="2953082"/>
                <a:pt x="466150" y="2957635"/>
                <a:pt x="485775" y="2946732"/>
              </a:cubicBezTo>
              <a:cubicBezTo>
                <a:pt x="495405" y="2941382"/>
                <a:pt x="510171" y="2892595"/>
                <a:pt x="514350" y="2880057"/>
              </a:cubicBezTo>
              <a:cubicBezTo>
                <a:pt x="501650" y="2861007"/>
                <a:pt x="483490" y="2801187"/>
                <a:pt x="476250" y="2822907"/>
              </a:cubicBezTo>
              <a:cubicBezTo>
                <a:pt x="473075" y="2832432"/>
                <a:pt x="471601" y="2842705"/>
                <a:pt x="466725" y="2851482"/>
              </a:cubicBezTo>
              <a:cubicBezTo>
                <a:pt x="455606" y="2871496"/>
                <a:pt x="428625" y="2908632"/>
                <a:pt x="428625" y="2908632"/>
              </a:cubicBezTo>
              <a:cubicBezTo>
                <a:pt x="431800" y="2930857"/>
                <a:pt x="421104" y="2960696"/>
                <a:pt x="438150" y="2975307"/>
              </a:cubicBezTo>
              <a:cubicBezTo>
                <a:pt x="452813" y="2987876"/>
                <a:pt x="476564" y="2961098"/>
                <a:pt x="495300" y="2965782"/>
              </a:cubicBezTo>
              <a:cubicBezTo>
                <a:pt x="506406" y="2968558"/>
                <a:pt x="508000" y="2984832"/>
                <a:pt x="514350" y="2994357"/>
              </a:cubicBezTo>
              <a:cubicBezTo>
                <a:pt x="511175" y="3003882"/>
                <a:pt x="510989" y="3015007"/>
                <a:pt x="504825" y="3022932"/>
              </a:cubicBezTo>
              <a:cubicBezTo>
                <a:pt x="488285" y="3044198"/>
                <a:pt x="447675" y="3080082"/>
                <a:pt x="447675" y="3080082"/>
              </a:cubicBezTo>
              <a:cubicBezTo>
                <a:pt x="444500" y="3105482"/>
                <a:pt x="444885" y="3131586"/>
                <a:pt x="438150" y="3156282"/>
              </a:cubicBezTo>
              <a:cubicBezTo>
                <a:pt x="435138" y="3167326"/>
                <a:pt x="419845" y="3173434"/>
                <a:pt x="419100" y="3184857"/>
              </a:cubicBezTo>
              <a:cubicBezTo>
                <a:pt x="410213" y="3321129"/>
                <a:pt x="413908" y="3457939"/>
                <a:pt x="409575" y="3594432"/>
              </a:cubicBezTo>
              <a:cubicBezTo>
                <a:pt x="403142" y="3797070"/>
                <a:pt x="337598" y="3800545"/>
                <a:pt x="438150" y="3775407"/>
              </a:cubicBezTo>
              <a:cubicBezTo>
                <a:pt x="444500" y="3765882"/>
                <a:pt x="456853" y="3758274"/>
                <a:pt x="457200" y="3746832"/>
              </a:cubicBezTo>
              <a:cubicBezTo>
                <a:pt x="464200" y="3515842"/>
                <a:pt x="468460" y="3544220"/>
                <a:pt x="438150" y="3422982"/>
              </a:cubicBezTo>
              <a:cubicBezTo>
                <a:pt x="422275" y="3426157"/>
                <a:pt x="404254" y="3423927"/>
                <a:pt x="390525" y="3432507"/>
              </a:cubicBezTo>
              <a:cubicBezTo>
                <a:pt x="377063" y="3440921"/>
                <a:pt x="370364" y="3457145"/>
                <a:pt x="361950" y="3470607"/>
              </a:cubicBezTo>
              <a:cubicBezTo>
                <a:pt x="345136" y="3497510"/>
                <a:pt x="342634" y="3509504"/>
                <a:pt x="333375" y="3537282"/>
              </a:cubicBezTo>
              <a:cubicBezTo>
                <a:pt x="323850" y="3564269"/>
                <a:pt x="441325" y="3613482"/>
                <a:pt x="438150" y="3642057"/>
              </a:cubicBezTo>
              <a:cubicBezTo>
                <a:pt x="434975" y="3670632"/>
                <a:pt x="336550" y="3692857"/>
                <a:pt x="314325" y="3708732"/>
              </a:cubicBezTo>
              <a:cubicBezTo>
                <a:pt x="292100" y="3724607"/>
                <a:pt x="307442" y="3727621"/>
                <a:pt x="304800" y="3737307"/>
              </a:cubicBezTo>
              <a:cubicBezTo>
                <a:pt x="297911" y="3762566"/>
                <a:pt x="285750" y="3813507"/>
                <a:pt x="285750" y="3813507"/>
              </a:cubicBezTo>
              <a:cubicBezTo>
                <a:pt x="288925" y="3927807"/>
                <a:pt x="282985" y="4042725"/>
                <a:pt x="295275" y="4156407"/>
              </a:cubicBezTo>
              <a:cubicBezTo>
                <a:pt x="296354" y="4166389"/>
                <a:pt x="314870" y="4170422"/>
                <a:pt x="323850" y="4165932"/>
              </a:cubicBezTo>
              <a:cubicBezTo>
                <a:pt x="332830" y="4161442"/>
                <a:pt x="330617" y="4147011"/>
                <a:pt x="333375" y="4137357"/>
              </a:cubicBezTo>
              <a:cubicBezTo>
                <a:pt x="336971" y="4124770"/>
                <a:pt x="335638" y="4110149"/>
                <a:pt x="342900" y="4099257"/>
              </a:cubicBezTo>
              <a:cubicBezTo>
                <a:pt x="349250" y="4089732"/>
                <a:pt x="361950" y="4086557"/>
                <a:pt x="371475" y="4080207"/>
              </a:cubicBezTo>
              <a:cubicBezTo>
                <a:pt x="374650" y="4064332"/>
                <a:pt x="370636" y="4045019"/>
                <a:pt x="381000" y="4032582"/>
              </a:cubicBezTo>
              <a:cubicBezTo>
                <a:pt x="389381" y="4022525"/>
                <a:pt x="407999" y="4029995"/>
                <a:pt x="419100" y="4023057"/>
              </a:cubicBezTo>
              <a:cubicBezTo>
                <a:pt x="434330" y="4013538"/>
                <a:pt x="444500" y="3997657"/>
                <a:pt x="457200" y="3984957"/>
              </a:cubicBezTo>
              <a:cubicBezTo>
                <a:pt x="460375" y="3975432"/>
                <a:pt x="462235" y="3965362"/>
                <a:pt x="466725" y="3956382"/>
              </a:cubicBezTo>
              <a:cubicBezTo>
                <a:pt x="471845" y="3946143"/>
                <a:pt x="485014" y="3939229"/>
                <a:pt x="485775" y="3927807"/>
              </a:cubicBezTo>
              <a:cubicBezTo>
                <a:pt x="491033" y="3848932"/>
                <a:pt x="476655" y="3814924"/>
                <a:pt x="457200" y="3746832"/>
              </a:cubicBezTo>
              <a:cubicBezTo>
                <a:pt x="454025" y="3711907"/>
                <a:pt x="467786" y="3670787"/>
                <a:pt x="447675" y="3642057"/>
              </a:cubicBezTo>
              <a:cubicBezTo>
                <a:pt x="436600" y="3626235"/>
                <a:pt x="408173" y="3643738"/>
                <a:pt x="390525" y="3651582"/>
              </a:cubicBezTo>
              <a:cubicBezTo>
                <a:pt x="378216" y="3657053"/>
                <a:pt x="349250" y="3651582"/>
                <a:pt x="361950" y="3680157"/>
              </a:cubicBezTo>
              <a:cubicBezTo>
                <a:pt x="374650" y="3708732"/>
                <a:pt x="479425" y="3816682"/>
                <a:pt x="466725" y="3823032"/>
              </a:cubicBezTo>
              <a:cubicBezTo>
                <a:pt x="457200" y="3835732"/>
                <a:pt x="328612" y="3737307"/>
                <a:pt x="295275" y="3737307"/>
              </a:cubicBezTo>
              <a:cubicBezTo>
                <a:pt x="261938" y="3737307"/>
                <a:pt x="255588" y="3802395"/>
                <a:pt x="266700" y="3823032"/>
              </a:cubicBezTo>
              <a:cubicBezTo>
                <a:pt x="277812" y="3843669"/>
                <a:pt x="364708" y="3851478"/>
                <a:pt x="361950" y="3861132"/>
              </a:cubicBezTo>
              <a:cubicBezTo>
                <a:pt x="358354" y="3873719"/>
                <a:pt x="247650" y="3870657"/>
                <a:pt x="247650" y="3889707"/>
              </a:cubicBezTo>
              <a:cubicBezTo>
                <a:pt x="247650" y="3908757"/>
                <a:pt x="346075" y="3940507"/>
                <a:pt x="361950" y="3975432"/>
              </a:cubicBezTo>
              <a:cubicBezTo>
                <a:pt x="377825" y="4010357"/>
                <a:pt x="336550" y="4083382"/>
                <a:pt x="342900" y="4099257"/>
              </a:cubicBezTo>
              <a:cubicBezTo>
                <a:pt x="349250" y="4115132"/>
                <a:pt x="404813" y="4062745"/>
                <a:pt x="400050" y="4070682"/>
              </a:cubicBezTo>
              <a:cubicBezTo>
                <a:pt x="395288" y="4078620"/>
                <a:pt x="323850" y="4137357"/>
                <a:pt x="314325" y="4146882"/>
              </a:cubicBezTo>
              <a:cubicBezTo>
                <a:pt x="304800" y="4156407"/>
                <a:pt x="334106" y="4135161"/>
                <a:pt x="342900" y="4127832"/>
              </a:cubicBezTo>
              <a:cubicBezTo>
                <a:pt x="353248" y="4119208"/>
                <a:pt x="371475" y="4112727"/>
                <a:pt x="371475" y="4099257"/>
              </a:cubicBezTo>
              <a:cubicBezTo>
                <a:pt x="371475" y="4087809"/>
                <a:pt x="336550" y="4097670"/>
                <a:pt x="342900" y="4118307"/>
              </a:cubicBezTo>
              <a:cubicBezTo>
                <a:pt x="349250" y="4138944"/>
                <a:pt x="390525" y="4211970"/>
                <a:pt x="409575" y="4223082"/>
              </a:cubicBezTo>
              <a:cubicBezTo>
                <a:pt x="428625" y="4234194"/>
                <a:pt x="477838" y="4226257"/>
                <a:pt x="457200" y="4184982"/>
              </a:cubicBezTo>
              <a:cubicBezTo>
                <a:pt x="436563" y="4143707"/>
                <a:pt x="296862" y="3950032"/>
                <a:pt x="285750" y="3975432"/>
              </a:cubicBezTo>
              <a:cubicBezTo>
                <a:pt x="274638" y="4000832"/>
                <a:pt x="366713" y="4262770"/>
                <a:pt x="390525" y="4337382"/>
              </a:cubicBezTo>
              <a:cubicBezTo>
                <a:pt x="414337" y="4411994"/>
                <a:pt x="398436" y="4377824"/>
                <a:pt x="428625" y="4423107"/>
              </a:cubicBezTo>
              <a:cubicBezTo>
                <a:pt x="431800" y="4435807"/>
                <a:pt x="432993" y="4449175"/>
                <a:pt x="438150" y="4461207"/>
              </a:cubicBezTo>
              <a:cubicBezTo>
                <a:pt x="442659" y="4471729"/>
                <a:pt x="453580" y="4478922"/>
                <a:pt x="457200" y="4489782"/>
              </a:cubicBezTo>
              <a:cubicBezTo>
                <a:pt x="463307" y="4508104"/>
                <a:pt x="462937" y="4527994"/>
                <a:pt x="466725" y="4546932"/>
              </a:cubicBezTo>
              <a:cubicBezTo>
                <a:pt x="469292" y="4559769"/>
                <a:pt x="466725" y="4573920"/>
                <a:pt x="476250" y="4585032"/>
              </a:cubicBezTo>
              <a:cubicBezTo>
                <a:pt x="485775" y="4596145"/>
                <a:pt x="512763" y="4583445"/>
                <a:pt x="523875" y="4613607"/>
              </a:cubicBezTo>
              <a:cubicBezTo>
                <a:pt x="534987" y="4643769"/>
                <a:pt x="518495" y="4692717"/>
                <a:pt x="542925" y="4766007"/>
              </a:cubicBezTo>
              <a:cubicBezTo>
                <a:pt x="546100" y="4794582"/>
                <a:pt x="579437" y="4786645"/>
                <a:pt x="571500" y="4861257"/>
              </a:cubicBezTo>
              <a:cubicBezTo>
                <a:pt x="563563" y="4935869"/>
                <a:pt x="511175" y="5145420"/>
                <a:pt x="495300" y="5213682"/>
              </a:cubicBezTo>
              <a:cubicBezTo>
                <a:pt x="479425" y="5281944"/>
                <a:pt x="482600" y="5251782"/>
                <a:pt x="476250" y="5270832"/>
              </a:cubicBezTo>
              <a:cubicBezTo>
                <a:pt x="473075" y="5280357"/>
                <a:pt x="463550" y="5281945"/>
                <a:pt x="466725" y="5299407"/>
              </a:cubicBezTo>
              <a:cubicBezTo>
                <a:pt x="469900" y="5316870"/>
                <a:pt x="505024" y="5351298"/>
                <a:pt x="495300" y="5375607"/>
              </a:cubicBezTo>
              <a:cubicBezTo>
                <a:pt x="489473" y="5390174"/>
                <a:pt x="422275" y="5429582"/>
                <a:pt x="419100" y="5451807"/>
              </a:cubicBezTo>
              <a:cubicBezTo>
                <a:pt x="415925" y="5474032"/>
                <a:pt x="479425" y="5493082"/>
                <a:pt x="476250" y="5508957"/>
              </a:cubicBezTo>
              <a:cubicBezTo>
                <a:pt x="465679" y="5773243"/>
                <a:pt x="400050" y="5758195"/>
                <a:pt x="381000" y="5813757"/>
              </a:cubicBezTo>
              <a:cubicBezTo>
                <a:pt x="361950" y="5869320"/>
                <a:pt x="368300" y="5832807"/>
                <a:pt x="361950" y="5842332"/>
              </a:cubicBezTo>
              <a:cubicBezTo>
                <a:pt x="329892" y="5831646"/>
                <a:pt x="328231" y="5832589"/>
                <a:pt x="295275" y="5813757"/>
              </a:cubicBezTo>
              <a:cubicBezTo>
                <a:pt x="285336" y="5808077"/>
                <a:pt x="277161" y="5799356"/>
                <a:pt x="266700" y="5794707"/>
              </a:cubicBezTo>
              <a:cubicBezTo>
                <a:pt x="248350" y="5786552"/>
                <a:pt x="228600" y="5782007"/>
                <a:pt x="209550" y="5775657"/>
              </a:cubicBezTo>
              <a:lnTo>
                <a:pt x="180975" y="5766132"/>
              </a:lnTo>
              <a:cubicBezTo>
                <a:pt x="139700" y="5769307"/>
                <a:pt x="98227" y="5770522"/>
                <a:pt x="57150" y="5775657"/>
              </a:cubicBezTo>
              <a:cubicBezTo>
                <a:pt x="47187" y="5776902"/>
                <a:pt x="35675" y="5792282"/>
                <a:pt x="28575" y="5785182"/>
              </a:cubicBezTo>
              <a:cubicBezTo>
                <a:pt x="17127" y="5773734"/>
                <a:pt x="22225" y="5753432"/>
                <a:pt x="19050" y="5737557"/>
              </a:cubicBezTo>
              <a:cubicBezTo>
                <a:pt x="22225" y="5712157"/>
                <a:pt x="27910" y="5686946"/>
                <a:pt x="28575" y="5661357"/>
              </a:cubicBezTo>
              <a:cubicBezTo>
                <a:pt x="29559" y="5623460"/>
                <a:pt x="8023" y="5155266"/>
                <a:pt x="47625" y="4937457"/>
              </a:cubicBezTo>
              <a:cubicBezTo>
                <a:pt x="49967" y="4924577"/>
                <a:pt x="53975" y="4912057"/>
                <a:pt x="57150" y="4899357"/>
              </a:cubicBezTo>
              <a:cubicBezTo>
                <a:pt x="77554" y="4715721"/>
                <a:pt x="28575" y="4721266"/>
                <a:pt x="28575" y="4423107"/>
              </a:cubicBezTo>
              <a:cubicBezTo>
                <a:pt x="28575" y="4343669"/>
                <a:pt x="63500" y="4265944"/>
                <a:pt x="66675" y="4213557"/>
              </a:cubicBezTo>
              <a:cubicBezTo>
                <a:pt x="69850" y="4161170"/>
                <a:pt x="52652" y="4143974"/>
                <a:pt x="47625" y="4108782"/>
              </a:cubicBezTo>
              <a:cubicBezTo>
                <a:pt x="31674" y="3997128"/>
                <a:pt x="49049" y="4055903"/>
                <a:pt x="28575" y="3994482"/>
              </a:cubicBezTo>
              <a:cubicBezTo>
                <a:pt x="2241" y="3810143"/>
                <a:pt x="11942" y="3904421"/>
                <a:pt x="28575" y="3546807"/>
              </a:cubicBezTo>
              <a:cubicBezTo>
                <a:pt x="29041" y="3536778"/>
                <a:pt x="35342" y="3527886"/>
                <a:pt x="38100" y="3518232"/>
              </a:cubicBezTo>
              <a:cubicBezTo>
                <a:pt x="41696" y="3505645"/>
                <a:pt x="44029" y="3492719"/>
                <a:pt x="47625" y="3480132"/>
              </a:cubicBezTo>
              <a:cubicBezTo>
                <a:pt x="50383" y="3470478"/>
                <a:pt x="54715" y="3461297"/>
                <a:pt x="57150" y="3451557"/>
              </a:cubicBezTo>
              <a:cubicBezTo>
                <a:pt x="61077" y="3435851"/>
                <a:pt x="63500" y="3419807"/>
                <a:pt x="66675" y="3403932"/>
              </a:cubicBezTo>
              <a:cubicBezTo>
                <a:pt x="69850" y="3353132"/>
                <a:pt x="70872" y="3302151"/>
                <a:pt x="76200" y="3251532"/>
              </a:cubicBezTo>
              <a:cubicBezTo>
                <a:pt x="77251" y="3241547"/>
                <a:pt x="85725" y="3232997"/>
                <a:pt x="85725" y="3222957"/>
              </a:cubicBezTo>
              <a:cubicBezTo>
                <a:pt x="85725" y="3172058"/>
                <a:pt x="81528" y="3121176"/>
                <a:pt x="76200" y="3070557"/>
              </a:cubicBezTo>
              <a:cubicBezTo>
                <a:pt x="75149" y="3060572"/>
                <a:pt x="69433" y="3051636"/>
                <a:pt x="66675" y="3041982"/>
              </a:cubicBezTo>
              <a:cubicBezTo>
                <a:pt x="42755" y="2958261"/>
                <a:pt x="70463" y="3043820"/>
                <a:pt x="47625" y="2975307"/>
              </a:cubicBezTo>
              <a:cubicBezTo>
                <a:pt x="48719" y="2893234"/>
                <a:pt x="70090" y="2271956"/>
                <a:pt x="47625" y="2032332"/>
              </a:cubicBezTo>
              <a:cubicBezTo>
                <a:pt x="45181" y="2006265"/>
                <a:pt x="34462" y="1981643"/>
                <a:pt x="28575" y="1956132"/>
              </a:cubicBezTo>
              <a:cubicBezTo>
                <a:pt x="15106" y="1897768"/>
                <a:pt x="20702" y="1908896"/>
                <a:pt x="9525" y="1841832"/>
              </a:cubicBezTo>
              <a:cubicBezTo>
                <a:pt x="6863" y="1825863"/>
                <a:pt x="3175" y="1810082"/>
                <a:pt x="0" y="1794207"/>
              </a:cubicBezTo>
              <a:cubicBezTo>
                <a:pt x="89461" y="1660016"/>
                <a:pt x="36280" y="1761486"/>
                <a:pt x="47625" y="1460832"/>
              </a:cubicBezTo>
              <a:cubicBezTo>
                <a:pt x="56815" y="1217291"/>
                <a:pt x="49305" y="1302835"/>
                <a:pt x="66675" y="1146507"/>
              </a:cubicBezTo>
              <a:cubicBezTo>
                <a:pt x="63500" y="1006807"/>
                <a:pt x="62520" y="867040"/>
                <a:pt x="57150" y="727407"/>
              </a:cubicBezTo>
              <a:cubicBezTo>
                <a:pt x="54538" y="659492"/>
                <a:pt x="48343" y="653361"/>
                <a:pt x="28575" y="594057"/>
              </a:cubicBezTo>
              <a:lnTo>
                <a:pt x="19050" y="565482"/>
              </a:lnTo>
              <a:cubicBezTo>
                <a:pt x="22225" y="444832"/>
                <a:pt x="23653" y="324123"/>
                <a:pt x="28575" y="203532"/>
              </a:cubicBezTo>
              <a:cubicBezTo>
                <a:pt x="30005" y="168492"/>
                <a:pt x="30752" y="133048"/>
                <a:pt x="38100" y="98757"/>
              </a:cubicBezTo>
              <a:cubicBezTo>
                <a:pt x="62434" y="-14799"/>
                <a:pt x="53975" y="16207"/>
                <a:pt x="76200" y="3507"/>
              </a:cubicBezTo>
              <a:close/>
            </a:path>
          </a:pathLst>
        </a:custGeom>
        <a:solidFill>
          <a:schemeClr val="tx2">
            <a:lumMod val="60000"/>
            <a:lumOff val="40000"/>
          </a:schemeClr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14</xdr:col>
      <xdr:colOff>425449</xdr:colOff>
      <xdr:row>9</xdr:row>
      <xdr:rowOff>123826</xdr:rowOff>
    </xdr:from>
    <xdr:to>
      <xdr:col>15</xdr:col>
      <xdr:colOff>465666</xdr:colOff>
      <xdr:row>11</xdr:row>
      <xdr:rowOff>148168</xdr:rowOff>
    </xdr:to>
    <xdr:sp macro="" textlink="">
      <xdr:nvSpPr>
        <xdr:cNvPr id="21" name="Textfeld 20"/>
        <xdr:cNvSpPr txBox="1"/>
      </xdr:nvSpPr>
      <xdr:spPr>
        <a:xfrm>
          <a:off x="11093449" y="1626659"/>
          <a:ext cx="802217" cy="3418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1"/>
            <a:t>Eulitotal</a:t>
          </a:r>
        </a:p>
      </xdr:txBody>
    </xdr:sp>
    <xdr:clientData/>
  </xdr:twoCellAnchor>
  <xdr:twoCellAnchor>
    <xdr:from>
      <xdr:col>15</xdr:col>
      <xdr:colOff>59267</xdr:colOff>
      <xdr:row>3</xdr:row>
      <xdr:rowOff>24343</xdr:rowOff>
    </xdr:from>
    <xdr:to>
      <xdr:col>16</xdr:col>
      <xdr:colOff>42333</xdr:colOff>
      <xdr:row>6</xdr:row>
      <xdr:rowOff>1</xdr:rowOff>
    </xdr:to>
    <xdr:sp macro="" textlink="">
      <xdr:nvSpPr>
        <xdr:cNvPr id="22" name="Textfeld 21"/>
        <xdr:cNvSpPr txBox="1"/>
      </xdr:nvSpPr>
      <xdr:spPr>
        <a:xfrm>
          <a:off x="11489267" y="574676"/>
          <a:ext cx="745066" cy="451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1"/>
            <a:t>Sublitoral</a:t>
          </a:r>
        </a:p>
      </xdr:txBody>
    </xdr:sp>
    <xdr:clientData/>
  </xdr:twoCellAnchor>
  <xdr:twoCellAnchor editAs="oneCell">
    <xdr:from>
      <xdr:col>17</xdr:col>
      <xdr:colOff>754465</xdr:colOff>
      <xdr:row>9</xdr:row>
      <xdr:rowOff>95250</xdr:rowOff>
    </xdr:from>
    <xdr:to>
      <xdr:col>21</xdr:col>
      <xdr:colOff>380576</xdr:colOff>
      <xdr:row>20</xdr:row>
      <xdr:rowOff>126999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465" y="1598083"/>
          <a:ext cx="2674111" cy="1777999"/>
        </a:xfrm>
        <a:prstGeom prst="rect">
          <a:avLst/>
        </a:prstGeom>
      </xdr:spPr>
    </xdr:pic>
    <xdr:clientData/>
  </xdr:twoCellAnchor>
  <xdr:twoCellAnchor>
    <xdr:from>
      <xdr:col>21</xdr:col>
      <xdr:colOff>476249</xdr:colOff>
      <xdr:row>9</xdr:row>
      <xdr:rowOff>110262</xdr:rowOff>
    </xdr:from>
    <xdr:to>
      <xdr:col>24</xdr:col>
      <xdr:colOff>582083</xdr:colOff>
      <xdr:row>20</xdr:row>
      <xdr:rowOff>148168</xdr:rowOff>
    </xdr:to>
    <xdr:pic>
      <xdr:nvPicPr>
        <xdr:cNvPr id="24" name="Grafik 23" descr="06_Delme(NW)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8249" y="1613095"/>
          <a:ext cx="2391834" cy="17841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137584</xdr:colOff>
      <xdr:row>14</xdr:row>
      <xdr:rowOff>49743</xdr:rowOff>
    </xdr:from>
    <xdr:to>
      <xdr:col>16</xdr:col>
      <xdr:colOff>120650</xdr:colOff>
      <xdr:row>17</xdr:row>
      <xdr:rowOff>25401</xdr:rowOff>
    </xdr:to>
    <xdr:sp macro="" textlink="">
      <xdr:nvSpPr>
        <xdr:cNvPr id="25" name="Textfeld 24"/>
        <xdr:cNvSpPr txBox="1"/>
      </xdr:nvSpPr>
      <xdr:spPr>
        <a:xfrm>
          <a:off x="11567584" y="2346326"/>
          <a:ext cx="745066" cy="451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TNW</a:t>
          </a:r>
        </a:p>
      </xdr:txBody>
    </xdr:sp>
    <xdr:clientData/>
  </xdr:twoCellAnchor>
  <xdr:twoCellAnchor>
    <xdr:from>
      <xdr:col>14</xdr:col>
      <xdr:colOff>469900</xdr:colOff>
      <xdr:row>23</xdr:row>
      <xdr:rowOff>106892</xdr:rowOff>
    </xdr:from>
    <xdr:to>
      <xdr:col>15</xdr:col>
      <xdr:colOff>452966</xdr:colOff>
      <xdr:row>25</xdr:row>
      <xdr:rowOff>71967</xdr:rowOff>
    </xdr:to>
    <xdr:sp macro="" textlink="">
      <xdr:nvSpPr>
        <xdr:cNvPr id="26" name="Textfeld 25"/>
        <xdr:cNvSpPr txBox="1"/>
      </xdr:nvSpPr>
      <xdr:spPr>
        <a:xfrm>
          <a:off x="11137900" y="3916892"/>
          <a:ext cx="745066" cy="451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THW</a:t>
          </a:r>
        </a:p>
      </xdr:txBody>
    </xdr:sp>
    <xdr:clientData/>
  </xdr:twoCellAnchor>
  <xdr:twoCellAnchor>
    <xdr:from>
      <xdr:col>14</xdr:col>
      <xdr:colOff>529167</xdr:colOff>
      <xdr:row>24</xdr:row>
      <xdr:rowOff>232833</xdr:rowOff>
    </xdr:from>
    <xdr:to>
      <xdr:col>16</xdr:col>
      <xdr:colOff>254000</xdr:colOff>
      <xdr:row>25</xdr:row>
      <xdr:rowOff>0</xdr:rowOff>
    </xdr:to>
    <xdr:cxnSp macro="">
      <xdr:nvCxnSpPr>
        <xdr:cNvPr id="7" name="Gerade Verbindung mit Pfeil 6"/>
        <xdr:cNvCxnSpPr/>
      </xdr:nvCxnSpPr>
      <xdr:spPr bwMode="auto">
        <a:xfrm flipV="1">
          <a:off x="11197167" y="4286250"/>
          <a:ext cx="1248833" cy="10583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arrow"/>
          <a:tailEnd type="arrow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 editAs="oneCell">
    <xdr:from>
      <xdr:col>0</xdr:col>
      <xdr:colOff>83344</xdr:colOff>
      <xdr:row>48</xdr:row>
      <xdr:rowOff>1</xdr:rowOff>
    </xdr:from>
    <xdr:to>
      <xdr:col>7</xdr:col>
      <xdr:colOff>510064</xdr:colOff>
      <xdr:row>55</xdr:row>
      <xdr:rowOff>24131</xdr:rowOff>
    </xdr:to>
    <xdr:pic>
      <xdr:nvPicPr>
        <xdr:cNvPr id="14" name="Grafik 13"/>
        <xdr:cNvPicPr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83344" y="9298782"/>
          <a:ext cx="5760720" cy="1190943"/>
        </a:xfrm>
        <a:prstGeom prst="rect">
          <a:avLst/>
        </a:prstGeom>
      </xdr:spPr>
    </xdr:pic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0.21592</cdr:x>
      <cdr:y>0.37558</cdr:y>
    </cdr:from>
    <cdr:to>
      <cdr:x>0.60635</cdr:x>
      <cdr:y>0.54702</cdr:y>
    </cdr:to>
    <cdr:grpSp>
      <cdr:nvGrpSpPr>
        <cdr:cNvPr id="8" name="Gruppieren 7"/>
        <cdr:cNvGrpSpPr/>
      </cdr:nvGrpSpPr>
      <cdr:grpSpPr>
        <a:xfrm xmlns:a="http://schemas.openxmlformats.org/drawingml/2006/main">
          <a:off x="2141474" y="3521055"/>
          <a:ext cx="3872248" cy="1607247"/>
          <a:chOff x="1095375" y="1400175"/>
          <a:chExt cx="3511550" cy="598489"/>
        </a:xfrm>
      </cdr:grpSpPr>
      <cdr:cxnSp macro="">
        <cdr:nvCxnSpPr>
          <cdr:cNvPr id="5" name="Gerade Verbindung 4"/>
          <cdr:cNvCxnSpPr/>
        </cdr:nvCxnSpPr>
        <cdr:spPr bwMode="auto">
          <a:xfrm xmlns:a="http://schemas.openxmlformats.org/drawingml/2006/main" flipV="1">
            <a:off x="1095375" y="1982789"/>
            <a:ext cx="3508375" cy="15875"/>
          </a:xfrm>
          <a:prstGeom xmlns:a="http://schemas.openxmlformats.org/drawingml/2006/main" prst="line">
            <a:avLst/>
          </a:prstGeom>
          <a:solidFill xmlns:a="http://schemas.openxmlformats.org/drawingml/2006/main">
            <a:srgbClr val="FFFFFF"/>
          </a:solidFill>
          <a:ln xmlns:a="http://schemas.openxmlformats.org/drawingml/2006/main" w="34925" cap="flat" cmpd="sng" algn="ctr">
            <a:solidFill>
              <a:srgbClr val="FFFF00"/>
            </a:solidFill>
            <a:prstDash val="solid"/>
            <a:round/>
            <a:headEnd type="none" w="med" len="med"/>
            <a:tailEnd type="none" w="med" len="med"/>
          </a:ln>
          <a:effectLst xmlns:a="http://schemas.openxmlformats.org/drawingml/2006/main"/>
          <a:extLst xmlns:a="http://schemas.openxmlformats.org/drawingml/2006/main"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cdr:spPr>
      </cdr:cxnSp>
      <cdr:cxnSp macro="">
        <cdr:nvCxnSpPr>
          <cdr:cNvPr id="7" name="Gerade Verbindung 6"/>
          <cdr:cNvCxnSpPr/>
        </cdr:nvCxnSpPr>
        <cdr:spPr bwMode="auto">
          <a:xfrm xmlns:a="http://schemas.openxmlformats.org/drawingml/2006/main" flipV="1">
            <a:off x="1098550" y="1400175"/>
            <a:ext cx="3508375" cy="15875"/>
          </a:xfrm>
          <a:prstGeom xmlns:a="http://schemas.openxmlformats.org/drawingml/2006/main" prst="line">
            <a:avLst/>
          </a:prstGeom>
          <a:solidFill xmlns:a="http://schemas.openxmlformats.org/drawingml/2006/main">
            <a:srgbClr val="FFFFFF"/>
          </a:solidFill>
          <a:ln xmlns:a="http://schemas.openxmlformats.org/drawingml/2006/main" w="34925" cap="flat" cmpd="sng" algn="ctr">
            <a:solidFill>
              <a:srgbClr val="92D050"/>
            </a:solidFill>
            <a:prstDash val="solid"/>
            <a:round/>
            <a:headEnd type="none" w="med" len="med"/>
            <a:tailEnd type="none" w="med" len="med"/>
          </a:ln>
          <a:effectLst xmlns:a="http://schemas.openxmlformats.org/drawingml/2006/main"/>
          <a:extLst xmlns:a="http://schemas.openxmlformats.org/drawingml/2006/main"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cdr:spPr>
      </cdr:cxnSp>
    </cdr:grpSp>
  </cdr:relSizeAnchor>
  <cdr:relSizeAnchor xmlns:cdr="http://schemas.openxmlformats.org/drawingml/2006/chartDrawing">
    <cdr:from>
      <cdr:x>0.21078</cdr:x>
      <cdr:y>0.20615</cdr:y>
    </cdr:from>
    <cdr:to>
      <cdr:x>0.60635</cdr:x>
      <cdr:y>0.20743</cdr:y>
    </cdr:to>
    <cdr:cxnSp macro="">
      <cdr:nvCxnSpPr>
        <cdr:cNvPr id="3" name="Gerade Verbindung 2"/>
        <cdr:cNvCxnSpPr/>
      </cdr:nvCxnSpPr>
      <cdr:spPr bwMode="auto">
        <a:xfrm xmlns:a="http://schemas.openxmlformats.org/drawingml/2006/main" flipV="1">
          <a:off x="2085975" y="1533525"/>
          <a:ext cx="3914775" cy="9525"/>
        </a:xfrm>
        <a:prstGeom xmlns:a="http://schemas.openxmlformats.org/drawingml/2006/main" prst="line">
          <a:avLst/>
        </a:prstGeom>
        <a:solidFill xmlns:a="http://schemas.openxmlformats.org/drawingml/2006/main">
          <a:srgbClr val="FFFFFF"/>
        </a:solidFill>
        <a:ln xmlns:a="http://schemas.openxmlformats.org/drawingml/2006/main" w="47625" cap="flat" cmpd="sng" algn="ctr">
          <a:solidFill>
            <a:schemeClr val="accent1">
              <a:lumMod val="60000"/>
              <a:lumOff val="40000"/>
            </a:schemeClr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cxnSp>
  </cdr:relSizeAnchor>
  <cdr:relSizeAnchor xmlns:cdr="http://schemas.openxmlformats.org/drawingml/2006/chartDrawing">
    <cdr:from>
      <cdr:x>0.2111</cdr:x>
      <cdr:y>0.70337</cdr:y>
    </cdr:from>
    <cdr:to>
      <cdr:x>0.60667</cdr:x>
      <cdr:y>0.70465</cdr:y>
    </cdr:to>
    <cdr:cxnSp macro="">
      <cdr:nvCxnSpPr>
        <cdr:cNvPr id="9" name="Gerade Verbindung 8"/>
        <cdr:cNvCxnSpPr/>
      </cdr:nvCxnSpPr>
      <cdr:spPr bwMode="auto">
        <a:xfrm xmlns:a="http://schemas.openxmlformats.org/drawingml/2006/main" flipV="1">
          <a:off x="2089150" y="5232400"/>
          <a:ext cx="3914775" cy="9525"/>
        </a:xfrm>
        <a:prstGeom xmlns:a="http://schemas.openxmlformats.org/drawingml/2006/main" prst="line">
          <a:avLst/>
        </a:prstGeom>
        <a:solidFill xmlns:a="http://schemas.openxmlformats.org/drawingml/2006/main">
          <a:srgbClr val="FFFFFF"/>
        </a:solidFill>
        <a:ln xmlns:a="http://schemas.openxmlformats.org/drawingml/2006/main" w="47625" cap="flat" cmpd="sng" algn="ctr">
          <a:solidFill>
            <a:schemeClr val="accent6">
              <a:lumMod val="60000"/>
              <a:lumOff val="40000"/>
              <a:alpha val="44000"/>
            </a:schemeClr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cxnSp>
  </cdr:relSizeAnchor>
  <cdr:relSizeAnchor xmlns:cdr="http://schemas.openxmlformats.org/drawingml/2006/chartDrawing">
    <cdr:from>
      <cdr:x>0.60731</cdr:x>
      <cdr:y>0.09603</cdr:y>
    </cdr:from>
    <cdr:to>
      <cdr:x>0.69586</cdr:x>
      <cdr:y>0.14085</cdr:y>
    </cdr:to>
    <cdr:sp macro="" textlink="">
      <cdr:nvSpPr>
        <cdr:cNvPr id="4" name="Textfeld 3"/>
        <cdr:cNvSpPr txBox="1"/>
      </cdr:nvSpPr>
      <cdr:spPr>
        <a:xfrm xmlns:a="http://schemas.openxmlformats.org/drawingml/2006/main">
          <a:off x="6010275" y="714375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1400" b="1"/>
            <a:t>high</a:t>
          </a:r>
        </a:p>
      </cdr:txBody>
    </cdr:sp>
  </cdr:relSizeAnchor>
  <cdr:relSizeAnchor xmlns:cdr="http://schemas.openxmlformats.org/drawingml/2006/chartDrawing">
    <cdr:from>
      <cdr:x>0.61052</cdr:x>
      <cdr:y>0.27315</cdr:y>
    </cdr:from>
    <cdr:to>
      <cdr:x>0.69907</cdr:x>
      <cdr:y>0.31797</cdr:y>
    </cdr:to>
    <cdr:sp macro="" textlink="">
      <cdr:nvSpPr>
        <cdr:cNvPr id="10" name="Textfeld 1"/>
        <cdr:cNvSpPr txBox="1"/>
      </cdr:nvSpPr>
      <cdr:spPr>
        <a:xfrm xmlns:a="http://schemas.openxmlformats.org/drawingml/2006/main">
          <a:off x="6042025" y="2032000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good</a:t>
          </a:r>
        </a:p>
      </cdr:txBody>
    </cdr:sp>
  </cdr:relSizeAnchor>
  <cdr:relSizeAnchor xmlns:cdr="http://schemas.openxmlformats.org/drawingml/2006/chartDrawing">
    <cdr:from>
      <cdr:x>0.61052</cdr:x>
      <cdr:y>0.6035</cdr:y>
    </cdr:from>
    <cdr:to>
      <cdr:x>0.69907</cdr:x>
      <cdr:y>0.64831</cdr:y>
    </cdr:to>
    <cdr:sp macro="" textlink="">
      <cdr:nvSpPr>
        <cdr:cNvPr id="11" name="Textfeld 1"/>
        <cdr:cNvSpPr txBox="1"/>
      </cdr:nvSpPr>
      <cdr:spPr>
        <a:xfrm xmlns:a="http://schemas.openxmlformats.org/drawingml/2006/main">
          <a:off x="6042025" y="4489450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poor</a:t>
          </a:r>
        </a:p>
      </cdr:txBody>
    </cdr:sp>
  </cdr:relSizeAnchor>
  <cdr:relSizeAnchor xmlns:cdr="http://schemas.openxmlformats.org/drawingml/2006/chartDrawing">
    <cdr:from>
      <cdr:x>0.61149</cdr:x>
      <cdr:y>0.43577</cdr:y>
    </cdr:from>
    <cdr:to>
      <cdr:x>0.71319</cdr:x>
      <cdr:y>0.48058</cdr:y>
    </cdr:to>
    <cdr:sp macro="" textlink="">
      <cdr:nvSpPr>
        <cdr:cNvPr id="12" name="Textfeld 1"/>
        <cdr:cNvSpPr txBox="1"/>
      </cdr:nvSpPr>
      <cdr:spPr>
        <a:xfrm xmlns:a="http://schemas.openxmlformats.org/drawingml/2006/main">
          <a:off x="6051549" y="3241675"/>
          <a:ext cx="1006475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moderate</a:t>
          </a:r>
        </a:p>
      </cdr:txBody>
    </cdr:sp>
  </cdr:relSizeAnchor>
  <cdr:relSizeAnchor xmlns:cdr="http://schemas.openxmlformats.org/drawingml/2006/chartDrawing">
    <cdr:from>
      <cdr:x>0.61149</cdr:x>
      <cdr:y>0.76483</cdr:y>
    </cdr:from>
    <cdr:to>
      <cdr:x>0.70003</cdr:x>
      <cdr:y>0.80965</cdr:y>
    </cdr:to>
    <cdr:sp macro="" textlink="">
      <cdr:nvSpPr>
        <cdr:cNvPr id="13" name="Textfeld 1"/>
        <cdr:cNvSpPr txBox="1"/>
      </cdr:nvSpPr>
      <cdr:spPr>
        <a:xfrm xmlns:a="http://schemas.openxmlformats.org/drawingml/2006/main">
          <a:off x="6051550" y="5689600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bad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619125</xdr:colOff>
      <xdr:row>8</xdr:row>
      <xdr:rowOff>4761</xdr:rowOff>
    </xdr:from>
    <xdr:to>
      <xdr:col>6</xdr:col>
      <xdr:colOff>114300</xdr:colOff>
      <xdr:row>32</xdr:row>
      <xdr:rowOff>161924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190500</xdr:colOff>
      <xdr:row>8</xdr:row>
      <xdr:rowOff>19050</xdr:rowOff>
    </xdr:from>
    <xdr:to>
      <xdr:col>11</xdr:col>
      <xdr:colOff>447675</xdr:colOff>
      <xdr:row>33</xdr:row>
      <xdr:rowOff>14288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276225</xdr:colOff>
      <xdr:row>7</xdr:row>
      <xdr:rowOff>142875</xdr:rowOff>
    </xdr:from>
    <xdr:to>
      <xdr:col>18</xdr:col>
      <xdr:colOff>533400</xdr:colOff>
      <xdr:row>32</xdr:row>
      <xdr:rowOff>138113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676275</xdr:colOff>
      <xdr:row>7</xdr:row>
      <xdr:rowOff>119061</xdr:rowOff>
    </xdr:from>
    <xdr:to>
      <xdr:col>25</xdr:col>
      <xdr:colOff>180975</xdr:colOff>
      <xdr:row>32</xdr:row>
      <xdr:rowOff>76199</xdr:rowOff>
    </xdr:to>
    <xdr:graphicFrame macro="">
      <xdr:nvGraphicFramePr>
        <xdr:cNvPr id="6" name="Diagramm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28727</xdr:colOff>
      <xdr:row>40</xdr:row>
      <xdr:rowOff>359832</xdr:rowOff>
    </xdr:from>
    <xdr:to>
      <xdr:col>21</xdr:col>
      <xdr:colOff>441476</xdr:colOff>
      <xdr:row>66</xdr:row>
      <xdr:rowOff>10582</xdr:rowOff>
    </xdr:to>
    <xdr:graphicFrame macro="">
      <xdr:nvGraphicFramePr>
        <xdr:cNvPr id="7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21</xdr:col>
      <xdr:colOff>504977</xdr:colOff>
      <xdr:row>40</xdr:row>
      <xdr:rowOff>335643</xdr:rowOff>
    </xdr:from>
    <xdr:to>
      <xdr:col>28</xdr:col>
      <xdr:colOff>89202</xdr:colOff>
      <xdr:row>65</xdr:row>
      <xdr:rowOff>149679</xdr:rowOff>
    </xdr:to>
    <xdr:graphicFrame macro="">
      <xdr:nvGraphicFramePr>
        <xdr:cNvPr id="8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</xdr:col>
      <xdr:colOff>7560</xdr:colOff>
      <xdr:row>66</xdr:row>
      <xdr:rowOff>145597</xdr:rowOff>
    </xdr:from>
    <xdr:to>
      <xdr:col>21</xdr:col>
      <xdr:colOff>408214</xdr:colOff>
      <xdr:row>86</xdr:row>
      <xdr:rowOff>136072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21</xdr:col>
      <xdr:colOff>571501</xdr:colOff>
      <xdr:row>67</xdr:row>
      <xdr:rowOff>54427</xdr:rowOff>
    </xdr:from>
    <xdr:to>
      <xdr:col>28</xdr:col>
      <xdr:colOff>122465</xdr:colOff>
      <xdr:row>87</xdr:row>
      <xdr:rowOff>1700</xdr:rowOff>
    </xdr:to>
    <xdr:grpSp>
      <xdr:nvGrpSpPr>
        <xdr:cNvPr id="9" name="Gruppieren 8"/>
        <xdr:cNvGrpSpPr/>
      </xdr:nvGrpSpPr>
      <xdr:grpSpPr>
        <a:xfrm>
          <a:off x="16573501" y="11851820"/>
          <a:ext cx="4191000" cy="3212987"/>
          <a:chOff x="4629830" y="6968062"/>
          <a:chExt cx="3690938" cy="2988469"/>
        </a:xfrm>
      </xdr:grpSpPr>
      <xdr:graphicFrame macro="">
        <xdr:nvGraphicFramePr>
          <xdr:cNvPr id="10" name="Diagramm 9"/>
          <xdr:cNvGraphicFramePr>
            <a:graphicFrameLocks/>
          </xdr:cNvGraphicFramePr>
        </xdr:nvGraphicFramePr>
        <xdr:xfrm>
          <a:off x="4629830" y="6968062"/>
          <a:ext cx="3690938" cy="298846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8"/>
          </a:graphicData>
        </a:graphic>
      </xdr:graphicFrame>
      <xdr:cxnSp macro="">
        <xdr:nvCxnSpPr>
          <xdr:cNvPr id="11" name="Gerade Verbindung 10"/>
          <xdr:cNvCxnSpPr/>
        </xdr:nvCxnSpPr>
        <xdr:spPr bwMode="auto">
          <a:xfrm flipH="1">
            <a:off x="6024559" y="7107283"/>
            <a:ext cx="7348" cy="2693716"/>
          </a:xfrm>
          <a:prstGeom prst="line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19050" cap="flat" cmpd="sng" algn="ctr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cxnSp>
      <xdr:sp macro="" textlink="">
        <xdr:nvSpPr>
          <xdr:cNvPr id="12" name="Textfeld 11"/>
          <xdr:cNvSpPr txBox="1"/>
        </xdr:nvSpPr>
        <xdr:spPr>
          <a:xfrm>
            <a:off x="5107790" y="7143750"/>
            <a:ext cx="762000" cy="273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de-DE" sz="1200" b="1"/>
              <a:t>Referenz</a:t>
            </a:r>
          </a:p>
        </xdr:txBody>
      </xdr:sp>
      <xdr:sp macro="" textlink="">
        <xdr:nvSpPr>
          <xdr:cNvPr id="13" name="Textfeld 12"/>
          <xdr:cNvSpPr txBox="1"/>
        </xdr:nvSpPr>
        <xdr:spPr>
          <a:xfrm>
            <a:off x="6153155" y="7153275"/>
            <a:ext cx="690562" cy="2619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de-DE" sz="1200" b="1"/>
              <a:t>Probe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P195%20WRRL-&#220;G%20T-Fische\Tool\Tool%20aktuell\Bewertungstool%20&#220;G%20T1.vorl&#228;ufige%20Version-Feb.06-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el"/>
      <sheetName val="Eingabe"/>
      <sheetName val="Bewertung"/>
      <sheetName val="Info Gilden"/>
      <sheetName val="Info Reproduktion"/>
      <sheetName val="Info Habitat"/>
      <sheetName val="Referenzdaten"/>
      <sheetName val="Variabl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Q2">
            <v>0</v>
          </cell>
        </row>
        <row r="9">
          <cell r="Q9">
            <v>0</v>
          </cell>
          <cell r="R9" t="str">
            <v>schlecht</v>
          </cell>
        </row>
        <row r="10">
          <cell r="Q10">
            <v>0.2</v>
          </cell>
          <cell r="R10" t="str">
            <v>unbefriedigend</v>
          </cell>
        </row>
        <row r="11">
          <cell r="Q11">
            <v>0.4</v>
          </cell>
          <cell r="R11" t="str">
            <v>moderat</v>
          </cell>
        </row>
        <row r="12">
          <cell r="Q12">
            <v>0.60099999999999998</v>
          </cell>
          <cell r="R12" t="str">
            <v>gut</v>
          </cell>
        </row>
        <row r="13">
          <cell r="Q13">
            <v>0.80100000000000005</v>
          </cell>
          <cell r="R13" t="str">
            <v>sehr gut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80" zoomScaleNormal="80" workbookViewId="0">
      <selection activeCell="D58" sqref="D58"/>
    </sheetView>
  </sheetViews>
  <sheetFormatPr baseColWidth="10" defaultRowHeight="12.75" x14ac:dyDescent="0.2"/>
  <cols>
    <col min="1" max="16384" width="11.42578125" style="4"/>
  </cols>
  <sheetData/>
  <sheetProtection password="CDB4" sheet="1" objects="1" scenarios="1"/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010"/>
  <sheetViews>
    <sheetView tabSelected="1" zoomScale="80" zoomScaleNormal="80" workbookViewId="0">
      <selection activeCell="B8" sqref="B8"/>
    </sheetView>
  </sheetViews>
  <sheetFormatPr baseColWidth="10" defaultRowHeight="12.75" x14ac:dyDescent="0.2"/>
  <cols>
    <col min="1" max="1" width="26.5703125" style="128" customWidth="1"/>
    <col min="2" max="2" width="38.42578125" style="7" customWidth="1"/>
    <col min="3" max="3" width="16.5703125" style="400" customWidth="1"/>
    <col min="4" max="4" width="29.85546875" style="277" customWidth="1"/>
    <col min="5" max="5" width="12.5703125" style="128" hidden="1" customWidth="1"/>
    <col min="6" max="7" width="15.7109375" style="128" hidden="1" customWidth="1"/>
    <col min="8" max="8" width="13.7109375" style="278" hidden="1" customWidth="1"/>
    <col min="9" max="9" width="34.7109375" style="454" customWidth="1"/>
    <col min="10" max="10" width="10.140625" style="6" customWidth="1"/>
    <col min="11" max="11" width="4.5703125" style="217" hidden="1" customWidth="1"/>
    <col min="12" max="12" width="0.28515625" style="128" customWidth="1"/>
    <col min="13" max="13" width="11" style="128" customWidth="1"/>
    <col min="14" max="14" width="4.42578125" style="462" customWidth="1"/>
    <col min="15" max="15" width="0.28515625" hidden="1" customWidth="1"/>
    <col min="16" max="16" width="21" hidden="1" customWidth="1"/>
  </cols>
  <sheetData>
    <row r="1" spans="1:41" ht="24.75" customHeight="1" thickBot="1" x14ac:dyDescent="0.3">
      <c r="A1" s="571" t="s">
        <v>3032</v>
      </c>
      <c r="B1" s="561" t="s">
        <v>3058</v>
      </c>
      <c r="C1" s="401" t="s">
        <v>3059</v>
      </c>
    </row>
    <row r="2" spans="1:41" s="1" customFormat="1" ht="90" customHeight="1" thickBot="1" x14ac:dyDescent="0.3">
      <c r="A2" s="445"/>
      <c r="B2" s="268" t="s">
        <v>10</v>
      </c>
      <c r="C2" s="397" t="s">
        <v>3052</v>
      </c>
      <c r="D2" s="279" t="s">
        <v>2653</v>
      </c>
      <c r="E2" s="280" t="s">
        <v>13</v>
      </c>
      <c r="F2" s="281" t="s">
        <v>1088</v>
      </c>
      <c r="G2" s="281" t="s">
        <v>12</v>
      </c>
      <c r="H2" s="282" t="s">
        <v>11</v>
      </c>
      <c r="I2" s="455" t="s">
        <v>2974</v>
      </c>
      <c r="J2" s="5" t="str">
        <f>C2</f>
        <v>CPUE</v>
      </c>
      <c r="K2" s="283"/>
      <c r="L2" s="128"/>
      <c r="M2" s="284"/>
      <c r="N2" s="463" t="s">
        <v>3000</v>
      </c>
      <c r="O2" s="2"/>
      <c r="P2" s="440" t="s">
        <v>2999</v>
      </c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</row>
    <row r="3" spans="1:41" s="1" customFormat="1" ht="66.75" customHeight="1" x14ac:dyDescent="0.2">
      <c r="A3" s="446" t="s">
        <v>2661</v>
      </c>
      <c r="B3" s="895"/>
      <c r="C3" s="398"/>
      <c r="D3" s="285" t="str">
        <f t="shared" ref="D3:D66" si="0">IF(B3="","",VLOOKUP(B3,$I$2:$I$1051,1,FALSE))</f>
        <v/>
      </c>
      <c r="E3" s="286">
        <v>1</v>
      </c>
      <c r="F3" s="287">
        <f>Berechnung!Y4</f>
        <v>1</v>
      </c>
      <c r="G3" s="288" t="s">
        <v>44</v>
      </c>
      <c r="H3" s="289" t="s">
        <v>34</v>
      </c>
      <c r="I3" s="456" t="str">
        <f>Berechnung!L4</f>
        <v>Corbicula</v>
      </c>
      <c r="J3" s="6">
        <f>IF(L3=TRUE,0,K3)</f>
        <v>0</v>
      </c>
      <c r="K3" s="218" t="e">
        <f t="shared" ref="K3:K66" si="1">IF(I3="","",VLOOKUP(I3,$B$2:$C$902,2,FALSE))</f>
        <v>#N/A</v>
      </c>
      <c r="L3" s="128" t="b">
        <f t="shared" ref="L3:L66" si="2">ISNA(K3&lt;=0)</f>
        <v>1</v>
      </c>
      <c r="M3" s="290" t="str">
        <f>Berechnung!M4</f>
        <v>Bivalvia</v>
      </c>
      <c r="N3" s="464">
        <f>Berechnung!Q4</f>
        <v>1</v>
      </c>
      <c r="O3" s="441" t="str">
        <f>IF(AND(J3&gt;0,N3="kein EW"),"1","0")</f>
        <v>0</v>
      </c>
      <c r="P3" s="441">
        <f>IF(AND(J3&gt;0,N3="kein EW"),I3,0)</f>
        <v>0</v>
      </c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</row>
    <row r="4" spans="1:41" x14ac:dyDescent="0.2">
      <c r="A4" s="447" t="s">
        <v>2662</v>
      </c>
      <c r="B4" s="895"/>
      <c r="C4" s="398"/>
      <c r="D4" s="285" t="str">
        <f t="shared" si="0"/>
        <v/>
      </c>
      <c r="E4" s="291">
        <v>2</v>
      </c>
      <c r="F4" s="287">
        <f>Berechnung!Y5</f>
        <v>1</v>
      </c>
      <c r="G4" s="292" t="s">
        <v>44</v>
      </c>
      <c r="H4" s="289" t="s">
        <v>34</v>
      </c>
      <c r="I4" s="456" t="str">
        <f>Berechnung!L5</f>
        <v>Corbicula fluminalis</v>
      </c>
      <c r="J4" s="6">
        <f t="shared" ref="J4:J29" si="3">IF(L4=TRUE,0,K4)</f>
        <v>0</v>
      </c>
      <c r="K4" s="218" t="e">
        <f t="shared" si="1"/>
        <v>#N/A</v>
      </c>
      <c r="L4" s="128" t="b">
        <f t="shared" si="2"/>
        <v>1</v>
      </c>
      <c r="M4" s="290" t="str">
        <f>Berechnung!M5</f>
        <v>Bivalvia</v>
      </c>
      <c r="N4" s="464">
        <f>Berechnung!Q5</f>
        <v>1</v>
      </c>
      <c r="O4" s="441" t="str">
        <f t="shared" ref="O4:O67" si="4">IF(AND(J4&gt;0,N4="kein EW"),"1","0")</f>
        <v>0</v>
      </c>
      <c r="P4" s="441">
        <f t="shared" ref="P4:P67" si="5">IF(AND(J4&gt;0,N4="kein EW"),I4,0)</f>
        <v>0</v>
      </c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</row>
    <row r="5" spans="1:41" x14ac:dyDescent="0.2">
      <c r="A5" s="351"/>
      <c r="B5" s="895"/>
      <c r="C5" s="398"/>
      <c r="D5" s="285" t="str">
        <f t="shared" si="0"/>
        <v/>
      </c>
      <c r="E5" s="286">
        <v>3</v>
      </c>
      <c r="F5" s="287">
        <f>Berechnung!Y6</f>
        <v>1</v>
      </c>
      <c r="G5" s="292" t="s">
        <v>44</v>
      </c>
      <c r="H5" s="289" t="s">
        <v>34</v>
      </c>
      <c r="I5" s="456" t="str">
        <f>Berechnung!L6</f>
        <v>Corbicula fluminea</v>
      </c>
      <c r="J5" s="6">
        <f t="shared" si="3"/>
        <v>0</v>
      </c>
      <c r="K5" s="218" t="e">
        <f t="shared" si="1"/>
        <v>#N/A</v>
      </c>
      <c r="L5" s="128" t="b">
        <f t="shared" si="2"/>
        <v>1</v>
      </c>
      <c r="M5" s="290" t="str">
        <f>Berechnung!M6</f>
        <v>Bivalvia</v>
      </c>
      <c r="N5" s="464">
        <f>Berechnung!Q6</f>
        <v>1</v>
      </c>
      <c r="O5" s="441" t="str">
        <f t="shared" si="4"/>
        <v>0</v>
      </c>
      <c r="P5" s="441">
        <f t="shared" si="5"/>
        <v>0</v>
      </c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</row>
    <row r="6" spans="1:41" x14ac:dyDescent="0.2">
      <c r="A6" s="448" t="s">
        <v>2663</v>
      </c>
      <c r="B6" s="896"/>
      <c r="C6" s="398"/>
      <c r="D6" s="285" t="str">
        <f t="shared" si="0"/>
        <v/>
      </c>
      <c r="E6" s="291">
        <v>4</v>
      </c>
      <c r="F6" s="287">
        <f>Berechnung!Y7</f>
        <v>1</v>
      </c>
      <c r="G6" s="292" t="s">
        <v>46</v>
      </c>
      <c r="H6" s="289" t="s">
        <v>34</v>
      </c>
      <c r="I6" s="456" t="str">
        <f>Berechnung!L7</f>
        <v>Dreissena polymorpha</v>
      </c>
      <c r="J6" s="6">
        <f t="shared" si="3"/>
        <v>0</v>
      </c>
      <c r="K6" s="218" t="e">
        <f t="shared" si="1"/>
        <v>#N/A</v>
      </c>
      <c r="L6" s="128" t="b">
        <f t="shared" si="2"/>
        <v>1</v>
      </c>
      <c r="M6" s="290" t="str">
        <f>Berechnung!M7</f>
        <v>Bivalvia</v>
      </c>
      <c r="N6" s="464">
        <f>Berechnung!Q7</f>
        <v>1</v>
      </c>
      <c r="O6" s="441" t="str">
        <f t="shared" si="4"/>
        <v>0</v>
      </c>
      <c r="P6" s="441">
        <f t="shared" si="5"/>
        <v>0</v>
      </c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</row>
    <row r="7" spans="1:41" x14ac:dyDescent="0.2">
      <c r="A7" s="449" t="s">
        <v>2655</v>
      </c>
      <c r="B7" s="896"/>
      <c r="C7" s="398"/>
      <c r="D7" s="285" t="str">
        <f t="shared" si="0"/>
        <v/>
      </c>
      <c r="E7" s="286">
        <v>5</v>
      </c>
      <c r="F7" s="287">
        <f>Berechnung!Y8</f>
        <v>1</v>
      </c>
      <c r="G7" s="292" t="s">
        <v>46</v>
      </c>
      <c r="H7" s="289" t="s">
        <v>34</v>
      </c>
      <c r="I7" s="456" t="str">
        <f>Berechnung!L8</f>
        <v>Mytilopsis leucophaeata</v>
      </c>
      <c r="J7" s="6">
        <f t="shared" si="3"/>
        <v>0</v>
      </c>
      <c r="K7" s="218" t="e">
        <f t="shared" si="1"/>
        <v>#N/A</v>
      </c>
      <c r="L7" s="128" t="b">
        <f t="shared" si="2"/>
        <v>1</v>
      </c>
      <c r="M7" s="290" t="str">
        <f>Berechnung!M8</f>
        <v>Bivalvia</v>
      </c>
      <c r="N7" s="464">
        <f>Berechnung!Q8</f>
        <v>1</v>
      </c>
      <c r="O7" s="441" t="str">
        <f t="shared" si="4"/>
        <v>0</v>
      </c>
      <c r="P7" s="441">
        <f t="shared" si="5"/>
        <v>0</v>
      </c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</row>
    <row r="8" spans="1:41" x14ac:dyDescent="0.2">
      <c r="A8" s="449" t="s">
        <v>2665</v>
      </c>
      <c r="B8" s="896"/>
      <c r="C8" s="398"/>
      <c r="D8" s="285" t="str">
        <f t="shared" si="0"/>
        <v/>
      </c>
      <c r="E8" s="291">
        <v>6</v>
      </c>
      <c r="F8" s="287">
        <f>Berechnung!Y9</f>
        <v>0.5</v>
      </c>
      <c r="G8" s="292" t="s">
        <v>42</v>
      </c>
      <c r="H8" s="289" t="s">
        <v>34</v>
      </c>
      <c r="I8" s="456" t="str">
        <f>Berechnung!L9</f>
        <v>Mytilus edulis</v>
      </c>
      <c r="J8" s="6">
        <f t="shared" si="3"/>
        <v>0</v>
      </c>
      <c r="K8" s="218" t="e">
        <f t="shared" si="1"/>
        <v>#N/A</v>
      </c>
      <c r="L8" s="128" t="b">
        <f t="shared" si="2"/>
        <v>1</v>
      </c>
      <c r="M8" s="290" t="str">
        <f>Berechnung!M9</f>
        <v>Bivalvia</v>
      </c>
      <c r="N8" s="464" t="s">
        <v>3001</v>
      </c>
      <c r="O8" s="441" t="str">
        <f t="shared" si="4"/>
        <v>0</v>
      </c>
      <c r="P8" s="441">
        <f t="shared" si="5"/>
        <v>0</v>
      </c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</row>
    <row r="9" spans="1:41" x14ac:dyDescent="0.2">
      <c r="A9" s="449" t="s">
        <v>2654</v>
      </c>
      <c r="B9" s="896"/>
      <c r="C9" s="398"/>
      <c r="D9" s="285" t="str">
        <f t="shared" si="0"/>
        <v/>
      </c>
      <c r="E9" s="286">
        <v>7</v>
      </c>
      <c r="F9" s="287">
        <f>Berechnung!Y10</f>
        <v>4</v>
      </c>
      <c r="G9" s="292" t="s">
        <v>51</v>
      </c>
      <c r="H9" s="289" t="s">
        <v>34</v>
      </c>
      <c r="I9" s="456" t="str">
        <f>Berechnung!L10</f>
        <v>Musculium lacustre</v>
      </c>
      <c r="J9" s="6">
        <f t="shared" si="3"/>
        <v>0</v>
      </c>
      <c r="K9" s="218" t="e">
        <f t="shared" si="1"/>
        <v>#N/A</v>
      </c>
      <c r="L9" s="128" t="b">
        <f t="shared" si="2"/>
        <v>1</v>
      </c>
      <c r="M9" s="290" t="str">
        <f>Berechnung!M10</f>
        <v>Bivalvia</v>
      </c>
      <c r="N9" s="464">
        <f>Berechnung!Q10</f>
        <v>3</v>
      </c>
      <c r="O9" s="441" t="str">
        <f t="shared" si="4"/>
        <v>0</v>
      </c>
      <c r="P9" s="441">
        <f t="shared" si="5"/>
        <v>0</v>
      </c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</row>
    <row r="10" spans="1:41" x14ac:dyDescent="0.2">
      <c r="A10" s="450" t="s">
        <v>2656</v>
      </c>
      <c r="B10" s="896"/>
      <c r="C10" s="398"/>
      <c r="D10" s="285" t="str">
        <f t="shared" si="0"/>
        <v/>
      </c>
      <c r="E10" s="291">
        <v>8</v>
      </c>
      <c r="F10" s="287">
        <f>Berechnung!Y11</f>
        <v>4</v>
      </c>
      <c r="G10" s="292" t="s">
        <v>51</v>
      </c>
      <c r="H10" s="289" t="s">
        <v>34</v>
      </c>
      <c r="I10" s="456" t="str">
        <f>Berechnung!L11</f>
        <v>Musculium transversum</v>
      </c>
      <c r="J10" s="6">
        <f t="shared" si="3"/>
        <v>0</v>
      </c>
      <c r="K10" s="218" t="e">
        <f t="shared" si="1"/>
        <v>#N/A</v>
      </c>
      <c r="L10" s="128" t="b">
        <f t="shared" si="2"/>
        <v>1</v>
      </c>
      <c r="M10" s="290" t="str">
        <f>Berechnung!M11</f>
        <v>Bivalvia</v>
      </c>
      <c r="N10" s="464">
        <f>Berechnung!Q11</f>
        <v>3</v>
      </c>
      <c r="O10" s="441" t="str">
        <f t="shared" si="4"/>
        <v>0</v>
      </c>
      <c r="P10" s="441">
        <f t="shared" si="5"/>
        <v>0</v>
      </c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</row>
    <row r="11" spans="1:41" x14ac:dyDescent="0.2">
      <c r="A11" s="450" t="s">
        <v>2664</v>
      </c>
      <c r="B11" s="896"/>
      <c r="C11" s="398"/>
      <c r="D11" s="285" t="str">
        <f t="shared" si="0"/>
        <v/>
      </c>
      <c r="E11" s="286">
        <v>9</v>
      </c>
      <c r="F11" s="287">
        <f>Berechnung!Y12</f>
        <v>2</v>
      </c>
      <c r="G11" s="292" t="s">
        <v>51</v>
      </c>
      <c r="H11" s="289" t="s">
        <v>34</v>
      </c>
      <c r="I11" s="456" t="str">
        <f>Berechnung!L12</f>
        <v>Pisidium</v>
      </c>
      <c r="J11" s="6">
        <f t="shared" si="3"/>
        <v>0</v>
      </c>
      <c r="K11" s="218" t="e">
        <f t="shared" si="1"/>
        <v>#N/A</v>
      </c>
      <c r="L11" s="128" t="b">
        <f t="shared" si="2"/>
        <v>1</v>
      </c>
      <c r="M11" s="290" t="str">
        <f>Berechnung!M12</f>
        <v>Bivalvia</v>
      </c>
      <c r="N11" s="464">
        <f>Berechnung!Q12</f>
        <v>2</v>
      </c>
      <c r="O11" s="441" t="str">
        <f t="shared" si="4"/>
        <v>0</v>
      </c>
      <c r="P11" s="441">
        <f t="shared" si="5"/>
        <v>0</v>
      </c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</row>
    <row r="12" spans="1:41" x14ac:dyDescent="0.2">
      <c r="A12" s="450" t="s">
        <v>2657</v>
      </c>
      <c r="B12" s="896"/>
      <c r="C12" s="398"/>
      <c r="D12" s="285" t="str">
        <f t="shared" si="0"/>
        <v/>
      </c>
      <c r="E12" s="293">
        <v>10</v>
      </c>
      <c r="F12" s="287">
        <f>Berechnung!Y13</f>
        <v>8</v>
      </c>
      <c r="G12" s="294" t="s">
        <v>51</v>
      </c>
      <c r="H12" s="295" t="s">
        <v>34</v>
      </c>
      <c r="I12" s="456" t="str">
        <f>Berechnung!L13</f>
        <v>Pisidium (&gt;2 Taxa)</v>
      </c>
      <c r="J12" s="6">
        <f t="shared" si="3"/>
        <v>0</v>
      </c>
      <c r="K12" s="218" t="e">
        <f t="shared" si="1"/>
        <v>#N/A</v>
      </c>
      <c r="L12" s="128" t="b">
        <f t="shared" si="2"/>
        <v>1</v>
      </c>
      <c r="M12" s="290" t="str">
        <f>Berechnung!M13</f>
        <v>Bivalvia</v>
      </c>
      <c r="N12" s="464">
        <f>Berechnung!Q13</f>
        <v>4</v>
      </c>
      <c r="O12" s="441" t="str">
        <f t="shared" si="4"/>
        <v>0</v>
      </c>
      <c r="P12" s="441">
        <f t="shared" si="5"/>
        <v>0</v>
      </c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</row>
    <row r="13" spans="1:41" x14ac:dyDescent="0.2">
      <c r="A13" s="451" t="s">
        <v>2705</v>
      </c>
      <c r="B13" s="896"/>
      <c r="C13" s="398"/>
      <c r="D13" s="285" t="str">
        <f t="shared" si="0"/>
        <v/>
      </c>
      <c r="E13" s="286">
        <v>11</v>
      </c>
      <c r="F13" s="287">
        <f>Berechnung!Y14</f>
        <v>8</v>
      </c>
      <c r="G13" s="292" t="s">
        <v>51</v>
      </c>
      <c r="H13" s="289" t="s">
        <v>34</v>
      </c>
      <c r="I13" s="456" t="str">
        <f>Berechnung!L14</f>
        <v>Pisidium amnicum</v>
      </c>
      <c r="J13" s="6">
        <f t="shared" si="3"/>
        <v>0</v>
      </c>
      <c r="K13" s="218" t="e">
        <f t="shared" si="1"/>
        <v>#N/A</v>
      </c>
      <c r="L13" s="128" t="b">
        <f t="shared" si="2"/>
        <v>1</v>
      </c>
      <c r="M13" s="290" t="str">
        <f>Berechnung!M14</f>
        <v>Bivalvia</v>
      </c>
      <c r="N13" s="464">
        <f>Berechnung!Q14</f>
        <v>4</v>
      </c>
      <c r="O13" s="441" t="str">
        <f t="shared" si="4"/>
        <v>0</v>
      </c>
      <c r="P13" s="441">
        <f t="shared" si="5"/>
        <v>0</v>
      </c>
      <c r="Q13" s="2"/>
      <c r="R13" s="2"/>
      <c r="S13" s="2"/>
      <c r="T13" s="2"/>
      <c r="U13" s="2"/>
      <c r="V13" s="2"/>
      <c r="W13" s="2"/>
      <c r="X13" s="3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</row>
    <row r="14" spans="1:41" x14ac:dyDescent="0.2">
      <c r="A14" s="452">
        <f>D841</f>
        <v>0</v>
      </c>
      <c r="B14" s="896"/>
      <c r="C14" s="398"/>
      <c r="D14" s="285" t="str">
        <f t="shared" si="0"/>
        <v/>
      </c>
      <c r="E14" s="291">
        <v>12</v>
      </c>
      <c r="F14" s="287">
        <f>Berechnung!Y15</f>
        <v>2</v>
      </c>
      <c r="G14" s="292" t="s">
        <v>51</v>
      </c>
      <c r="H14" s="289" t="s">
        <v>34</v>
      </c>
      <c r="I14" s="456" t="str">
        <f>Berechnung!L15</f>
        <v>Pisidium casertanum</v>
      </c>
      <c r="J14" s="6">
        <f t="shared" si="3"/>
        <v>0</v>
      </c>
      <c r="K14" s="218" t="e">
        <f t="shared" si="1"/>
        <v>#N/A</v>
      </c>
      <c r="L14" s="128" t="b">
        <f t="shared" si="2"/>
        <v>1</v>
      </c>
      <c r="M14" s="290" t="str">
        <f>Berechnung!M15</f>
        <v>Bivalvia</v>
      </c>
      <c r="N14" s="464">
        <f>Berechnung!Q15</f>
        <v>2</v>
      </c>
      <c r="O14" s="441" t="str">
        <f t="shared" si="4"/>
        <v>0</v>
      </c>
      <c r="P14" s="441">
        <f t="shared" si="5"/>
        <v>0</v>
      </c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</row>
    <row r="15" spans="1:41" x14ac:dyDescent="0.2">
      <c r="A15" s="453" t="s">
        <v>2769</v>
      </c>
      <c r="B15" s="269"/>
      <c r="C15" s="398"/>
      <c r="D15" s="285" t="str">
        <f t="shared" si="0"/>
        <v/>
      </c>
      <c r="E15" s="286">
        <v>13</v>
      </c>
      <c r="F15" s="287">
        <f>Berechnung!Y16</f>
        <v>4</v>
      </c>
      <c r="G15" s="292" t="s">
        <v>51</v>
      </c>
      <c r="H15" s="289" t="s">
        <v>34</v>
      </c>
      <c r="I15" s="456" t="str">
        <f>Berechnung!L16</f>
        <v>Pisidium henslowanum</v>
      </c>
      <c r="J15" s="6">
        <f t="shared" si="3"/>
        <v>0</v>
      </c>
      <c r="K15" s="218" t="e">
        <f t="shared" si="1"/>
        <v>#N/A</v>
      </c>
      <c r="L15" s="128" t="b">
        <f t="shared" si="2"/>
        <v>1</v>
      </c>
      <c r="M15" s="290" t="str">
        <f>Berechnung!M16</f>
        <v>Bivalvia</v>
      </c>
      <c r="N15" s="464">
        <f>Berechnung!Q16</f>
        <v>3</v>
      </c>
      <c r="O15" s="441" t="str">
        <f t="shared" si="4"/>
        <v>0</v>
      </c>
      <c r="P15" s="441">
        <f t="shared" si="5"/>
        <v>0</v>
      </c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</row>
    <row r="16" spans="1:41" x14ac:dyDescent="0.2">
      <c r="A16" s="453">
        <f>J1010</f>
        <v>0</v>
      </c>
      <c r="B16" s="269"/>
      <c r="C16" s="398"/>
      <c r="D16" s="285" t="str">
        <f t="shared" si="0"/>
        <v/>
      </c>
      <c r="E16" s="291">
        <v>14</v>
      </c>
      <c r="F16" s="287">
        <f>Berechnung!Y17</f>
        <v>4</v>
      </c>
      <c r="G16" s="292" t="s">
        <v>51</v>
      </c>
      <c r="H16" s="289" t="s">
        <v>34</v>
      </c>
      <c r="I16" s="456" t="str">
        <f>Berechnung!L17</f>
        <v>Pisidium hibernicum</v>
      </c>
      <c r="J16" s="6">
        <f t="shared" si="3"/>
        <v>0</v>
      </c>
      <c r="K16" s="218" t="e">
        <f t="shared" si="1"/>
        <v>#N/A</v>
      </c>
      <c r="L16" s="128" t="b">
        <f t="shared" si="2"/>
        <v>1</v>
      </c>
      <c r="M16" s="290" t="str">
        <f>Berechnung!M17</f>
        <v>Bivalvia</v>
      </c>
      <c r="N16" s="464">
        <f>Berechnung!Q17</f>
        <v>3</v>
      </c>
      <c r="O16" s="441" t="str">
        <f t="shared" si="4"/>
        <v>0</v>
      </c>
      <c r="P16" s="441">
        <f t="shared" si="5"/>
        <v>0</v>
      </c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</row>
    <row r="17" spans="1:41" x14ac:dyDescent="0.2">
      <c r="A17" s="127"/>
      <c r="B17" s="269"/>
      <c r="C17" s="398"/>
      <c r="D17" s="285" t="str">
        <f t="shared" si="0"/>
        <v/>
      </c>
      <c r="E17" s="286">
        <v>15</v>
      </c>
      <c r="F17" s="287">
        <f>Berechnung!Y18</f>
        <v>4</v>
      </c>
      <c r="G17" s="292" t="s">
        <v>51</v>
      </c>
      <c r="H17" s="289" t="s">
        <v>34</v>
      </c>
      <c r="I17" s="456" t="str">
        <f>Berechnung!L18</f>
        <v>Pisidium milium</v>
      </c>
      <c r="J17" s="6">
        <f t="shared" si="3"/>
        <v>0</v>
      </c>
      <c r="K17" s="218" t="e">
        <f t="shared" si="1"/>
        <v>#N/A</v>
      </c>
      <c r="L17" s="128" t="b">
        <f t="shared" si="2"/>
        <v>1</v>
      </c>
      <c r="M17" s="290" t="str">
        <f>Berechnung!M18</f>
        <v>Bivalvia</v>
      </c>
      <c r="N17" s="464">
        <f>Berechnung!Q18</f>
        <v>3</v>
      </c>
      <c r="O17" s="441" t="str">
        <f t="shared" si="4"/>
        <v>0</v>
      </c>
      <c r="P17" s="441">
        <f t="shared" si="5"/>
        <v>0</v>
      </c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</row>
    <row r="18" spans="1:41" x14ac:dyDescent="0.2">
      <c r="A18" s="127"/>
      <c r="B18" s="269"/>
      <c r="C18" s="398"/>
      <c r="D18" s="285" t="str">
        <f t="shared" si="0"/>
        <v/>
      </c>
      <c r="E18" s="291">
        <v>16</v>
      </c>
      <c r="F18" s="287">
        <f>Berechnung!Y19</f>
        <v>8</v>
      </c>
      <c r="G18" s="292" t="s">
        <v>51</v>
      </c>
      <c r="H18" s="289" t="s">
        <v>34</v>
      </c>
      <c r="I18" s="456" t="str">
        <f>Berechnung!L19</f>
        <v>Pisidium moitessierianum</v>
      </c>
      <c r="J18" s="6">
        <f t="shared" si="3"/>
        <v>0</v>
      </c>
      <c r="K18" s="218" t="e">
        <f t="shared" si="1"/>
        <v>#N/A</v>
      </c>
      <c r="L18" s="128" t="b">
        <f t="shared" si="2"/>
        <v>1</v>
      </c>
      <c r="M18" s="290" t="str">
        <f>Berechnung!M19</f>
        <v>Bivalvia</v>
      </c>
      <c r="N18" s="464">
        <f>Berechnung!Q19</f>
        <v>4</v>
      </c>
      <c r="O18" s="441" t="str">
        <f t="shared" si="4"/>
        <v>0</v>
      </c>
      <c r="P18" s="441">
        <f t="shared" si="5"/>
        <v>0</v>
      </c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</row>
    <row r="19" spans="1:41" x14ac:dyDescent="0.2">
      <c r="A19" s="127"/>
      <c r="B19" s="269"/>
      <c r="C19" s="398"/>
      <c r="D19" s="285" t="str">
        <f t="shared" si="0"/>
        <v/>
      </c>
      <c r="E19" s="286">
        <v>17</v>
      </c>
      <c r="F19" s="287">
        <f>Berechnung!Y20</f>
        <v>4</v>
      </c>
      <c r="G19" s="292" t="s">
        <v>51</v>
      </c>
      <c r="H19" s="289" t="s">
        <v>34</v>
      </c>
      <c r="I19" s="456" t="str">
        <f>Berechnung!L20</f>
        <v>Pisidium nitidum</v>
      </c>
      <c r="J19" s="6">
        <f t="shared" si="3"/>
        <v>0</v>
      </c>
      <c r="K19" s="218" t="e">
        <f t="shared" si="1"/>
        <v>#N/A</v>
      </c>
      <c r="L19" s="128" t="b">
        <f t="shared" si="2"/>
        <v>1</v>
      </c>
      <c r="M19" s="290" t="str">
        <f>Berechnung!M20</f>
        <v>Bivalvia</v>
      </c>
      <c r="N19" s="464">
        <f>Berechnung!Q20</f>
        <v>3</v>
      </c>
      <c r="O19" s="441" t="str">
        <f t="shared" si="4"/>
        <v>0</v>
      </c>
      <c r="P19" s="441">
        <f t="shared" si="5"/>
        <v>0</v>
      </c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</row>
    <row r="20" spans="1:41" x14ac:dyDescent="0.2">
      <c r="A20" s="127"/>
      <c r="B20" s="269"/>
      <c r="C20" s="398"/>
      <c r="D20" s="285" t="str">
        <f t="shared" si="0"/>
        <v/>
      </c>
      <c r="E20" s="291">
        <v>18</v>
      </c>
      <c r="F20" s="287">
        <f>Berechnung!Y21</f>
        <v>8</v>
      </c>
      <c r="G20" s="292" t="s">
        <v>51</v>
      </c>
      <c r="H20" s="289" t="s">
        <v>34</v>
      </c>
      <c r="I20" s="456" t="str">
        <f>Berechnung!L21</f>
        <v>Pisidium pulchellum</v>
      </c>
      <c r="J20" s="6">
        <f t="shared" si="3"/>
        <v>0</v>
      </c>
      <c r="K20" s="218" t="e">
        <f t="shared" si="1"/>
        <v>#N/A</v>
      </c>
      <c r="L20" s="128" t="b">
        <f t="shared" si="2"/>
        <v>1</v>
      </c>
      <c r="M20" s="290" t="str">
        <f>Berechnung!M21</f>
        <v>Bivalvia</v>
      </c>
      <c r="N20" s="464">
        <f>Berechnung!Q21</f>
        <v>4</v>
      </c>
      <c r="O20" s="441" t="str">
        <f t="shared" si="4"/>
        <v>0</v>
      </c>
      <c r="P20" s="441">
        <f t="shared" si="5"/>
        <v>0</v>
      </c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</row>
    <row r="21" spans="1:41" x14ac:dyDescent="0.2">
      <c r="A21" s="127"/>
      <c r="B21" s="269"/>
      <c r="C21" s="398"/>
      <c r="D21" s="285" t="str">
        <f t="shared" si="0"/>
        <v/>
      </c>
      <c r="E21" s="286">
        <v>19</v>
      </c>
      <c r="F21" s="287">
        <f>Berechnung!Y22</f>
        <v>2</v>
      </c>
      <c r="G21" s="292" t="s">
        <v>51</v>
      </c>
      <c r="H21" s="289" t="s">
        <v>34</v>
      </c>
      <c r="I21" s="456" t="str">
        <f>Berechnung!L22</f>
        <v>Pisidium subtruncatum</v>
      </c>
      <c r="J21" s="6">
        <f t="shared" si="3"/>
        <v>0</v>
      </c>
      <c r="K21" s="218" t="e">
        <f t="shared" si="1"/>
        <v>#N/A</v>
      </c>
      <c r="L21" s="128" t="b">
        <f t="shared" si="2"/>
        <v>1</v>
      </c>
      <c r="M21" s="290" t="str">
        <f>Berechnung!M22</f>
        <v>Bivalvia</v>
      </c>
      <c r="N21" s="464">
        <f>Berechnung!Q22</f>
        <v>2</v>
      </c>
      <c r="O21" s="441" t="str">
        <f t="shared" si="4"/>
        <v>0</v>
      </c>
      <c r="P21" s="441">
        <f t="shared" si="5"/>
        <v>0</v>
      </c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</row>
    <row r="22" spans="1:41" x14ac:dyDescent="0.2">
      <c r="A22" s="127"/>
      <c r="B22" s="269"/>
      <c r="C22" s="398"/>
      <c r="D22" s="285" t="str">
        <f t="shared" si="0"/>
        <v/>
      </c>
      <c r="E22" s="291">
        <v>20</v>
      </c>
      <c r="F22" s="287">
        <f>Berechnung!Y23</f>
        <v>8</v>
      </c>
      <c r="G22" s="292" t="s">
        <v>51</v>
      </c>
      <c r="H22" s="289" t="s">
        <v>34</v>
      </c>
      <c r="I22" s="456" t="str">
        <f>Berechnung!L23</f>
        <v>Pisidium supinum</v>
      </c>
      <c r="J22" s="6">
        <f t="shared" si="3"/>
        <v>0</v>
      </c>
      <c r="K22" s="218" t="e">
        <f t="shared" si="1"/>
        <v>#N/A</v>
      </c>
      <c r="L22" s="128" t="b">
        <f t="shared" si="2"/>
        <v>1</v>
      </c>
      <c r="M22" s="290" t="str">
        <f>Berechnung!M23</f>
        <v>Bivalvia</v>
      </c>
      <c r="N22" s="464">
        <f>Berechnung!Q23</f>
        <v>4</v>
      </c>
      <c r="O22" s="441" t="str">
        <f t="shared" si="4"/>
        <v>0</v>
      </c>
      <c r="P22" s="441">
        <f t="shared" si="5"/>
        <v>0</v>
      </c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</row>
    <row r="23" spans="1:41" x14ac:dyDescent="0.2">
      <c r="A23" s="127"/>
      <c r="B23" s="269"/>
      <c r="C23" s="398"/>
      <c r="D23" s="285" t="str">
        <f t="shared" si="0"/>
        <v/>
      </c>
      <c r="E23" s="286">
        <v>21</v>
      </c>
      <c r="F23" s="287">
        <f>Berechnung!Y24</f>
        <v>4</v>
      </c>
      <c r="G23" s="292" t="s">
        <v>51</v>
      </c>
      <c r="H23" s="289" t="s">
        <v>34</v>
      </c>
      <c r="I23" s="456" t="str">
        <f>Berechnung!L24</f>
        <v>Sphaerium</v>
      </c>
      <c r="J23" s="6">
        <f t="shared" si="3"/>
        <v>0</v>
      </c>
      <c r="K23" s="218" t="e">
        <f t="shared" si="1"/>
        <v>#N/A</v>
      </c>
      <c r="L23" s="128" t="b">
        <f t="shared" si="2"/>
        <v>1</v>
      </c>
      <c r="M23" s="290" t="str">
        <f>Berechnung!M24</f>
        <v>Bivalvia</v>
      </c>
      <c r="N23" s="464">
        <f>Berechnung!Q24</f>
        <v>3</v>
      </c>
      <c r="O23" s="441" t="str">
        <f t="shared" si="4"/>
        <v>0</v>
      </c>
      <c r="P23" s="441">
        <f t="shared" si="5"/>
        <v>0</v>
      </c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</row>
    <row r="24" spans="1:41" x14ac:dyDescent="0.2">
      <c r="A24" s="127"/>
      <c r="B24" s="269"/>
      <c r="C24" s="398"/>
      <c r="D24" s="285" t="str">
        <f t="shared" si="0"/>
        <v/>
      </c>
      <c r="E24" s="291">
        <v>22</v>
      </c>
      <c r="F24" s="287">
        <f>Berechnung!Y25</f>
        <v>4</v>
      </c>
      <c r="G24" s="292" t="s">
        <v>51</v>
      </c>
      <c r="H24" s="289" t="s">
        <v>34</v>
      </c>
      <c r="I24" s="456" t="str">
        <f>Berechnung!L25</f>
        <v>Sphaerium corneum</v>
      </c>
      <c r="J24" s="6">
        <f t="shared" si="3"/>
        <v>0</v>
      </c>
      <c r="K24" s="218" t="e">
        <f t="shared" si="1"/>
        <v>#N/A</v>
      </c>
      <c r="L24" s="128" t="b">
        <f t="shared" si="2"/>
        <v>1</v>
      </c>
      <c r="M24" s="290" t="str">
        <f>Berechnung!M25</f>
        <v>Bivalvia</v>
      </c>
      <c r="N24" s="464">
        <f>Berechnung!Q25</f>
        <v>3</v>
      </c>
      <c r="O24" s="441" t="str">
        <f t="shared" si="4"/>
        <v>0</v>
      </c>
      <c r="P24" s="441">
        <f t="shared" si="5"/>
        <v>0</v>
      </c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</row>
    <row r="25" spans="1:41" x14ac:dyDescent="0.2">
      <c r="A25" s="127"/>
      <c r="B25" s="269"/>
      <c r="C25" s="398"/>
      <c r="D25" s="285" t="str">
        <f t="shared" si="0"/>
        <v/>
      </c>
      <c r="E25" s="286">
        <v>23</v>
      </c>
      <c r="F25" s="287">
        <f>Berechnung!Y26</f>
        <v>8</v>
      </c>
      <c r="G25" s="292" t="s">
        <v>51</v>
      </c>
      <c r="H25" s="289" t="s">
        <v>34</v>
      </c>
      <c r="I25" s="456" t="str">
        <f>Berechnung!L26</f>
        <v>Sphaerium solidum</v>
      </c>
      <c r="J25" s="6">
        <f t="shared" si="3"/>
        <v>0</v>
      </c>
      <c r="K25" s="218" t="e">
        <f t="shared" si="1"/>
        <v>#N/A</v>
      </c>
      <c r="L25" s="128" t="b">
        <f t="shared" si="2"/>
        <v>1</v>
      </c>
      <c r="M25" s="290" t="str">
        <f>Berechnung!M26</f>
        <v>Bivalvia</v>
      </c>
      <c r="N25" s="464">
        <f>Berechnung!Q26</f>
        <v>4</v>
      </c>
      <c r="O25" s="441" t="str">
        <f t="shared" si="4"/>
        <v>0</v>
      </c>
      <c r="P25" s="441">
        <f t="shared" si="5"/>
        <v>0</v>
      </c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</row>
    <row r="26" spans="1:41" x14ac:dyDescent="0.2">
      <c r="A26" s="127"/>
      <c r="B26" s="269"/>
      <c r="C26" s="398"/>
      <c r="D26" s="285" t="str">
        <f t="shared" si="0"/>
        <v/>
      </c>
      <c r="E26" s="291">
        <v>24</v>
      </c>
      <c r="F26" s="287">
        <f>Berechnung!Y27</f>
        <v>8</v>
      </c>
      <c r="G26" s="292" t="s">
        <v>70</v>
      </c>
      <c r="H26" s="289" t="s">
        <v>34</v>
      </c>
      <c r="I26" s="456" t="str">
        <f>Berechnung!L27</f>
        <v>Anodonta</v>
      </c>
      <c r="J26" s="6">
        <f t="shared" si="3"/>
        <v>0</v>
      </c>
      <c r="K26" s="218" t="e">
        <f t="shared" si="1"/>
        <v>#N/A</v>
      </c>
      <c r="L26" s="128" t="b">
        <f t="shared" si="2"/>
        <v>1</v>
      </c>
      <c r="M26" s="290" t="str">
        <f>Berechnung!M27</f>
        <v>Bivalvia</v>
      </c>
      <c r="N26" s="464">
        <f>Berechnung!Q27</f>
        <v>4</v>
      </c>
      <c r="O26" s="441" t="str">
        <f t="shared" si="4"/>
        <v>0</v>
      </c>
      <c r="P26" s="441">
        <f t="shared" si="5"/>
        <v>0</v>
      </c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</row>
    <row r="27" spans="1:41" x14ac:dyDescent="0.2">
      <c r="A27" s="127"/>
      <c r="B27" s="269"/>
      <c r="C27" s="398"/>
      <c r="D27" s="285" t="str">
        <f t="shared" si="0"/>
        <v/>
      </c>
      <c r="E27" s="286">
        <v>25</v>
      </c>
      <c r="F27" s="287">
        <f>Berechnung!Y28</f>
        <v>8</v>
      </c>
      <c r="G27" s="292" t="s">
        <v>70</v>
      </c>
      <c r="H27" s="289" t="s">
        <v>34</v>
      </c>
      <c r="I27" s="456" t="str">
        <f>Berechnung!L28</f>
        <v>Anodonta anatina</v>
      </c>
      <c r="J27" s="6">
        <f t="shared" si="3"/>
        <v>0</v>
      </c>
      <c r="K27" s="218" t="e">
        <f t="shared" si="1"/>
        <v>#N/A</v>
      </c>
      <c r="L27" s="128" t="b">
        <f t="shared" si="2"/>
        <v>1</v>
      </c>
      <c r="M27" s="290" t="str">
        <f>Berechnung!M28</f>
        <v>Bivalvia</v>
      </c>
      <c r="N27" s="464">
        <f>Berechnung!Q28</f>
        <v>4</v>
      </c>
      <c r="O27" s="441" t="str">
        <f t="shared" si="4"/>
        <v>0</v>
      </c>
      <c r="P27" s="441">
        <f t="shared" si="5"/>
        <v>0</v>
      </c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</row>
    <row r="28" spans="1:41" x14ac:dyDescent="0.2">
      <c r="A28" s="127"/>
      <c r="B28" s="465"/>
      <c r="C28" s="398"/>
      <c r="D28" s="285" t="str">
        <f t="shared" si="0"/>
        <v/>
      </c>
      <c r="E28" s="291">
        <v>26</v>
      </c>
      <c r="F28" s="287">
        <f>Berechnung!Y29</f>
        <v>8</v>
      </c>
      <c r="G28" s="292" t="s">
        <v>70</v>
      </c>
      <c r="H28" s="289" t="s">
        <v>34</v>
      </c>
      <c r="I28" s="456" t="str">
        <f>Berechnung!L29</f>
        <v>Anodonta cygnea</v>
      </c>
      <c r="J28" s="6">
        <f t="shared" si="3"/>
        <v>0</v>
      </c>
      <c r="K28" s="218" t="e">
        <f t="shared" si="1"/>
        <v>#N/A</v>
      </c>
      <c r="L28" s="128" t="b">
        <f t="shared" si="2"/>
        <v>1</v>
      </c>
      <c r="M28" s="290" t="str">
        <f>Berechnung!M29</f>
        <v>Bivalvia</v>
      </c>
      <c r="N28" s="464">
        <f>Berechnung!Q29</f>
        <v>4</v>
      </c>
      <c r="O28" s="441" t="str">
        <f t="shared" si="4"/>
        <v>0</v>
      </c>
      <c r="P28" s="441">
        <f t="shared" si="5"/>
        <v>0</v>
      </c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</row>
    <row r="29" spans="1:41" x14ac:dyDescent="0.2">
      <c r="A29" s="127"/>
      <c r="B29" s="465"/>
      <c r="C29" s="398"/>
      <c r="D29" s="285" t="str">
        <f t="shared" si="0"/>
        <v/>
      </c>
      <c r="E29" s="286">
        <v>27</v>
      </c>
      <c r="F29" s="287">
        <f>Berechnung!Y31</f>
        <v>8</v>
      </c>
      <c r="G29" s="292" t="s">
        <v>70</v>
      </c>
      <c r="H29" s="289" t="s">
        <v>34</v>
      </c>
      <c r="I29" s="456" t="str">
        <f>Berechnung!L30</f>
        <v>Pseudanodonta complanata</v>
      </c>
      <c r="J29" s="6">
        <f t="shared" si="3"/>
        <v>0</v>
      </c>
      <c r="K29" s="218" t="e">
        <f t="shared" si="1"/>
        <v>#N/A</v>
      </c>
      <c r="L29" s="128" t="b">
        <f t="shared" si="2"/>
        <v>1</v>
      </c>
      <c r="M29" s="290" t="str">
        <f>Berechnung!M30</f>
        <v>Bivalvia</v>
      </c>
      <c r="N29" s="464">
        <f>Berechnung!Q30</f>
        <v>4</v>
      </c>
      <c r="O29" s="441" t="str">
        <f t="shared" si="4"/>
        <v>0</v>
      </c>
      <c r="P29" s="441">
        <f t="shared" si="5"/>
        <v>0</v>
      </c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</row>
    <row r="30" spans="1:41" x14ac:dyDescent="0.2">
      <c r="A30" s="127"/>
      <c r="B30" s="465"/>
      <c r="C30" s="398"/>
      <c r="D30" s="285" t="str">
        <f t="shared" si="0"/>
        <v/>
      </c>
      <c r="E30" s="291">
        <v>28</v>
      </c>
      <c r="F30" s="287">
        <f>Berechnung!Y32</f>
        <v>16</v>
      </c>
      <c r="G30" s="292" t="s">
        <v>70</v>
      </c>
      <c r="H30" s="289" t="s">
        <v>34</v>
      </c>
      <c r="I30" s="456" t="str">
        <f>Berechnung!L31</f>
        <v>Unio</v>
      </c>
      <c r="J30" s="6">
        <f t="shared" ref="J30:J93" si="6">IF(L30=TRUE,0,K30)</f>
        <v>0</v>
      </c>
      <c r="K30" s="218" t="e">
        <f t="shared" si="1"/>
        <v>#N/A</v>
      </c>
      <c r="L30" s="128" t="b">
        <f t="shared" si="2"/>
        <v>1</v>
      </c>
      <c r="M30" s="290" t="str">
        <f>Berechnung!M31</f>
        <v>Bivalvia</v>
      </c>
      <c r="N30" s="464">
        <f>Berechnung!Q31</f>
        <v>4</v>
      </c>
      <c r="O30" s="441" t="str">
        <f t="shared" si="4"/>
        <v>0</v>
      </c>
      <c r="P30" s="441">
        <f t="shared" si="5"/>
        <v>0</v>
      </c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</row>
    <row r="31" spans="1:41" x14ac:dyDescent="0.2">
      <c r="A31" s="127"/>
      <c r="B31" s="465"/>
      <c r="C31" s="398"/>
      <c r="D31" s="285" t="str">
        <f t="shared" si="0"/>
        <v/>
      </c>
      <c r="E31" s="286">
        <v>29</v>
      </c>
      <c r="F31" s="287">
        <f>Berechnung!Y33</f>
        <v>8</v>
      </c>
      <c r="G31" s="292" t="s">
        <v>70</v>
      </c>
      <c r="H31" s="289" t="s">
        <v>34</v>
      </c>
      <c r="I31" s="456" t="str">
        <f>Berechnung!L32</f>
        <v>Unio crassus</v>
      </c>
      <c r="J31" s="6">
        <f t="shared" si="6"/>
        <v>0</v>
      </c>
      <c r="K31" s="218" t="e">
        <f t="shared" si="1"/>
        <v>#N/A</v>
      </c>
      <c r="L31" s="128" t="b">
        <f t="shared" si="2"/>
        <v>1</v>
      </c>
      <c r="M31" s="290" t="str">
        <f>Berechnung!M32</f>
        <v>Bivalvia</v>
      </c>
      <c r="N31" s="464">
        <f>Berechnung!Q32</f>
        <v>5</v>
      </c>
      <c r="O31" s="441" t="str">
        <f t="shared" si="4"/>
        <v>0</v>
      </c>
      <c r="P31" s="441">
        <f t="shared" si="5"/>
        <v>0</v>
      </c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</row>
    <row r="32" spans="1:41" x14ac:dyDescent="0.2">
      <c r="A32" s="127"/>
      <c r="B32" s="465"/>
      <c r="C32" s="398"/>
      <c r="D32" s="285" t="str">
        <f t="shared" si="0"/>
        <v/>
      </c>
      <c r="E32" s="291">
        <v>30</v>
      </c>
      <c r="F32" s="287">
        <f>Berechnung!Y34</f>
        <v>16</v>
      </c>
      <c r="G32" s="292" t="s">
        <v>70</v>
      </c>
      <c r="H32" s="289" t="s">
        <v>34</v>
      </c>
      <c r="I32" s="456" t="str">
        <f>Berechnung!L33</f>
        <v>Unio pictorum</v>
      </c>
      <c r="J32" s="6">
        <f t="shared" si="6"/>
        <v>0</v>
      </c>
      <c r="K32" s="218" t="e">
        <f t="shared" si="1"/>
        <v>#N/A</v>
      </c>
      <c r="L32" s="128" t="b">
        <f t="shared" si="2"/>
        <v>1</v>
      </c>
      <c r="M32" s="290" t="str">
        <f>Berechnung!M33</f>
        <v>Bivalvia</v>
      </c>
      <c r="N32" s="464">
        <f>Berechnung!Q33</f>
        <v>4</v>
      </c>
      <c r="O32" s="441" t="str">
        <f t="shared" si="4"/>
        <v>0</v>
      </c>
      <c r="P32" s="441">
        <f t="shared" si="5"/>
        <v>0</v>
      </c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</row>
    <row r="33" spans="1:41" x14ac:dyDescent="0.2">
      <c r="A33" s="127"/>
      <c r="B33" s="465"/>
      <c r="C33" s="398"/>
      <c r="D33" s="285" t="str">
        <f t="shared" si="0"/>
        <v/>
      </c>
      <c r="E33" s="286">
        <v>31</v>
      </c>
      <c r="F33" s="287">
        <f>Berechnung!Y35</f>
        <v>0.5</v>
      </c>
      <c r="G33" s="292"/>
      <c r="H33" s="289" t="s">
        <v>34</v>
      </c>
      <c r="I33" s="456" t="str">
        <f>Berechnung!L34</f>
        <v>Unio tumidus</v>
      </c>
      <c r="J33" s="6">
        <f t="shared" si="6"/>
        <v>0</v>
      </c>
      <c r="K33" s="218" t="e">
        <f t="shared" si="1"/>
        <v>#N/A</v>
      </c>
      <c r="L33" s="128" t="b">
        <f t="shared" si="2"/>
        <v>1</v>
      </c>
      <c r="M33" s="290" t="str">
        <f>Berechnung!M34</f>
        <v>Bivalvia</v>
      </c>
      <c r="N33" s="464">
        <f>Berechnung!Q34</f>
        <v>5</v>
      </c>
      <c r="O33" s="441" t="str">
        <f t="shared" si="4"/>
        <v>0</v>
      </c>
      <c r="P33" s="441">
        <f t="shared" si="5"/>
        <v>0</v>
      </c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</row>
    <row r="34" spans="1:41" x14ac:dyDescent="0.2">
      <c r="A34" s="127"/>
      <c r="B34" s="465"/>
      <c r="C34" s="398"/>
      <c r="D34" s="285" t="str">
        <f t="shared" si="0"/>
        <v/>
      </c>
      <c r="E34" s="291">
        <v>32</v>
      </c>
      <c r="F34" s="287">
        <f>Berechnung!Y36</f>
        <v>1</v>
      </c>
      <c r="G34" s="292" t="s">
        <v>555</v>
      </c>
      <c r="H34" s="296" t="s">
        <v>77</v>
      </c>
      <c r="I34" s="456" t="str">
        <f>Berechnung!L35</f>
        <v>Macoma balthica</v>
      </c>
      <c r="J34" s="6">
        <f t="shared" si="6"/>
        <v>0</v>
      </c>
      <c r="K34" s="218" t="e">
        <f t="shared" si="1"/>
        <v>#N/A</v>
      </c>
      <c r="L34" s="128" t="b">
        <f t="shared" si="2"/>
        <v>1</v>
      </c>
      <c r="M34" s="290" t="str">
        <f>Berechnung!M35</f>
        <v>Bivalvia</v>
      </c>
      <c r="N34" s="464" t="s">
        <v>3001</v>
      </c>
      <c r="O34" s="441" t="str">
        <f t="shared" si="4"/>
        <v>0</v>
      </c>
      <c r="P34" s="441">
        <f t="shared" si="5"/>
        <v>0</v>
      </c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</row>
    <row r="35" spans="1:41" x14ac:dyDescent="0.2">
      <c r="A35" s="127"/>
      <c r="B35" s="465"/>
      <c r="C35" s="398"/>
      <c r="D35" s="285" t="str">
        <f t="shared" si="0"/>
        <v/>
      </c>
      <c r="E35" s="286">
        <v>33</v>
      </c>
      <c r="F35" s="287">
        <f>Berechnung!Y37</f>
        <v>1</v>
      </c>
      <c r="G35" s="292" t="s">
        <v>552</v>
      </c>
      <c r="H35" s="296" t="s">
        <v>77</v>
      </c>
      <c r="I35" s="456" t="str">
        <f>Berechnung!L36</f>
        <v>Pectinatella magnifica</v>
      </c>
      <c r="J35" s="6">
        <f t="shared" si="6"/>
        <v>0</v>
      </c>
      <c r="K35" s="218" t="e">
        <f t="shared" si="1"/>
        <v>#N/A</v>
      </c>
      <c r="L35" s="128" t="b">
        <f t="shared" si="2"/>
        <v>1</v>
      </c>
      <c r="M35" s="290" t="str">
        <f>Berechnung!M36</f>
        <v>Bryozoa</v>
      </c>
      <c r="N35" s="464">
        <f>Berechnung!Q36</f>
        <v>1</v>
      </c>
      <c r="O35" s="441" t="str">
        <f t="shared" si="4"/>
        <v>0</v>
      </c>
      <c r="P35" s="441">
        <f t="shared" si="5"/>
        <v>0</v>
      </c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</row>
    <row r="36" spans="1:41" x14ac:dyDescent="0.2">
      <c r="A36" s="127"/>
      <c r="B36" s="465"/>
      <c r="C36" s="398"/>
      <c r="D36" s="285" t="str">
        <f t="shared" si="0"/>
        <v/>
      </c>
      <c r="E36" s="291">
        <v>34</v>
      </c>
      <c r="F36" s="287">
        <f>Berechnung!Y38</f>
        <v>1</v>
      </c>
      <c r="G36" s="292" t="s">
        <v>78</v>
      </c>
      <c r="H36" s="296" t="s">
        <v>77</v>
      </c>
      <c r="I36" s="456" t="str">
        <f>Berechnung!L37</f>
        <v>Cristatella mucedo</v>
      </c>
      <c r="J36" s="6">
        <f t="shared" si="6"/>
        <v>0</v>
      </c>
      <c r="K36" s="218" t="e">
        <f t="shared" si="1"/>
        <v>#N/A</v>
      </c>
      <c r="L36" s="128" t="b">
        <f t="shared" si="2"/>
        <v>1</v>
      </c>
      <c r="M36" s="290" t="str">
        <f>Berechnung!M37</f>
        <v>Bryozoa</v>
      </c>
      <c r="N36" s="464">
        <f>Berechnung!Q37</f>
        <v>1</v>
      </c>
      <c r="O36" s="441" t="str">
        <f t="shared" si="4"/>
        <v>0</v>
      </c>
      <c r="P36" s="441">
        <f t="shared" si="5"/>
        <v>0</v>
      </c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</row>
    <row r="37" spans="1:41" x14ac:dyDescent="0.2">
      <c r="A37" s="127"/>
      <c r="B37" s="465"/>
      <c r="C37" s="398"/>
      <c r="D37" s="285" t="str">
        <f t="shared" si="0"/>
        <v/>
      </c>
      <c r="E37" s="286">
        <v>35</v>
      </c>
      <c r="F37" s="287">
        <f>Berechnung!Y39</f>
        <v>1</v>
      </c>
      <c r="G37" s="292" t="s">
        <v>82</v>
      </c>
      <c r="H37" s="296" t="s">
        <v>77</v>
      </c>
      <c r="I37" s="456" t="str">
        <f>Berechnung!L38</f>
        <v>Fredericella sultana</v>
      </c>
      <c r="J37" s="6">
        <f t="shared" si="6"/>
        <v>0</v>
      </c>
      <c r="K37" s="218" t="e">
        <f t="shared" si="1"/>
        <v>#N/A</v>
      </c>
      <c r="L37" s="128" t="b">
        <f t="shared" si="2"/>
        <v>1</v>
      </c>
      <c r="M37" s="290" t="str">
        <f>Berechnung!M38</f>
        <v>Bryozoa</v>
      </c>
      <c r="N37" s="464">
        <f>Berechnung!Q38</f>
        <v>1</v>
      </c>
      <c r="O37" s="441" t="str">
        <f t="shared" si="4"/>
        <v>0</v>
      </c>
      <c r="P37" s="441">
        <f t="shared" si="5"/>
        <v>0</v>
      </c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</row>
    <row r="38" spans="1:41" x14ac:dyDescent="0.2">
      <c r="A38" s="127"/>
      <c r="B38" s="465"/>
      <c r="C38" s="398"/>
      <c r="D38" s="285" t="str">
        <f t="shared" si="0"/>
        <v/>
      </c>
      <c r="E38" s="291">
        <v>36</v>
      </c>
      <c r="F38" s="287">
        <f>Berechnung!Y40</f>
        <v>1</v>
      </c>
      <c r="G38" s="292" t="s">
        <v>84</v>
      </c>
      <c r="H38" s="296" t="s">
        <v>77</v>
      </c>
      <c r="I38" s="456" t="str">
        <f>Berechnung!L39</f>
        <v>Lophopus crystallinus</v>
      </c>
      <c r="J38" s="6">
        <f t="shared" si="6"/>
        <v>0</v>
      </c>
      <c r="K38" s="218" t="e">
        <f t="shared" si="1"/>
        <v>#N/A</v>
      </c>
      <c r="L38" s="128" t="b">
        <f t="shared" si="2"/>
        <v>1</v>
      </c>
      <c r="M38" s="290" t="str">
        <f>Berechnung!M39</f>
        <v>Bryozoa</v>
      </c>
      <c r="N38" s="464">
        <f>Berechnung!Q39</f>
        <v>1</v>
      </c>
      <c r="O38" s="441" t="str">
        <f t="shared" si="4"/>
        <v>0</v>
      </c>
      <c r="P38" s="441">
        <f t="shared" si="5"/>
        <v>0</v>
      </c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</row>
    <row r="39" spans="1:41" x14ac:dyDescent="0.2">
      <c r="A39" s="127"/>
      <c r="B39" s="465"/>
      <c r="C39" s="398"/>
      <c r="D39" s="285" t="str">
        <f t="shared" si="0"/>
        <v/>
      </c>
      <c r="E39" s="286">
        <v>37</v>
      </c>
      <c r="F39" s="287">
        <f>Berechnung!Y41</f>
        <v>1</v>
      </c>
      <c r="G39" s="292" t="s">
        <v>86</v>
      </c>
      <c r="H39" s="296" t="s">
        <v>77</v>
      </c>
      <c r="I39" s="456" t="str">
        <f>Berechnung!L40</f>
        <v>Paludicella articulata</v>
      </c>
      <c r="J39" s="6">
        <f t="shared" si="6"/>
        <v>0</v>
      </c>
      <c r="K39" s="218" t="e">
        <f t="shared" si="1"/>
        <v>#N/A</v>
      </c>
      <c r="L39" s="128" t="b">
        <f t="shared" si="2"/>
        <v>1</v>
      </c>
      <c r="M39" s="290" t="str">
        <f>Berechnung!M40</f>
        <v>Bryozoa</v>
      </c>
      <c r="N39" s="464">
        <f>Berechnung!Q40</f>
        <v>1</v>
      </c>
      <c r="O39" s="441" t="str">
        <f t="shared" si="4"/>
        <v>0</v>
      </c>
      <c r="P39" s="441">
        <f t="shared" si="5"/>
        <v>0</v>
      </c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</row>
    <row r="40" spans="1:41" x14ac:dyDescent="0.2">
      <c r="A40" s="127"/>
      <c r="B40" s="465"/>
      <c r="C40" s="398"/>
      <c r="D40" s="285" t="str">
        <f t="shared" si="0"/>
        <v/>
      </c>
      <c r="E40" s="291">
        <v>38</v>
      </c>
      <c r="F40" s="287">
        <f>Berechnung!Y42</f>
        <v>1</v>
      </c>
      <c r="G40" s="292" t="s">
        <v>86</v>
      </c>
      <c r="H40" s="296" t="s">
        <v>77</v>
      </c>
      <c r="I40" s="456" t="str">
        <f>Berechnung!L41</f>
        <v>Hyalinella punctata</v>
      </c>
      <c r="J40" s="6">
        <f t="shared" si="6"/>
        <v>0</v>
      </c>
      <c r="K40" s="218" t="e">
        <f t="shared" si="1"/>
        <v>#N/A</v>
      </c>
      <c r="L40" s="128" t="b">
        <f t="shared" si="2"/>
        <v>1</v>
      </c>
      <c r="M40" s="290" t="str">
        <f>Berechnung!M41</f>
        <v>Bryozoa</v>
      </c>
      <c r="N40" s="464">
        <f>Berechnung!Q41</f>
        <v>1</v>
      </c>
      <c r="O40" s="441" t="str">
        <f t="shared" si="4"/>
        <v>0</v>
      </c>
      <c r="P40" s="441">
        <f t="shared" si="5"/>
        <v>0</v>
      </c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</row>
    <row r="41" spans="1:41" x14ac:dyDescent="0.2">
      <c r="A41" s="127"/>
      <c r="B41" s="465"/>
      <c r="C41" s="398"/>
      <c r="D41" s="285" t="str">
        <f t="shared" si="0"/>
        <v/>
      </c>
      <c r="E41" s="286">
        <v>39</v>
      </c>
      <c r="F41" s="287">
        <f>Berechnung!Y43</f>
        <v>1</v>
      </c>
      <c r="G41" s="292" t="s">
        <v>86</v>
      </c>
      <c r="H41" s="296" t="s">
        <v>77</v>
      </c>
      <c r="I41" s="456" t="str">
        <f>Berechnung!L42</f>
        <v>Plumatella</v>
      </c>
      <c r="J41" s="6">
        <f t="shared" si="6"/>
        <v>0</v>
      </c>
      <c r="K41" s="218" t="e">
        <f t="shared" si="1"/>
        <v>#N/A</v>
      </c>
      <c r="L41" s="128" t="b">
        <f t="shared" si="2"/>
        <v>1</v>
      </c>
      <c r="M41" s="290" t="str">
        <f>Berechnung!M42</f>
        <v>Bryozoa</v>
      </c>
      <c r="N41" s="464">
        <f>Berechnung!Q42</f>
        <v>1</v>
      </c>
      <c r="O41" s="441" t="str">
        <f t="shared" si="4"/>
        <v>0</v>
      </c>
      <c r="P41" s="441">
        <f t="shared" si="5"/>
        <v>0</v>
      </c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</row>
    <row r="42" spans="1:41" x14ac:dyDescent="0.2">
      <c r="A42" s="127"/>
      <c r="B42" s="465"/>
      <c r="C42" s="398"/>
      <c r="D42" s="285" t="str">
        <f t="shared" si="0"/>
        <v/>
      </c>
      <c r="E42" s="291">
        <v>40</v>
      </c>
      <c r="F42" s="287">
        <f>Berechnung!Y44</f>
        <v>1</v>
      </c>
      <c r="G42" s="292" t="s">
        <v>86</v>
      </c>
      <c r="H42" s="296" t="s">
        <v>77</v>
      </c>
      <c r="I42" s="456" t="str">
        <f>Berechnung!L43</f>
        <v>Plumatella emarginata</v>
      </c>
      <c r="J42" s="6">
        <f t="shared" si="6"/>
        <v>0</v>
      </c>
      <c r="K42" s="218" t="e">
        <f t="shared" si="1"/>
        <v>#N/A</v>
      </c>
      <c r="L42" s="128" t="b">
        <f t="shared" si="2"/>
        <v>1</v>
      </c>
      <c r="M42" s="290" t="str">
        <f>Berechnung!M43</f>
        <v>Bryozoa</v>
      </c>
      <c r="N42" s="464">
        <f>Berechnung!Q43</f>
        <v>1</v>
      </c>
      <c r="O42" s="441" t="str">
        <f t="shared" si="4"/>
        <v>0</v>
      </c>
      <c r="P42" s="441">
        <f t="shared" si="5"/>
        <v>0</v>
      </c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</row>
    <row r="43" spans="1:41" x14ac:dyDescent="0.2">
      <c r="A43" s="127"/>
      <c r="B43" s="465"/>
      <c r="C43" s="398"/>
      <c r="D43" s="285" t="str">
        <f t="shared" si="0"/>
        <v/>
      </c>
      <c r="E43" s="286">
        <v>41</v>
      </c>
      <c r="F43" s="287">
        <f>Berechnung!Y45</f>
        <v>1</v>
      </c>
      <c r="G43" s="292" t="s">
        <v>86</v>
      </c>
      <c r="H43" s="296" t="s">
        <v>77</v>
      </c>
      <c r="I43" s="456" t="str">
        <f>Berechnung!L44</f>
        <v>Plumatella fungosa</v>
      </c>
      <c r="J43" s="6">
        <f t="shared" si="6"/>
        <v>0</v>
      </c>
      <c r="K43" s="218" t="e">
        <f t="shared" si="1"/>
        <v>#N/A</v>
      </c>
      <c r="L43" s="128" t="b">
        <f t="shared" si="2"/>
        <v>1</v>
      </c>
      <c r="M43" s="290" t="str">
        <f>Berechnung!M44</f>
        <v>Bryozoa</v>
      </c>
      <c r="N43" s="464">
        <f>Berechnung!Q44</f>
        <v>1</v>
      </c>
      <c r="O43" s="441" t="str">
        <f t="shared" si="4"/>
        <v>0</v>
      </c>
      <c r="P43" s="441">
        <f t="shared" si="5"/>
        <v>0</v>
      </c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</row>
    <row r="44" spans="1:41" x14ac:dyDescent="0.2">
      <c r="A44" s="127"/>
      <c r="B44" s="465"/>
      <c r="C44" s="398"/>
      <c r="D44" s="285" t="str">
        <f t="shared" si="0"/>
        <v/>
      </c>
      <c r="E44" s="291">
        <v>42</v>
      </c>
      <c r="F44" s="287">
        <f>Berechnung!Y46</f>
        <v>1</v>
      </c>
      <c r="G44" s="292" t="s">
        <v>92</v>
      </c>
      <c r="H44" s="296" t="s">
        <v>77</v>
      </c>
      <c r="I44" s="456" t="str">
        <f>Berechnung!L45</f>
        <v>Plumatella repens</v>
      </c>
      <c r="J44" s="6">
        <f t="shared" si="6"/>
        <v>0</v>
      </c>
      <c r="K44" s="218" t="e">
        <f t="shared" si="1"/>
        <v>#N/A</v>
      </c>
      <c r="L44" s="128" t="b">
        <f t="shared" si="2"/>
        <v>1</v>
      </c>
      <c r="M44" s="290" t="str">
        <f>Berechnung!M45</f>
        <v>Bryozoa</v>
      </c>
      <c r="N44" s="464">
        <f>Berechnung!Q45</f>
        <v>1</v>
      </c>
      <c r="O44" s="441" t="str">
        <f t="shared" si="4"/>
        <v>0</v>
      </c>
      <c r="P44" s="441">
        <f t="shared" si="5"/>
        <v>0</v>
      </c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</row>
    <row r="45" spans="1:41" x14ac:dyDescent="0.2">
      <c r="A45" s="127"/>
      <c r="B45" s="465"/>
      <c r="C45" s="398"/>
      <c r="D45" s="285" t="str">
        <f t="shared" si="0"/>
        <v/>
      </c>
      <c r="E45" s="286">
        <v>43</v>
      </c>
      <c r="F45" s="287">
        <f>Berechnung!Y47</f>
        <v>1</v>
      </c>
      <c r="G45" s="292"/>
      <c r="H45" s="296" t="s">
        <v>77</v>
      </c>
      <c r="I45" s="456" t="str">
        <f>Berechnung!L46</f>
        <v>Victorella pavida</v>
      </c>
      <c r="J45" s="6">
        <f t="shared" si="6"/>
        <v>0</v>
      </c>
      <c r="K45" s="218" t="e">
        <f t="shared" si="1"/>
        <v>#N/A</v>
      </c>
      <c r="L45" s="128" t="b">
        <f t="shared" si="2"/>
        <v>1</v>
      </c>
      <c r="M45" s="290" t="str">
        <f>Berechnung!M46</f>
        <v>Bryozoa</v>
      </c>
      <c r="N45" s="464">
        <f>Berechnung!Q46</f>
        <v>1</v>
      </c>
      <c r="O45" s="441" t="str">
        <f t="shared" si="4"/>
        <v>0</v>
      </c>
      <c r="P45" s="441">
        <f t="shared" si="5"/>
        <v>0</v>
      </c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</row>
    <row r="46" spans="1:41" x14ac:dyDescent="0.2">
      <c r="A46" s="127"/>
      <c r="B46" s="465"/>
      <c r="C46" s="398"/>
      <c r="D46" s="285" t="str">
        <f t="shared" si="0"/>
        <v/>
      </c>
      <c r="E46" s="291">
        <v>44</v>
      </c>
      <c r="F46" s="287">
        <f>Berechnung!Y48</f>
        <v>0.5</v>
      </c>
      <c r="G46" s="292"/>
      <c r="H46" s="296" t="s">
        <v>77</v>
      </c>
      <c r="I46" s="456" t="str">
        <f>Berechnung!L47</f>
        <v>Bryozoa</v>
      </c>
      <c r="J46" s="6">
        <f t="shared" si="6"/>
        <v>0</v>
      </c>
      <c r="K46" s="218" t="e">
        <f t="shared" si="1"/>
        <v>#N/A</v>
      </c>
      <c r="L46" s="128" t="b">
        <f t="shared" si="2"/>
        <v>1</v>
      </c>
      <c r="M46" s="290" t="str">
        <f>Berechnung!M47</f>
        <v>Bryozoa</v>
      </c>
      <c r="N46" s="464">
        <f>Berechnung!Q47</f>
        <v>1</v>
      </c>
      <c r="O46" s="441" t="str">
        <f t="shared" si="4"/>
        <v>0</v>
      </c>
      <c r="P46" s="441">
        <f t="shared" si="5"/>
        <v>0</v>
      </c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</row>
    <row r="47" spans="1:41" x14ac:dyDescent="0.2">
      <c r="A47" s="127"/>
      <c r="B47" s="465"/>
      <c r="C47" s="398"/>
      <c r="D47" s="285" t="str">
        <f t="shared" si="0"/>
        <v/>
      </c>
      <c r="E47" s="286">
        <v>45</v>
      </c>
      <c r="F47" s="287">
        <f>Berechnung!Y49</f>
        <v>2</v>
      </c>
      <c r="G47" s="292" t="s">
        <v>624</v>
      </c>
      <c r="H47" s="297" t="s">
        <v>94</v>
      </c>
      <c r="I47" s="456" t="str">
        <f>Berechnung!L48</f>
        <v>Membranipora crustulenta</v>
      </c>
      <c r="J47" s="6">
        <f t="shared" si="6"/>
        <v>0</v>
      </c>
      <c r="K47" s="218" t="e">
        <f t="shared" si="1"/>
        <v>#N/A</v>
      </c>
      <c r="L47" s="128" t="b">
        <f t="shared" si="2"/>
        <v>1</v>
      </c>
      <c r="M47" s="290" t="str">
        <f>Berechnung!M48</f>
        <v>Bryozoa</v>
      </c>
      <c r="N47" s="464" t="s">
        <v>3001</v>
      </c>
      <c r="O47" s="441" t="str">
        <f t="shared" si="4"/>
        <v>0</v>
      </c>
      <c r="P47" s="441">
        <f t="shared" si="5"/>
        <v>0</v>
      </c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</row>
    <row r="48" spans="1:41" x14ac:dyDescent="0.2">
      <c r="A48" s="127"/>
      <c r="B48" s="465"/>
      <c r="C48" s="398"/>
      <c r="D48" s="285" t="str">
        <f t="shared" si="0"/>
        <v/>
      </c>
      <c r="E48" s="291">
        <v>46</v>
      </c>
      <c r="F48" s="287">
        <f>Berechnung!Y50</f>
        <v>2</v>
      </c>
      <c r="G48" s="292" t="s">
        <v>95</v>
      </c>
      <c r="H48" s="297" t="s">
        <v>94</v>
      </c>
      <c r="I48" s="456" t="str">
        <f>Berechnung!L49</f>
        <v>Helodes minuta</v>
      </c>
      <c r="J48" s="6">
        <f t="shared" si="6"/>
        <v>0</v>
      </c>
      <c r="K48" s="218" t="e">
        <f t="shared" si="1"/>
        <v>#N/A</v>
      </c>
      <c r="L48" s="128" t="b">
        <f t="shared" si="2"/>
        <v>1</v>
      </c>
      <c r="M48" s="290" t="str">
        <f>Berechnung!M49</f>
        <v>Coleoptera</v>
      </c>
      <c r="N48" s="464">
        <f>Berechnung!Q49</f>
        <v>2</v>
      </c>
      <c r="O48" s="441" t="str">
        <f t="shared" si="4"/>
        <v>0</v>
      </c>
      <c r="P48" s="441">
        <f t="shared" si="5"/>
        <v>0</v>
      </c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</row>
    <row r="49" spans="1:41" x14ac:dyDescent="0.2">
      <c r="A49" s="127"/>
      <c r="B49" s="465"/>
      <c r="C49" s="398"/>
      <c r="D49" s="285" t="str">
        <f t="shared" si="0"/>
        <v/>
      </c>
      <c r="E49" s="286">
        <v>47</v>
      </c>
      <c r="F49" s="287">
        <f>Berechnung!Y51</f>
        <v>2</v>
      </c>
      <c r="G49" s="292" t="s">
        <v>95</v>
      </c>
      <c r="H49" s="297" t="s">
        <v>94</v>
      </c>
      <c r="I49" s="456" t="str">
        <f>Berechnung!L50</f>
        <v>Dryops</v>
      </c>
      <c r="J49" s="6">
        <f t="shared" si="6"/>
        <v>0</v>
      </c>
      <c r="K49" s="218" t="e">
        <f t="shared" si="1"/>
        <v>#N/A</v>
      </c>
      <c r="L49" s="128" t="b">
        <f t="shared" si="2"/>
        <v>1</v>
      </c>
      <c r="M49" s="290" t="str">
        <f>Berechnung!M50</f>
        <v>Coleoptera</v>
      </c>
      <c r="N49" s="464">
        <f>Berechnung!Q50</f>
        <v>2</v>
      </c>
      <c r="O49" s="441" t="str">
        <f t="shared" si="4"/>
        <v>0</v>
      </c>
      <c r="P49" s="441">
        <f t="shared" si="5"/>
        <v>0</v>
      </c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</row>
    <row r="50" spans="1:41" x14ac:dyDescent="0.2">
      <c r="A50" s="127"/>
      <c r="B50" s="465"/>
      <c r="C50" s="398"/>
      <c r="D50" s="285" t="str">
        <f t="shared" si="0"/>
        <v/>
      </c>
      <c r="E50" s="291">
        <v>48</v>
      </c>
      <c r="F50" s="287">
        <f>Berechnung!Y52</f>
        <v>4</v>
      </c>
      <c r="G50" s="292" t="s">
        <v>97</v>
      </c>
      <c r="H50" s="297" t="s">
        <v>94</v>
      </c>
      <c r="I50" s="456" t="str">
        <f>Berechnung!L51</f>
        <v>Dryops luridus</v>
      </c>
      <c r="J50" s="6">
        <f t="shared" si="6"/>
        <v>0</v>
      </c>
      <c r="K50" s="218" t="e">
        <f t="shared" si="1"/>
        <v>#N/A</v>
      </c>
      <c r="L50" s="128" t="b">
        <f t="shared" si="2"/>
        <v>1</v>
      </c>
      <c r="M50" s="290" t="str">
        <f>Berechnung!M51</f>
        <v>Coleoptera</v>
      </c>
      <c r="N50" s="464">
        <f>Berechnung!Q51</f>
        <v>2</v>
      </c>
      <c r="O50" s="441" t="str">
        <f t="shared" si="4"/>
        <v>0</v>
      </c>
      <c r="P50" s="441">
        <f t="shared" si="5"/>
        <v>0</v>
      </c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</row>
    <row r="51" spans="1:41" x14ac:dyDescent="0.2">
      <c r="A51" s="127"/>
      <c r="B51" s="465"/>
      <c r="C51" s="398"/>
      <c r="D51" s="285" t="str">
        <f t="shared" si="0"/>
        <v/>
      </c>
      <c r="E51" s="286">
        <v>49</v>
      </c>
      <c r="F51" s="287">
        <f>Berechnung!Y53</f>
        <v>4</v>
      </c>
      <c r="G51" s="292" t="s">
        <v>97</v>
      </c>
      <c r="H51" s="297" t="s">
        <v>94</v>
      </c>
      <c r="I51" s="456" t="str">
        <f>Berechnung!L52</f>
        <v>Acilius</v>
      </c>
      <c r="J51" s="6">
        <f t="shared" si="6"/>
        <v>0</v>
      </c>
      <c r="K51" s="218" t="e">
        <f t="shared" si="1"/>
        <v>#N/A</v>
      </c>
      <c r="L51" s="128" t="b">
        <f t="shared" si="2"/>
        <v>1</v>
      </c>
      <c r="M51" s="290" t="str">
        <f>Berechnung!M52</f>
        <v>Coleoptera</v>
      </c>
      <c r="N51" s="464">
        <f>Berechnung!Q52</f>
        <v>3</v>
      </c>
      <c r="O51" s="441" t="str">
        <f t="shared" si="4"/>
        <v>0</v>
      </c>
      <c r="P51" s="441">
        <f t="shared" si="5"/>
        <v>0</v>
      </c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</row>
    <row r="52" spans="1:41" x14ac:dyDescent="0.2">
      <c r="A52" s="127"/>
      <c r="B52" s="465"/>
      <c r="C52" s="398"/>
      <c r="D52" s="285" t="str">
        <f t="shared" si="0"/>
        <v/>
      </c>
      <c r="E52" s="291">
        <v>50</v>
      </c>
      <c r="F52" s="287">
        <f>Berechnung!Y54</f>
        <v>4</v>
      </c>
      <c r="G52" s="292" t="s">
        <v>97</v>
      </c>
      <c r="H52" s="297" t="s">
        <v>94</v>
      </c>
      <c r="I52" s="456" t="str">
        <f>Berechnung!L53</f>
        <v>Acilius canaliculatus</v>
      </c>
      <c r="J52" s="6">
        <f t="shared" si="6"/>
        <v>0</v>
      </c>
      <c r="K52" s="218" t="e">
        <f t="shared" si="1"/>
        <v>#N/A</v>
      </c>
      <c r="L52" s="128" t="b">
        <f t="shared" si="2"/>
        <v>1</v>
      </c>
      <c r="M52" s="290" t="str">
        <f>Berechnung!M53</f>
        <v>Coleoptera</v>
      </c>
      <c r="N52" s="464">
        <f>Berechnung!Q53</f>
        <v>3</v>
      </c>
      <c r="O52" s="441" t="str">
        <f t="shared" si="4"/>
        <v>0</v>
      </c>
      <c r="P52" s="441">
        <f t="shared" si="5"/>
        <v>0</v>
      </c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</row>
    <row r="53" spans="1:41" x14ac:dyDescent="0.2">
      <c r="A53" s="127"/>
      <c r="B53" s="465"/>
      <c r="C53" s="398"/>
      <c r="D53" s="285" t="str">
        <f t="shared" si="0"/>
        <v/>
      </c>
      <c r="E53" s="286">
        <v>51</v>
      </c>
      <c r="F53" s="287">
        <f>Berechnung!Y55</f>
        <v>2</v>
      </c>
      <c r="G53" s="292" t="s">
        <v>97</v>
      </c>
      <c r="H53" s="297" t="s">
        <v>94</v>
      </c>
      <c r="I53" s="456" t="str">
        <f>Berechnung!L54</f>
        <v>Acilius sulcatus</v>
      </c>
      <c r="J53" s="6">
        <f t="shared" si="6"/>
        <v>0</v>
      </c>
      <c r="K53" s="218" t="e">
        <f t="shared" si="1"/>
        <v>#N/A</v>
      </c>
      <c r="L53" s="128" t="b">
        <f t="shared" si="2"/>
        <v>1</v>
      </c>
      <c r="M53" s="290" t="str">
        <f>Berechnung!M54</f>
        <v>Coleoptera</v>
      </c>
      <c r="N53" s="464">
        <f>Berechnung!Q54</f>
        <v>3</v>
      </c>
      <c r="O53" s="441" t="str">
        <f t="shared" si="4"/>
        <v>0</v>
      </c>
      <c r="P53" s="441">
        <f t="shared" si="5"/>
        <v>0</v>
      </c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</row>
    <row r="54" spans="1:41" x14ac:dyDescent="0.2">
      <c r="A54" s="127"/>
      <c r="B54" s="465"/>
      <c r="C54" s="398"/>
      <c r="D54" s="285" t="str">
        <f t="shared" si="0"/>
        <v/>
      </c>
      <c r="E54" s="291">
        <v>52</v>
      </c>
      <c r="F54" s="287">
        <f>Berechnung!Y56</f>
        <v>2</v>
      </c>
      <c r="G54" s="292" t="s">
        <v>97</v>
      </c>
      <c r="H54" s="297" t="s">
        <v>94</v>
      </c>
      <c r="I54" s="456" t="str">
        <f>Berechnung!L55</f>
        <v>Agabus</v>
      </c>
      <c r="J54" s="6">
        <f t="shared" si="6"/>
        <v>0</v>
      </c>
      <c r="K54" s="218" t="e">
        <f t="shared" si="1"/>
        <v>#N/A</v>
      </c>
      <c r="L54" s="128" t="b">
        <f t="shared" si="2"/>
        <v>1</v>
      </c>
      <c r="M54" s="290" t="str">
        <f>Berechnung!M55</f>
        <v>Coleoptera</v>
      </c>
      <c r="N54" s="464">
        <f>Berechnung!Q55</f>
        <v>2</v>
      </c>
      <c r="O54" s="441" t="str">
        <f t="shared" si="4"/>
        <v>0</v>
      </c>
      <c r="P54" s="441">
        <f t="shared" si="5"/>
        <v>0</v>
      </c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</row>
    <row r="55" spans="1:41" x14ac:dyDescent="0.2">
      <c r="A55" s="127"/>
      <c r="B55" s="465"/>
      <c r="C55" s="398"/>
      <c r="D55" s="285" t="str">
        <f t="shared" si="0"/>
        <v/>
      </c>
      <c r="E55" s="286">
        <v>53</v>
      </c>
      <c r="F55" s="287">
        <f>Berechnung!Y57</f>
        <v>4</v>
      </c>
      <c r="G55" s="292" t="s">
        <v>97</v>
      </c>
      <c r="H55" s="297" t="s">
        <v>94</v>
      </c>
      <c r="I55" s="456" t="str">
        <f>Berechnung!L56</f>
        <v>Agabus bipustulatus</v>
      </c>
      <c r="J55" s="6">
        <f t="shared" si="6"/>
        <v>0</v>
      </c>
      <c r="K55" s="218" t="e">
        <f t="shared" si="1"/>
        <v>#N/A</v>
      </c>
      <c r="L55" s="128" t="b">
        <f t="shared" si="2"/>
        <v>1</v>
      </c>
      <c r="M55" s="290" t="str">
        <f>Berechnung!M56</f>
        <v>Coleoptera</v>
      </c>
      <c r="N55" s="464">
        <f>Berechnung!Q56</f>
        <v>2</v>
      </c>
      <c r="O55" s="441" t="str">
        <f t="shared" si="4"/>
        <v>0</v>
      </c>
      <c r="P55" s="441">
        <f t="shared" si="5"/>
        <v>0</v>
      </c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</row>
    <row r="56" spans="1:41" x14ac:dyDescent="0.2">
      <c r="A56" s="127"/>
      <c r="B56" s="465"/>
      <c r="C56" s="398"/>
      <c r="D56" s="285" t="str">
        <f t="shared" si="0"/>
        <v/>
      </c>
      <c r="E56" s="291">
        <v>54</v>
      </c>
      <c r="F56" s="287">
        <f>Berechnung!Y58</f>
        <v>4</v>
      </c>
      <c r="G56" s="292" t="s">
        <v>97</v>
      </c>
      <c r="H56" s="297" t="s">
        <v>94</v>
      </c>
      <c r="I56" s="456" t="str">
        <f>Berechnung!L57</f>
        <v>Agabus conspersus</v>
      </c>
      <c r="J56" s="6">
        <f t="shared" si="6"/>
        <v>0</v>
      </c>
      <c r="K56" s="218" t="e">
        <f t="shared" si="1"/>
        <v>#N/A</v>
      </c>
      <c r="L56" s="128" t="b">
        <f t="shared" si="2"/>
        <v>1</v>
      </c>
      <c r="M56" s="290" t="str">
        <f>Berechnung!M57</f>
        <v>Coleoptera</v>
      </c>
      <c r="N56" s="464">
        <f>Berechnung!Q57</f>
        <v>3</v>
      </c>
      <c r="O56" s="441" t="str">
        <f t="shared" si="4"/>
        <v>0</v>
      </c>
      <c r="P56" s="441">
        <f t="shared" si="5"/>
        <v>0</v>
      </c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</row>
    <row r="57" spans="1:41" x14ac:dyDescent="0.2">
      <c r="A57" s="127"/>
      <c r="B57" s="465"/>
      <c r="C57" s="398"/>
      <c r="D57" s="285" t="str">
        <f t="shared" si="0"/>
        <v/>
      </c>
      <c r="E57" s="286">
        <v>55</v>
      </c>
      <c r="F57" s="287">
        <f>Berechnung!Y59</f>
        <v>2</v>
      </c>
      <c r="G57" s="292" t="s">
        <v>97</v>
      </c>
      <c r="H57" s="297" t="s">
        <v>94</v>
      </c>
      <c r="I57" s="456" t="str">
        <f>Berechnung!L58</f>
        <v>Agabus didymus</v>
      </c>
      <c r="J57" s="6">
        <f t="shared" si="6"/>
        <v>0</v>
      </c>
      <c r="K57" s="218" t="e">
        <f t="shared" si="1"/>
        <v>#N/A</v>
      </c>
      <c r="L57" s="128" t="b">
        <f t="shared" si="2"/>
        <v>1</v>
      </c>
      <c r="M57" s="290" t="str">
        <f>Berechnung!M58</f>
        <v>Coleoptera</v>
      </c>
      <c r="N57" s="464">
        <f>Berechnung!Q58</f>
        <v>3</v>
      </c>
      <c r="O57" s="441" t="str">
        <f t="shared" si="4"/>
        <v>0</v>
      </c>
      <c r="P57" s="441">
        <f t="shared" si="5"/>
        <v>0</v>
      </c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</row>
    <row r="58" spans="1:41" x14ac:dyDescent="0.2">
      <c r="A58" s="127"/>
      <c r="B58" s="465"/>
      <c r="C58" s="398"/>
      <c r="D58" s="285" t="str">
        <f t="shared" si="0"/>
        <v/>
      </c>
      <c r="E58" s="291">
        <v>56</v>
      </c>
      <c r="F58" s="287">
        <f>Berechnung!Y60</f>
        <v>4</v>
      </c>
      <c r="G58" s="292" t="s">
        <v>97</v>
      </c>
      <c r="H58" s="297" t="s">
        <v>94</v>
      </c>
      <c r="I58" s="456" t="str">
        <f>Berechnung!L59</f>
        <v xml:space="preserve">Agabus nebulosus </v>
      </c>
      <c r="J58" s="6">
        <f t="shared" si="6"/>
        <v>0</v>
      </c>
      <c r="K58" s="218" t="e">
        <f t="shared" si="1"/>
        <v>#N/A</v>
      </c>
      <c r="L58" s="128" t="b">
        <f t="shared" si="2"/>
        <v>1</v>
      </c>
      <c r="M58" s="290" t="str">
        <f>Berechnung!M59</f>
        <v>Coleoptera</v>
      </c>
      <c r="N58" s="464">
        <f>Berechnung!Q59</f>
        <v>2</v>
      </c>
      <c r="O58" s="441" t="str">
        <f t="shared" si="4"/>
        <v>0</v>
      </c>
      <c r="P58" s="441">
        <f t="shared" si="5"/>
        <v>0</v>
      </c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</row>
    <row r="59" spans="1:41" x14ac:dyDescent="0.2">
      <c r="A59" s="127"/>
      <c r="B59" s="465"/>
      <c r="C59" s="398"/>
      <c r="D59" s="285" t="str">
        <f t="shared" si="0"/>
        <v/>
      </c>
      <c r="E59" s="286">
        <v>57</v>
      </c>
      <c r="F59" s="287">
        <f>Berechnung!Y61</f>
        <v>4</v>
      </c>
      <c r="G59" s="292" t="s">
        <v>97</v>
      </c>
      <c r="H59" s="297" t="s">
        <v>94</v>
      </c>
      <c r="I59" s="456" t="str">
        <f>Berechnung!L60</f>
        <v>Agabus paludosus</v>
      </c>
      <c r="J59" s="6">
        <f t="shared" si="6"/>
        <v>0</v>
      </c>
      <c r="K59" s="218" t="e">
        <f t="shared" si="1"/>
        <v>#N/A</v>
      </c>
      <c r="L59" s="128" t="b">
        <f t="shared" si="2"/>
        <v>1</v>
      </c>
      <c r="M59" s="290" t="str">
        <f>Berechnung!M60</f>
        <v>Coleoptera</v>
      </c>
      <c r="N59" s="464">
        <f>Berechnung!Q60</f>
        <v>3</v>
      </c>
      <c r="O59" s="441" t="str">
        <f t="shared" si="4"/>
        <v>0</v>
      </c>
      <c r="P59" s="441">
        <f t="shared" si="5"/>
        <v>0</v>
      </c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</row>
    <row r="60" spans="1:41" x14ac:dyDescent="0.2">
      <c r="A60" s="127"/>
      <c r="B60" s="465"/>
      <c r="C60" s="398"/>
      <c r="D60" s="285" t="str">
        <f t="shared" si="0"/>
        <v/>
      </c>
      <c r="E60" s="291">
        <v>58</v>
      </c>
      <c r="F60" s="287">
        <f>Berechnung!Y62</f>
        <v>4</v>
      </c>
      <c r="G60" s="292" t="s">
        <v>97</v>
      </c>
      <c r="H60" s="297" t="s">
        <v>94</v>
      </c>
      <c r="I60" s="456" t="str">
        <f>Berechnung!L61</f>
        <v>Agabus sturmii</v>
      </c>
      <c r="J60" s="6">
        <f t="shared" si="6"/>
        <v>0</v>
      </c>
      <c r="K60" s="218" t="e">
        <f t="shared" si="1"/>
        <v>#N/A</v>
      </c>
      <c r="L60" s="128" t="b">
        <f t="shared" si="2"/>
        <v>1</v>
      </c>
      <c r="M60" s="290" t="str">
        <f>Berechnung!M61</f>
        <v>Coleoptera</v>
      </c>
      <c r="N60" s="464">
        <f>Berechnung!Q61</f>
        <v>3</v>
      </c>
      <c r="O60" s="441" t="str">
        <f t="shared" si="4"/>
        <v>0</v>
      </c>
      <c r="P60" s="441">
        <f t="shared" si="5"/>
        <v>0</v>
      </c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</row>
    <row r="61" spans="1:41" x14ac:dyDescent="0.2">
      <c r="A61" s="127"/>
      <c r="B61" s="465"/>
      <c r="C61" s="398"/>
      <c r="D61" s="285" t="str">
        <f t="shared" si="0"/>
        <v/>
      </c>
      <c r="E61" s="286">
        <v>59</v>
      </c>
      <c r="F61" s="287">
        <f>Berechnung!Y63</f>
        <v>2</v>
      </c>
      <c r="G61" s="292" t="s">
        <v>97</v>
      </c>
      <c r="H61" s="297" t="s">
        <v>94</v>
      </c>
      <c r="I61" s="456" t="str">
        <f>Berechnung!L62</f>
        <v>Agabus undulatus</v>
      </c>
      <c r="J61" s="6">
        <f t="shared" si="6"/>
        <v>0</v>
      </c>
      <c r="K61" s="218" t="e">
        <f t="shared" si="1"/>
        <v>#N/A</v>
      </c>
      <c r="L61" s="128" t="b">
        <f t="shared" si="2"/>
        <v>1</v>
      </c>
      <c r="M61" s="290" t="str">
        <f>Berechnung!M62</f>
        <v>Coleoptera</v>
      </c>
      <c r="N61" s="464">
        <f>Berechnung!Q62</f>
        <v>3</v>
      </c>
      <c r="O61" s="441" t="str">
        <f t="shared" si="4"/>
        <v>0</v>
      </c>
      <c r="P61" s="441">
        <f t="shared" si="5"/>
        <v>0</v>
      </c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</row>
    <row r="62" spans="1:41" x14ac:dyDescent="0.2">
      <c r="A62" s="127"/>
      <c r="B62" s="465"/>
      <c r="C62" s="398"/>
      <c r="D62" s="285" t="str">
        <f t="shared" si="0"/>
        <v/>
      </c>
      <c r="E62" s="291">
        <v>60</v>
      </c>
      <c r="F62" s="287">
        <f>Berechnung!Y64</f>
        <v>2</v>
      </c>
      <c r="G62" s="292" t="s">
        <v>97</v>
      </c>
      <c r="H62" s="297" t="s">
        <v>94</v>
      </c>
      <c r="I62" s="456" t="str">
        <f>Berechnung!L63</f>
        <v>Bidessus unistriatus</v>
      </c>
      <c r="J62" s="6">
        <f t="shared" si="6"/>
        <v>0</v>
      </c>
      <c r="K62" s="218" t="e">
        <f t="shared" si="1"/>
        <v>#N/A</v>
      </c>
      <c r="L62" s="128" t="b">
        <f t="shared" si="2"/>
        <v>1</v>
      </c>
      <c r="M62" s="290" t="str">
        <f>Berechnung!M63</f>
        <v>Coleoptera</v>
      </c>
      <c r="N62" s="464">
        <f>Berechnung!Q63</f>
        <v>2</v>
      </c>
      <c r="O62" s="441" t="str">
        <f t="shared" si="4"/>
        <v>0</v>
      </c>
      <c r="P62" s="441">
        <f t="shared" si="5"/>
        <v>0</v>
      </c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</row>
    <row r="63" spans="1:41" x14ac:dyDescent="0.2">
      <c r="A63" s="127"/>
      <c r="B63" s="465"/>
      <c r="C63" s="398"/>
      <c r="D63" s="285" t="str">
        <f t="shared" si="0"/>
        <v/>
      </c>
      <c r="E63" s="286">
        <v>61</v>
      </c>
      <c r="F63" s="287">
        <f>Berechnung!Y65</f>
        <v>2</v>
      </c>
      <c r="G63" s="292" t="s">
        <v>97</v>
      </c>
      <c r="H63" s="297" t="s">
        <v>94</v>
      </c>
      <c r="I63" s="456" t="str">
        <f>Berechnung!L64</f>
        <v xml:space="preserve">Coelambus impressopunctatus </v>
      </c>
      <c r="J63" s="6">
        <f t="shared" si="6"/>
        <v>0</v>
      </c>
      <c r="K63" s="218" t="e">
        <f t="shared" si="1"/>
        <v>#N/A</v>
      </c>
      <c r="L63" s="128" t="b">
        <f t="shared" si="2"/>
        <v>1</v>
      </c>
      <c r="M63" s="290" t="str">
        <f>Berechnung!M64</f>
        <v>Coleoptera</v>
      </c>
      <c r="N63" s="464">
        <f>Berechnung!Q64</f>
        <v>2</v>
      </c>
      <c r="O63" s="441" t="str">
        <f t="shared" si="4"/>
        <v>0</v>
      </c>
      <c r="P63" s="441">
        <f t="shared" si="5"/>
        <v>0</v>
      </c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</row>
    <row r="64" spans="1:41" x14ac:dyDescent="0.2">
      <c r="A64" s="127"/>
      <c r="B64" s="465"/>
      <c r="C64" s="398"/>
      <c r="D64" s="285" t="str">
        <f t="shared" si="0"/>
        <v/>
      </c>
      <c r="E64" s="291">
        <v>62</v>
      </c>
      <c r="F64" s="287">
        <f>Berechnung!Y66</f>
        <v>2</v>
      </c>
      <c r="G64" s="292" t="s">
        <v>97</v>
      </c>
      <c r="H64" s="297" t="s">
        <v>94</v>
      </c>
      <c r="I64" s="456" t="str">
        <f>Berechnung!L65</f>
        <v>Colymbetes</v>
      </c>
      <c r="J64" s="6">
        <f t="shared" si="6"/>
        <v>0</v>
      </c>
      <c r="K64" s="218" t="e">
        <f t="shared" si="1"/>
        <v>#N/A</v>
      </c>
      <c r="L64" s="128" t="b">
        <f t="shared" si="2"/>
        <v>1</v>
      </c>
      <c r="M64" s="290" t="str">
        <f>Berechnung!M65</f>
        <v>Coleoptera</v>
      </c>
      <c r="N64" s="464">
        <f>Berechnung!Q65</f>
        <v>2</v>
      </c>
      <c r="O64" s="441" t="str">
        <f t="shared" si="4"/>
        <v>0</v>
      </c>
      <c r="P64" s="441">
        <f t="shared" si="5"/>
        <v>0</v>
      </c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</row>
    <row r="65" spans="1:41" x14ac:dyDescent="0.2">
      <c r="A65" s="127"/>
      <c r="B65" s="465"/>
      <c r="C65" s="398"/>
      <c r="D65" s="285" t="str">
        <f t="shared" si="0"/>
        <v/>
      </c>
      <c r="E65" s="286">
        <v>63</v>
      </c>
      <c r="F65" s="287">
        <f>Berechnung!Y67</f>
        <v>2</v>
      </c>
      <c r="G65" s="292" t="s">
        <v>97</v>
      </c>
      <c r="H65" s="297" t="s">
        <v>94</v>
      </c>
      <c r="I65" s="456" t="str">
        <f>Berechnung!L66</f>
        <v>Colymbetes fuscus</v>
      </c>
      <c r="J65" s="6">
        <f t="shared" si="6"/>
        <v>0</v>
      </c>
      <c r="K65" s="218" t="e">
        <f t="shared" si="1"/>
        <v>#N/A</v>
      </c>
      <c r="L65" s="128" t="b">
        <f t="shared" si="2"/>
        <v>1</v>
      </c>
      <c r="M65" s="290" t="str">
        <f>Berechnung!M66</f>
        <v>Coleoptera</v>
      </c>
      <c r="N65" s="464">
        <f>Berechnung!Q66</f>
        <v>2</v>
      </c>
      <c r="O65" s="441" t="str">
        <f t="shared" si="4"/>
        <v>0</v>
      </c>
      <c r="P65" s="441">
        <f t="shared" si="5"/>
        <v>0</v>
      </c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</row>
    <row r="66" spans="1:41" x14ac:dyDescent="0.2">
      <c r="A66" s="127"/>
      <c r="B66" s="465"/>
      <c r="C66" s="398"/>
      <c r="D66" s="285" t="str">
        <f t="shared" si="0"/>
        <v/>
      </c>
      <c r="E66" s="291">
        <v>64</v>
      </c>
      <c r="F66" s="287">
        <f>Berechnung!Y68</f>
        <v>2</v>
      </c>
      <c r="G66" s="292" t="s">
        <v>97</v>
      </c>
      <c r="H66" s="297" t="s">
        <v>94</v>
      </c>
      <c r="I66" s="456" t="str">
        <f>Berechnung!L67</f>
        <v>Colymbetinae</v>
      </c>
      <c r="J66" s="6">
        <f t="shared" si="6"/>
        <v>0</v>
      </c>
      <c r="K66" s="218" t="e">
        <f t="shared" si="1"/>
        <v>#N/A</v>
      </c>
      <c r="L66" s="128" t="b">
        <f t="shared" si="2"/>
        <v>1</v>
      </c>
      <c r="M66" s="290" t="str">
        <f>Berechnung!M67</f>
        <v>Coleoptera</v>
      </c>
      <c r="N66" s="464">
        <f>Berechnung!Q67</f>
        <v>2</v>
      </c>
      <c r="O66" s="441" t="str">
        <f t="shared" si="4"/>
        <v>0</v>
      </c>
      <c r="P66" s="441">
        <f t="shared" si="5"/>
        <v>0</v>
      </c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</row>
    <row r="67" spans="1:41" x14ac:dyDescent="0.2">
      <c r="A67" s="127"/>
      <c r="B67" s="465"/>
      <c r="C67" s="398"/>
      <c r="D67" s="285" t="str">
        <f t="shared" ref="D67:D130" si="7">IF(B67="","",VLOOKUP(B67,$I$2:$I$1051,1,FALSE))</f>
        <v/>
      </c>
      <c r="E67" s="286">
        <v>65</v>
      </c>
      <c r="F67" s="287">
        <f>Berechnung!Y69</f>
        <v>2</v>
      </c>
      <c r="G67" s="292" t="s">
        <v>97</v>
      </c>
      <c r="H67" s="297" t="s">
        <v>94</v>
      </c>
      <c r="I67" s="456" t="str">
        <f>Berechnung!L68</f>
        <v>Copelatus haemorrhoidalis</v>
      </c>
      <c r="J67" s="6">
        <f t="shared" si="6"/>
        <v>0</v>
      </c>
      <c r="K67" s="218" t="e">
        <f t="shared" ref="K67:K130" si="8">IF(I67="","",VLOOKUP(I67,$B$2:$C$902,2,FALSE))</f>
        <v>#N/A</v>
      </c>
      <c r="L67" s="128" t="b">
        <f t="shared" ref="L67:L130" si="9">ISNA(K67&lt;=0)</f>
        <v>1</v>
      </c>
      <c r="M67" s="290" t="str">
        <f>Berechnung!M68</f>
        <v>Coleoptera</v>
      </c>
      <c r="N67" s="464">
        <f>Berechnung!Q68</f>
        <v>2</v>
      </c>
      <c r="O67" s="441" t="str">
        <f t="shared" si="4"/>
        <v>0</v>
      </c>
      <c r="P67" s="441">
        <f t="shared" si="5"/>
        <v>0</v>
      </c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</row>
    <row r="68" spans="1:41" x14ac:dyDescent="0.2">
      <c r="A68" s="127"/>
      <c r="B68" s="465"/>
      <c r="C68" s="398"/>
      <c r="D68" s="285" t="str">
        <f t="shared" si="7"/>
        <v/>
      </c>
      <c r="E68" s="291">
        <v>66</v>
      </c>
      <c r="F68" s="287">
        <f>Berechnung!Y70</f>
        <v>2</v>
      </c>
      <c r="G68" s="292" t="s">
        <v>97</v>
      </c>
      <c r="H68" s="297" t="s">
        <v>94</v>
      </c>
      <c r="I68" s="456" t="str">
        <f>Berechnung!L69</f>
        <v>Cybister lateralimarginalis</v>
      </c>
      <c r="J68" s="6">
        <f t="shared" si="6"/>
        <v>0</v>
      </c>
      <c r="K68" s="218" t="e">
        <f t="shared" si="8"/>
        <v>#N/A</v>
      </c>
      <c r="L68" s="128" t="b">
        <f t="shared" si="9"/>
        <v>1</v>
      </c>
      <c r="M68" s="290" t="str">
        <f>Berechnung!M69</f>
        <v>Coleoptera</v>
      </c>
      <c r="N68" s="464">
        <f>Berechnung!Q69</f>
        <v>2</v>
      </c>
      <c r="O68" s="441" t="str">
        <f t="shared" ref="O68:O131" si="10">IF(AND(J68&gt;0,N68="kein EW"),"1","0")</f>
        <v>0</v>
      </c>
      <c r="P68" s="441">
        <f t="shared" ref="P68:P131" si="11">IF(AND(J68&gt;0,N68="kein EW"),I68,0)</f>
        <v>0</v>
      </c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</row>
    <row r="69" spans="1:41" x14ac:dyDescent="0.2">
      <c r="A69" s="127"/>
      <c r="B69" s="465"/>
      <c r="C69" s="398"/>
      <c r="D69" s="285" t="str">
        <f t="shared" si="7"/>
        <v/>
      </c>
      <c r="E69" s="286">
        <v>67</v>
      </c>
      <c r="F69" s="287">
        <f>Berechnung!Y71</f>
        <v>2</v>
      </c>
      <c r="G69" s="292" t="s">
        <v>97</v>
      </c>
      <c r="H69" s="297" t="s">
        <v>94</v>
      </c>
      <c r="I69" s="456" t="str">
        <f>Berechnung!L70</f>
        <v>Dytiscidae</v>
      </c>
      <c r="J69" s="6">
        <f t="shared" si="6"/>
        <v>0</v>
      </c>
      <c r="K69" s="218" t="e">
        <f t="shared" si="8"/>
        <v>#N/A</v>
      </c>
      <c r="L69" s="128" t="b">
        <f t="shared" si="9"/>
        <v>1</v>
      </c>
      <c r="M69" s="290" t="str">
        <f>Berechnung!M70</f>
        <v>Coleoptera</v>
      </c>
      <c r="N69" s="464">
        <f>Berechnung!Q70</f>
        <v>2</v>
      </c>
      <c r="O69" s="441" t="str">
        <f t="shared" si="10"/>
        <v>0</v>
      </c>
      <c r="P69" s="441">
        <f t="shared" si="11"/>
        <v>0</v>
      </c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</row>
    <row r="70" spans="1:41" x14ac:dyDescent="0.2">
      <c r="A70" s="127"/>
      <c r="B70" s="465"/>
      <c r="C70" s="398"/>
      <c r="D70" s="285" t="str">
        <f t="shared" si="7"/>
        <v/>
      </c>
      <c r="E70" s="291">
        <v>68</v>
      </c>
      <c r="F70" s="287">
        <f>Berechnung!Y72</f>
        <v>4</v>
      </c>
      <c r="G70" s="292" t="s">
        <v>97</v>
      </c>
      <c r="H70" s="297" t="s">
        <v>94</v>
      </c>
      <c r="I70" s="456" t="str">
        <f>Berechnung!L71</f>
        <v>Dytiscus</v>
      </c>
      <c r="J70" s="6">
        <f t="shared" si="6"/>
        <v>0</v>
      </c>
      <c r="K70" s="218" t="e">
        <f t="shared" si="8"/>
        <v>#N/A</v>
      </c>
      <c r="L70" s="128" t="b">
        <f t="shared" si="9"/>
        <v>1</v>
      </c>
      <c r="M70" s="290" t="str">
        <f>Berechnung!M71</f>
        <v>Coleoptera</v>
      </c>
      <c r="N70" s="464">
        <f>Berechnung!Q71</f>
        <v>2</v>
      </c>
      <c r="O70" s="441" t="str">
        <f t="shared" si="10"/>
        <v>0</v>
      </c>
      <c r="P70" s="441">
        <f t="shared" si="11"/>
        <v>0</v>
      </c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</row>
    <row r="71" spans="1:41" x14ac:dyDescent="0.2">
      <c r="A71" s="127"/>
      <c r="B71" s="465"/>
      <c r="C71" s="398"/>
      <c r="D71" s="285" t="str">
        <f t="shared" si="7"/>
        <v/>
      </c>
      <c r="E71" s="286">
        <v>69</v>
      </c>
      <c r="F71" s="287">
        <f>Berechnung!Y73</f>
        <v>4</v>
      </c>
      <c r="G71" s="292" t="s">
        <v>97</v>
      </c>
      <c r="H71" s="297" t="s">
        <v>94</v>
      </c>
      <c r="I71" s="456" t="str">
        <f>Berechnung!L72</f>
        <v xml:space="preserve">Dytiscus circumcinctus </v>
      </c>
      <c r="J71" s="6">
        <f t="shared" si="6"/>
        <v>0</v>
      </c>
      <c r="K71" s="218" t="e">
        <f t="shared" si="8"/>
        <v>#N/A</v>
      </c>
      <c r="L71" s="128" t="b">
        <f t="shared" si="9"/>
        <v>1</v>
      </c>
      <c r="M71" s="290" t="str">
        <f>Berechnung!M72</f>
        <v>Coleoptera</v>
      </c>
      <c r="N71" s="464">
        <f>Berechnung!Q72</f>
        <v>3</v>
      </c>
      <c r="O71" s="441" t="str">
        <f t="shared" si="10"/>
        <v>0</v>
      </c>
      <c r="P71" s="441">
        <f t="shared" si="11"/>
        <v>0</v>
      </c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</row>
    <row r="72" spans="1:41" x14ac:dyDescent="0.2">
      <c r="A72" s="127"/>
      <c r="B72" s="465"/>
      <c r="C72" s="398"/>
      <c r="D72" s="285" t="str">
        <f t="shared" si="7"/>
        <v/>
      </c>
      <c r="E72" s="291">
        <v>70</v>
      </c>
      <c r="F72" s="287">
        <f>Berechnung!Y74</f>
        <v>4</v>
      </c>
      <c r="G72" s="292" t="s">
        <v>97</v>
      </c>
      <c r="H72" s="297" t="s">
        <v>94</v>
      </c>
      <c r="I72" s="456" t="str">
        <f>Berechnung!L73</f>
        <v>Dytiscus circumflexus</v>
      </c>
      <c r="J72" s="6">
        <f t="shared" si="6"/>
        <v>0</v>
      </c>
      <c r="K72" s="218" t="e">
        <f t="shared" si="8"/>
        <v>#N/A</v>
      </c>
      <c r="L72" s="128" t="b">
        <f t="shared" si="9"/>
        <v>1</v>
      </c>
      <c r="M72" s="290" t="str">
        <f>Berechnung!M73</f>
        <v>Coleoptera</v>
      </c>
      <c r="N72" s="464">
        <f>Berechnung!Q73</f>
        <v>3</v>
      </c>
      <c r="O72" s="441" t="str">
        <f t="shared" si="10"/>
        <v>0</v>
      </c>
      <c r="P72" s="441">
        <f t="shared" si="11"/>
        <v>0</v>
      </c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</row>
    <row r="73" spans="1:41" x14ac:dyDescent="0.2">
      <c r="A73" s="127"/>
      <c r="B73" s="465"/>
      <c r="C73" s="398"/>
      <c r="D73" s="285" t="str">
        <f t="shared" si="7"/>
        <v/>
      </c>
      <c r="E73" s="286">
        <v>71</v>
      </c>
      <c r="F73" s="287">
        <f>Berechnung!Y75</f>
        <v>4</v>
      </c>
      <c r="G73" s="292" t="s">
        <v>97</v>
      </c>
      <c r="H73" s="297" t="s">
        <v>94</v>
      </c>
      <c r="I73" s="456" t="str">
        <f>Berechnung!L74</f>
        <v>Dytiscus dimidiatus</v>
      </c>
      <c r="J73" s="6">
        <f t="shared" si="6"/>
        <v>0</v>
      </c>
      <c r="K73" s="218" t="e">
        <f t="shared" si="8"/>
        <v>#N/A</v>
      </c>
      <c r="L73" s="128" t="b">
        <f t="shared" si="9"/>
        <v>1</v>
      </c>
      <c r="M73" s="290" t="str">
        <f>Berechnung!M74</f>
        <v>Coleoptera</v>
      </c>
      <c r="N73" s="464">
        <f>Berechnung!Q74</f>
        <v>3</v>
      </c>
      <c r="O73" s="441" t="str">
        <f t="shared" si="10"/>
        <v>0</v>
      </c>
      <c r="P73" s="441">
        <f t="shared" si="11"/>
        <v>0</v>
      </c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</row>
    <row r="74" spans="1:41" x14ac:dyDescent="0.2">
      <c r="A74" s="127"/>
      <c r="B74" s="465"/>
      <c r="C74" s="398"/>
      <c r="D74" s="285" t="str">
        <f t="shared" si="7"/>
        <v/>
      </c>
      <c r="E74" s="291">
        <v>72</v>
      </c>
      <c r="F74" s="287">
        <f>Berechnung!Y76</f>
        <v>4</v>
      </c>
      <c r="G74" s="292" t="s">
        <v>97</v>
      </c>
      <c r="H74" s="297" t="s">
        <v>94</v>
      </c>
      <c r="I74" s="456" t="str">
        <f>Berechnung!L75</f>
        <v>Dytiscus marginalis</v>
      </c>
      <c r="J74" s="6">
        <f t="shared" si="6"/>
        <v>0</v>
      </c>
      <c r="K74" s="218" t="e">
        <f t="shared" si="8"/>
        <v>#N/A</v>
      </c>
      <c r="L74" s="128" t="b">
        <f t="shared" si="9"/>
        <v>1</v>
      </c>
      <c r="M74" s="290" t="str">
        <f>Berechnung!M75</f>
        <v>Coleoptera</v>
      </c>
      <c r="N74" s="464">
        <f>Berechnung!Q75</f>
        <v>3</v>
      </c>
      <c r="O74" s="441" t="str">
        <f t="shared" si="10"/>
        <v>0</v>
      </c>
      <c r="P74" s="441">
        <f t="shared" si="11"/>
        <v>0</v>
      </c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</row>
    <row r="75" spans="1:41" x14ac:dyDescent="0.2">
      <c r="A75" s="127"/>
      <c r="B75" s="465"/>
      <c r="C75" s="398"/>
      <c r="D75" s="285" t="str">
        <f t="shared" si="7"/>
        <v/>
      </c>
      <c r="E75" s="286">
        <v>73</v>
      </c>
      <c r="F75" s="287">
        <f>Berechnung!Y77</f>
        <v>4</v>
      </c>
      <c r="G75" s="292" t="s">
        <v>97</v>
      </c>
      <c r="H75" s="297" t="s">
        <v>94</v>
      </c>
      <c r="I75" s="456" t="str">
        <f>Berechnung!L76</f>
        <v>Graphoderus</v>
      </c>
      <c r="J75" s="6">
        <f t="shared" si="6"/>
        <v>0</v>
      </c>
      <c r="K75" s="218" t="e">
        <f t="shared" si="8"/>
        <v>#N/A</v>
      </c>
      <c r="L75" s="128" t="b">
        <f t="shared" si="9"/>
        <v>1</v>
      </c>
      <c r="M75" s="290" t="str">
        <f>Berechnung!M76</f>
        <v>Coleoptera</v>
      </c>
      <c r="N75" s="464">
        <f>Berechnung!Q76</f>
        <v>3</v>
      </c>
      <c r="O75" s="441" t="str">
        <f t="shared" si="10"/>
        <v>0</v>
      </c>
      <c r="P75" s="441">
        <f t="shared" si="11"/>
        <v>0</v>
      </c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</row>
    <row r="76" spans="1:41" x14ac:dyDescent="0.2">
      <c r="A76" s="127"/>
      <c r="B76" s="466"/>
      <c r="C76" s="398"/>
      <c r="D76" s="285" t="str">
        <f t="shared" si="7"/>
        <v/>
      </c>
      <c r="E76" s="291">
        <v>74</v>
      </c>
      <c r="F76" s="287">
        <f>Berechnung!Y78</f>
        <v>2</v>
      </c>
      <c r="G76" s="292" t="s">
        <v>97</v>
      </c>
      <c r="H76" s="297" t="s">
        <v>94</v>
      </c>
      <c r="I76" s="456" t="str">
        <f>Berechnung!L77</f>
        <v>Graphoderus cinereus</v>
      </c>
      <c r="J76" s="6">
        <f t="shared" si="6"/>
        <v>0</v>
      </c>
      <c r="K76" s="218" t="e">
        <f t="shared" si="8"/>
        <v>#N/A</v>
      </c>
      <c r="L76" s="128" t="b">
        <f t="shared" si="9"/>
        <v>1</v>
      </c>
      <c r="M76" s="290" t="str">
        <f>Berechnung!M77</f>
        <v>Coleoptera</v>
      </c>
      <c r="N76" s="464">
        <f>Berechnung!Q77</f>
        <v>3</v>
      </c>
      <c r="O76" s="441" t="str">
        <f t="shared" si="10"/>
        <v>0</v>
      </c>
      <c r="P76" s="441">
        <f t="shared" si="11"/>
        <v>0</v>
      </c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</row>
    <row r="77" spans="1:41" x14ac:dyDescent="0.2">
      <c r="A77" s="127"/>
      <c r="B77" s="465"/>
      <c r="C77" s="398"/>
      <c r="D77" s="285" t="str">
        <f t="shared" si="7"/>
        <v/>
      </c>
      <c r="E77" s="286">
        <v>75</v>
      </c>
      <c r="F77" s="287">
        <f>Berechnung!Y79</f>
        <v>2</v>
      </c>
      <c r="G77" s="292" t="s">
        <v>97</v>
      </c>
      <c r="H77" s="297" t="s">
        <v>94</v>
      </c>
      <c r="I77" s="456" t="str">
        <f>Berechnung!L78</f>
        <v>Graptodytes</v>
      </c>
      <c r="J77" s="6">
        <f t="shared" si="6"/>
        <v>0</v>
      </c>
      <c r="K77" s="218" t="e">
        <f t="shared" si="8"/>
        <v>#N/A</v>
      </c>
      <c r="L77" s="128" t="b">
        <f t="shared" si="9"/>
        <v>1</v>
      </c>
      <c r="M77" s="290" t="str">
        <f>Berechnung!M78</f>
        <v>Coleoptera</v>
      </c>
      <c r="N77" s="464">
        <f>Berechnung!Q78</f>
        <v>2</v>
      </c>
      <c r="O77" s="441" t="str">
        <f t="shared" si="10"/>
        <v>0</v>
      </c>
      <c r="P77" s="441">
        <f t="shared" si="11"/>
        <v>0</v>
      </c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</row>
    <row r="78" spans="1:41" x14ac:dyDescent="0.2">
      <c r="A78" s="127"/>
      <c r="B78" s="465"/>
      <c r="C78" s="398"/>
      <c r="D78" s="285" t="str">
        <f t="shared" si="7"/>
        <v/>
      </c>
      <c r="E78" s="291">
        <v>76</v>
      </c>
      <c r="F78" s="287">
        <f>Berechnung!Y80</f>
        <v>2</v>
      </c>
      <c r="G78" s="292" t="s">
        <v>97</v>
      </c>
      <c r="H78" s="297" t="s">
        <v>94</v>
      </c>
      <c r="I78" s="456" t="str">
        <f>Berechnung!L79</f>
        <v>Graptodytes pictus</v>
      </c>
      <c r="J78" s="6">
        <f t="shared" si="6"/>
        <v>0</v>
      </c>
      <c r="K78" s="218" t="e">
        <f t="shared" si="8"/>
        <v>#N/A</v>
      </c>
      <c r="L78" s="128" t="b">
        <f t="shared" si="9"/>
        <v>1</v>
      </c>
      <c r="M78" s="290" t="str">
        <f>Berechnung!M79</f>
        <v>Coleoptera</v>
      </c>
      <c r="N78" s="464">
        <f>Berechnung!Q79</f>
        <v>2</v>
      </c>
      <c r="O78" s="441" t="str">
        <f t="shared" si="10"/>
        <v>0</v>
      </c>
      <c r="P78" s="441">
        <f t="shared" si="11"/>
        <v>0</v>
      </c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</row>
    <row r="79" spans="1:41" x14ac:dyDescent="0.2">
      <c r="A79" s="127"/>
      <c r="B79" s="465"/>
      <c r="C79" s="398"/>
      <c r="D79" s="285" t="str">
        <f t="shared" si="7"/>
        <v/>
      </c>
      <c r="E79" s="286">
        <v>77</v>
      </c>
      <c r="F79" s="287">
        <f>Berechnung!Y81</f>
        <v>4</v>
      </c>
      <c r="G79" s="292" t="s">
        <v>97</v>
      </c>
      <c r="H79" s="297" t="s">
        <v>94</v>
      </c>
      <c r="I79" s="456" t="str">
        <f>Berechnung!L80</f>
        <v xml:space="preserve">Guignotus pusillus </v>
      </c>
      <c r="J79" s="6">
        <f t="shared" si="6"/>
        <v>0</v>
      </c>
      <c r="K79" s="218" t="e">
        <f t="shared" si="8"/>
        <v>#N/A</v>
      </c>
      <c r="L79" s="128" t="b">
        <f t="shared" si="9"/>
        <v>1</v>
      </c>
      <c r="M79" s="290" t="str">
        <f>Berechnung!M80</f>
        <v>Coleoptera</v>
      </c>
      <c r="N79" s="464">
        <f>Berechnung!Q80</f>
        <v>2</v>
      </c>
      <c r="O79" s="441" t="str">
        <f t="shared" si="10"/>
        <v>0</v>
      </c>
      <c r="P79" s="441">
        <f t="shared" si="11"/>
        <v>0</v>
      </c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</row>
    <row r="80" spans="1:41" x14ac:dyDescent="0.2">
      <c r="A80" s="127"/>
      <c r="B80" s="465"/>
      <c r="C80" s="398"/>
      <c r="D80" s="285" t="str">
        <f t="shared" si="7"/>
        <v/>
      </c>
      <c r="E80" s="291">
        <v>78</v>
      </c>
      <c r="F80" s="287">
        <f>Berechnung!Y82</f>
        <v>4</v>
      </c>
      <c r="G80" s="292" t="s">
        <v>97</v>
      </c>
      <c r="H80" s="297" t="s">
        <v>94</v>
      </c>
      <c r="I80" s="456" t="str">
        <f>Berechnung!L81</f>
        <v>Hydaticus</v>
      </c>
      <c r="J80" s="6">
        <f t="shared" si="6"/>
        <v>0</v>
      </c>
      <c r="K80" s="218" t="e">
        <f t="shared" si="8"/>
        <v>#N/A</v>
      </c>
      <c r="L80" s="128" t="b">
        <f t="shared" si="9"/>
        <v>1</v>
      </c>
      <c r="M80" s="290" t="str">
        <f>Berechnung!M81</f>
        <v>Coleoptera</v>
      </c>
      <c r="N80" s="464">
        <f>Berechnung!Q81</f>
        <v>3</v>
      </c>
      <c r="O80" s="441" t="str">
        <f t="shared" si="10"/>
        <v>0</v>
      </c>
      <c r="P80" s="441">
        <f t="shared" si="11"/>
        <v>0</v>
      </c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</row>
    <row r="81" spans="1:41" x14ac:dyDescent="0.2">
      <c r="A81" s="127"/>
      <c r="B81" s="465"/>
      <c r="C81" s="398"/>
      <c r="D81" s="285" t="str">
        <f t="shared" si="7"/>
        <v/>
      </c>
      <c r="E81" s="286">
        <v>79</v>
      </c>
      <c r="F81" s="287">
        <f>Berechnung!Y83</f>
        <v>4</v>
      </c>
      <c r="G81" s="292" t="s">
        <v>97</v>
      </c>
      <c r="H81" s="297" t="s">
        <v>94</v>
      </c>
      <c r="I81" s="456" t="str">
        <f>Berechnung!L82</f>
        <v>Hydaticus seminiger</v>
      </c>
      <c r="J81" s="6">
        <f t="shared" si="6"/>
        <v>0</v>
      </c>
      <c r="K81" s="218" t="e">
        <f t="shared" si="8"/>
        <v>#N/A</v>
      </c>
      <c r="L81" s="128" t="b">
        <f t="shared" si="9"/>
        <v>1</v>
      </c>
      <c r="M81" s="290" t="str">
        <f>Berechnung!M82</f>
        <v>Coleoptera</v>
      </c>
      <c r="N81" s="464">
        <f>Berechnung!Q82</f>
        <v>3</v>
      </c>
      <c r="O81" s="441" t="str">
        <f t="shared" si="10"/>
        <v>0</v>
      </c>
      <c r="P81" s="441">
        <f t="shared" si="11"/>
        <v>0</v>
      </c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</row>
    <row r="82" spans="1:41" x14ac:dyDescent="0.2">
      <c r="A82" s="127"/>
      <c r="B82" s="465"/>
      <c r="C82" s="398"/>
      <c r="D82" s="285" t="str">
        <f t="shared" si="7"/>
        <v/>
      </c>
      <c r="E82" s="291">
        <v>80</v>
      </c>
      <c r="F82" s="287">
        <f>Berechnung!Y84</f>
        <v>2</v>
      </c>
      <c r="G82" s="292" t="s">
        <v>97</v>
      </c>
      <c r="H82" s="297" t="s">
        <v>94</v>
      </c>
      <c r="I82" s="456" t="str">
        <f>Berechnung!L83</f>
        <v>Hydaticus transversalis</v>
      </c>
      <c r="J82" s="6">
        <f t="shared" si="6"/>
        <v>0</v>
      </c>
      <c r="K82" s="218" t="e">
        <f t="shared" si="8"/>
        <v>#N/A</v>
      </c>
      <c r="L82" s="128" t="b">
        <f t="shared" si="9"/>
        <v>1</v>
      </c>
      <c r="M82" s="290" t="str">
        <f>Berechnung!M83</f>
        <v>Coleoptera</v>
      </c>
      <c r="N82" s="464">
        <f>Berechnung!Q83</f>
        <v>3</v>
      </c>
      <c r="O82" s="441" t="str">
        <f t="shared" si="10"/>
        <v>0</v>
      </c>
      <c r="P82" s="441">
        <f t="shared" si="11"/>
        <v>0</v>
      </c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</row>
    <row r="83" spans="1:41" x14ac:dyDescent="0.2">
      <c r="A83" s="127"/>
      <c r="B83" s="465"/>
      <c r="C83" s="398"/>
      <c r="D83" s="285" t="str">
        <f t="shared" si="7"/>
        <v/>
      </c>
      <c r="E83" s="286">
        <v>81</v>
      </c>
      <c r="F83" s="287">
        <f>Berechnung!Y85</f>
        <v>2</v>
      </c>
      <c r="G83" s="292" t="s">
        <v>97</v>
      </c>
      <c r="H83" s="297" t="s">
        <v>94</v>
      </c>
      <c r="I83" s="456" t="str">
        <f>Berechnung!L84</f>
        <v>Hydroglyphus geminus</v>
      </c>
      <c r="J83" s="6">
        <f t="shared" si="6"/>
        <v>0</v>
      </c>
      <c r="K83" s="218" t="e">
        <f t="shared" si="8"/>
        <v>#N/A</v>
      </c>
      <c r="L83" s="128" t="b">
        <f t="shared" si="9"/>
        <v>1</v>
      </c>
      <c r="M83" s="290" t="str">
        <f>Berechnung!M84</f>
        <v>Coleoptera</v>
      </c>
      <c r="N83" s="464">
        <f>Berechnung!Q84</f>
        <v>2</v>
      </c>
      <c r="O83" s="441" t="str">
        <f t="shared" si="10"/>
        <v>0</v>
      </c>
      <c r="P83" s="441">
        <f t="shared" si="11"/>
        <v>0</v>
      </c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</row>
    <row r="84" spans="1:41" x14ac:dyDescent="0.2">
      <c r="A84" s="127"/>
      <c r="B84" s="465"/>
      <c r="C84" s="398"/>
      <c r="D84" s="285" t="str">
        <f t="shared" si="7"/>
        <v/>
      </c>
      <c r="E84" s="291">
        <v>82</v>
      </c>
      <c r="F84" s="287">
        <f>Berechnung!Y86</f>
        <v>2</v>
      </c>
      <c r="G84" s="292" t="s">
        <v>97</v>
      </c>
      <c r="H84" s="297" t="s">
        <v>94</v>
      </c>
      <c r="I84" s="456" t="str">
        <f>Berechnung!L85</f>
        <v>Hydroporinae</v>
      </c>
      <c r="J84" s="6">
        <f t="shared" si="6"/>
        <v>0</v>
      </c>
      <c r="K84" s="218" t="e">
        <f t="shared" si="8"/>
        <v>#N/A</v>
      </c>
      <c r="L84" s="128" t="b">
        <f t="shared" si="9"/>
        <v>1</v>
      </c>
      <c r="M84" s="290" t="str">
        <f>Berechnung!M85</f>
        <v>Coleoptera</v>
      </c>
      <c r="N84" s="464">
        <f>Berechnung!Q85</f>
        <v>2</v>
      </c>
      <c r="O84" s="441" t="str">
        <f t="shared" si="10"/>
        <v>0</v>
      </c>
      <c r="P84" s="441">
        <f t="shared" si="11"/>
        <v>0</v>
      </c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</row>
    <row r="85" spans="1:41" x14ac:dyDescent="0.2">
      <c r="A85" s="127"/>
      <c r="B85" s="465"/>
      <c r="C85" s="398"/>
      <c r="D85" s="285" t="str">
        <f t="shared" si="7"/>
        <v/>
      </c>
      <c r="E85" s="286">
        <v>83</v>
      </c>
      <c r="F85" s="287">
        <f>Berechnung!Y87</f>
        <v>8</v>
      </c>
      <c r="G85" s="292" t="s">
        <v>97</v>
      </c>
      <c r="H85" s="297" t="s">
        <v>94</v>
      </c>
      <c r="I85" s="456" t="str">
        <f>Berechnung!L86</f>
        <v>Hydroporus</v>
      </c>
      <c r="J85" s="6">
        <f t="shared" si="6"/>
        <v>0</v>
      </c>
      <c r="K85" s="218" t="e">
        <f t="shared" si="8"/>
        <v>#N/A</v>
      </c>
      <c r="L85" s="128" t="b">
        <f t="shared" si="9"/>
        <v>1</v>
      </c>
      <c r="M85" s="290" t="str">
        <f>Berechnung!M86</f>
        <v>Coleoptera</v>
      </c>
      <c r="N85" s="464">
        <f>Berechnung!Q86</f>
        <v>2</v>
      </c>
      <c r="O85" s="441" t="str">
        <f t="shared" si="10"/>
        <v>0</v>
      </c>
      <c r="P85" s="441">
        <f t="shared" si="11"/>
        <v>0</v>
      </c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</row>
    <row r="86" spans="1:41" x14ac:dyDescent="0.2">
      <c r="A86" s="127"/>
      <c r="B86" s="465"/>
      <c r="C86" s="398"/>
      <c r="D86" s="285" t="str">
        <f t="shared" si="7"/>
        <v/>
      </c>
      <c r="E86" s="291">
        <v>84</v>
      </c>
      <c r="F86" s="287">
        <f>Berechnung!Y88</f>
        <v>2</v>
      </c>
      <c r="G86" s="292" t="s">
        <v>97</v>
      </c>
      <c r="H86" s="297" t="s">
        <v>94</v>
      </c>
      <c r="I86" s="456" t="str">
        <f>Berechnung!L87</f>
        <v>Hydrporus (&gt;2 Taxa)</v>
      </c>
      <c r="J86" s="6">
        <f t="shared" si="6"/>
        <v>0</v>
      </c>
      <c r="K86" s="218" t="e">
        <f t="shared" si="8"/>
        <v>#N/A</v>
      </c>
      <c r="L86" s="128" t="b">
        <f t="shared" si="9"/>
        <v>1</v>
      </c>
      <c r="M86" s="290" t="str">
        <f>Berechnung!M87</f>
        <v>Coleoptera</v>
      </c>
      <c r="N86" s="464">
        <f>Berechnung!Q87</f>
        <v>4</v>
      </c>
      <c r="O86" s="441" t="str">
        <f t="shared" si="10"/>
        <v>0</v>
      </c>
      <c r="P86" s="441">
        <f t="shared" si="11"/>
        <v>0</v>
      </c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</row>
    <row r="87" spans="1:41" x14ac:dyDescent="0.2">
      <c r="A87" s="127"/>
      <c r="B87" s="465"/>
      <c r="C87" s="398"/>
      <c r="D87" s="285" t="str">
        <f t="shared" si="7"/>
        <v/>
      </c>
      <c r="E87" s="286">
        <v>85</v>
      </c>
      <c r="F87" s="287">
        <f>Berechnung!Y89</f>
        <v>2</v>
      </c>
      <c r="G87" s="292" t="s">
        <v>97</v>
      </c>
      <c r="H87" s="297" t="s">
        <v>94</v>
      </c>
      <c r="I87" s="456" t="str">
        <f>Berechnung!L88</f>
        <v>Hydroporus angustatus</v>
      </c>
      <c r="J87" s="6">
        <f t="shared" si="6"/>
        <v>0</v>
      </c>
      <c r="K87" s="218" t="e">
        <f t="shared" si="8"/>
        <v>#N/A</v>
      </c>
      <c r="L87" s="128" t="b">
        <f t="shared" si="9"/>
        <v>1</v>
      </c>
      <c r="M87" s="290" t="str">
        <f>Berechnung!M88</f>
        <v>Coleoptera</v>
      </c>
      <c r="N87" s="464">
        <f>Berechnung!Q88</f>
        <v>2</v>
      </c>
      <c r="O87" s="441" t="str">
        <f t="shared" si="10"/>
        <v>0</v>
      </c>
      <c r="P87" s="441">
        <f t="shared" si="11"/>
        <v>0</v>
      </c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</row>
    <row r="88" spans="1:41" x14ac:dyDescent="0.2">
      <c r="A88" s="127"/>
      <c r="B88" s="466"/>
      <c r="C88" s="398"/>
      <c r="D88" s="285" t="str">
        <f t="shared" si="7"/>
        <v/>
      </c>
      <c r="E88" s="291">
        <v>86</v>
      </c>
      <c r="F88" s="287">
        <f>Berechnung!Y90</f>
        <v>2</v>
      </c>
      <c r="G88" s="292" t="s">
        <v>97</v>
      </c>
      <c r="H88" s="297" t="s">
        <v>94</v>
      </c>
      <c r="I88" s="456" t="str">
        <f>Berechnung!L89</f>
        <v>Hydroporus discretus</v>
      </c>
      <c r="J88" s="6">
        <f t="shared" si="6"/>
        <v>0</v>
      </c>
      <c r="K88" s="218" t="e">
        <f t="shared" si="8"/>
        <v>#N/A</v>
      </c>
      <c r="L88" s="128" t="b">
        <f t="shared" si="9"/>
        <v>1</v>
      </c>
      <c r="M88" s="290" t="str">
        <f>Berechnung!M89</f>
        <v>Coleoptera</v>
      </c>
      <c r="N88" s="464">
        <f>Berechnung!Q89</f>
        <v>2</v>
      </c>
      <c r="O88" s="441" t="str">
        <f t="shared" si="10"/>
        <v>0</v>
      </c>
      <c r="P88" s="441">
        <f t="shared" si="11"/>
        <v>0</v>
      </c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</row>
    <row r="89" spans="1:41" x14ac:dyDescent="0.2">
      <c r="A89" s="127"/>
      <c r="B89" s="466"/>
      <c r="C89" s="398"/>
      <c r="D89" s="285" t="str">
        <f t="shared" si="7"/>
        <v/>
      </c>
      <c r="E89" s="286">
        <v>87</v>
      </c>
      <c r="F89" s="287">
        <f>Berechnung!Y91</f>
        <v>4</v>
      </c>
      <c r="G89" s="292" t="s">
        <v>97</v>
      </c>
      <c r="H89" s="297" t="s">
        <v>94</v>
      </c>
      <c r="I89" s="456" t="str">
        <f>Berechnung!L90</f>
        <v>Hydroporus dorsalis</v>
      </c>
      <c r="J89" s="6">
        <f t="shared" si="6"/>
        <v>0</v>
      </c>
      <c r="K89" s="218" t="e">
        <f t="shared" si="8"/>
        <v>#N/A</v>
      </c>
      <c r="L89" s="128" t="b">
        <f t="shared" si="9"/>
        <v>1</v>
      </c>
      <c r="M89" s="290" t="str">
        <f>Berechnung!M90</f>
        <v>Coleoptera</v>
      </c>
      <c r="N89" s="464">
        <f>Berechnung!Q90</f>
        <v>2</v>
      </c>
      <c r="O89" s="441" t="str">
        <f t="shared" si="10"/>
        <v>0</v>
      </c>
      <c r="P89" s="441">
        <f t="shared" si="11"/>
        <v>0</v>
      </c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</row>
    <row r="90" spans="1:41" x14ac:dyDescent="0.2">
      <c r="A90" s="127"/>
      <c r="B90" s="465"/>
      <c r="C90" s="398"/>
      <c r="D90" s="285" t="str">
        <f t="shared" si="7"/>
        <v/>
      </c>
      <c r="E90" s="291">
        <v>88</v>
      </c>
      <c r="F90" s="287">
        <f>Berechnung!Y92</f>
        <v>2</v>
      </c>
      <c r="G90" s="292" t="s">
        <v>97</v>
      </c>
      <c r="H90" s="297" t="s">
        <v>94</v>
      </c>
      <c r="I90" s="456" t="str">
        <f>Berechnung!L91</f>
        <v>Hydroporus erythrocephalus</v>
      </c>
      <c r="J90" s="6">
        <f t="shared" si="6"/>
        <v>0</v>
      </c>
      <c r="K90" s="218" t="e">
        <f t="shared" si="8"/>
        <v>#N/A</v>
      </c>
      <c r="L90" s="128" t="b">
        <f t="shared" si="9"/>
        <v>1</v>
      </c>
      <c r="M90" s="290" t="str">
        <f>Berechnung!M91</f>
        <v>Coleoptera</v>
      </c>
      <c r="N90" s="464">
        <f>Berechnung!Q91</f>
        <v>3</v>
      </c>
      <c r="O90" s="441" t="str">
        <f t="shared" si="10"/>
        <v>0</v>
      </c>
      <c r="P90" s="441">
        <f t="shared" si="11"/>
        <v>0</v>
      </c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</row>
    <row r="91" spans="1:41" x14ac:dyDescent="0.2">
      <c r="A91" s="127"/>
      <c r="B91" s="465"/>
      <c r="C91" s="398"/>
      <c r="D91" s="285" t="str">
        <f t="shared" si="7"/>
        <v/>
      </c>
      <c r="E91" s="286">
        <v>89</v>
      </c>
      <c r="F91" s="287">
        <f>Berechnung!Y93</f>
        <v>2</v>
      </c>
      <c r="G91" s="292" t="s">
        <v>97</v>
      </c>
      <c r="H91" s="297" t="s">
        <v>94</v>
      </c>
      <c r="I91" s="456" t="str">
        <f>Berechnung!L92</f>
        <v>Hydroporus gyllenhalii</v>
      </c>
      <c r="J91" s="6">
        <f t="shared" si="6"/>
        <v>0</v>
      </c>
      <c r="K91" s="218" t="e">
        <f t="shared" si="8"/>
        <v>#N/A</v>
      </c>
      <c r="L91" s="128" t="b">
        <f t="shared" si="9"/>
        <v>1</v>
      </c>
      <c r="M91" s="290" t="str">
        <f>Berechnung!M92</f>
        <v>Coleoptera</v>
      </c>
      <c r="N91" s="464">
        <f>Berechnung!Q92</f>
        <v>2</v>
      </c>
      <c r="O91" s="441" t="str">
        <f t="shared" si="10"/>
        <v>0</v>
      </c>
      <c r="P91" s="441">
        <f t="shared" si="11"/>
        <v>0</v>
      </c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</row>
    <row r="92" spans="1:41" x14ac:dyDescent="0.2">
      <c r="A92" s="127"/>
      <c r="B92" s="465"/>
      <c r="C92" s="398"/>
      <c r="D92" s="285" t="str">
        <f t="shared" si="7"/>
        <v/>
      </c>
      <c r="E92" s="291">
        <v>90</v>
      </c>
      <c r="F92" s="287">
        <f>Berechnung!Y94</f>
        <v>2</v>
      </c>
      <c r="G92" s="292" t="s">
        <v>97</v>
      </c>
      <c r="H92" s="297" t="s">
        <v>94</v>
      </c>
      <c r="I92" s="456" t="str">
        <f>Berechnung!L93</f>
        <v>Hydroporus incognitus</v>
      </c>
      <c r="J92" s="6">
        <f t="shared" si="6"/>
        <v>0</v>
      </c>
      <c r="K92" s="218" t="e">
        <f t="shared" si="8"/>
        <v>#N/A</v>
      </c>
      <c r="L92" s="128" t="b">
        <f t="shared" si="9"/>
        <v>1</v>
      </c>
      <c r="M92" s="290" t="str">
        <f>Berechnung!M93</f>
        <v>Coleoptera</v>
      </c>
      <c r="N92" s="464">
        <f>Berechnung!Q93</f>
        <v>2</v>
      </c>
      <c r="O92" s="441" t="str">
        <f t="shared" si="10"/>
        <v>0</v>
      </c>
      <c r="P92" s="441">
        <f t="shared" si="11"/>
        <v>0</v>
      </c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</row>
    <row r="93" spans="1:41" x14ac:dyDescent="0.2">
      <c r="A93" s="127"/>
      <c r="B93" s="465"/>
      <c r="C93" s="398"/>
      <c r="D93" s="285" t="str">
        <f t="shared" si="7"/>
        <v/>
      </c>
      <c r="E93" s="286">
        <v>91</v>
      </c>
      <c r="F93" s="287">
        <f>Berechnung!Y95</f>
        <v>2</v>
      </c>
      <c r="G93" s="292" t="s">
        <v>97</v>
      </c>
      <c r="H93" s="297" t="s">
        <v>94</v>
      </c>
      <c r="I93" s="456" t="str">
        <f>Berechnung!L94</f>
        <v>Hydroporus marginatus</v>
      </c>
      <c r="J93" s="6">
        <f t="shared" si="6"/>
        <v>0</v>
      </c>
      <c r="K93" s="218" t="e">
        <f t="shared" si="8"/>
        <v>#N/A</v>
      </c>
      <c r="L93" s="128" t="b">
        <f t="shared" si="9"/>
        <v>1</v>
      </c>
      <c r="M93" s="290" t="str">
        <f>Berechnung!M94</f>
        <v>Coleoptera</v>
      </c>
      <c r="N93" s="464">
        <f>Berechnung!Q94</f>
        <v>2</v>
      </c>
      <c r="O93" s="441" t="str">
        <f t="shared" si="10"/>
        <v>0</v>
      </c>
      <c r="P93" s="441">
        <f t="shared" si="11"/>
        <v>0</v>
      </c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</row>
    <row r="94" spans="1:41" x14ac:dyDescent="0.2">
      <c r="A94" s="127"/>
      <c r="B94" s="465"/>
      <c r="C94" s="398"/>
      <c r="D94" s="285" t="str">
        <f t="shared" si="7"/>
        <v/>
      </c>
      <c r="E94" s="291">
        <v>92</v>
      </c>
      <c r="F94" s="287">
        <f>Berechnung!Y96</f>
        <v>2</v>
      </c>
      <c r="G94" s="292" t="s">
        <v>97</v>
      </c>
      <c r="H94" s="297" t="s">
        <v>94</v>
      </c>
      <c r="I94" s="456" t="str">
        <f>Berechnung!L95</f>
        <v xml:space="preserve">Hydroporus melanarius </v>
      </c>
      <c r="J94" s="6">
        <f t="shared" ref="J94:J157" si="12">IF(L94=TRUE,0,K94)</f>
        <v>0</v>
      </c>
      <c r="K94" s="218" t="e">
        <f t="shared" si="8"/>
        <v>#N/A</v>
      </c>
      <c r="L94" s="128" t="b">
        <f t="shared" si="9"/>
        <v>1</v>
      </c>
      <c r="M94" s="290" t="str">
        <f>Berechnung!M95</f>
        <v>Coleoptera</v>
      </c>
      <c r="N94" s="464">
        <f>Berechnung!Q95</f>
        <v>2</v>
      </c>
      <c r="O94" s="441" t="str">
        <f t="shared" si="10"/>
        <v>0</v>
      </c>
      <c r="P94" s="441">
        <f t="shared" si="11"/>
        <v>0</v>
      </c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</row>
    <row r="95" spans="1:41" x14ac:dyDescent="0.2">
      <c r="A95" s="127"/>
      <c r="B95" s="465"/>
      <c r="C95" s="398"/>
      <c r="D95" s="285" t="str">
        <f t="shared" si="7"/>
        <v/>
      </c>
      <c r="E95" s="286">
        <v>93</v>
      </c>
      <c r="F95" s="287">
        <f>Berechnung!Y97</f>
        <v>2</v>
      </c>
      <c r="G95" s="292" t="s">
        <v>97</v>
      </c>
      <c r="H95" s="297" t="s">
        <v>94</v>
      </c>
      <c r="I95" s="456" t="str">
        <f>Berechnung!L96</f>
        <v>Hydroporus memnonius</v>
      </c>
      <c r="J95" s="6">
        <f t="shared" si="12"/>
        <v>0</v>
      </c>
      <c r="K95" s="218" t="e">
        <f t="shared" si="8"/>
        <v>#N/A</v>
      </c>
      <c r="L95" s="128" t="b">
        <f t="shared" si="9"/>
        <v>1</v>
      </c>
      <c r="M95" s="290" t="str">
        <f>Berechnung!M96</f>
        <v>Coleoptera</v>
      </c>
      <c r="N95" s="464">
        <f>Berechnung!Q96</f>
        <v>2</v>
      </c>
      <c r="O95" s="441" t="str">
        <f t="shared" si="10"/>
        <v>0</v>
      </c>
      <c r="P95" s="441">
        <f t="shared" si="11"/>
        <v>0</v>
      </c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</row>
    <row r="96" spans="1:41" x14ac:dyDescent="0.2">
      <c r="A96" s="127"/>
      <c r="B96" s="465"/>
      <c r="C96" s="398"/>
      <c r="D96" s="285" t="str">
        <f t="shared" si="7"/>
        <v/>
      </c>
      <c r="E96" s="291">
        <v>94</v>
      </c>
      <c r="F96" s="287">
        <f>Berechnung!Y98</f>
        <v>2</v>
      </c>
      <c r="G96" s="292" t="s">
        <v>97</v>
      </c>
      <c r="H96" s="297" t="s">
        <v>94</v>
      </c>
      <c r="I96" s="456" t="str">
        <f>Berechnung!L97</f>
        <v>Hydroporus nigrita</v>
      </c>
      <c r="J96" s="6">
        <f t="shared" si="12"/>
        <v>0</v>
      </c>
      <c r="K96" s="218" t="e">
        <f t="shared" si="8"/>
        <v>#N/A</v>
      </c>
      <c r="L96" s="128" t="b">
        <f t="shared" si="9"/>
        <v>1</v>
      </c>
      <c r="M96" s="290" t="str">
        <f>Berechnung!M97</f>
        <v>Coleoptera</v>
      </c>
      <c r="N96" s="464">
        <f>Berechnung!Q97</f>
        <v>2</v>
      </c>
      <c r="O96" s="441" t="str">
        <f t="shared" si="10"/>
        <v>0</v>
      </c>
      <c r="P96" s="441">
        <f t="shared" si="11"/>
        <v>0</v>
      </c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</row>
    <row r="97" spans="1:41" x14ac:dyDescent="0.2">
      <c r="A97" s="127"/>
      <c r="B97" s="465"/>
      <c r="C97" s="398"/>
      <c r="D97" s="285" t="str">
        <f t="shared" si="7"/>
        <v/>
      </c>
      <c r="E97" s="286">
        <v>95</v>
      </c>
      <c r="F97" s="287">
        <f>Berechnung!Y99</f>
        <v>2</v>
      </c>
      <c r="G97" s="292" t="s">
        <v>97</v>
      </c>
      <c r="H97" s="297" t="s">
        <v>94</v>
      </c>
      <c r="I97" s="456" t="str">
        <f>Berechnung!L98</f>
        <v>Hydroporus palustris</v>
      </c>
      <c r="J97" s="6">
        <f t="shared" si="12"/>
        <v>0</v>
      </c>
      <c r="K97" s="218" t="e">
        <f t="shared" si="8"/>
        <v>#N/A</v>
      </c>
      <c r="L97" s="128" t="b">
        <f t="shared" si="9"/>
        <v>1</v>
      </c>
      <c r="M97" s="290" t="str">
        <f>Berechnung!M98</f>
        <v>Coleoptera</v>
      </c>
      <c r="N97" s="464">
        <f>Berechnung!Q98</f>
        <v>2</v>
      </c>
      <c r="O97" s="441" t="str">
        <f t="shared" si="10"/>
        <v>0</v>
      </c>
      <c r="P97" s="441">
        <f t="shared" si="11"/>
        <v>0</v>
      </c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</row>
    <row r="98" spans="1:41" x14ac:dyDescent="0.2">
      <c r="A98" s="127"/>
      <c r="B98" s="465"/>
      <c r="C98" s="398"/>
      <c r="D98" s="285" t="str">
        <f t="shared" si="7"/>
        <v/>
      </c>
      <c r="E98" s="291">
        <v>96</v>
      </c>
      <c r="F98" s="287">
        <f>Berechnung!Y100</f>
        <v>2</v>
      </c>
      <c r="G98" s="292" t="s">
        <v>97</v>
      </c>
      <c r="H98" s="297" t="s">
        <v>94</v>
      </c>
      <c r="I98" s="456" t="str">
        <f>Berechnung!L99</f>
        <v>Hydroporus planus</v>
      </c>
      <c r="J98" s="6">
        <f t="shared" si="12"/>
        <v>0</v>
      </c>
      <c r="K98" s="218" t="e">
        <f t="shared" si="8"/>
        <v>#N/A</v>
      </c>
      <c r="L98" s="128" t="b">
        <f t="shared" si="9"/>
        <v>1</v>
      </c>
      <c r="M98" s="290" t="str">
        <f>Berechnung!M99</f>
        <v>Coleoptera</v>
      </c>
      <c r="N98" s="464">
        <f>Berechnung!Q99</f>
        <v>2</v>
      </c>
      <c r="O98" s="441" t="str">
        <f t="shared" si="10"/>
        <v>0</v>
      </c>
      <c r="P98" s="441">
        <f t="shared" si="11"/>
        <v>0</v>
      </c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</row>
    <row r="99" spans="1:41" x14ac:dyDescent="0.2">
      <c r="A99" s="127"/>
      <c r="B99" s="465"/>
      <c r="C99" s="398"/>
      <c r="D99" s="285" t="str">
        <f t="shared" si="7"/>
        <v/>
      </c>
      <c r="E99" s="286">
        <v>97</v>
      </c>
      <c r="F99" s="287">
        <f>Berechnung!Y101</f>
        <v>2</v>
      </c>
      <c r="G99" s="292" t="s">
        <v>97</v>
      </c>
      <c r="H99" s="297" t="s">
        <v>94</v>
      </c>
      <c r="I99" s="456" t="str">
        <f>Berechnung!L100</f>
        <v>Hydroporus pubescens</v>
      </c>
      <c r="J99" s="6">
        <f t="shared" si="12"/>
        <v>0</v>
      </c>
      <c r="K99" s="218" t="e">
        <f t="shared" si="8"/>
        <v>#N/A</v>
      </c>
      <c r="L99" s="128" t="b">
        <f t="shared" si="9"/>
        <v>1</v>
      </c>
      <c r="M99" s="290" t="str">
        <f>Berechnung!M100</f>
        <v>Coleoptera</v>
      </c>
      <c r="N99" s="464">
        <f>Berechnung!Q100</f>
        <v>2</v>
      </c>
      <c r="O99" s="441" t="str">
        <f t="shared" si="10"/>
        <v>0</v>
      </c>
      <c r="P99" s="441">
        <f t="shared" si="11"/>
        <v>0</v>
      </c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</row>
    <row r="100" spans="1:41" x14ac:dyDescent="0.2">
      <c r="A100" s="127"/>
      <c r="B100" s="465"/>
      <c r="C100" s="398"/>
      <c r="D100" s="285" t="str">
        <f t="shared" si="7"/>
        <v/>
      </c>
      <c r="E100" s="291">
        <v>98</v>
      </c>
      <c r="F100" s="287">
        <f>Berechnung!Y102</f>
        <v>2</v>
      </c>
      <c r="G100" s="292" t="s">
        <v>97</v>
      </c>
      <c r="H100" s="297" t="s">
        <v>94</v>
      </c>
      <c r="I100" s="456" t="str">
        <f>Berechnung!L101</f>
        <v>Hydroporus striola</v>
      </c>
      <c r="J100" s="6">
        <f t="shared" si="12"/>
        <v>0</v>
      </c>
      <c r="K100" s="218" t="e">
        <f t="shared" si="8"/>
        <v>#N/A</v>
      </c>
      <c r="L100" s="128" t="b">
        <f t="shared" si="9"/>
        <v>1</v>
      </c>
      <c r="M100" s="290" t="str">
        <f>Berechnung!M101</f>
        <v>Coleoptera</v>
      </c>
      <c r="N100" s="464">
        <f>Berechnung!Q101</f>
        <v>2</v>
      </c>
      <c r="O100" s="441" t="str">
        <f t="shared" si="10"/>
        <v>0</v>
      </c>
      <c r="P100" s="441">
        <f t="shared" si="11"/>
        <v>0</v>
      </c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</row>
    <row r="101" spans="1:41" x14ac:dyDescent="0.2">
      <c r="A101" s="127"/>
      <c r="B101" s="465"/>
      <c r="C101" s="398"/>
      <c r="D101" s="285" t="str">
        <f t="shared" si="7"/>
        <v/>
      </c>
      <c r="E101" s="286">
        <v>99</v>
      </c>
      <c r="F101" s="287">
        <f>Berechnung!Y103</f>
        <v>2</v>
      </c>
      <c r="G101" s="292" t="s">
        <v>97</v>
      </c>
      <c r="H101" s="297" t="s">
        <v>94</v>
      </c>
      <c r="I101" s="456" t="str">
        <f>Berechnung!L102</f>
        <v xml:space="preserve">Hydroporus tristis </v>
      </c>
      <c r="J101" s="6">
        <f t="shared" si="12"/>
        <v>0</v>
      </c>
      <c r="K101" s="218" t="e">
        <f t="shared" si="8"/>
        <v>#N/A</v>
      </c>
      <c r="L101" s="128" t="b">
        <f t="shared" si="9"/>
        <v>1</v>
      </c>
      <c r="M101" s="290" t="str">
        <f>Berechnung!M102</f>
        <v>Coleoptera</v>
      </c>
      <c r="N101" s="464">
        <f>Berechnung!Q102</f>
        <v>2</v>
      </c>
      <c r="O101" s="441" t="str">
        <f t="shared" si="10"/>
        <v>0</v>
      </c>
      <c r="P101" s="441">
        <f t="shared" si="11"/>
        <v>0</v>
      </c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</row>
    <row r="102" spans="1:41" x14ac:dyDescent="0.2">
      <c r="A102" s="127"/>
      <c r="B102" s="465"/>
      <c r="C102" s="398"/>
      <c r="D102" s="285" t="str">
        <f t="shared" si="7"/>
        <v/>
      </c>
      <c r="E102" s="291">
        <v>100</v>
      </c>
      <c r="F102" s="287">
        <f>Berechnung!Y104</f>
        <v>2</v>
      </c>
      <c r="G102" s="292" t="s">
        <v>97</v>
      </c>
      <c r="H102" s="297" t="s">
        <v>94</v>
      </c>
      <c r="I102" s="456" t="str">
        <f>Berechnung!L103</f>
        <v>Hydroporus umbrosus</v>
      </c>
      <c r="J102" s="6">
        <f t="shared" si="12"/>
        <v>0</v>
      </c>
      <c r="K102" s="218" t="e">
        <f t="shared" si="8"/>
        <v>#N/A</v>
      </c>
      <c r="L102" s="128" t="b">
        <f t="shared" si="9"/>
        <v>1</v>
      </c>
      <c r="M102" s="290" t="str">
        <f>Berechnung!M103</f>
        <v>Coleoptera</v>
      </c>
      <c r="N102" s="464">
        <f>Berechnung!Q103</f>
        <v>2</v>
      </c>
      <c r="O102" s="441" t="str">
        <f t="shared" si="10"/>
        <v>0</v>
      </c>
      <c r="P102" s="441">
        <f t="shared" si="11"/>
        <v>0</v>
      </c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</row>
    <row r="103" spans="1:41" x14ac:dyDescent="0.2">
      <c r="A103" s="127"/>
      <c r="B103" s="465"/>
      <c r="C103" s="398"/>
      <c r="D103" s="285" t="str">
        <f t="shared" si="7"/>
        <v/>
      </c>
      <c r="E103" s="286">
        <v>101</v>
      </c>
      <c r="F103" s="287">
        <f>Berechnung!Y105</f>
        <v>2</v>
      </c>
      <c r="G103" s="292" t="s">
        <v>97</v>
      </c>
      <c r="H103" s="297" t="s">
        <v>94</v>
      </c>
      <c r="I103" s="456" t="str">
        <f>Berechnung!L104</f>
        <v>Hygrotus</v>
      </c>
      <c r="J103" s="6">
        <f t="shared" si="12"/>
        <v>0</v>
      </c>
      <c r="K103" s="218" t="e">
        <f t="shared" si="8"/>
        <v>#N/A</v>
      </c>
      <c r="L103" s="128" t="b">
        <f t="shared" si="9"/>
        <v>1</v>
      </c>
      <c r="M103" s="290" t="str">
        <f>Berechnung!M104</f>
        <v>Coleoptera</v>
      </c>
      <c r="N103" s="464">
        <f>Berechnung!Q104</f>
        <v>2</v>
      </c>
      <c r="O103" s="441" t="str">
        <f t="shared" si="10"/>
        <v>0</v>
      </c>
      <c r="P103" s="441">
        <f t="shared" si="11"/>
        <v>0</v>
      </c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</row>
    <row r="104" spans="1:41" x14ac:dyDescent="0.2">
      <c r="A104" s="127"/>
      <c r="B104" s="465"/>
      <c r="C104" s="398"/>
      <c r="D104" s="285" t="str">
        <f t="shared" si="7"/>
        <v/>
      </c>
      <c r="E104" s="291">
        <v>102</v>
      </c>
      <c r="F104" s="287">
        <f>Berechnung!Y106</f>
        <v>2</v>
      </c>
      <c r="G104" s="292" t="s">
        <v>97</v>
      </c>
      <c r="H104" s="297" t="s">
        <v>94</v>
      </c>
      <c r="I104" s="456" t="str">
        <f>Berechnung!L105</f>
        <v>Hygrotus decoratus</v>
      </c>
      <c r="J104" s="6">
        <f t="shared" si="12"/>
        <v>0</v>
      </c>
      <c r="K104" s="218" t="e">
        <f t="shared" si="8"/>
        <v>#N/A</v>
      </c>
      <c r="L104" s="128" t="b">
        <f t="shared" si="9"/>
        <v>1</v>
      </c>
      <c r="M104" s="290" t="str">
        <f>Berechnung!M105</f>
        <v>Coleoptera</v>
      </c>
      <c r="N104" s="464">
        <f>Berechnung!Q105</f>
        <v>2</v>
      </c>
      <c r="O104" s="441" t="str">
        <f t="shared" si="10"/>
        <v>0</v>
      </c>
      <c r="P104" s="441">
        <f t="shared" si="11"/>
        <v>0</v>
      </c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</row>
    <row r="105" spans="1:41" x14ac:dyDescent="0.2">
      <c r="A105" s="127"/>
      <c r="B105" s="465"/>
      <c r="C105" s="398"/>
      <c r="D105" s="285" t="str">
        <f t="shared" si="7"/>
        <v/>
      </c>
      <c r="E105" s="286">
        <v>103</v>
      </c>
      <c r="F105" s="287">
        <f>Berechnung!Y107</f>
        <v>2</v>
      </c>
      <c r="G105" s="292" t="s">
        <v>97</v>
      </c>
      <c r="H105" s="297" t="s">
        <v>94</v>
      </c>
      <c r="I105" s="456" t="str">
        <f>Berechnung!L106</f>
        <v>Hygrotus impressopunctatus</v>
      </c>
      <c r="J105" s="6">
        <f t="shared" si="12"/>
        <v>0</v>
      </c>
      <c r="K105" s="218" t="e">
        <f t="shared" si="8"/>
        <v>#N/A</v>
      </c>
      <c r="L105" s="128" t="b">
        <f t="shared" si="9"/>
        <v>1</v>
      </c>
      <c r="M105" s="290" t="str">
        <f>Berechnung!M106</f>
        <v>Coleoptera</v>
      </c>
      <c r="N105" s="464">
        <f>Berechnung!Q106</f>
        <v>2</v>
      </c>
      <c r="O105" s="441" t="str">
        <f t="shared" si="10"/>
        <v>0</v>
      </c>
      <c r="P105" s="441">
        <f t="shared" si="11"/>
        <v>0</v>
      </c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</row>
    <row r="106" spans="1:41" x14ac:dyDescent="0.2">
      <c r="A106" s="127"/>
      <c r="B106" s="465"/>
      <c r="C106" s="398"/>
      <c r="D106" s="285" t="str">
        <f t="shared" si="7"/>
        <v/>
      </c>
      <c r="E106" s="291">
        <v>104</v>
      </c>
      <c r="F106" s="287">
        <f>Berechnung!Y108</f>
        <v>2</v>
      </c>
      <c r="G106" s="292" t="s">
        <v>97</v>
      </c>
      <c r="H106" s="297" t="s">
        <v>94</v>
      </c>
      <c r="I106" s="456" t="str">
        <f>Berechnung!L107</f>
        <v>Hygrotus inaequalis</v>
      </c>
      <c r="J106" s="6">
        <f t="shared" si="12"/>
        <v>0</v>
      </c>
      <c r="K106" s="218" t="e">
        <f t="shared" si="8"/>
        <v>#N/A</v>
      </c>
      <c r="L106" s="128" t="b">
        <f t="shared" si="9"/>
        <v>1</v>
      </c>
      <c r="M106" s="290" t="str">
        <f>Berechnung!M107</f>
        <v>Coleoptera</v>
      </c>
      <c r="N106" s="464">
        <f>Berechnung!Q107</f>
        <v>2</v>
      </c>
      <c r="O106" s="441" t="str">
        <f t="shared" si="10"/>
        <v>0</v>
      </c>
      <c r="P106" s="441">
        <f t="shared" si="11"/>
        <v>0</v>
      </c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</row>
    <row r="107" spans="1:41" x14ac:dyDescent="0.2">
      <c r="A107" s="127"/>
      <c r="B107" s="465"/>
      <c r="C107" s="398"/>
      <c r="D107" s="285" t="str">
        <f t="shared" si="7"/>
        <v/>
      </c>
      <c r="E107" s="286">
        <v>105</v>
      </c>
      <c r="F107" s="287">
        <f>Berechnung!Y109</f>
        <v>2</v>
      </c>
      <c r="G107" s="292" t="s">
        <v>97</v>
      </c>
      <c r="H107" s="297" t="s">
        <v>94</v>
      </c>
      <c r="I107" s="456" t="str">
        <f>Berechnung!L108</f>
        <v>Hygrotus parallelogrammus</v>
      </c>
      <c r="J107" s="6">
        <f t="shared" si="12"/>
        <v>0</v>
      </c>
      <c r="K107" s="218" t="e">
        <f t="shared" si="8"/>
        <v>#N/A</v>
      </c>
      <c r="L107" s="128" t="b">
        <f t="shared" si="9"/>
        <v>1</v>
      </c>
      <c r="M107" s="290" t="str">
        <f>Berechnung!M108</f>
        <v>Coleoptera</v>
      </c>
      <c r="N107" s="464">
        <f>Berechnung!Q108</f>
        <v>2</v>
      </c>
      <c r="O107" s="441" t="str">
        <f t="shared" si="10"/>
        <v>0</v>
      </c>
      <c r="P107" s="441">
        <f t="shared" si="11"/>
        <v>0</v>
      </c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</row>
    <row r="108" spans="1:41" x14ac:dyDescent="0.2">
      <c r="A108" s="127"/>
      <c r="B108" s="465"/>
      <c r="C108" s="398"/>
      <c r="D108" s="285" t="str">
        <f t="shared" si="7"/>
        <v/>
      </c>
      <c r="E108" s="291">
        <v>106</v>
      </c>
      <c r="F108" s="287">
        <f>Berechnung!Y110</f>
        <v>2</v>
      </c>
      <c r="G108" s="292" t="s">
        <v>97</v>
      </c>
      <c r="H108" s="297" t="s">
        <v>94</v>
      </c>
      <c r="I108" s="456" t="str">
        <f>Berechnung!L109</f>
        <v>Hygrotus quinquelineatus</v>
      </c>
      <c r="J108" s="6">
        <f t="shared" si="12"/>
        <v>0</v>
      </c>
      <c r="K108" s="218" t="e">
        <f t="shared" si="8"/>
        <v>#N/A</v>
      </c>
      <c r="L108" s="128" t="b">
        <f t="shared" si="9"/>
        <v>1</v>
      </c>
      <c r="M108" s="290" t="str">
        <f>Berechnung!M109</f>
        <v>Coleoptera</v>
      </c>
      <c r="N108" s="464">
        <f>Berechnung!Q109</f>
        <v>2</v>
      </c>
      <c r="O108" s="441" t="str">
        <f t="shared" si="10"/>
        <v>0</v>
      </c>
      <c r="P108" s="441">
        <f t="shared" si="11"/>
        <v>0</v>
      </c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</row>
    <row r="109" spans="1:41" x14ac:dyDescent="0.2">
      <c r="A109" s="127"/>
      <c r="B109" s="465"/>
      <c r="C109" s="398"/>
      <c r="D109" s="285" t="str">
        <f t="shared" si="7"/>
        <v/>
      </c>
      <c r="E109" s="286">
        <v>107</v>
      </c>
      <c r="F109" s="287">
        <f>Berechnung!Y111</f>
        <v>2</v>
      </c>
      <c r="G109" s="292" t="s">
        <v>97</v>
      </c>
      <c r="H109" s="297" t="s">
        <v>94</v>
      </c>
      <c r="I109" s="456" t="str">
        <f>Berechnung!L110</f>
        <v>Hygrotus versicolor</v>
      </c>
      <c r="J109" s="6">
        <f t="shared" si="12"/>
        <v>0</v>
      </c>
      <c r="K109" s="218" t="e">
        <f t="shared" si="8"/>
        <v>#N/A</v>
      </c>
      <c r="L109" s="128" t="b">
        <f t="shared" si="9"/>
        <v>1</v>
      </c>
      <c r="M109" s="290" t="str">
        <f>Berechnung!M110</f>
        <v>Coleoptera</v>
      </c>
      <c r="N109" s="464">
        <f>Berechnung!Q110</f>
        <v>2</v>
      </c>
      <c r="O109" s="441" t="str">
        <f t="shared" si="10"/>
        <v>0</v>
      </c>
      <c r="P109" s="441">
        <f t="shared" si="11"/>
        <v>0</v>
      </c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</row>
    <row r="110" spans="1:41" x14ac:dyDescent="0.2">
      <c r="A110" s="127"/>
      <c r="B110" s="465"/>
      <c r="C110" s="398"/>
      <c r="D110" s="285" t="str">
        <f t="shared" si="7"/>
        <v/>
      </c>
      <c r="E110" s="291">
        <v>108</v>
      </c>
      <c r="F110" s="287">
        <f>Berechnung!Y112</f>
        <v>2</v>
      </c>
      <c r="G110" s="292" t="s">
        <v>97</v>
      </c>
      <c r="H110" s="297" t="s">
        <v>94</v>
      </c>
      <c r="I110" s="456" t="str">
        <f>Berechnung!L111</f>
        <v>Ilybius</v>
      </c>
      <c r="J110" s="6">
        <f t="shared" si="12"/>
        <v>0</v>
      </c>
      <c r="K110" s="218" t="e">
        <f t="shared" si="8"/>
        <v>#N/A</v>
      </c>
      <c r="L110" s="128" t="b">
        <f t="shared" si="9"/>
        <v>1</v>
      </c>
      <c r="M110" s="290" t="str">
        <f>Berechnung!M111</f>
        <v>Coleoptera</v>
      </c>
      <c r="N110" s="464">
        <f>Berechnung!Q111</f>
        <v>2</v>
      </c>
      <c r="O110" s="441" t="str">
        <f t="shared" si="10"/>
        <v>0</v>
      </c>
      <c r="P110" s="441">
        <f t="shared" si="11"/>
        <v>0</v>
      </c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</row>
    <row r="111" spans="1:41" x14ac:dyDescent="0.2">
      <c r="A111" s="127"/>
      <c r="B111" s="465"/>
      <c r="C111" s="398"/>
      <c r="D111" s="285" t="str">
        <f t="shared" si="7"/>
        <v/>
      </c>
      <c r="E111" s="286">
        <v>109</v>
      </c>
      <c r="F111" s="287">
        <f>Berechnung!Y113</f>
        <v>2</v>
      </c>
      <c r="G111" s="292" t="s">
        <v>97</v>
      </c>
      <c r="H111" s="297" t="s">
        <v>94</v>
      </c>
      <c r="I111" s="456" t="str">
        <f>Berechnung!L112</f>
        <v>Ilybius ater</v>
      </c>
      <c r="J111" s="6">
        <f t="shared" si="12"/>
        <v>0</v>
      </c>
      <c r="K111" s="218" t="e">
        <f t="shared" si="8"/>
        <v>#N/A</v>
      </c>
      <c r="L111" s="128" t="b">
        <f t="shared" si="9"/>
        <v>1</v>
      </c>
      <c r="M111" s="290" t="str">
        <f>Berechnung!M112</f>
        <v>Coleoptera</v>
      </c>
      <c r="N111" s="464">
        <f>Berechnung!Q112</f>
        <v>2</v>
      </c>
      <c r="O111" s="441" t="str">
        <f t="shared" si="10"/>
        <v>0</v>
      </c>
      <c r="P111" s="441">
        <f t="shared" si="11"/>
        <v>0</v>
      </c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</row>
    <row r="112" spans="1:41" x14ac:dyDescent="0.2">
      <c r="A112" s="127"/>
      <c r="B112" s="465"/>
      <c r="C112" s="398"/>
      <c r="D112" s="285" t="str">
        <f t="shared" si="7"/>
        <v/>
      </c>
      <c r="E112" s="291">
        <v>110</v>
      </c>
      <c r="F112" s="287">
        <f>Berechnung!Y114</f>
        <v>2</v>
      </c>
      <c r="G112" s="292" t="s">
        <v>97</v>
      </c>
      <c r="H112" s="297" t="s">
        <v>94</v>
      </c>
      <c r="I112" s="456" t="str">
        <f>Berechnung!L113</f>
        <v>Ilybius fenestratus</v>
      </c>
      <c r="J112" s="6">
        <f t="shared" si="12"/>
        <v>0</v>
      </c>
      <c r="K112" s="218" t="e">
        <f t="shared" si="8"/>
        <v>#N/A</v>
      </c>
      <c r="L112" s="128" t="b">
        <f t="shared" si="9"/>
        <v>1</v>
      </c>
      <c r="M112" s="290" t="str">
        <f>Berechnung!M113</f>
        <v>Coleoptera</v>
      </c>
      <c r="N112" s="464">
        <f>Berechnung!Q113</f>
        <v>2</v>
      </c>
      <c r="O112" s="441" t="str">
        <f t="shared" si="10"/>
        <v>0</v>
      </c>
      <c r="P112" s="441">
        <f t="shared" si="11"/>
        <v>0</v>
      </c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</row>
    <row r="113" spans="1:41" x14ac:dyDescent="0.2">
      <c r="A113" s="127"/>
      <c r="B113" s="465"/>
      <c r="C113" s="398"/>
      <c r="D113" s="285" t="str">
        <f t="shared" si="7"/>
        <v/>
      </c>
      <c r="E113" s="286">
        <v>111</v>
      </c>
      <c r="F113" s="287">
        <f>Berechnung!Y115</f>
        <v>2</v>
      </c>
      <c r="G113" s="292" t="s">
        <v>97</v>
      </c>
      <c r="H113" s="297" t="s">
        <v>94</v>
      </c>
      <c r="I113" s="456" t="str">
        <f>Berechnung!L114</f>
        <v>Ilybius fuliginosus</v>
      </c>
      <c r="J113" s="6">
        <f t="shared" si="12"/>
        <v>0</v>
      </c>
      <c r="K113" s="218" t="e">
        <f t="shared" si="8"/>
        <v>#N/A</v>
      </c>
      <c r="L113" s="128" t="b">
        <f t="shared" si="9"/>
        <v>1</v>
      </c>
      <c r="M113" s="290" t="str">
        <f>Berechnung!M114</f>
        <v>Coleoptera</v>
      </c>
      <c r="N113" s="464">
        <f>Berechnung!Q114</f>
        <v>2</v>
      </c>
      <c r="O113" s="441" t="str">
        <f t="shared" si="10"/>
        <v>0</v>
      </c>
      <c r="P113" s="441">
        <f t="shared" si="11"/>
        <v>0</v>
      </c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</row>
    <row r="114" spans="1:41" x14ac:dyDescent="0.2">
      <c r="A114" s="127"/>
      <c r="B114" s="465"/>
      <c r="C114" s="398"/>
      <c r="D114" s="285" t="str">
        <f t="shared" si="7"/>
        <v/>
      </c>
      <c r="E114" s="291">
        <v>112</v>
      </c>
      <c r="F114" s="287">
        <f>Berechnung!Y116</f>
        <v>2</v>
      </c>
      <c r="G114" s="292" t="s">
        <v>97</v>
      </c>
      <c r="H114" s="297" t="s">
        <v>94</v>
      </c>
      <c r="I114" s="456" t="str">
        <f>Berechnung!L115</f>
        <v xml:space="preserve">lIybius obscurus </v>
      </c>
      <c r="J114" s="6">
        <f t="shared" si="12"/>
        <v>0</v>
      </c>
      <c r="K114" s="218" t="e">
        <f t="shared" si="8"/>
        <v>#N/A</v>
      </c>
      <c r="L114" s="128" t="b">
        <f t="shared" si="9"/>
        <v>1</v>
      </c>
      <c r="M114" s="290" t="str">
        <f>Berechnung!M115</f>
        <v>Coleoptera</v>
      </c>
      <c r="N114" s="464">
        <f>Berechnung!Q115</f>
        <v>2</v>
      </c>
      <c r="O114" s="441" t="str">
        <f t="shared" si="10"/>
        <v>0</v>
      </c>
      <c r="P114" s="441">
        <f t="shared" si="11"/>
        <v>0</v>
      </c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</row>
    <row r="115" spans="1:41" x14ac:dyDescent="0.2">
      <c r="A115" s="127"/>
      <c r="B115" s="465"/>
      <c r="C115" s="398"/>
      <c r="D115" s="285" t="str">
        <f t="shared" si="7"/>
        <v/>
      </c>
      <c r="E115" s="286">
        <v>113</v>
      </c>
      <c r="F115" s="287">
        <f>Berechnung!Y117</f>
        <v>2</v>
      </c>
      <c r="G115" s="292" t="s">
        <v>97</v>
      </c>
      <c r="H115" s="297" t="s">
        <v>94</v>
      </c>
      <c r="I115" s="456" t="str">
        <f>Berechnung!L116</f>
        <v>Ilybius quadriguttatus</v>
      </c>
      <c r="J115" s="6">
        <f t="shared" si="12"/>
        <v>0</v>
      </c>
      <c r="K115" s="218" t="e">
        <f t="shared" si="8"/>
        <v>#N/A</v>
      </c>
      <c r="L115" s="128" t="b">
        <f t="shared" si="9"/>
        <v>1</v>
      </c>
      <c r="M115" s="290" t="str">
        <f>Berechnung!M116</f>
        <v>Coleoptera</v>
      </c>
      <c r="N115" s="464">
        <f>Berechnung!Q116</f>
        <v>2</v>
      </c>
      <c r="O115" s="441" t="str">
        <f t="shared" si="10"/>
        <v>0</v>
      </c>
      <c r="P115" s="441">
        <f t="shared" si="11"/>
        <v>0</v>
      </c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</row>
    <row r="116" spans="1:41" x14ac:dyDescent="0.2">
      <c r="A116" s="127"/>
      <c r="B116" s="465"/>
      <c r="C116" s="398"/>
      <c r="D116" s="285" t="str">
        <f t="shared" si="7"/>
        <v/>
      </c>
      <c r="E116" s="291">
        <v>114</v>
      </c>
      <c r="F116" s="287">
        <f>Berechnung!Y118</f>
        <v>2</v>
      </c>
      <c r="G116" s="292" t="s">
        <v>97</v>
      </c>
      <c r="H116" s="297" t="s">
        <v>94</v>
      </c>
      <c r="I116" s="456" t="str">
        <f>Berechnung!L117</f>
        <v>Ilybius subaeneus</v>
      </c>
      <c r="J116" s="6">
        <f t="shared" si="12"/>
        <v>0</v>
      </c>
      <c r="K116" s="218" t="e">
        <f t="shared" si="8"/>
        <v>#N/A</v>
      </c>
      <c r="L116" s="128" t="b">
        <f t="shared" si="9"/>
        <v>1</v>
      </c>
      <c r="M116" s="290" t="str">
        <f>Berechnung!M117</f>
        <v>Coleoptera</v>
      </c>
      <c r="N116" s="464">
        <f>Berechnung!Q117</f>
        <v>2</v>
      </c>
      <c r="O116" s="441" t="str">
        <f t="shared" si="10"/>
        <v>0</v>
      </c>
      <c r="P116" s="441">
        <f t="shared" si="11"/>
        <v>0</v>
      </c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</row>
    <row r="117" spans="1:41" x14ac:dyDescent="0.2">
      <c r="A117" s="127"/>
      <c r="B117" s="465"/>
      <c r="C117" s="398"/>
      <c r="D117" s="285" t="str">
        <f t="shared" si="7"/>
        <v/>
      </c>
      <c r="E117" s="286">
        <v>115</v>
      </c>
      <c r="F117" s="287">
        <f>Berechnung!Y119</f>
        <v>4</v>
      </c>
      <c r="G117" s="292" t="s">
        <v>97</v>
      </c>
      <c r="H117" s="297" t="s">
        <v>94</v>
      </c>
      <c r="I117" s="456" t="str">
        <f>Berechnung!L118</f>
        <v>Laccobius</v>
      </c>
      <c r="J117" s="6">
        <f t="shared" si="12"/>
        <v>0</v>
      </c>
      <c r="K117" s="218" t="e">
        <f t="shared" si="8"/>
        <v>#N/A</v>
      </c>
      <c r="L117" s="128" t="b">
        <f t="shared" si="9"/>
        <v>1</v>
      </c>
      <c r="M117" s="290" t="str">
        <f>Berechnung!M118</f>
        <v>Coleoptera</v>
      </c>
      <c r="N117" s="464">
        <f>Berechnung!Q118</f>
        <v>2</v>
      </c>
      <c r="O117" s="441" t="str">
        <f t="shared" si="10"/>
        <v>0</v>
      </c>
      <c r="P117" s="441">
        <f t="shared" si="11"/>
        <v>0</v>
      </c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</row>
    <row r="118" spans="1:41" x14ac:dyDescent="0.2">
      <c r="A118" s="127"/>
      <c r="B118" s="465"/>
      <c r="C118" s="398"/>
      <c r="D118" s="285" t="str">
        <f t="shared" si="7"/>
        <v/>
      </c>
      <c r="E118" s="291">
        <v>116</v>
      </c>
      <c r="F118" s="287">
        <f>Berechnung!Y120</f>
        <v>2</v>
      </c>
      <c r="G118" s="292" t="s">
        <v>97</v>
      </c>
      <c r="H118" s="297" t="s">
        <v>94</v>
      </c>
      <c r="I118" s="456" t="str">
        <f>Berechnung!L119</f>
        <v>Laccobius biguttatus</v>
      </c>
      <c r="J118" s="6">
        <f t="shared" si="12"/>
        <v>0</v>
      </c>
      <c r="K118" s="218" t="e">
        <f t="shared" si="8"/>
        <v>#N/A</v>
      </c>
      <c r="L118" s="128" t="b">
        <f t="shared" si="9"/>
        <v>1</v>
      </c>
      <c r="M118" s="290" t="str">
        <f>Berechnung!M119</f>
        <v>Coleoptera</v>
      </c>
      <c r="N118" s="464">
        <f>Berechnung!Q119</f>
        <v>3</v>
      </c>
      <c r="O118" s="441" t="str">
        <f t="shared" si="10"/>
        <v>0</v>
      </c>
      <c r="P118" s="441">
        <f t="shared" si="11"/>
        <v>0</v>
      </c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</row>
    <row r="119" spans="1:41" x14ac:dyDescent="0.2">
      <c r="A119" s="127"/>
      <c r="B119" s="465"/>
      <c r="C119" s="398"/>
      <c r="D119" s="285" t="str">
        <f t="shared" si="7"/>
        <v/>
      </c>
      <c r="E119" s="286">
        <v>117</v>
      </c>
      <c r="F119" s="287">
        <f>Berechnung!Y121</f>
        <v>2</v>
      </c>
      <c r="G119" s="292" t="s">
        <v>97</v>
      </c>
      <c r="H119" s="297" t="s">
        <v>94</v>
      </c>
      <c r="I119" s="456" t="str">
        <f>Berechnung!L120</f>
        <v>Laccobius bipunctatus</v>
      </c>
      <c r="J119" s="6">
        <f t="shared" si="12"/>
        <v>0</v>
      </c>
      <c r="K119" s="218" t="e">
        <f t="shared" si="8"/>
        <v>#N/A</v>
      </c>
      <c r="L119" s="128" t="b">
        <f t="shared" si="9"/>
        <v>1</v>
      </c>
      <c r="M119" s="290" t="str">
        <f>Berechnung!M120</f>
        <v>Coleoptera</v>
      </c>
      <c r="N119" s="464">
        <f>Berechnung!Q120</f>
        <v>2</v>
      </c>
      <c r="O119" s="441" t="str">
        <f t="shared" si="10"/>
        <v>0</v>
      </c>
      <c r="P119" s="441">
        <f t="shared" si="11"/>
        <v>0</v>
      </c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</row>
    <row r="120" spans="1:41" x14ac:dyDescent="0.2">
      <c r="A120" s="127"/>
      <c r="B120" s="465"/>
      <c r="C120" s="398"/>
      <c r="D120" s="285" t="str">
        <f t="shared" si="7"/>
        <v/>
      </c>
      <c r="E120" s="291">
        <v>118</v>
      </c>
      <c r="F120" s="287">
        <f>Berechnung!Y122</f>
        <v>2</v>
      </c>
      <c r="G120" s="292" t="s">
        <v>97</v>
      </c>
      <c r="H120" s="297" t="s">
        <v>94</v>
      </c>
      <c r="I120" s="456" t="str">
        <f>Berechnung!L121</f>
        <v xml:space="preserve">Laccobius bipustulatus </v>
      </c>
      <c r="J120" s="6">
        <f t="shared" si="12"/>
        <v>0</v>
      </c>
      <c r="K120" s="218" t="e">
        <f t="shared" si="8"/>
        <v>#N/A</v>
      </c>
      <c r="L120" s="128" t="b">
        <f t="shared" si="9"/>
        <v>1</v>
      </c>
      <c r="M120" s="290" t="str">
        <f>Berechnung!M121</f>
        <v>Coleoptera</v>
      </c>
      <c r="N120" s="464">
        <f>Berechnung!Q121</f>
        <v>2</v>
      </c>
      <c r="O120" s="441" t="str">
        <f t="shared" si="10"/>
        <v>0</v>
      </c>
      <c r="P120" s="441">
        <f t="shared" si="11"/>
        <v>0</v>
      </c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</row>
    <row r="121" spans="1:41" x14ac:dyDescent="0.2">
      <c r="A121" s="127"/>
      <c r="B121" s="465"/>
      <c r="C121" s="398"/>
      <c r="D121" s="285" t="str">
        <f t="shared" si="7"/>
        <v/>
      </c>
      <c r="E121" s="286">
        <v>119</v>
      </c>
      <c r="F121" s="287">
        <f>Berechnung!Y123</f>
        <v>2</v>
      </c>
      <c r="G121" s="292" t="s">
        <v>97</v>
      </c>
      <c r="H121" s="297" t="s">
        <v>94</v>
      </c>
      <c r="I121" s="456" t="str">
        <f>Berechnung!L122</f>
        <v>Laccobius minutus</v>
      </c>
      <c r="J121" s="6">
        <f t="shared" si="12"/>
        <v>0</v>
      </c>
      <c r="K121" s="218" t="e">
        <f t="shared" si="8"/>
        <v>#N/A</v>
      </c>
      <c r="L121" s="128" t="b">
        <f t="shared" si="9"/>
        <v>1</v>
      </c>
      <c r="M121" s="290" t="str">
        <f>Berechnung!M122</f>
        <v>Coleoptera</v>
      </c>
      <c r="N121" s="464">
        <f>Berechnung!Q122</f>
        <v>2</v>
      </c>
      <c r="O121" s="441" t="str">
        <f t="shared" si="10"/>
        <v>0</v>
      </c>
      <c r="P121" s="441">
        <f t="shared" si="11"/>
        <v>0</v>
      </c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</row>
    <row r="122" spans="1:41" x14ac:dyDescent="0.2">
      <c r="A122" s="127"/>
      <c r="B122" s="465"/>
      <c r="C122" s="398"/>
      <c r="D122" s="285" t="str">
        <f t="shared" si="7"/>
        <v/>
      </c>
      <c r="E122" s="291">
        <v>120</v>
      </c>
      <c r="F122" s="287">
        <f>Berechnung!Y124</f>
        <v>4</v>
      </c>
      <c r="G122" s="292" t="s">
        <v>97</v>
      </c>
      <c r="H122" s="297" t="s">
        <v>94</v>
      </c>
      <c r="I122" s="456" t="str">
        <f>Berechnung!L123</f>
        <v>Laccophilus</v>
      </c>
      <c r="J122" s="6">
        <f t="shared" si="12"/>
        <v>0</v>
      </c>
      <c r="K122" s="218" t="e">
        <f t="shared" si="8"/>
        <v>#N/A</v>
      </c>
      <c r="L122" s="128" t="b">
        <f t="shared" si="9"/>
        <v>1</v>
      </c>
      <c r="M122" s="290" t="str">
        <f>Berechnung!M123</f>
        <v>Coleoptera</v>
      </c>
      <c r="N122" s="464">
        <f>Berechnung!Q123</f>
        <v>2</v>
      </c>
      <c r="O122" s="441" t="str">
        <f t="shared" si="10"/>
        <v>0</v>
      </c>
      <c r="P122" s="441">
        <f t="shared" si="11"/>
        <v>0</v>
      </c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</row>
    <row r="123" spans="1:41" x14ac:dyDescent="0.2">
      <c r="A123" s="127"/>
      <c r="B123" s="465"/>
      <c r="C123" s="398"/>
      <c r="D123" s="285" t="str">
        <f t="shared" si="7"/>
        <v/>
      </c>
      <c r="E123" s="286">
        <v>121</v>
      </c>
      <c r="F123" s="287">
        <f>Berechnung!Y125</f>
        <v>2</v>
      </c>
      <c r="G123" s="292" t="s">
        <v>97</v>
      </c>
      <c r="H123" s="297" t="s">
        <v>94</v>
      </c>
      <c r="I123" s="456" t="str">
        <f>Berechnung!L124</f>
        <v>Laccophilus hyalinus</v>
      </c>
      <c r="J123" s="6">
        <f t="shared" si="12"/>
        <v>0</v>
      </c>
      <c r="K123" s="218" t="e">
        <f t="shared" si="8"/>
        <v>#N/A</v>
      </c>
      <c r="L123" s="128" t="b">
        <f t="shared" si="9"/>
        <v>1</v>
      </c>
      <c r="M123" s="290" t="str">
        <f>Berechnung!M124</f>
        <v>Coleoptera</v>
      </c>
      <c r="N123" s="464">
        <f>Berechnung!Q124</f>
        <v>3</v>
      </c>
      <c r="O123" s="441" t="str">
        <f t="shared" si="10"/>
        <v>0</v>
      </c>
      <c r="P123" s="441">
        <f t="shared" si="11"/>
        <v>0</v>
      </c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</row>
    <row r="124" spans="1:41" x14ac:dyDescent="0.2">
      <c r="A124" s="127"/>
      <c r="B124" s="465"/>
      <c r="C124" s="398"/>
      <c r="D124" s="285" t="str">
        <f t="shared" si="7"/>
        <v/>
      </c>
      <c r="E124" s="291">
        <v>122</v>
      </c>
      <c r="F124" s="287">
        <f>Berechnung!Y126</f>
        <v>2</v>
      </c>
      <c r="G124" s="292" t="s">
        <v>97</v>
      </c>
      <c r="H124" s="297" t="s">
        <v>94</v>
      </c>
      <c r="I124" s="456" t="str">
        <f>Berechnung!L125</f>
        <v>Laccophilus minutus</v>
      </c>
      <c r="J124" s="6">
        <f t="shared" si="12"/>
        <v>0</v>
      </c>
      <c r="K124" s="218" t="e">
        <f t="shared" si="8"/>
        <v>#N/A</v>
      </c>
      <c r="L124" s="128" t="b">
        <f t="shared" si="9"/>
        <v>1</v>
      </c>
      <c r="M124" s="290" t="str">
        <f>Berechnung!M125</f>
        <v>Coleoptera</v>
      </c>
      <c r="N124" s="464">
        <f>Berechnung!Q125</f>
        <v>2</v>
      </c>
      <c r="O124" s="441" t="str">
        <f t="shared" si="10"/>
        <v>0</v>
      </c>
      <c r="P124" s="441">
        <f t="shared" si="11"/>
        <v>0</v>
      </c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</row>
    <row r="125" spans="1:41" x14ac:dyDescent="0.2">
      <c r="A125" s="127"/>
      <c r="B125" s="465"/>
      <c r="C125" s="398"/>
      <c r="D125" s="285" t="str">
        <f t="shared" si="7"/>
        <v/>
      </c>
      <c r="E125" s="286">
        <v>123</v>
      </c>
      <c r="F125" s="287">
        <f>Berechnung!Y127</f>
        <v>2</v>
      </c>
      <c r="G125" s="292" t="s">
        <v>97</v>
      </c>
      <c r="H125" s="297" t="s">
        <v>94</v>
      </c>
      <c r="I125" s="456" t="str">
        <f>Berechnung!L126</f>
        <v xml:space="preserve">Laccophilus obscurus </v>
      </c>
      <c r="J125" s="6">
        <f t="shared" si="12"/>
        <v>0</v>
      </c>
      <c r="K125" s="218" t="e">
        <f t="shared" si="8"/>
        <v>#N/A</v>
      </c>
      <c r="L125" s="128" t="b">
        <f t="shared" si="9"/>
        <v>1</v>
      </c>
      <c r="M125" s="290" t="str">
        <f>Berechnung!M126</f>
        <v>Coleoptera</v>
      </c>
      <c r="N125" s="464">
        <f>Berechnung!Q126</f>
        <v>2</v>
      </c>
      <c r="O125" s="441" t="str">
        <f t="shared" si="10"/>
        <v>0</v>
      </c>
      <c r="P125" s="441">
        <f t="shared" si="11"/>
        <v>0</v>
      </c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</row>
    <row r="126" spans="1:41" x14ac:dyDescent="0.2">
      <c r="A126" s="127"/>
      <c r="B126" s="465"/>
      <c r="C126" s="398"/>
      <c r="D126" s="285" t="str">
        <f t="shared" si="7"/>
        <v/>
      </c>
      <c r="E126" s="291">
        <v>124</v>
      </c>
      <c r="F126" s="287">
        <f>Berechnung!Y128</f>
        <v>2</v>
      </c>
      <c r="G126" s="292" t="s">
        <v>97</v>
      </c>
      <c r="H126" s="297" t="s">
        <v>94</v>
      </c>
      <c r="I126" s="456" t="str">
        <f>Berechnung!L127</f>
        <v>Nebrioporus depressus</v>
      </c>
      <c r="J126" s="6">
        <f t="shared" si="12"/>
        <v>0</v>
      </c>
      <c r="K126" s="218" t="e">
        <f t="shared" si="8"/>
        <v>#N/A</v>
      </c>
      <c r="L126" s="128" t="b">
        <f t="shared" si="9"/>
        <v>1</v>
      </c>
      <c r="M126" s="290" t="str">
        <f>Berechnung!M127</f>
        <v>Coleoptera</v>
      </c>
      <c r="N126" s="464">
        <f>Berechnung!Q127</f>
        <v>2</v>
      </c>
      <c r="O126" s="441" t="str">
        <f t="shared" si="10"/>
        <v>0</v>
      </c>
      <c r="P126" s="441">
        <f t="shared" si="11"/>
        <v>0</v>
      </c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</row>
    <row r="127" spans="1:41" x14ac:dyDescent="0.2">
      <c r="A127" s="127"/>
      <c r="B127" s="465"/>
      <c r="C127" s="398"/>
      <c r="D127" s="285" t="str">
        <f t="shared" si="7"/>
        <v/>
      </c>
      <c r="E127" s="286">
        <v>125</v>
      </c>
      <c r="F127" s="287">
        <f>Berechnung!Y129</f>
        <v>2</v>
      </c>
      <c r="G127" s="292" t="s">
        <v>97</v>
      </c>
      <c r="H127" s="297" t="s">
        <v>94</v>
      </c>
      <c r="I127" s="456" t="str">
        <f>Berechnung!L128</f>
        <v>Nebrioporus elegans</v>
      </c>
      <c r="J127" s="6">
        <f t="shared" si="12"/>
        <v>0</v>
      </c>
      <c r="K127" s="218" t="e">
        <f t="shared" si="8"/>
        <v>#N/A</v>
      </c>
      <c r="L127" s="128" t="b">
        <f t="shared" si="9"/>
        <v>1</v>
      </c>
      <c r="M127" s="290" t="str">
        <f>Berechnung!M128</f>
        <v>Coleoptera</v>
      </c>
      <c r="N127" s="464">
        <f>Berechnung!Q128</f>
        <v>2</v>
      </c>
      <c r="O127" s="441" t="str">
        <f t="shared" si="10"/>
        <v>0</v>
      </c>
      <c r="P127" s="441">
        <f t="shared" si="11"/>
        <v>0</v>
      </c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</row>
    <row r="128" spans="1:41" x14ac:dyDescent="0.2">
      <c r="A128" s="127"/>
      <c r="B128" s="465"/>
      <c r="C128" s="398"/>
      <c r="D128" s="285" t="str">
        <f t="shared" si="7"/>
        <v/>
      </c>
      <c r="E128" s="291">
        <v>126</v>
      </c>
      <c r="F128" s="287">
        <f>Berechnung!Y130</f>
        <v>2</v>
      </c>
      <c r="G128" s="292" t="s">
        <v>97</v>
      </c>
      <c r="H128" s="297" t="s">
        <v>94</v>
      </c>
      <c r="I128" s="456" t="str">
        <f>Berechnung!L129</f>
        <v>Noterus</v>
      </c>
      <c r="J128" s="6">
        <f t="shared" si="12"/>
        <v>0</v>
      </c>
      <c r="K128" s="218" t="e">
        <f t="shared" si="8"/>
        <v>#N/A</v>
      </c>
      <c r="L128" s="128" t="b">
        <f t="shared" si="9"/>
        <v>1</v>
      </c>
      <c r="M128" s="290" t="str">
        <f>Berechnung!M129</f>
        <v>Coleoptera</v>
      </c>
      <c r="N128" s="464">
        <f>Berechnung!Q129</f>
        <v>2</v>
      </c>
      <c r="O128" s="441" t="str">
        <f t="shared" si="10"/>
        <v>0</v>
      </c>
      <c r="P128" s="441">
        <f t="shared" si="11"/>
        <v>0</v>
      </c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</row>
    <row r="129" spans="1:41" x14ac:dyDescent="0.2">
      <c r="A129" s="127"/>
      <c r="B129" s="465"/>
      <c r="C129" s="398"/>
      <c r="D129" s="285" t="str">
        <f t="shared" si="7"/>
        <v/>
      </c>
      <c r="E129" s="286">
        <v>127</v>
      </c>
      <c r="F129" s="287">
        <f>Berechnung!Y131</f>
        <v>2</v>
      </c>
      <c r="G129" s="292" t="s">
        <v>97</v>
      </c>
      <c r="H129" s="297" t="s">
        <v>94</v>
      </c>
      <c r="I129" s="456" t="str">
        <f>Berechnung!L130</f>
        <v>Noterus clavicornis</v>
      </c>
      <c r="J129" s="6">
        <f t="shared" si="12"/>
        <v>0</v>
      </c>
      <c r="K129" s="218" t="e">
        <f t="shared" si="8"/>
        <v>#N/A</v>
      </c>
      <c r="L129" s="128" t="b">
        <f t="shared" si="9"/>
        <v>1</v>
      </c>
      <c r="M129" s="290" t="str">
        <f>Berechnung!M130</f>
        <v>Coleoptera</v>
      </c>
      <c r="N129" s="464">
        <f>Berechnung!Q130</f>
        <v>2</v>
      </c>
      <c r="O129" s="441" t="str">
        <f t="shared" si="10"/>
        <v>0</v>
      </c>
      <c r="P129" s="441">
        <f t="shared" si="11"/>
        <v>0</v>
      </c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</row>
    <row r="130" spans="1:41" x14ac:dyDescent="0.2">
      <c r="A130" s="127"/>
      <c r="B130" s="465"/>
      <c r="C130" s="398"/>
      <c r="D130" s="285" t="str">
        <f t="shared" si="7"/>
        <v/>
      </c>
      <c r="E130" s="291">
        <v>128</v>
      </c>
      <c r="F130" s="287">
        <f>Berechnung!Y132</f>
        <v>4</v>
      </c>
      <c r="G130" s="292" t="s">
        <v>97</v>
      </c>
      <c r="H130" s="297" t="s">
        <v>94</v>
      </c>
      <c r="I130" s="456" t="str">
        <f>Berechnung!L131</f>
        <v>Noterus crassicornis</v>
      </c>
      <c r="J130" s="6">
        <f t="shared" si="12"/>
        <v>0</v>
      </c>
      <c r="K130" s="218" t="e">
        <f t="shared" si="8"/>
        <v>#N/A</v>
      </c>
      <c r="L130" s="128" t="b">
        <f t="shared" si="9"/>
        <v>1</v>
      </c>
      <c r="M130" s="290" t="str">
        <f>Berechnung!M131</f>
        <v>Coleoptera</v>
      </c>
      <c r="N130" s="464">
        <f>Berechnung!Q131</f>
        <v>2</v>
      </c>
      <c r="O130" s="441" t="str">
        <f t="shared" si="10"/>
        <v>0</v>
      </c>
      <c r="P130" s="441">
        <f t="shared" si="11"/>
        <v>0</v>
      </c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</row>
    <row r="131" spans="1:41" x14ac:dyDescent="0.2">
      <c r="A131" s="127"/>
      <c r="B131" s="465"/>
      <c r="C131" s="398"/>
      <c r="D131" s="285" t="str">
        <f t="shared" ref="D131:D194" si="13">IF(B131="","",VLOOKUP(B131,$I$2:$I$1051,1,FALSE))</f>
        <v/>
      </c>
      <c r="E131" s="286">
        <v>129</v>
      </c>
      <c r="F131" s="287">
        <f>Berechnung!Y133</f>
        <v>2</v>
      </c>
      <c r="G131" s="292" t="s">
        <v>97</v>
      </c>
      <c r="H131" s="297" t="s">
        <v>94</v>
      </c>
      <c r="I131" s="456" t="str">
        <f>Berechnung!L132</f>
        <v>Platambus maculatus</v>
      </c>
      <c r="J131" s="6">
        <f t="shared" si="12"/>
        <v>0</v>
      </c>
      <c r="K131" s="218" t="e">
        <f t="shared" ref="K131:K194" si="14">IF(I131="","",VLOOKUP(I131,$B$2:$C$902,2,FALSE))</f>
        <v>#N/A</v>
      </c>
      <c r="L131" s="128" t="b">
        <f t="shared" ref="L131:L194" si="15">ISNA(K131&lt;=0)</f>
        <v>1</v>
      </c>
      <c r="M131" s="290" t="str">
        <f>Berechnung!M132</f>
        <v>Coleoptera</v>
      </c>
      <c r="N131" s="464">
        <f>Berechnung!Q132</f>
        <v>3</v>
      </c>
      <c r="O131" s="441" t="str">
        <f t="shared" si="10"/>
        <v>0</v>
      </c>
      <c r="P131" s="441">
        <f t="shared" si="11"/>
        <v>0</v>
      </c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</row>
    <row r="132" spans="1:41" x14ac:dyDescent="0.2">
      <c r="A132" s="127"/>
      <c r="B132" s="465"/>
      <c r="C132" s="398"/>
      <c r="D132" s="285" t="str">
        <f t="shared" si="13"/>
        <v/>
      </c>
      <c r="E132" s="291">
        <v>130</v>
      </c>
      <c r="F132" s="287">
        <f>Berechnung!Y134</f>
        <v>4</v>
      </c>
      <c r="G132" s="292" t="s">
        <v>97</v>
      </c>
      <c r="H132" s="297" t="s">
        <v>94</v>
      </c>
      <c r="I132" s="456" t="str">
        <f>Berechnung!L133</f>
        <v>Porhydrus lineatus</v>
      </c>
      <c r="J132" s="6">
        <f t="shared" si="12"/>
        <v>0</v>
      </c>
      <c r="K132" s="218" t="e">
        <f t="shared" si="14"/>
        <v>#N/A</v>
      </c>
      <c r="L132" s="128" t="b">
        <f t="shared" si="15"/>
        <v>1</v>
      </c>
      <c r="M132" s="290" t="str">
        <f>Berechnung!M133</f>
        <v>Coleoptera</v>
      </c>
      <c r="N132" s="464">
        <f>Berechnung!Q133</f>
        <v>2</v>
      </c>
      <c r="O132" s="441" t="str">
        <f t="shared" ref="O132:O195" si="16">IF(AND(J132&gt;0,N132="kein EW"),"1","0")</f>
        <v>0</v>
      </c>
      <c r="P132" s="441">
        <f t="shared" ref="P132:P195" si="17">IF(AND(J132&gt;0,N132="kein EW"),I132,0)</f>
        <v>0</v>
      </c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</row>
    <row r="133" spans="1:41" x14ac:dyDescent="0.2">
      <c r="A133" s="127"/>
      <c r="B133" s="465"/>
      <c r="C133" s="398"/>
      <c r="D133" s="285" t="str">
        <f t="shared" si="13"/>
        <v/>
      </c>
      <c r="E133" s="286">
        <v>131</v>
      </c>
      <c r="F133" s="287">
        <f>Berechnung!Y135</f>
        <v>4</v>
      </c>
      <c r="G133" s="292" t="s">
        <v>97</v>
      </c>
      <c r="H133" s="297" t="s">
        <v>94</v>
      </c>
      <c r="I133" s="456" t="str">
        <f>Berechnung!L134</f>
        <v>Potamonectes elegans</v>
      </c>
      <c r="J133" s="6">
        <f t="shared" si="12"/>
        <v>0</v>
      </c>
      <c r="K133" s="218" t="e">
        <f t="shared" si="14"/>
        <v>#N/A</v>
      </c>
      <c r="L133" s="128" t="b">
        <f t="shared" si="15"/>
        <v>1</v>
      </c>
      <c r="M133" s="290" t="str">
        <f>Berechnung!M134</f>
        <v>Coleoptera</v>
      </c>
      <c r="N133" s="464">
        <f>Berechnung!Q134</f>
        <v>3</v>
      </c>
      <c r="O133" s="441" t="str">
        <f t="shared" si="16"/>
        <v>0</v>
      </c>
      <c r="P133" s="441">
        <f t="shared" si="17"/>
        <v>0</v>
      </c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</row>
    <row r="134" spans="1:41" x14ac:dyDescent="0.2">
      <c r="A134" s="127"/>
      <c r="B134" s="465"/>
      <c r="C134" s="398"/>
      <c r="D134" s="285" t="str">
        <f t="shared" si="13"/>
        <v/>
      </c>
      <c r="E134" s="291">
        <v>132</v>
      </c>
      <c r="F134" s="287">
        <f>Berechnung!Y136</f>
        <v>4</v>
      </c>
      <c r="G134" s="292" t="s">
        <v>97</v>
      </c>
      <c r="H134" s="297" t="s">
        <v>94</v>
      </c>
      <c r="I134" s="456" t="str">
        <f>Berechnung!L135</f>
        <v>Rhantus</v>
      </c>
      <c r="J134" s="6">
        <f t="shared" si="12"/>
        <v>0</v>
      </c>
      <c r="K134" s="218" t="e">
        <f t="shared" si="14"/>
        <v>#N/A</v>
      </c>
      <c r="L134" s="128" t="b">
        <f t="shared" si="15"/>
        <v>1</v>
      </c>
      <c r="M134" s="290" t="str">
        <f>Berechnung!M135</f>
        <v>Coleoptera</v>
      </c>
      <c r="N134" s="464">
        <f>Berechnung!Q135</f>
        <v>3</v>
      </c>
      <c r="O134" s="441" t="str">
        <f t="shared" si="16"/>
        <v>0</v>
      </c>
      <c r="P134" s="441">
        <f t="shared" si="17"/>
        <v>0</v>
      </c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</row>
    <row r="135" spans="1:41" x14ac:dyDescent="0.2">
      <c r="A135" s="127"/>
      <c r="B135" s="465"/>
      <c r="C135" s="398"/>
      <c r="D135" s="285" t="str">
        <f t="shared" si="13"/>
        <v/>
      </c>
      <c r="E135" s="286">
        <v>133</v>
      </c>
      <c r="F135" s="287">
        <f>Berechnung!Y137</f>
        <v>4</v>
      </c>
      <c r="G135" s="292" t="s">
        <v>97</v>
      </c>
      <c r="H135" s="297" t="s">
        <v>94</v>
      </c>
      <c r="I135" s="456" t="str">
        <f>Berechnung!L136</f>
        <v>Rhantus exsoletus</v>
      </c>
      <c r="J135" s="6">
        <f t="shared" si="12"/>
        <v>0</v>
      </c>
      <c r="K135" s="218" t="e">
        <f t="shared" si="14"/>
        <v>#N/A</v>
      </c>
      <c r="L135" s="128" t="b">
        <f t="shared" si="15"/>
        <v>1</v>
      </c>
      <c r="M135" s="290" t="str">
        <f>Berechnung!M136</f>
        <v>Coleoptera</v>
      </c>
      <c r="N135" s="464">
        <f>Berechnung!Q136</f>
        <v>3</v>
      </c>
      <c r="O135" s="441" t="str">
        <f t="shared" si="16"/>
        <v>0</v>
      </c>
      <c r="P135" s="441">
        <f t="shared" si="17"/>
        <v>0</v>
      </c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</row>
    <row r="136" spans="1:41" x14ac:dyDescent="0.2">
      <c r="A136" s="127"/>
      <c r="B136" s="465"/>
      <c r="C136" s="398"/>
      <c r="D136" s="285" t="str">
        <f t="shared" si="13"/>
        <v/>
      </c>
      <c r="E136" s="291">
        <v>134</v>
      </c>
      <c r="F136" s="287">
        <f>Berechnung!Y138</f>
        <v>2</v>
      </c>
      <c r="G136" s="292" t="s">
        <v>97</v>
      </c>
      <c r="H136" s="297" t="s">
        <v>94</v>
      </c>
      <c r="I136" s="456" t="str">
        <f>Berechnung!L137</f>
        <v>Rhantus frontalis</v>
      </c>
      <c r="J136" s="6">
        <f t="shared" si="12"/>
        <v>0</v>
      </c>
      <c r="K136" s="218" t="e">
        <f t="shared" si="14"/>
        <v>#N/A</v>
      </c>
      <c r="L136" s="128" t="b">
        <f t="shared" si="15"/>
        <v>1</v>
      </c>
      <c r="M136" s="290" t="str">
        <f>Berechnung!M137</f>
        <v>Coleoptera</v>
      </c>
      <c r="N136" s="464">
        <f>Berechnung!Q137</f>
        <v>3</v>
      </c>
      <c r="O136" s="441" t="str">
        <f t="shared" si="16"/>
        <v>0</v>
      </c>
      <c r="P136" s="441">
        <f t="shared" si="17"/>
        <v>0</v>
      </c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</row>
    <row r="137" spans="1:41" x14ac:dyDescent="0.2">
      <c r="A137" s="127"/>
      <c r="B137" s="465"/>
      <c r="C137" s="398"/>
      <c r="D137" s="285" t="str">
        <f t="shared" si="13"/>
        <v/>
      </c>
      <c r="E137" s="286">
        <v>135</v>
      </c>
      <c r="F137" s="287">
        <f>Berechnung!Y139</f>
        <v>4</v>
      </c>
      <c r="G137" s="292" t="s">
        <v>97</v>
      </c>
      <c r="H137" s="297" t="s">
        <v>94</v>
      </c>
      <c r="I137" s="456" t="str">
        <f>Berechnung!L138</f>
        <v>Rhantus grapii</v>
      </c>
      <c r="J137" s="6">
        <f t="shared" si="12"/>
        <v>0</v>
      </c>
      <c r="K137" s="218" t="e">
        <f t="shared" si="14"/>
        <v>#N/A</v>
      </c>
      <c r="L137" s="128" t="b">
        <f t="shared" si="15"/>
        <v>1</v>
      </c>
      <c r="M137" s="290" t="str">
        <f>Berechnung!M138</f>
        <v>Coleoptera</v>
      </c>
      <c r="N137" s="464">
        <f>Berechnung!Q138</f>
        <v>2</v>
      </c>
      <c r="O137" s="441" t="str">
        <f t="shared" si="16"/>
        <v>0</v>
      </c>
      <c r="P137" s="441">
        <f t="shared" si="17"/>
        <v>0</v>
      </c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</row>
    <row r="138" spans="1:41" x14ac:dyDescent="0.2">
      <c r="A138" s="127"/>
      <c r="B138" s="465"/>
      <c r="C138" s="398"/>
      <c r="D138" s="285" t="str">
        <f t="shared" si="13"/>
        <v/>
      </c>
      <c r="E138" s="291">
        <v>136</v>
      </c>
      <c r="F138" s="287">
        <f>Berechnung!Y140</f>
        <v>4</v>
      </c>
      <c r="G138" s="292" t="s">
        <v>97</v>
      </c>
      <c r="H138" s="297" t="s">
        <v>94</v>
      </c>
      <c r="I138" s="456" t="str">
        <f>Berechnung!L139</f>
        <v>Rhantus latitans</v>
      </c>
      <c r="J138" s="6">
        <f t="shared" si="12"/>
        <v>0</v>
      </c>
      <c r="K138" s="218" t="e">
        <f t="shared" si="14"/>
        <v>#N/A</v>
      </c>
      <c r="L138" s="128" t="b">
        <f t="shared" si="15"/>
        <v>1</v>
      </c>
      <c r="M138" s="290" t="str">
        <f>Berechnung!M139</f>
        <v>Coleoptera</v>
      </c>
      <c r="N138" s="464">
        <f>Berechnung!Q139</f>
        <v>3</v>
      </c>
      <c r="O138" s="441" t="str">
        <f t="shared" si="16"/>
        <v>0</v>
      </c>
      <c r="P138" s="441">
        <f t="shared" si="17"/>
        <v>0</v>
      </c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</row>
    <row r="139" spans="1:41" x14ac:dyDescent="0.2">
      <c r="A139" s="127"/>
      <c r="B139" s="465"/>
      <c r="C139" s="398"/>
      <c r="D139" s="285" t="str">
        <f t="shared" si="13"/>
        <v/>
      </c>
      <c r="E139" s="286">
        <v>137</v>
      </c>
      <c r="F139" s="287">
        <f>Berechnung!Y141</f>
        <v>4</v>
      </c>
      <c r="G139" s="292" t="s">
        <v>97</v>
      </c>
      <c r="H139" s="297" t="s">
        <v>94</v>
      </c>
      <c r="I139" s="456" t="str">
        <f>Berechnung!L140</f>
        <v xml:space="preserve">Rhantus punctatus </v>
      </c>
      <c r="J139" s="6">
        <f t="shared" si="12"/>
        <v>0</v>
      </c>
      <c r="K139" s="218" t="e">
        <f t="shared" si="14"/>
        <v>#N/A</v>
      </c>
      <c r="L139" s="128" t="b">
        <f t="shared" si="15"/>
        <v>1</v>
      </c>
      <c r="M139" s="290" t="str">
        <f>Berechnung!M140</f>
        <v>Coleoptera</v>
      </c>
      <c r="N139" s="464">
        <f>Berechnung!Q140</f>
        <v>3</v>
      </c>
      <c r="O139" s="441" t="str">
        <f t="shared" si="16"/>
        <v>0</v>
      </c>
      <c r="P139" s="441">
        <f t="shared" si="17"/>
        <v>0</v>
      </c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</row>
    <row r="140" spans="1:41" x14ac:dyDescent="0.2">
      <c r="A140" s="127"/>
      <c r="B140" s="465"/>
      <c r="C140" s="398"/>
      <c r="D140" s="285" t="str">
        <f t="shared" si="13"/>
        <v/>
      </c>
      <c r="E140" s="291">
        <v>138</v>
      </c>
      <c r="F140" s="287">
        <f>Berechnung!Y142</f>
        <v>4</v>
      </c>
      <c r="G140" s="292" t="s">
        <v>97</v>
      </c>
      <c r="H140" s="297" t="s">
        <v>94</v>
      </c>
      <c r="I140" s="456" t="str">
        <f>Berechnung!L141</f>
        <v>Rhantus suturalis</v>
      </c>
      <c r="J140" s="6">
        <f t="shared" si="12"/>
        <v>0</v>
      </c>
      <c r="K140" s="218" t="e">
        <f t="shared" si="14"/>
        <v>#N/A</v>
      </c>
      <c r="L140" s="128" t="b">
        <f t="shared" si="15"/>
        <v>1</v>
      </c>
      <c r="M140" s="290" t="str">
        <f>Berechnung!M141</f>
        <v>Coleoptera</v>
      </c>
      <c r="N140" s="464">
        <f>Berechnung!Q141</f>
        <v>3</v>
      </c>
      <c r="O140" s="441" t="str">
        <f t="shared" si="16"/>
        <v>0</v>
      </c>
      <c r="P140" s="441">
        <f t="shared" si="17"/>
        <v>0</v>
      </c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</row>
    <row r="141" spans="1:41" x14ac:dyDescent="0.2">
      <c r="A141" s="127"/>
      <c r="B141" s="465"/>
      <c r="C141" s="398"/>
      <c r="D141" s="285" t="str">
        <f t="shared" si="13"/>
        <v/>
      </c>
      <c r="E141" s="286">
        <v>139</v>
      </c>
      <c r="F141" s="287">
        <f>Berechnung!Y143</f>
        <v>2</v>
      </c>
      <c r="G141" s="292" t="s">
        <v>97</v>
      </c>
      <c r="H141" s="297" t="s">
        <v>94</v>
      </c>
      <c r="I141" s="456" t="str">
        <f>Berechnung!L142</f>
        <v>Scarodyttes halensis</v>
      </c>
      <c r="J141" s="6">
        <f t="shared" si="12"/>
        <v>0</v>
      </c>
      <c r="K141" s="218" t="e">
        <f t="shared" si="14"/>
        <v>#N/A</v>
      </c>
      <c r="L141" s="128" t="b">
        <f t="shared" si="15"/>
        <v>1</v>
      </c>
      <c r="M141" s="290" t="str">
        <f>Berechnung!M142</f>
        <v>Coleoptera</v>
      </c>
      <c r="N141" s="464">
        <f>Berechnung!Q142</f>
        <v>3</v>
      </c>
      <c r="O141" s="441" t="str">
        <f t="shared" si="16"/>
        <v>0</v>
      </c>
      <c r="P141" s="441">
        <f t="shared" si="17"/>
        <v>0</v>
      </c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</row>
    <row r="142" spans="1:41" x14ac:dyDescent="0.2">
      <c r="A142" s="127"/>
      <c r="B142" s="465"/>
      <c r="C142" s="398"/>
      <c r="D142" s="285" t="str">
        <f t="shared" si="13"/>
        <v/>
      </c>
      <c r="E142" s="291">
        <v>140</v>
      </c>
      <c r="F142" s="287">
        <f>Berechnung!Y144</f>
        <v>2</v>
      </c>
      <c r="G142" s="292" t="s">
        <v>97</v>
      </c>
      <c r="H142" s="297" t="s">
        <v>94</v>
      </c>
      <c r="I142" s="456" t="str">
        <f>Berechnung!L143</f>
        <v>Stictotarsus duodecimpustulatus</v>
      </c>
      <c r="J142" s="6">
        <f t="shared" si="12"/>
        <v>0</v>
      </c>
      <c r="K142" s="218" t="e">
        <f t="shared" si="14"/>
        <v>#N/A</v>
      </c>
      <c r="L142" s="128" t="b">
        <f t="shared" si="15"/>
        <v>1</v>
      </c>
      <c r="M142" s="290" t="str">
        <f>Berechnung!M143</f>
        <v>Coleoptera</v>
      </c>
      <c r="N142" s="464">
        <f>Berechnung!Q143</f>
        <v>2</v>
      </c>
      <c r="O142" s="441" t="str">
        <f t="shared" si="16"/>
        <v>0</v>
      </c>
      <c r="P142" s="441">
        <f t="shared" si="17"/>
        <v>0</v>
      </c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</row>
    <row r="143" spans="1:41" x14ac:dyDescent="0.2">
      <c r="A143" s="127"/>
      <c r="B143" s="465"/>
      <c r="C143" s="398"/>
      <c r="D143" s="285" t="str">
        <f t="shared" si="13"/>
        <v/>
      </c>
      <c r="E143" s="286">
        <v>141</v>
      </c>
      <c r="F143" s="287">
        <f>Berechnung!Y145</f>
        <v>8</v>
      </c>
      <c r="G143" s="292" t="s">
        <v>134</v>
      </c>
      <c r="H143" s="297" t="s">
        <v>94</v>
      </c>
      <c r="I143" s="456" t="str">
        <f>Berechnung!L144</f>
        <v>Suphrodytes dorsalis</v>
      </c>
      <c r="J143" s="6">
        <f t="shared" si="12"/>
        <v>0</v>
      </c>
      <c r="K143" s="218" t="e">
        <f t="shared" si="14"/>
        <v>#N/A</v>
      </c>
      <c r="L143" s="128" t="b">
        <f t="shared" si="15"/>
        <v>1</v>
      </c>
      <c r="M143" s="290" t="str">
        <f>Berechnung!M144</f>
        <v>Coleoptera</v>
      </c>
      <c r="N143" s="464">
        <f>Berechnung!Q144</f>
        <v>2</v>
      </c>
      <c r="O143" s="441" t="str">
        <f t="shared" si="16"/>
        <v>0</v>
      </c>
      <c r="P143" s="441">
        <f t="shared" si="17"/>
        <v>0</v>
      </c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</row>
    <row r="144" spans="1:41" x14ac:dyDescent="0.2">
      <c r="A144" s="127"/>
      <c r="B144" s="465"/>
      <c r="C144" s="398"/>
      <c r="D144" s="285" t="str">
        <f t="shared" si="13"/>
        <v/>
      </c>
      <c r="E144" s="291">
        <v>142</v>
      </c>
      <c r="F144" s="287">
        <f>Berechnung!Y146</f>
        <v>8</v>
      </c>
      <c r="G144" s="292" t="s">
        <v>134</v>
      </c>
      <c r="H144" s="297" t="s">
        <v>94</v>
      </c>
      <c r="I144" s="456" t="str">
        <f>Berechnung!L145</f>
        <v>Elmis</v>
      </c>
      <c r="J144" s="6">
        <f t="shared" si="12"/>
        <v>0</v>
      </c>
      <c r="K144" s="218" t="e">
        <f t="shared" si="14"/>
        <v>#N/A</v>
      </c>
      <c r="L144" s="128" t="b">
        <f t="shared" si="15"/>
        <v>1</v>
      </c>
      <c r="M144" s="290" t="str">
        <f>Berechnung!M145</f>
        <v>Coleoptera</v>
      </c>
      <c r="N144" s="464">
        <f>Berechnung!Q145</f>
        <v>4</v>
      </c>
      <c r="O144" s="441" t="str">
        <f t="shared" si="16"/>
        <v>0</v>
      </c>
      <c r="P144" s="441">
        <f t="shared" si="17"/>
        <v>0</v>
      </c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</row>
    <row r="145" spans="1:41" x14ac:dyDescent="0.2">
      <c r="A145" s="127"/>
      <c r="B145" s="465"/>
      <c r="C145" s="398"/>
      <c r="D145" s="285" t="str">
        <f t="shared" si="13"/>
        <v/>
      </c>
      <c r="E145" s="286">
        <v>143</v>
      </c>
      <c r="F145" s="287">
        <f>Berechnung!Y147</f>
        <v>8</v>
      </c>
      <c r="G145" s="292" t="s">
        <v>134</v>
      </c>
      <c r="H145" s="297" t="s">
        <v>94</v>
      </c>
      <c r="I145" s="456" t="str">
        <f>Berechnung!L146</f>
        <v>Elmis aenea/maugetii</v>
      </c>
      <c r="J145" s="6">
        <f t="shared" si="12"/>
        <v>0</v>
      </c>
      <c r="K145" s="218" t="e">
        <f t="shared" si="14"/>
        <v>#N/A</v>
      </c>
      <c r="L145" s="128" t="b">
        <f t="shared" si="15"/>
        <v>1</v>
      </c>
      <c r="M145" s="290" t="str">
        <f>Berechnung!M146</f>
        <v>Coleoptera</v>
      </c>
      <c r="N145" s="464">
        <f>Berechnung!Q146</f>
        <v>4</v>
      </c>
      <c r="O145" s="441" t="str">
        <f t="shared" si="16"/>
        <v>0</v>
      </c>
      <c r="P145" s="441">
        <f t="shared" si="17"/>
        <v>0</v>
      </c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</row>
    <row r="146" spans="1:41" x14ac:dyDescent="0.2">
      <c r="A146" s="127"/>
      <c r="B146" s="465"/>
      <c r="C146" s="398"/>
      <c r="D146" s="285" t="str">
        <f t="shared" si="13"/>
        <v/>
      </c>
      <c r="E146" s="291">
        <v>144</v>
      </c>
      <c r="F146" s="287">
        <f>Berechnung!Y149</f>
        <v>8</v>
      </c>
      <c r="G146" s="292" t="s">
        <v>134</v>
      </c>
      <c r="H146" s="297" t="s">
        <v>94</v>
      </c>
      <c r="I146" s="456" t="str">
        <f>Berechnung!L147</f>
        <v>Limnius volckmari</v>
      </c>
      <c r="J146" s="6">
        <f t="shared" si="12"/>
        <v>0</v>
      </c>
      <c r="K146" s="218" t="e">
        <f t="shared" si="14"/>
        <v>#N/A</v>
      </c>
      <c r="L146" s="128" t="b">
        <f t="shared" si="15"/>
        <v>1</v>
      </c>
      <c r="M146" s="290" t="str">
        <f>Berechnung!M147</f>
        <v>Coleoptera</v>
      </c>
      <c r="N146" s="464">
        <f>Berechnung!Q147</f>
        <v>4</v>
      </c>
      <c r="O146" s="441" t="str">
        <f t="shared" si="16"/>
        <v>0</v>
      </c>
      <c r="P146" s="441">
        <f t="shared" si="17"/>
        <v>0</v>
      </c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</row>
    <row r="147" spans="1:41" x14ac:dyDescent="0.2">
      <c r="A147" s="127"/>
      <c r="B147" s="465"/>
      <c r="C147" s="398"/>
      <c r="D147" s="285" t="str">
        <f t="shared" si="13"/>
        <v/>
      </c>
      <c r="E147" s="286">
        <v>145</v>
      </c>
      <c r="F147" s="287">
        <f>Berechnung!Y150</f>
        <v>2</v>
      </c>
      <c r="G147" s="292" t="s">
        <v>137</v>
      </c>
      <c r="H147" s="297" t="s">
        <v>94</v>
      </c>
      <c r="I147" s="456" t="str">
        <f>Berechnung!L148</f>
        <v>Oulimnius</v>
      </c>
      <c r="J147" s="6">
        <f t="shared" si="12"/>
        <v>0</v>
      </c>
      <c r="K147" s="218" t="e">
        <f t="shared" si="14"/>
        <v>#N/A</v>
      </c>
      <c r="L147" s="128" t="b">
        <f t="shared" si="15"/>
        <v>1</v>
      </c>
      <c r="M147" s="290" t="str">
        <f>Berechnung!M148</f>
        <v>Coleoptera</v>
      </c>
      <c r="N147" s="464">
        <f>Berechnung!Q148</f>
        <v>4</v>
      </c>
      <c r="O147" s="441" t="str">
        <f t="shared" si="16"/>
        <v>0</v>
      </c>
      <c r="P147" s="441">
        <f t="shared" si="17"/>
        <v>0</v>
      </c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</row>
    <row r="148" spans="1:41" x14ac:dyDescent="0.2">
      <c r="A148" s="127"/>
      <c r="B148" s="465"/>
      <c r="C148" s="398"/>
      <c r="D148" s="285" t="str">
        <f t="shared" si="13"/>
        <v/>
      </c>
      <c r="E148" s="291">
        <v>146</v>
      </c>
      <c r="F148" s="287">
        <f>Berechnung!Y151</f>
        <v>4</v>
      </c>
      <c r="G148" s="292" t="s">
        <v>137</v>
      </c>
      <c r="H148" s="297" t="s">
        <v>94</v>
      </c>
      <c r="I148" s="456" t="str">
        <f>Berechnung!L149</f>
        <v>Oulimnius tuberculatus</v>
      </c>
      <c r="J148" s="6">
        <f t="shared" si="12"/>
        <v>0</v>
      </c>
      <c r="K148" s="218" t="e">
        <f t="shared" si="14"/>
        <v>#N/A</v>
      </c>
      <c r="L148" s="128" t="b">
        <f t="shared" si="15"/>
        <v>1</v>
      </c>
      <c r="M148" s="290" t="str">
        <f>Berechnung!M149</f>
        <v>Coleoptera</v>
      </c>
      <c r="N148" s="464">
        <f>Berechnung!Q149</f>
        <v>4</v>
      </c>
      <c r="O148" s="441" t="str">
        <f t="shared" si="16"/>
        <v>0</v>
      </c>
      <c r="P148" s="441">
        <f t="shared" si="17"/>
        <v>0</v>
      </c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</row>
    <row r="149" spans="1:41" x14ac:dyDescent="0.2">
      <c r="A149" s="127"/>
      <c r="B149" s="465"/>
      <c r="C149" s="398"/>
      <c r="D149" s="285" t="str">
        <f t="shared" si="13"/>
        <v/>
      </c>
      <c r="E149" s="286">
        <v>147</v>
      </c>
      <c r="F149" s="287">
        <f>Berechnung!Y152</f>
        <v>4</v>
      </c>
      <c r="G149" s="292" t="s">
        <v>137</v>
      </c>
      <c r="H149" s="297" t="s">
        <v>94</v>
      </c>
      <c r="I149" s="456" t="str">
        <f>Berechnung!L150</f>
        <v>Gyrinus</v>
      </c>
      <c r="J149" s="6">
        <f t="shared" si="12"/>
        <v>0</v>
      </c>
      <c r="K149" s="218" t="e">
        <f t="shared" si="14"/>
        <v>#N/A</v>
      </c>
      <c r="L149" s="128" t="b">
        <f t="shared" si="15"/>
        <v>1</v>
      </c>
      <c r="M149" s="290" t="str">
        <f>Berechnung!M150</f>
        <v>Coleoptera</v>
      </c>
      <c r="N149" s="464">
        <f>Berechnung!Q150</f>
        <v>2</v>
      </c>
      <c r="O149" s="441" t="str">
        <f t="shared" si="16"/>
        <v>0</v>
      </c>
      <c r="P149" s="441">
        <f t="shared" si="17"/>
        <v>0</v>
      </c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</row>
    <row r="150" spans="1:41" x14ac:dyDescent="0.2">
      <c r="A150" s="127"/>
      <c r="B150" s="465"/>
      <c r="C150" s="398"/>
      <c r="D150" s="285" t="str">
        <f t="shared" si="13"/>
        <v/>
      </c>
      <c r="E150" s="291">
        <v>148</v>
      </c>
      <c r="F150" s="287">
        <f>Berechnung!Y153</f>
        <v>4</v>
      </c>
      <c r="G150" s="292" t="s">
        <v>137</v>
      </c>
      <c r="H150" s="297" t="s">
        <v>94</v>
      </c>
      <c r="I150" s="456" t="str">
        <f>Berechnung!L151</f>
        <v>Gyrinus aeratus</v>
      </c>
      <c r="J150" s="6">
        <f t="shared" si="12"/>
        <v>0</v>
      </c>
      <c r="K150" s="218" t="e">
        <f t="shared" si="14"/>
        <v>#N/A</v>
      </c>
      <c r="L150" s="128" t="b">
        <f t="shared" si="15"/>
        <v>1</v>
      </c>
      <c r="M150" s="290" t="str">
        <f>Berechnung!M151</f>
        <v>Coleoptera</v>
      </c>
      <c r="N150" s="464">
        <f>Berechnung!Q151</f>
        <v>3</v>
      </c>
      <c r="O150" s="441" t="str">
        <f t="shared" si="16"/>
        <v>0</v>
      </c>
      <c r="P150" s="441">
        <f t="shared" si="17"/>
        <v>0</v>
      </c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</row>
    <row r="151" spans="1:41" x14ac:dyDescent="0.2">
      <c r="A151" s="127"/>
      <c r="B151" s="465"/>
      <c r="C151" s="398"/>
      <c r="D151" s="285" t="str">
        <f t="shared" si="13"/>
        <v/>
      </c>
      <c r="E151" s="286">
        <v>149</v>
      </c>
      <c r="F151" s="287">
        <f>Berechnung!Y154</f>
        <v>2</v>
      </c>
      <c r="G151" s="292" t="s">
        <v>137</v>
      </c>
      <c r="H151" s="297" t="s">
        <v>94</v>
      </c>
      <c r="I151" s="456" t="str">
        <f>Berechnung!L152</f>
        <v>Gyrinus distinctus</v>
      </c>
      <c r="J151" s="6">
        <f t="shared" si="12"/>
        <v>0</v>
      </c>
      <c r="K151" s="218" t="e">
        <f t="shared" si="14"/>
        <v>#N/A</v>
      </c>
      <c r="L151" s="128" t="b">
        <f t="shared" si="15"/>
        <v>1</v>
      </c>
      <c r="M151" s="290" t="str">
        <f>Berechnung!M152</f>
        <v>Coleoptera</v>
      </c>
      <c r="N151" s="464">
        <f>Berechnung!Q152</f>
        <v>3</v>
      </c>
      <c r="O151" s="441" t="str">
        <f t="shared" si="16"/>
        <v>0</v>
      </c>
      <c r="P151" s="441">
        <f t="shared" si="17"/>
        <v>0</v>
      </c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</row>
    <row r="152" spans="1:41" x14ac:dyDescent="0.2">
      <c r="A152" s="127"/>
      <c r="B152" s="465"/>
      <c r="C152" s="398"/>
      <c r="D152" s="285" t="str">
        <f t="shared" si="13"/>
        <v/>
      </c>
      <c r="E152" s="291">
        <v>150</v>
      </c>
      <c r="F152" s="287">
        <f>Berechnung!Y155</f>
        <v>8</v>
      </c>
      <c r="G152" s="292" t="s">
        <v>137</v>
      </c>
      <c r="H152" s="297" t="s">
        <v>94</v>
      </c>
      <c r="I152" s="456" t="str">
        <f>Berechnung!L153</f>
        <v>Gyrinus marinus</v>
      </c>
      <c r="J152" s="6">
        <f t="shared" si="12"/>
        <v>0</v>
      </c>
      <c r="K152" s="218" t="e">
        <f t="shared" si="14"/>
        <v>#N/A</v>
      </c>
      <c r="L152" s="128" t="b">
        <f t="shared" si="15"/>
        <v>1</v>
      </c>
      <c r="M152" s="290" t="str">
        <f>Berechnung!M153</f>
        <v>Coleoptera</v>
      </c>
      <c r="N152" s="464">
        <f>Berechnung!Q153</f>
        <v>3</v>
      </c>
      <c r="O152" s="441" t="str">
        <f t="shared" si="16"/>
        <v>0</v>
      </c>
      <c r="P152" s="441">
        <f t="shared" si="17"/>
        <v>0</v>
      </c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</row>
    <row r="153" spans="1:41" x14ac:dyDescent="0.2">
      <c r="A153" s="127"/>
      <c r="B153" s="465"/>
      <c r="C153" s="398"/>
      <c r="D153" s="285" t="str">
        <f t="shared" si="13"/>
        <v/>
      </c>
      <c r="E153" s="286">
        <v>151</v>
      </c>
      <c r="F153" s="287">
        <f>Berechnung!Y156</f>
        <v>4</v>
      </c>
      <c r="G153" s="292" t="s">
        <v>143</v>
      </c>
      <c r="H153" s="297" t="s">
        <v>94</v>
      </c>
      <c r="I153" s="456" t="str">
        <f>Berechnung!L154</f>
        <v>Gyrinus substriatus</v>
      </c>
      <c r="J153" s="6">
        <f t="shared" si="12"/>
        <v>0</v>
      </c>
      <c r="K153" s="218" t="e">
        <f t="shared" si="14"/>
        <v>#N/A</v>
      </c>
      <c r="L153" s="128" t="b">
        <f t="shared" si="15"/>
        <v>1</v>
      </c>
      <c r="M153" s="290" t="str">
        <f>Berechnung!M154</f>
        <v>Coleoptera</v>
      </c>
      <c r="N153" s="464">
        <f>Berechnung!Q154</f>
        <v>2</v>
      </c>
      <c r="O153" s="441" t="str">
        <f t="shared" si="16"/>
        <v>0</v>
      </c>
      <c r="P153" s="441">
        <f t="shared" si="17"/>
        <v>0</v>
      </c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</row>
    <row r="154" spans="1:41" x14ac:dyDescent="0.2">
      <c r="A154" s="127"/>
      <c r="B154" s="465"/>
      <c r="C154" s="398"/>
      <c r="D154" s="285" t="str">
        <f t="shared" si="13"/>
        <v/>
      </c>
      <c r="E154" s="291">
        <v>152</v>
      </c>
      <c r="F154" s="287">
        <f>Berechnung!Y157</f>
        <v>2</v>
      </c>
      <c r="G154" s="292" t="s">
        <v>143</v>
      </c>
      <c r="H154" s="297" t="s">
        <v>94</v>
      </c>
      <c r="I154" s="456" t="str">
        <f>Berechnung!L155</f>
        <v>Orectochilus villosus</v>
      </c>
      <c r="J154" s="6">
        <f t="shared" si="12"/>
        <v>0</v>
      </c>
      <c r="K154" s="218" t="e">
        <f t="shared" si="14"/>
        <v>#N/A</v>
      </c>
      <c r="L154" s="128" t="b">
        <f t="shared" si="15"/>
        <v>1</v>
      </c>
      <c r="M154" s="290" t="str">
        <f>Berechnung!M155</f>
        <v>Coleoptera</v>
      </c>
      <c r="N154" s="464">
        <f>Berechnung!Q155</f>
        <v>4</v>
      </c>
      <c r="O154" s="441" t="str">
        <f t="shared" si="16"/>
        <v>0</v>
      </c>
      <c r="P154" s="441">
        <f t="shared" si="17"/>
        <v>0</v>
      </c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</row>
    <row r="155" spans="1:41" x14ac:dyDescent="0.2">
      <c r="A155" s="127"/>
      <c r="B155" s="465"/>
      <c r="C155" s="398"/>
      <c r="D155" s="285" t="str">
        <f t="shared" si="13"/>
        <v/>
      </c>
      <c r="E155" s="286">
        <v>153</v>
      </c>
      <c r="F155" s="287">
        <f>Berechnung!Y158</f>
        <v>2</v>
      </c>
      <c r="G155" s="292" t="s">
        <v>143</v>
      </c>
      <c r="H155" s="297" t="s">
        <v>94</v>
      </c>
      <c r="I155" s="456" t="str">
        <f>Berechnung!L156</f>
        <v>Brychius elevatus</v>
      </c>
      <c r="J155" s="6">
        <f t="shared" si="12"/>
        <v>0</v>
      </c>
      <c r="K155" s="218" t="e">
        <f t="shared" si="14"/>
        <v>#N/A</v>
      </c>
      <c r="L155" s="128" t="b">
        <f t="shared" si="15"/>
        <v>1</v>
      </c>
      <c r="M155" s="290" t="str">
        <f>Berechnung!M156</f>
        <v>Coleoptera</v>
      </c>
      <c r="N155" s="464">
        <f>Berechnung!Q156</f>
        <v>3</v>
      </c>
      <c r="O155" s="441" t="str">
        <f t="shared" si="16"/>
        <v>0</v>
      </c>
      <c r="P155" s="441">
        <f t="shared" si="17"/>
        <v>0</v>
      </c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</row>
    <row r="156" spans="1:41" x14ac:dyDescent="0.2">
      <c r="A156" s="127"/>
      <c r="B156" s="465"/>
      <c r="C156" s="398"/>
      <c r="D156" s="285" t="str">
        <f t="shared" si="13"/>
        <v/>
      </c>
      <c r="E156" s="291">
        <v>154</v>
      </c>
      <c r="F156" s="287">
        <f>Berechnung!Y159</f>
        <v>4</v>
      </c>
      <c r="G156" s="292" t="s">
        <v>143</v>
      </c>
      <c r="H156" s="297" t="s">
        <v>94</v>
      </c>
      <c r="I156" s="456" t="str">
        <f>Berechnung!L157</f>
        <v>Haliplidae</v>
      </c>
      <c r="J156" s="6">
        <f t="shared" si="12"/>
        <v>0</v>
      </c>
      <c r="K156" s="218" t="e">
        <f t="shared" si="14"/>
        <v>#N/A</v>
      </c>
      <c r="L156" s="128" t="b">
        <f t="shared" si="15"/>
        <v>1</v>
      </c>
      <c r="M156" s="290" t="str">
        <f>Berechnung!M157</f>
        <v>Coleoptera</v>
      </c>
      <c r="N156" s="464">
        <f>Berechnung!Q157</f>
        <v>2</v>
      </c>
      <c r="O156" s="441" t="str">
        <f t="shared" si="16"/>
        <v>0</v>
      </c>
      <c r="P156" s="441">
        <f t="shared" si="17"/>
        <v>0</v>
      </c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</row>
    <row r="157" spans="1:41" x14ac:dyDescent="0.2">
      <c r="A157" s="127"/>
      <c r="B157" s="465"/>
      <c r="C157" s="398"/>
      <c r="D157" s="285" t="str">
        <f t="shared" si="13"/>
        <v/>
      </c>
      <c r="E157" s="286">
        <v>155</v>
      </c>
      <c r="F157" s="287">
        <f>Berechnung!Y160</f>
        <v>2</v>
      </c>
      <c r="G157" s="292" t="s">
        <v>143</v>
      </c>
      <c r="H157" s="297" t="s">
        <v>94</v>
      </c>
      <c r="I157" s="456" t="str">
        <f>Berechnung!L158</f>
        <v>Haliplus</v>
      </c>
      <c r="J157" s="6">
        <f t="shared" si="12"/>
        <v>0</v>
      </c>
      <c r="K157" s="218" t="e">
        <f t="shared" si="14"/>
        <v>#N/A</v>
      </c>
      <c r="L157" s="128" t="b">
        <f t="shared" si="15"/>
        <v>1</v>
      </c>
      <c r="M157" s="290" t="str">
        <f>Berechnung!M158</f>
        <v>Coleoptera</v>
      </c>
      <c r="N157" s="464">
        <f>Berechnung!Q158</f>
        <v>2</v>
      </c>
      <c r="O157" s="441" t="str">
        <f t="shared" si="16"/>
        <v>0</v>
      </c>
      <c r="P157" s="441">
        <f t="shared" si="17"/>
        <v>0</v>
      </c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</row>
    <row r="158" spans="1:41" x14ac:dyDescent="0.2">
      <c r="A158" s="127"/>
      <c r="B158" s="465"/>
      <c r="C158" s="398"/>
      <c r="D158" s="285" t="str">
        <f t="shared" si="13"/>
        <v/>
      </c>
      <c r="E158" s="291">
        <v>156</v>
      </c>
      <c r="F158" s="287">
        <f>Berechnung!Y161</f>
        <v>2</v>
      </c>
      <c r="G158" s="292" t="s">
        <v>143</v>
      </c>
      <c r="H158" s="297" t="s">
        <v>94</v>
      </c>
      <c r="I158" s="456" t="str">
        <f>Berechnung!L159</f>
        <v>Haliplus confinis</v>
      </c>
      <c r="J158" s="6">
        <f t="shared" ref="J158:J221" si="18">IF(L158=TRUE,0,K158)</f>
        <v>0</v>
      </c>
      <c r="K158" s="218" t="e">
        <f t="shared" si="14"/>
        <v>#N/A</v>
      </c>
      <c r="L158" s="128" t="b">
        <f t="shared" si="15"/>
        <v>1</v>
      </c>
      <c r="M158" s="290" t="str">
        <f>Berechnung!M159</f>
        <v>Coleoptera</v>
      </c>
      <c r="N158" s="464">
        <f>Berechnung!Q159</f>
        <v>3</v>
      </c>
      <c r="O158" s="441" t="str">
        <f t="shared" si="16"/>
        <v>0</v>
      </c>
      <c r="P158" s="441">
        <f t="shared" si="17"/>
        <v>0</v>
      </c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</row>
    <row r="159" spans="1:41" x14ac:dyDescent="0.2">
      <c r="A159" s="127"/>
      <c r="B159" s="465"/>
      <c r="C159" s="398"/>
      <c r="D159" s="285" t="str">
        <f t="shared" si="13"/>
        <v/>
      </c>
      <c r="E159" s="286">
        <v>157</v>
      </c>
      <c r="F159" s="287">
        <f>Berechnung!Y162</f>
        <v>4</v>
      </c>
      <c r="G159" s="292" t="s">
        <v>143</v>
      </c>
      <c r="H159" s="297" t="s">
        <v>94</v>
      </c>
      <c r="I159" s="456" t="str">
        <f>Berechnung!L160</f>
        <v>Haliplus flavicollis</v>
      </c>
      <c r="J159" s="6">
        <f t="shared" si="18"/>
        <v>0</v>
      </c>
      <c r="K159" s="218" t="e">
        <f t="shared" si="14"/>
        <v>#N/A</v>
      </c>
      <c r="L159" s="128" t="b">
        <f t="shared" si="15"/>
        <v>1</v>
      </c>
      <c r="M159" s="290" t="str">
        <f>Berechnung!M160</f>
        <v>Coleoptera</v>
      </c>
      <c r="N159" s="464">
        <f>Berechnung!Q160</f>
        <v>2</v>
      </c>
      <c r="O159" s="441" t="str">
        <f t="shared" si="16"/>
        <v>0</v>
      </c>
      <c r="P159" s="441">
        <f t="shared" si="17"/>
        <v>0</v>
      </c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</row>
    <row r="160" spans="1:41" x14ac:dyDescent="0.2">
      <c r="A160" s="127"/>
      <c r="B160" s="465"/>
      <c r="C160" s="398"/>
      <c r="D160" s="285" t="str">
        <f t="shared" si="13"/>
        <v/>
      </c>
      <c r="E160" s="291">
        <v>158</v>
      </c>
      <c r="F160" s="287">
        <f>Berechnung!Y163</f>
        <v>2</v>
      </c>
      <c r="G160" s="292" t="s">
        <v>143</v>
      </c>
      <c r="H160" s="297" t="s">
        <v>94</v>
      </c>
      <c r="I160" s="456" t="str">
        <f>Berechnung!L161</f>
        <v>Haliplus fluviatilis</v>
      </c>
      <c r="J160" s="6">
        <f t="shared" si="18"/>
        <v>0</v>
      </c>
      <c r="K160" s="218" t="e">
        <f t="shared" si="14"/>
        <v>#N/A</v>
      </c>
      <c r="L160" s="128" t="b">
        <f t="shared" si="15"/>
        <v>1</v>
      </c>
      <c r="M160" s="290" t="str">
        <f>Berechnung!M161</f>
        <v>Coleoptera</v>
      </c>
      <c r="N160" s="464">
        <f>Berechnung!Q161</f>
        <v>2</v>
      </c>
      <c r="O160" s="441" t="str">
        <f t="shared" si="16"/>
        <v>0</v>
      </c>
      <c r="P160" s="441">
        <f t="shared" si="17"/>
        <v>0</v>
      </c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</row>
    <row r="161" spans="1:41" x14ac:dyDescent="0.2">
      <c r="A161" s="127"/>
      <c r="B161" s="465"/>
      <c r="C161" s="398"/>
      <c r="D161" s="285" t="str">
        <f t="shared" si="13"/>
        <v/>
      </c>
      <c r="E161" s="286">
        <v>159</v>
      </c>
      <c r="F161" s="287">
        <f>Berechnung!Y164</f>
        <v>2</v>
      </c>
      <c r="G161" s="292" t="s">
        <v>143</v>
      </c>
      <c r="H161" s="297" t="s">
        <v>94</v>
      </c>
      <c r="I161" s="456" t="str">
        <f>Berechnung!L162</f>
        <v>Haliplus fulvus</v>
      </c>
      <c r="J161" s="6">
        <f t="shared" si="18"/>
        <v>0</v>
      </c>
      <c r="K161" s="218" t="e">
        <f t="shared" si="14"/>
        <v>#N/A</v>
      </c>
      <c r="L161" s="128" t="b">
        <f t="shared" si="15"/>
        <v>1</v>
      </c>
      <c r="M161" s="290" t="str">
        <f>Berechnung!M162</f>
        <v>Coleoptera</v>
      </c>
      <c r="N161" s="464">
        <f>Berechnung!Q162</f>
        <v>3</v>
      </c>
      <c r="O161" s="441" t="str">
        <f t="shared" si="16"/>
        <v>0</v>
      </c>
      <c r="P161" s="441">
        <f t="shared" si="17"/>
        <v>0</v>
      </c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</row>
    <row r="162" spans="1:41" x14ac:dyDescent="0.2">
      <c r="A162" s="127"/>
      <c r="B162" s="465"/>
      <c r="C162" s="398"/>
      <c r="D162" s="285" t="str">
        <f t="shared" si="13"/>
        <v/>
      </c>
      <c r="E162" s="291">
        <v>160</v>
      </c>
      <c r="F162" s="287">
        <f>Berechnung!Y165</f>
        <v>2</v>
      </c>
      <c r="G162" s="292" t="s">
        <v>143</v>
      </c>
      <c r="H162" s="297" t="s">
        <v>94</v>
      </c>
      <c r="I162" s="456" t="str">
        <f>Berechnung!L163</f>
        <v>Haliplus heydeni</v>
      </c>
      <c r="J162" s="6">
        <f t="shared" si="18"/>
        <v>0</v>
      </c>
      <c r="K162" s="218" t="e">
        <f t="shared" si="14"/>
        <v>#N/A</v>
      </c>
      <c r="L162" s="128" t="b">
        <f t="shared" si="15"/>
        <v>1</v>
      </c>
      <c r="M162" s="290" t="str">
        <f>Berechnung!M163</f>
        <v>Coleoptera</v>
      </c>
      <c r="N162" s="464">
        <f>Berechnung!Q163</f>
        <v>2</v>
      </c>
      <c r="O162" s="441" t="str">
        <f t="shared" si="16"/>
        <v>0</v>
      </c>
      <c r="P162" s="441">
        <f t="shared" si="17"/>
        <v>0</v>
      </c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</row>
    <row r="163" spans="1:41" x14ac:dyDescent="0.2">
      <c r="A163" s="127"/>
      <c r="B163" s="465"/>
      <c r="C163" s="398"/>
      <c r="D163" s="285" t="str">
        <f t="shared" si="13"/>
        <v/>
      </c>
      <c r="E163" s="286">
        <v>161</v>
      </c>
      <c r="F163" s="287">
        <f>Berechnung!Y166</f>
        <v>4</v>
      </c>
      <c r="G163" s="292" t="s">
        <v>143</v>
      </c>
      <c r="H163" s="297" t="s">
        <v>94</v>
      </c>
      <c r="I163" s="456" t="str">
        <f>Berechnung!L164</f>
        <v>Haliplus immaculatus</v>
      </c>
      <c r="J163" s="6">
        <f t="shared" si="18"/>
        <v>0</v>
      </c>
      <c r="K163" s="218" t="e">
        <f t="shared" si="14"/>
        <v>#N/A</v>
      </c>
      <c r="L163" s="128" t="b">
        <f t="shared" si="15"/>
        <v>1</v>
      </c>
      <c r="M163" s="290" t="str">
        <f>Berechnung!M164</f>
        <v>Coleoptera</v>
      </c>
      <c r="N163" s="464">
        <f>Berechnung!Q164</f>
        <v>2</v>
      </c>
      <c r="O163" s="441" t="str">
        <f t="shared" si="16"/>
        <v>0</v>
      </c>
      <c r="P163" s="441">
        <f t="shared" si="17"/>
        <v>0</v>
      </c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</row>
    <row r="164" spans="1:41" x14ac:dyDescent="0.2">
      <c r="A164" s="127"/>
      <c r="B164" s="465"/>
      <c r="C164" s="398"/>
      <c r="D164" s="285" t="str">
        <f t="shared" si="13"/>
        <v/>
      </c>
      <c r="E164" s="291">
        <v>162</v>
      </c>
      <c r="F164" s="287">
        <f>Berechnung!Y167</f>
        <v>2</v>
      </c>
      <c r="G164" s="292" t="s">
        <v>143</v>
      </c>
      <c r="H164" s="297" t="s">
        <v>94</v>
      </c>
      <c r="I164" s="456" t="str">
        <f>Berechnung!L165</f>
        <v>Haliplus laminatus</v>
      </c>
      <c r="J164" s="6">
        <f t="shared" si="18"/>
        <v>0</v>
      </c>
      <c r="K164" s="218" t="e">
        <f t="shared" si="14"/>
        <v>#N/A</v>
      </c>
      <c r="L164" s="128" t="b">
        <f t="shared" si="15"/>
        <v>1</v>
      </c>
      <c r="M164" s="290" t="str">
        <f>Berechnung!M165</f>
        <v>Coleoptera</v>
      </c>
      <c r="N164" s="464">
        <f>Berechnung!Q165</f>
        <v>2</v>
      </c>
      <c r="O164" s="441" t="str">
        <f t="shared" si="16"/>
        <v>0</v>
      </c>
      <c r="P164" s="441">
        <f t="shared" si="17"/>
        <v>0</v>
      </c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</row>
    <row r="165" spans="1:41" x14ac:dyDescent="0.2">
      <c r="A165" s="127"/>
      <c r="B165" s="465"/>
      <c r="C165" s="398"/>
      <c r="D165" s="285" t="str">
        <f t="shared" si="13"/>
        <v/>
      </c>
      <c r="E165" s="286">
        <v>163</v>
      </c>
      <c r="F165" s="287">
        <f>Berechnung!Y168</f>
        <v>2</v>
      </c>
      <c r="G165" s="292" t="s">
        <v>143</v>
      </c>
      <c r="H165" s="297" t="s">
        <v>94</v>
      </c>
      <c r="I165" s="456" t="str">
        <f>Berechnung!L166</f>
        <v>Haliplus lineatocollis</v>
      </c>
      <c r="J165" s="6">
        <f t="shared" si="18"/>
        <v>0</v>
      </c>
      <c r="K165" s="218" t="e">
        <f t="shared" si="14"/>
        <v>#N/A</v>
      </c>
      <c r="L165" s="128" t="b">
        <f t="shared" si="15"/>
        <v>1</v>
      </c>
      <c r="M165" s="290" t="str">
        <f>Berechnung!M166</f>
        <v>Coleoptera</v>
      </c>
      <c r="N165" s="464">
        <f>Berechnung!Q166</f>
        <v>3</v>
      </c>
      <c r="O165" s="441" t="str">
        <f t="shared" si="16"/>
        <v>0</v>
      </c>
      <c r="P165" s="441">
        <f t="shared" si="17"/>
        <v>0</v>
      </c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</row>
    <row r="166" spans="1:41" x14ac:dyDescent="0.2">
      <c r="A166" s="127"/>
      <c r="B166" s="465"/>
      <c r="C166" s="398"/>
      <c r="D166" s="285" t="str">
        <f t="shared" si="13"/>
        <v/>
      </c>
      <c r="E166" s="291">
        <v>164</v>
      </c>
      <c r="F166" s="287">
        <f>Berechnung!Y169</f>
        <v>2</v>
      </c>
      <c r="G166" s="292" t="s">
        <v>143</v>
      </c>
      <c r="H166" s="297" t="s">
        <v>94</v>
      </c>
      <c r="I166" s="456" t="str">
        <f>Berechnung!L167</f>
        <v>Haliplus lineolatus</v>
      </c>
      <c r="J166" s="6">
        <f t="shared" si="18"/>
        <v>0</v>
      </c>
      <c r="K166" s="218" t="e">
        <f t="shared" si="14"/>
        <v>#N/A</v>
      </c>
      <c r="L166" s="128" t="b">
        <f t="shared" si="15"/>
        <v>1</v>
      </c>
      <c r="M166" s="290" t="str">
        <f>Berechnung!M167</f>
        <v>Coleoptera</v>
      </c>
      <c r="N166" s="464">
        <f>Berechnung!Q167</f>
        <v>2</v>
      </c>
      <c r="O166" s="441" t="str">
        <f t="shared" si="16"/>
        <v>0</v>
      </c>
      <c r="P166" s="441">
        <f t="shared" si="17"/>
        <v>0</v>
      </c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</row>
    <row r="167" spans="1:41" x14ac:dyDescent="0.2">
      <c r="A167" s="127"/>
      <c r="B167" s="465"/>
      <c r="C167" s="398"/>
      <c r="D167" s="285" t="str">
        <f t="shared" si="13"/>
        <v/>
      </c>
      <c r="E167" s="286">
        <v>165</v>
      </c>
      <c r="F167" s="287">
        <f>Berechnung!Y170</f>
        <v>2</v>
      </c>
      <c r="G167" s="292" t="s">
        <v>143</v>
      </c>
      <c r="H167" s="297" t="s">
        <v>94</v>
      </c>
      <c r="I167" s="456" t="str">
        <f>Berechnung!L168</f>
        <v>Haliplus ruficollis</v>
      </c>
      <c r="J167" s="6">
        <f t="shared" si="18"/>
        <v>0</v>
      </c>
      <c r="K167" s="218" t="e">
        <f t="shared" si="14"/>
        <v>#N/A</v>
      </c>
      <c r="L167" s="128" t="b">
        <f t="shared" si="15"/>
        <v>1</v>
      </c>
      <c r="M167" s="290" t="str">
        <f>Berechnung!M168</f>
        <v>Coleoptera</v>
      </c>
      <c r="N167" s="464">
        <f>Berechnung!Q168</f>
        <v>2</v>
      </c>
      <c r="O167" s="441" t="str">
        <f t="shared" si="16"/>
        <v>0</v>
      </c>
      <c r="P167" s="441">
        <f t="shared" si="17"/>
        <v>0</v>
      </c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</row>
    <row r="168" spans="1:41" x14ac:dyDescent="0.2">
      <c r="A168" s="127"/>
      <c r="B168" s="465"/>
      <c r="C168" s="398"/>
      <c r="D168" s="285" t="str">
        <f t="shared" si="13"/>
        <v/>
      </c>
      <c r="E168" s="291">
        <v>166</v>
      </c>
      <c r="F168" s="287">
        <f>Berechnung!Y171</f>
        <v>2</v>
      </c>
      <c r="G168" s="292" t="s">
        <v>143</v>
      </c>
      <c r="H168" s="297" t="s">
        <v>94</v>
      </c>
      <c r="I168" s="456" t="str">
        <f>Berechnung!L169</f>
        <v>Haliplus ruficollis - Gruppe</v>
      </c>
      <c r="J168" s="6">
        <f t="shared" si="18"/>
        <v>0</v>
      </c>
      <c r="K168" s="218" t="e">
        <f t="shared" si="14"/>
        <v>#N/A</v>
      </c>
      <c r="L168" s="128" t="b">
        <f t="shared" si="15"/>
        <v>1</v>
      </c>
      <c r="M168" s="290" t="str">
        <f>Berechnung!M169</f>
        <v>Coleoptera</v>
      </c>
      <c r="N168" s="464">
        <f>Berechnung!Q169</f>
        <v>2</v>
      </c>
      <c r="O168" s="441" t="str">
        <f t="shared" si="16"/>
        <v>0</v>
      </c>
      <c r="P168" s="441">
        <f t="shared" si="17"/>
        <v>0</v>
      </c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</row>
    <row r="169" spans="1:41" x14ac:dyDescent="0.2">
      <c r="A169" s="127"/>
      <c r="B169" s="465"/>
      <c r="C169" s="398"/>
      <c r="D169" s="285" t="str">
        <f t="shared" si="13"/>
        <v/>
      </c>
      <c r="E169" s="286">
        <v>167</v>
      </c>
      <c r="F169" s="287">
        <f>Berechnung!Y172</f>
        <v>2</v>
      </c>
      <c r="G169" s="292" t="s">
        <v>143</v>
      </c>
      <c r="H169" s="297" t="s">
        <v>94</v>
      </c>
      <c r="I169" s="456" t="str">
        <f>Berechnung!L170</f>
        <v>Haliplus varius</v>
      </c>
      <c r="J169" s="6">
        <f t="shared" si="18"/>
        <v>0</v>
      </c>
      <c r="K169" s="218" t="e">
        <f t="shared" si="14"/>
        <v>#N/A</v>
      </c>
      <c r="L169" s="128" t="b">
        <f t="shared" si="15"/>
        <v>1</v>
      </c>
      <c r="M169" s="290" t="str">
        <f>Berechnung!M170</f>
        <v>Coleoptera</v>
      </c>
      <c r="N169" s="464">
        <f>Berechnung!Q170</f>
        <v>2</v>
      </c>
      <c r="O169" s="441" t="str">
        <f t="shared" si="16"/>
        <v>0</v>
      </c>
      <c r="P169" s="441">
        <f t="shared" si="17"/>
        <v>0</v>
      </c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</row>
    <row r="170" spans="1:41" x14ac:dyDescent="0.2">
      <c r="A170" s="127"/>
      <c r="B170" s="465"/>
      <c r="C170" s="398"/>
      <c r="D170" s="285" t="str">
        <f t="shared" si="13"/>
        <v/>
      </c>
      <c r="E170" s="291">
        <v>168</v>
      </c>
      <c r="F170" s="287">
        <f>Berechnung!Y173</f>
        <v>2</v>
      </c>
      <c r="G170" s="292" t="s">
        <v>143</v>
      </c>
      <c r="H170" s="297" t="s">
        <v>94</v>
      </c>
      <c r="I170" s="456" t="str">
        <f>Berechnung!L171</f>
        <v>Haliplus wehnckei</v>
      </c>
      <c r="J170" s="6">
        <f t="shared" si="18"/>
        <v>0</v>
      </c>
      <c r="K170" s="218" t="e">
        <f t="shared" si="14"/>
        <v>#N/A</v>
      </c>
      <c r="L170" s="128" t="b">
        <f t="shared" si="15"/>
        <v>1</v>
      </c>
      <c r="M170" s="290" t="str">
        <f>Berechnung!M171</f>
        <v>Coleoptera</v>
      </c>
      <c r="N170" s="464">
        <f>Berechnung!Q171</f>
        <v>2</v>
      </c>
      <c r="O170" s="441" t="str">
        <f t="shared" si="16"/>
        <v>0</v>
      </c>
      <c r="P170" s="441">
        <f t="shared" si="17"/>
        <v>0</v>
      </c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</row>
    <row r="171" spans="1:41" x14ac:dyDescent="0.2">
      <c r="A171" s="127"/>
      <c r="B171" s="465"/>
      <c r="C171" s="398"/>
      <c r="D171" s="285" t="str">
        <f t="shared" si="13"/>
        <v/>
      </c>
      <c r="E171" s="286">
        <v>169</v>
      </c>
      <c r="F171" s="287">
        <f>Berechnung!Y174</f>
        <v>4</v>
      </c>
      <c r="G171" s="292" t="s">
        <v>155</v>
      </c>
      <c r="H171" s="297" t="s">
        <v>94</v>
      </c>
      <c r="I171" s="456" t="str">
        <f>Berechnung!L172</f>
        <v>Peltodytes caesus</v>
      </c>
      <c r="J171" s="6">
        <f t="shared" si="18"/>
        <v>0</v>
      </c>
      <c r="K171" s="218" t="e">
        <f t="shared" si="14"/>
        <v>#N/A</v>
      </c>
      <c r="L171" s="128" t="b">
        <f t="shared" si="15"/>
        <v>1</v>
      </c>
      <c r="M171" s="290" t="str">
        <f>Berechnung!M172</f>
        <v>Coleoptera</v>
      </c>
      <c r="N171" s="464">
        <f>Berechnung!Q172</f>
        <v>2</v>
      </c>
      <c r="O171" s="441" t="str">
        <f t="shared" si="16"/>
        <v>0</v>
      </c>
      <c r="P171" s="441">
        <f t="shared" si="17"/>
        <v>0</v>
      </c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</row>
    <row r="172" spans="1:41" x14ac:dyDescent="0.2">
      <c r="A172" s="127"/>
      <c r="B172" s="465"/>
      <c r="C172" s="398"/>
      <c r="D172" s="285" t="str">
        <f t="shared" si="13"/>
        <v/>
      </c>
      <c r="E172" s="291">
        <v>170</v>
      </c>
      <c r="F172" s="287">
        <f>Berechnung!Y175</f>
        <v>4</v>
      </c>
      <c r="G172" s="292" t="s">
        <v>155</v>
      </c>
      <c r="H172" s="297" t="s">
        <v>94</v>
      </c>
      <c r="I172" s="456" t="str">
        <f>Berechnung!L173</f>
        <v>Peltodytes rotundatus</v>
      </c>
      <c r="J172" s="6">
        <f t="shared" si="18"/>
        <v>0</v>
      </c>
      <c r="K172" s="218" t="e">
        <f t="shared" si="14"/>
        <v>#N/A</v>
      </c>
      <c r="L172" s="128" t="b">
        <f t="shared" si="15"/>
        <v>1</v>
      </c>
      <c r="M172" s="290" t="str">
        <f>Berechnung!M173</f>
        <v>Coleoptera</v>
      </c>
      <c r="N172" s="464">
        <f>Berechnung!Q173</f>
        <v>2</v>
      </c>
      <c r="O172" s="441" t="str">
        <f t="shared" si="16"/>
        <v>0</v>
      </c>
      <c r="P172" s="441">
        <f t="shared" si="17"/>
        <v>0</v>
      </c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</row>
    <row r="173" spans="1:41" x14ac:dyDescent="0.2">
      <c r="A173" s="127"/>
      <c r="B173" s="465"/>
      <c r="C173" s="398"/>
      <c r="D173" s="285" t="str">
        <f t="shared" si="13"/>
        <v/>
      </c>
      <c r="E173" s="286">
        <v>171</v>
      </c>
      <c r="F173" s="287">
        <f>Berechnung!Y177</f>
        <v>4</v>
      </c>
      <c r="G173" s="292" t="s">
        <v>155</v>
      </c>
      <c r="H173" s="297" t="s">
        <v>94</v>
      </c>
      <c r="I173" s="456" t="str">
        <f>Berechnung!L174</f>
        <v>Hydraena</v>
      </c>
      <c r="J173" s="6">
        <f t="shared" si="18"/>
        <v>0</v>
      </c>
      <c r="K173" s="218" t="e">
        <f t="shared" si="14"/>
        <v>#N/A</v>
      </c>
      <c r="L173" s="128" t="b">
        <f t="shared" si="15"/>
        <v>1</v>
      </c>
      <c r="M173" s="290" t="str">
        <f>Berechnung!M174</f>
        <v>Coleoptera</v>
      </c>
      <c r="N173" s="464">
        <f>Berechnung!Q174</f>
        <v>3</v>
      </c>
      <c r="O173" s="441" t="str">
        <f t="shared" si="16"/>
        <v>0</v>
      </c>
      <c r="P173" s="441">
        <f t="shared" si="17"/>
        <v>0</v>
      </c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</row>
    <row r="174" spans="1:41" x14ac:dyDescent="0.2">
      <c r="A174" s="127"/>
      <c r="B174" s="465"/>
      <c r="C174" s="398"/>
      <c r="D174" s="285" t="str">
        <f t="shared" si="13"/>
        <v/>
      </c>
      <c r="E174" s="291">
        <v>172</v>
      </c>
      <c r="F174" s="287">
        <f>Berechnung!Y178</f>
        <v>4</v>
      </c>
      <c r="G174" s="292" t="s">
        <v>155</v>
      </c>
      <c r="H174" s="297" t="s">
        <v>94</v>
      </c>
      <c r="I174" s="456" t="str">
        <f>Berechnung!L175</f>
        <v>Hydraena britteni</v>
      </c>
      <c r="J174" s="6">
        <f t="shared" si="18"/>
        <v>0</v>
      </c>
      <c r="K174" s="218" t="e">
        <f t="shared" si="14"/>
        <v>#N/A</v>
      </c>
      <c r="L174" s="128" t="b">
        <f t="shared" si="15"/>
        <v>1</v>
      </c>
      <c r="M174" s="290" t="str">
        <f>Berechnung!M175</f>
        <v>Coleoptera</v>
      </c>
      <c r="N174" s="464">
        <f>Berechnung!Q175</f>
        <v>3</v>
      </c>
      <c r="O174" s="441" t="str">
        <f t="shared" si="16"/>
        <v>0</v>
      </c>
      <c r="P174" s="441">
        <f t="shared" si="17"/>
        <v>0</v>
      </c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</row>
    <row r="175" spans="1:41" x14ac:dyDescent="0.2">
      <c r="A175" s="127"/>
      <c r="B175" s="465"/>
      <c r="C175" s="398"/>
      <c r="D175" s="285" t="str">
        <f t="shared" si="13"/>
        <v/>
      </c>
      <c r="E175" s="286">
        <v>173</v>
      </c>
      <c r="F175" s="287">
        <f>Berechnung!Y179</f>
        <v>4</v>
      </c>
      <c r="G175" s="292" t="s">
        <v>155</v>
      </c>
      <c r="H175" s="297" t="s">
        <v>94</v>
      </c>
      <c r="I175" s="456" t="str">
        <f>Berechnung!L176</f>
        <v>Hydraena gracilis</v>
      </c>
      <c r="J175" s="6">
        <f t="shared" si="18"/>
        <v>0</v>
      </c>
      <c r="K175" s="218" t="e">
        <f t="shared" si="14"/>
        <v>#N/A</v>
      </c>
      <c r="L175" s="128" t="b">
        <f t="shared" si="15"/>
        <v>1</v>
      </c>
      <c r="M175" s="290" t="str">
        <f>Berechnung!M176</f>
        <v>Coleoptera</v>
      </c>
      <c r="N175" s="464">
        <f>Berechnung!Q176</f>
        <v>3</v>
      </c>
      <c r="O175" s="441" t="str">
        <f t="shared" si="16"/>
        <v>0</v>
      </c>
      <c r="P175" s="441">
        <f t="shared" si="17"/>
        <v>0</v>
      </c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</row>
    <row r="176" spans="1:41" x14ac:dyDescent="0.2">
      <c r="A176" s="127"/>
      <c r="B176" s="465"/>
      <c r="C176" s="398"/>
      <c r="D176" s="285" t="str">
        <f t="shared" si="13"/>
        <v/>
      </c>
      <c r="E176" s="291">
        <v>174</v>
      </c>
      <c r="F176" s="287">
        <f>Berechnung!Y180</f>
        <v>4</v>
      </c>
      <c r="G176" s="292" t="s">
        <v>155</v>
      </c>
      <c r="H176" s="297" t="s">
        <v>94</v>
      </c>
      <c r="I176" s="456" t="str">
        <f>Berechnung!L177</f>
        <v xml:space="preserve">Hydraena palustris </v>
      </c>
      <c r="J176" s="6">
        <f t="shared" si="18"/>
        <v>0</v>
      </c>
      <c r="K176" s="218" t="e">
        <f t="shared" si="14"/>
        <v>#N/A</v>
      </c>
      <c r="L176" s="128" t="b">
        <f t="shared" si="15"/>
        <v>1</v>
      </c>
      <c r="M176" s="290" t="str">
        <f>Berechnung!M177</f>
        <v>Coleoptera</v>
      </c>
      <c r="N176" s="464">
        <f>Berechnung!Q177</f>
        <v>3</v>
      </c>
      <c r="O176" s="441" t="str">
        <f t="shared" si="16"/>
        <v>0</v>
      </c>
      <c r="P176" s="441">
        <f t="shared" si="17"/>
        <v>0</v>
      </c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</row>
    <row r="177" spans="1:41" x14ac:dyDescent="0.2">
      <c r="A177" s="127"/>
      <c r="B177" s="465"/>
      <c r="C177" s="398"/>
      <c r="D177" s="285" t="str">
        <f t="shared" si="13"/>
        <v/>
      </c>
      <c r="E177" s="286">
        <v>175</v>
      </c>
      <c r="F177" s="287">
        <f>Berechnung!Y181</f>
        <v>4</v>
      </c>
      <c r="G177" s="292" t="s">
        <v>155</v>
      </c>
      <c r="H177" s="297" t="s">
        <v>94</v>
      </c>
      <c r="I177" s="456" t="str">
        <f>Berechnung!L178</f>
        <v>Hydraena riparia</v>
      </c>
      <c r="J177" s="6">
        <f t="shared" si="18"/>
        <v>0</v>
      </c>
      <c r="K177" s="218" t="e">
        <f t="shared" si="14"/>
        <v>#N/A</v>
      </c>
      <c r="L177" s="128" t="b">
        <f t="shared" si="15"/>
        <v>1</v>
      </c>
      <c r="M177" s="290" t="str">
        <f>Berechnung!M178</f>
        <v>Coleoptera</v>
      </c>
      <c r="N177" s="464">
        <f>Berechnung!Q178</f>
        <v>3</v>
      </c>
      <c r="O177" s="441" t="str">
        <f t="shared" si="16"/>
        <v>0</v>
      </c>
      <c r="P177" s="441">
        <f t="shared" si="17"/>
        <v>0</v>
      </c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</row>
    <row r="178" spans="1:41" x14ac:dyDescent="0.2">
      <c r="A178" s="127"/>
      <c r="B178" s="465"/>
      <c r="C178" s="398"/>
      <c r="D178" s="285" t="str">
        <f t="shared" si="13"/>
        <v/>
      </c>
      <c r="E178" s="291">
        <v>176</v>
      </c>
      <c r="F178" s="287">
        <f>Berechnung!Y182</f>
        <v>2</v>
      </c>
      <c r="G178" s="292" t="s">
        <v>155</v>
      </c>
      <c r="H178" s="297" t="s">
        <v>94</v>
      </c>
      <c r="I178" s="456" t="str">
        <f>Berechnung!L179</f>
        <v>Hydraena testacea</v>
      </c>
      <c r="J178" s="6">
        <f t="shared" si="18"/>
        <v>0</v>
      </c>
      <c r="K178" s="218" t="e">
        <f t="shared" si="14"/>
        <v>#N/A</v>
      </c>
      <c r="L178" s="128" t="b">
        <f t="shared" si="15"/>
        <v>1</v>
      </c>
      <c r="M178" s="290" t="str">
        <f>Berechnung!M179</f>
        <v>Coleoptera</v>
      </c>
      <c r="N178" s="464">
        <f>Berechnung!Q179</f>
        <v>3</v>
      </c>
      <c r="O178" s="441" t="str">
        <f t="shared" si="16"/>
        <v>0</v>
      </c>
      <c r="P178" s="441">
        <f t="shared" si="17"/>
        <v>0</v>
      </c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</row>
    <row r="179" spans="1:41" x14ac:dyDescent="0.2">
      <c r="A179" s="127"/>
      <c r="B179" s="465"/>
      <c r="C179" s="398"/>
      <c r="D179" s="285" t="str">
        <f t="shared" si="13"/>
        <v/>
      </c>
      <c r="E179" s="286">
        <v>177</v>
      </c>
      <c r="F179" s="287">
        <f>Berechnung!Y183</f>
        <v>2</v>
      </c>
      <c r="G179" s="292" t="s">
        <v>155</v>
      </c>
      <c r="H179" s="297" t="s">
        <v>94</v>
      </c>
      <c r="I179" s="456" t="str">
        <f>Berechnung!L180</f>
        <v>Limnebius</v>
      </c>
      <c r="J179" s="6">
        <f t="shared" si="18"/>
        <v>0</v>
      </c>
      <c r="K179" s="218" t="e">
        <f t="shared" si="14"/>
        <v>#N/A</v>
      </c>
      <c r="L179" s="128" t="b">
        <f t="shared" si="15"/>
        <v>1</v>
      </c>
      <c r="M179" s="290" t="str">
        <f>Berechnung!M180</f>
        <v>Coleoptera</v>
      </c>
      <c r="N179" s="464">
        <f>Berechnung!Q180</f>
        <v>3</v>
      </c>
      <c r="O179" s="441" t="str">
        <f t="shared" si="16"/>
        <v>0</v>
      </c>
      <c r="P179" s="441">
        <f t="shared" si="17"/>
        <v>0</v>
      </c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</row>
    <row r="180" spans="1:41" x14ac:dyDescent="0.2">
      <c r="A180" s="127"/>
      <c r="B180" s="465"/>
      <c r="C180" s="398"/>
      <c r="D180" s="285" t="str">
        <f t="shared" si="13"/>
        <v/>
      </c>
      <c r="E180" s="291">
        <v>178</v>
      </c>
      <c r="F180" s="287">
        <f>Berechnung!Y184</f>
        <v>2</v>
      </c>
      <c r="G180" s="292" t="s">
        <v>155</v>
      </c>
      <c r="H180" s="297" t="s">
        <v>94</v>
      </c>
      <c r="I180" s="456" t="str">
        <f>Berechnung!L181</f>
        <v>Limnebius crinifer</v>
      </c>
      <c r="J180" s="6">
        <f t="shared" si="18"/>
        <v>0</v>
      </c>
      <c r="K180" s="218" t="e">
        <f t="shared" si="14"/>
        <v>#N/A</v>
      </c>
      <c r="L180" s="128" t="b">
        <f t="shared" si="15"/>
        <v>1</v>
      </c>
      <c r="M180" s="290" t="str">
        <f>Berechnung!M181</f>
        <v>Coleoptera</v>
      </c>
      <c r="N180" s="464">
        <f>Berechnung!Q181</f>
        <v>3</v>
      </c>
      <c r="O180" s="441" t="str">
        <f t="shared" si="16"/>
        <v>0</v>
      </c>
      <c r="P180" s="441">
        <f t="shared" si="17"/>
        <v>0</v>
      </c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</row>
    <row r="181" spans="1:41" x14ac:dyDescent="0.2">
      <c r="A181" s="127"/>
      <c r="B181" s="465"/>
      <c r="C181" s="398"/>
      <c r="D181" s="285" t="str">
        <f t="shared" si="13"/>
        <v/>
      </c>
      <c r="E181" s="286">
        <v>179</v>
      </c>
      <c r="F181" s="287">
        <f>Berechnung!Y185</f>
        <v>2</v>
      </c>
      <c r="G181" s="292" t="s">
        <v>155</v>
      </c>
      <c r="H181" s="297" t="s">
        <v>94</v>
      </c>
      <c r="I181" s="456" t="str">
        <f>Berechnung!L182</f>
        <v>Ochthebius</v>
      </c>
      <c r="J181" s="6">
        <f t="shared" si="18"/>
        <v>0</v>
      </c>
      <c r="K181" s="218" t="e">
        <f t="shared" si="14"/>
        <v>#N/A</v>
      </c>
      <c r="L181" s="128" t="b">
        <f t="shared" si="15"/>
        <v>1</v>
      </c>
      <c r="M181" s="290" t="str">
        <f>Berechnung!M182</f>
        <v>Coleoptera</v>
      </c>
      <c r="N181" s="464">
        <f>Berechnung!Q182</f>
        <v>2</v>
      </c>
      <c r="O181" s="441" t="str">
        <f t="shared" si="16"/>
        <v>0</v>
      </c>
      <c r="P181" s="441">
        <f t="shared" si="17"/>
        <v>0</v>
      </c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</row>
    <row r="182" spans="1:41" x14ac:dyDescent="0.2">
      <c r="A182" s="127"/>
      <c r="B182" s="465"/>
      <c r="C182" s="398"/>
      <c r="D182" s="285" t="str">
        <f t="shared" si="13"/>
        <v/>
      </c>
      <c r="E182" s="291">
        <v>180</v>
      </c>
      <c r="F182" s="287">
        <f>Berechnung!Y186</f>
        <v>2</v>
      </c>
      <c r="G182" s="292" t="s">
        <v>644</v>
      </c>
      <c r="H182" s="297" t="s">
        <v>94</v>
      </c>
      <c r="I182" s="456" t="str">
        <f>Berechnung!L183</f>
        <v>Ochthebius bicolon</v>
      </c>
      <c r="J182" s="6">
        <f t="shared" si="18"/>
        <v>0</v>
      </c>
      <c r="K182" s="218" t="e">
        <f t="shared" si="14"/>
        <v>#N/A</v>
      </c>
      <c r="L182" s="128" t="b">
        <f t="shared" si="15"/>
        <v>1</v>
      </c>
      <c r="M182" s="290" t="str">
        <f>Berechnung!M183</f>
        <v>Coleoptera</v>
      </c>
      <c r="N182" s="464">
        <f>Berechnung!Q183</f>
        <v>2</v>
      </c>
      <c r="O182" s="441" t="str">
        <f t="shared" si="16"/>
        <v>0</v>
      </c>
      <c r="P182" s="441">
        <f t="shared" si="17"/>
        <v>0</v>
      </c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</row>
    <row r="183" spans="1:41" x14ac:dyDescent="0.2">
      <c r="A183" s="127"/>
      <c r="B183" s="465"/>
      <c r="C183" s="398"/>
      <c r="D183" s="285" t="str">
        <f t="shared" si="13"/>
        <v/>
      </c>
      <c r="E183" s="286">
        <v>181</v>
      </c>
      <c r="F183" s="287">
        <f>Berechnung!Y187</f>
        <v>0.5</v>
      </c>
      <c r="G183" s="292" t="s">
        <v>646</v>
      </c>
      <c r="H183" s="297" t="s">
        <v>94</v>
      </c>
      <c r="I183" s="456" t="str">
        <f>Berechnung!L184</f>
        <v>Ochthebius dilatatus</v>
      </c>
      <c r="J183" s="6">
        <f t="shared" si="18"/>
        <v>0</v>
      </c>
      <c r="K183" s="218" t="e">
        <f t="shared" si="14"/>
        <v>#N/A</v>
      </c>
      <c r="L183" s="128" t="b">
        <f t="shared" si="15"/>
        <v>1</v>
      </c>
      <c r="M183" s="290" t="str">
        <f>Berechnung!M184</f>
        <v>Coleoptera</v>
      </c>
      <c r="N183" s="464">
        <f>Berechnung!Q184</f>
        <v>2</v>
      </c>
      <c r="O183" s="441" t="str">
        <f t="shared" si="16"/>
        <v>0</v>
      </c>
      <c r="P183" s="441">
        <f t="shared" si="17"/>
        <v>0</v>
      </c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</row>
    <row r="184" spans="1:41" x14ac:dyDescent="0.2">
      <c r="A184" s="127"/>
      <c r="B184" s="465"/>
      <c r="C184" s="398"/>
      <c r="D184" s="285" t="str">
        <f t="shared" si="13"/>
        <v/>
      </c>
      <c r="E184" s="291">
        <v>182</v>
      </c>
      <c r="F184" s="287">
        <f>Berechnung!Y188</f>
        <v>2</v>
      </c>
      <c r="G184" s="292" t="s">
        <v>158</v>
      </c>
      <c r="H184" s="297" t="s">
        <v>94</v>
      </c>
      <c r="I184" s="456" t="str">
        <f>Berechnung!L185</f>
        <v>Ochthebius minimus</v>
      </c>
      <c r="J184" s="6">
        <f t="shared" si="18"/>
        <v>0</v>
      </c>
      <c r="K184" s="218" t="e">
        <f t="shared" si="14"/>
        <v>#N/A</v>
      </c>
      <c r="L184" s="128" t="b">
        <f t="shared" si="15"/>
        <v>1</v>
      </c>
      <c r="M184" s="290" t="str">
        <f>Berechnung!M185</f>
        <v>Coleoptera</v>
      </c>
      <c r="N184" s="464">
        <f>Berechnung!Q185</f>
        <v>2</v>
      </c>
      <c r="O184" s="441" t="str">
        <f t="shared" si="16"/>
        <v>0</v>
      </c>
      <c r="P184" s="441">
        <f t="shared" si="17"/>
        <v>0</v>
      </c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</row>
    <row r="185" spans="1:41" x14ac:dyDescent="0.2">
      <c r="A185" s="127"/>
      <c r="B185" s="465"/>
      <c r="C185" s="398"/>
      <c r="D185" s="285" t="str">
        <f t="shared" si="13"/>
        <v/>
      </c>
      <c r="E185" s="286">
        <v>183</v>
      </c>
      <c r="F185" s="287">
        <f>Berechnung!Y189</f>
        <v>2</v>
      </c>
      <c r="G185" s="292" t="s">
        <v>158</v>
      </c>
      <c r="H185" s="297" t="s">
        <v>94</v>
      </c>
      <c r="I185" s="456" t="str">
        <f>Berechnung!L186</f>
        <v>Hydrochus carinatus</v>
      </c>
      <c r="J185" s="6">
        <f t="shared" si="18"/>
        <v>0</v>
      </c>
      <c r="K185" s="218" t="e">
        <f t="shared" si="14"/>
        <v>#N/A</v>
      </c>
      <c r="L185" s="128" t="b">
        <f t="shared" si="15"/>
        <v>1</v>
      </c>
      <c r="M185" s="290" t="str">
        <f>Berechnung!M186</f>
        <v>Coleoptera</v>
      </c>
      <c r="N185" s="464">
        <f>Berechnung!Q186</f>
        <v>2</v>
      </c>
      <c r="O185" s="441" t="str">
        <f t="shared" si="16"/>
        <v>0</v>
      </c>
      <c r="P185" s="441">
        <f t="shared" si="17"/>
        <v>0</v>
      </c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</row>
    <row r="186" spans="1:41" x14ac:dyDescent="0.2">
      <c r="A186" s="127"/>
      <c r="B186" s="465"/>
      <c r="C186" s="398"/>
      <c r="D186" s="285" t="str">
        <f t="shared" si="13"/>
        <v/>
      </c>
      <c r="E186" s="291">
        <v>184</v>
      </c>
      <c r="F186" s="287">
        <f>Berechnung!Y190</f>
        <v>2</v>
      </c>
      <c r="G186" s="292" t="s">
        <v>158</v>
      </c>
      <c r="H186" s="297" t="s">
        <v>94</v>
      </c>
      <c r="I186" s="456" t="str">
        <f>Berechnung!L187</f>
        <v>Hydrochus elongatus</v>
      </c>
      <c r="J186" s="6">
        <f t="shared" si="18"/>
        <v>0</v>
      </c>
      <c r="K186" s="218" t="e">
        <f t="shared" si="14"/>
        <v>#N/A</v>
      </c>
      <c r="L186" s="128" t="b">
        <f t="shared" si="15"/>
        <v>1</v>
      </c>
      <c r="M186" s="290" t="str">
        <f>Berechnung!M187</f>
        <v>Coleoptera</v>
      </c>
      <c r="N186" s="464" t="s">
        <v>3001</v>
      </c>
      <c r="O186" s="441" t="str">
        <f t="shared" si="16"/>
        <v>0</v>
      </c>
      <c r="P186" s="441">
        <f t="shared" si="17"/>
        <v>0</v>
      </c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</row>
    <row r="187" spans="1:41" x14ac:dyDescent="0.2">
      <c r="A187" s="127"/>
      <c r="B187" s="465"/>
      <c r="C187" s="398"/>
      <c r="D187" s="285" t="str">
        <f t="shared" si="13"/>
        <v/>
      </c>
      <c r="E187" s="286">
        <v>185</v>
      </c>
      <c r="F187" s="287">
        <f>Berechnung!Y191</f>
        <v>2</v>
      </c>
      <c r="G187" s="292" t="s">
        <v>158</v>
      </c>
      <c r="H187" s="297" t="s">
        <v>94</v>
      </c>
      <c r="I187" s="456" t="str">
        <f>Berechnung!L188</f>
        <v>Anacaena</v>
      </c>
      <c r="J187" s="6">
        <f t="shared" si="18"/>
        <v>0</v>
      </c>
      <c r="K187" s="218" t="e">
        <f t="shared" si="14"/>
        <v>#N/A</v>
      </c>
      <c r="L187" s="128" t="b">
        <f t="shared" si="15"/>
        <v>1</v>
      </c>
      <c r="M187" s="290" t="str">
        <f>Berechnung!M188</f>
        <v>Coleoptera</v>
      </c>
      <c r="N187" s="464">
        <f>Berechnung!Q188</f>
        <v>2</v>
      </c>
      <c r="O187" s="441" t="str">
        <f t="shared" si="16"/>
        <v>0</v>
      </c>
      <c r="P187" s="441">
        <f t="shared" si="17"/>
        <v>0</v>
      </c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</row>
    <row r="188" spans="1:41" x14ac:dyDescent="0.2">
      <c r="A188" s="127"/>
      <c r="B188" s="465"/>
      <c r="C188" s="398"/>
      <c r="D188" s="285" t="str">
        <f t="shared" si="13"/>
        <v/>
      </c>
      <c r="E188" s="291">
        <v>186</v>
      </c>
      <c r="F188" s="287">
        <f>Berechnung!Y192</f>
        <v>2</v>
      </c>
      <c r="G188" s="292" t="s">
        <v>158</v>
      </c>
      <c r="H188" s="297" t="s">
        <v>94</v>
      </c>
      <c r="I188" s="456" t="str">
        <f>Berechnung!L189</f>
        <v>Anacaena bipustulata</v>
      </c>
      <c r="J188" s="6">
        <f t="shared" si="18"/>
        <v>0</v>
      </c>
      <c r="K188" s="218" t="e">
        <f t="shared" si="14"/>
        <v>#N/A</v>
      </c>
      <c r="L188" s="128" t="b">
        <f t="shared" si="15"/>
        <v>1</v>
      </c>
      <c r="M188" s="290" t="str">
        <f>Berechnung!M189</f>
        <v>Coleoptera</v>
      </c>
      <c r="N188" s="464">
        <f>Berechnung!Q189</f>
        <v>2</v>
      </c>
      <c r="O188" s="441" t="str">
        <f t="shared" si="16"/>
        <v>0</v>
      </c>
      <c r="P188" s="441">
        <f t="shared" si="17"/>
        <v>0</v>
      </c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</row>
    <row r="189" spans="1:41" x14ac:dyDescent="0.2">
      <c r="A189" s="127"/>
      <c r="B189" s="465"/>
      <c r="C189" s="398"/>
      <c r="D189" s="285" t="str">
        <f t="shared" si="13"/>
        <v/>
      </c>
      <c r="E189" s="286">
        <v>187</v>
      </c>
      <c r="F189" s="287">
        <f>Berechnung!Y193</f>
        <v>2</v>
      </c>
      <c r="G189" s="292" t="s">
        <v>158</v>
      </c>
      <c r="H189" s="297" t="s">
        <v>94</v>
      </c>
      <c r="I189" s="456" t="str">
        <f>Berechnung!L190</f>
        <v>Anacaena globulus</v>
      </c>
      <c r="J189" s="6">
        <f t="shared" si="18"/>
        <v>0</v>
      </c>
      <c r="K189" s="218" t="e">
        <f t="shared" si="14"/>
        <v>#N/A</v>
      </c>
      <c r="L189" s="128" t="b">
        <f t="shared" si="15"/>
        <v>1</v>
      </c>
      <c r="M189" s="290" t="str">
        <f>Berechnung!M190</f>
        <v>Coleoptera</v>
      </c>
      <c r="N189" s="464">
        <f>Berechnung!Q190</f>
        <v>2</v>
      </c>
      <c r="O189" s="441" t="str">
        <f t="shared" si="16"/>
        <v>0</v>
      </c>
      <c r="P189" s="441">
        <f t="shared" si="17"/>
        <v>0</v>
      </c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</row>
    <row r="190" spans="1:41" x14ac:dyDescent="0.2">
      <c r="A190" s="127"/>
      <c r="B190" s="465"/>
      <c r="C190" s="398"/>
      <c r="D190" s="285" t="str">
        <f t="shared" si="13"/>
        <v/>
      </c>
      <c r="E190" s="291">
        <v>188</v>
      </c>
      <c r="F190" s="287">
        <f>Berechnung!Y194</f>
        <v>2</v>
      </c>
      <c r="G190" s="292" t="s">
        <v>158</v>
      </c>
      <c r="H190" s="297" t="s">
        <v>94</v>
      </c>
      <c r="I190" s="456" t="str">
        <f>Berechnung!L191</f>
        <v>Anacaena limbata</v>
      </c>
      <c r="J190" s="6">
        <f t="shared" si="18"/>
        <v>0</v>
      </c>
      <c r="K190" s="218" t="e">
        <f t="shared" si="14"/>
        <v>#N/A</v>
      </c>
      <c r="L190" s="128" t="b">
        <f t="shared" si="15"/>
        <v>1</v>
      </c>
      <c r="M190" s="290" t="str">
        <f>Berechnung!M191</f>
        <v>Coleoptera</v>
      </c>
      <c r="N190" s="464">
        <f>Berechnung!Q191</f>
        <v>2</v>
      </c>
      <c r="O190" s="441" t="str">
        <f t="shared" si="16"/>
        <v>0</v>
      </c>
      <c r="P190" s="441">
        <f t="shared" si="17"/>
        <v>0</v>
      </c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</row>
    <row r="191" spans="1:41" x14ac:dyDescent="0.2">
      <c r="A191" s="127"/>
      <c r="B191" s="465"/>
      <c r="C191" s="398"/>
      <c r="D191" s="285" t="str">
        <f t="shared" si="13"/>
        <v/>
      </c>
      <c r="E191" s="286">
        <v>189</v>
      </c>
      <c r="F191" s="287">
        <f>Berechnung!Y195</f>
        <v>2</v>
      </c>
      <c r="G191" s="292" t="s">
        <v>158</v>
      </c>
      <c r="H191" s="297" t="s">
        <v>94</v>
      </c>
      <c r="I191" s="456" t="str">
        <f>Berechnung!L192</f>
        <v>Anacaena lutescens</v>
      </c>
      <c r="J191" s="6">
        <f t="shared" si="18"/>
        <v>0</v>
      </c>
      <c r="K191" s="218" t="e">
        <f t="shared" si="14"/>
        <v>#N/A</v>
      </c>
      <c r="L191" s="128" t="b">
        <f t="shared" si="15"/>
        <v>1</v>
      </c>
      <c r="M191" s="290" t="str">
        <f>Berechnung!M192</f>
        <v>Coleoptera</v>
      </c>
      <c r="N191" s="464">
        <f>Berechnung!Q192</f>
        <v>2</v>
      </c>
      <c r="O191" s="441" t="str">
        <f t="shared" si="16"/>
        <v>0</v>
      </c>
      <c r="P191" s="441">
        <f t="shared" si="17"/>
        <v>0</v>
      </c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</row>
    <row r="192" spans="1:41" x14ac:dyDescent="0.2">
      <c r="A192" s="127"/>
      <c r="B192" s="465"/>
      <c r="C192" s="398"/>
      <c r="D192" s="285" t="str">
        <f t="shared" si="13"/>
        <v/>
      </c>
      <c r="E192" s="291">
        <v>190</v>
      </c>
      <c r="F192" s="287">
        <f>Berechnung!Y196</f>
        <v>2</v>
      </c>
      <c r="G192" s="292" t="s">
        <v>158</v>
      </c>
      <c r="H192" s="297" t="s">
        <v>94</v>
      </c>
      <c r="I192" s="456" t="str">
        <f>Berechnung!L193</f>
        <v>Berosus</v>
      </c>
      <c r="J192" s="6">
        <f t="shared" si="18"/>
        <v>0</v>
      </c>
      <c r="K192" s="218" t="e">
        <f t="shared" si="14"/>
        <v>#N/A</v>
      </c>
      <c r="L192" s="128" t="b">
        <f t="shared" si="15"/>
        <v>1</v>
      </c>
      <c r="M192" s="290" t="str">
        <f>Berechnung!M193</f>
        <v>Coleoptera</v>
      </c>
      <c r="N192" s="464">
        <f>Berechnung!Q193</f>
        <v>2</v>
      </c>
      <c r="O192" s="441" t="str">
        <f t="shared" si="16"/>
        <v>0</v>
      </c>
      <c r="P192" s="441">
        <f t="shared" si="17"/>
        <v>0</v>
      </c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</row>
    <row r="193" spans="1:41" x14ac:dyDescent="0.2">
      <c r="A193" s="127"/>
      <c r="B193" s="465"/>
      <c r="C193" s="398"/>
      <c r="D193" s="285" t="str">
        <f t="shared" si="13"/>
        <v/>
      </c>
      <c r="E193" s="286">
        <v>191</v>
      </c>
      <c r="F193" s="287">
        <f>Berechnung!Y197</f>
        <v>2</v>
      </c>
      <c r="G193" s="292" t="s">
        <v>158</v>
      </c>
      <c r="H193" s="297" t="s">
        <v>94</v>
      </c>
      <c r="I193" s="456" t="str">
        <f>Berechnung!L194</f>
        <v>Cercyon</v>
      </c>
      <c r="J193" s="6">
        <f t="shared" si="18"/>
        <v>0</v>
      </c>
      <c r="K193" s="218" t="e">
        <f t="shared" si="14"/>
        <v>#N/A</v>
      </c>
      <c r="L193" s="128" t="b">
        <f t="shared" si="15"/>
        <v>1</v>
      </c>
      <c r="M193" s="290" t="str">
        <f>Berechnung!M194</f>
        <v>Coleoptera</v>
      </c>
      <c r="N193" s="464">
        <f>Berechnung!Q194</f>
        <v>2</v>
      </c>
      <c r="O193" s="441" t="str">
        <f t="shared" si="16"/>
        <v>0</v>
      </c>
      <c r="P193" s="441">
        <f t="shared" si="17"/>
        <v>0</v>
      </c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</row>
    <row r="194" spans="1:41" x14ac:dyDescent="0.2">
      <c r="A194" s="127"/>
      <c r="B194" s="465"/>
      <c r="C194" s="398"/>
      <c r="D194" s="285" t="str">
        <f t="shared" si="13"/>
        <v/>
      </c>
      <c r="E194" s="291">
        <v>192</v>
      </c>
      <c r="F194" s="287">
        <f>Berechnung!Y198</f>
        <v>2</v>
      </c>
      <c r="G194" s="292" t="s">
        <v>158</v>
      </c>
      <c r="H194" s="297" t="s">
        <v>94</v>
      </c>
      <c r="I194" s="456" t="str">
        <f>Berechnung!L195</f>
        <v>Cercyon convexiusculus</v>
      </c>
      <c r="J194" s="6">
        <f t="shared" si="18"/>
        <v>0</v>
      </c>
      <c r="K194" s="218" t="e">
        <f t="shared" si="14"/>
        <v>#N/A</v>
      </c>
      <c r="L194" s="128" t="b">
        <f t="shared" si="15"/>
        <v>1</v>
      </c>
      <c r="M194" s="290" t="str">
        <f>Berechnung!M195</f>
        <v>Coleoptera</v>
      </c>
      <c r="N194" s="464">
        <f>Berechnung!Q195</f>
        <v>2</v>
      </c>
      <c r="O194" s="441" t="str">
        <f t="shared" si="16"/>
        <v>0</v>
      </c>
      <c r="P194" s="441">
        <f t="shared" si="17"/>
        <v>0</v>
      </c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</row>
    <row r="195" spans="1:41" x14ac:dyDescent="0.2">
      <c r="A195" s="127"/>
      <c r="B195" s="465"/>
      <c r="C195" s="398"/>
      <c r="D195" s="285" t="str">
        <f t="shared" ref="D195:D258" si="19">IF(B195="","",VLOOKUP(B195,$I$2:$I$1051,1,FALSE))</f>
        <v/>
      </c>
      <c r="E195" s="286">
        <v>193</v>
      </c>
      <c r="F195" s="287">
        <f>Berechnung!Y199</f>
        <v>2</v>
      </c>
      <c r="G195" s="292" t="s">
        <v>158</v>
      </c>
      <c r="H195" s="297" t="s">
        <v>94</v>
      </c>
      <c r="I195" s="456" t="str">
        <f>Berechnung!L196</f>
        <v>Cercyon impressus</v>
      </c>
      <c r="J195" s="6">
        <f t="shared" si="18"/>
        <v>0</v>
      </c>
      <c r="K195" s="218" t="e">
        <f t="shared" ref="K195:K258" si="20">IF(I195="","",VLOOKUP(I195,$B$2:$C$902,2,FALSE))</f>
        <v>#N/A</v>
      </c>
      <c r="L195" s="128" t="b">
        <f t="shared" ref="L195:L258" si="21">ISNA(K195&lt;=0)</f>
        <v>1</v>
      </c>
      <c r="M195" s="290" t="str">
        <f>Berechnung!M196</f>
        <v>Coleoptera</v>
      </c>
      <c r="N195" s="464">
        <f>Berechnung!Q196</f>
        <v>2</v>
      </c>
      <c r="O195" s="441" t="str">
        <f t="shared" si="16"/>
        <v>0</v>
      </c>
      <c r="P195" s="441">
        <f t="shared" si="17"/>
        <v>0</v>
      </c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</row>
    <row r="196" spans="1:41" x14ac:dyDescent="0.2">
      <c r="A196" s="127"/>
      <c r="B196" s="465"/>
      <c r="C196" s="398"/>
      <c r="D196" s="285" t="str">
        <f t="shared" si="19"/>
        <v/>
      </c>
      <c r="E196" s="291">
        <v>194</v>
      </c>
      <c r="F196" s="287">
        <f>Berechnung!Y200</f>
        <v>2</v>
      </c>
      <c r="G196" s="292" t="s">
        <v>158</v>
      </c>
      <c r="H196" s="297" t="s">
        <v>94</v>
      </c>
      <c r="I196" s="456" t="str">
        <f>Berechnung!L197</f>
        <v xml:space="preserve">Cercyon litoralis </v>
      </c>
      <c r="J196" s="6">
        <f t="shared" si="18"/>
        <v>0</v>
      </c>
      <c r="K196" s="218" t="e">
        <f t="shared" si="20"/>
        <v>#N/A</v>
      </c>
      <c r="L196" s="128" t="b">
        <f t="shared" si="21"/>
        <v>1</v>
      </c>
      <c r="M196" s="290" t="str">
        <f>Berechnung!M197</f>
        <v>Coleoptera</v>
      </c>
      <c r="N196" s="464">
        <f>Berechnung!Q197</f>
        <v>2</v>
      </c>
      <c r="O196" s="441" t="str">
        <f t="shared" ref="O196:O259" si="22">IF(AND(J196&gt;0,N196="kein EW"),"1","0")</f>
        <v>0</v>
      </c>
      <c r="P196" s="441">
        <f t="shared" ref="P196:P259" si="23">IF(AND(J196&gt;0,N196="kein EW"),I196,0)</f>
        <v>0</v>
      </c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</row>
    <row r="197" spans="1:41" x14ac:dyDescent="0.2">
      <c r="A197" s="127"/>
      <c r="B197" s="465"/>
      <c r="C197" s="398"/>
      <c r="D197" s="285" t="str">
        <f t="shared" si="19"/>
        <v/>
      </c>
      <c r="E197" s="286">
        <v>195</v>
      </c>
      <c r="F197" s="287">
        <f>Berechnung!Y201</f>
        <v>2</v>
      </c>
      <c r="G197" s="292" t="s">
        <v>158</v>
      </c>
      <c r="H197" s="297" t="s">
        <v>94</v>
      </c>
      <c r="I197" s="456" t="str">
        <f>Berechnung!L198</f>
        <v>Cercyon marinus</v>
      </c>
      <c r="J197" s="6">
        <f t="shared" si="18"/>
        <v>0</v>
      </c>
      <c r="K197" s="218" t="e">
        <f t="shared" si="20"/>
        <v>#N/A</v>
      </c>
      <c r="L197" s="128" t="b">
        <f t="shared" si="21"/>
        <v>1</v>
      </c>
      <c r="M197" s="290" t="str">
        <f>Berechnung!M198</f>
        <v>Coleoptera</v>
      </c>
      <c r="N197" s="464">
        <f>Berechnung!Q198</f>
        <v>2</v>
      </c>
      <c r="O197" s="441" t="str">
        <f t="shared" si="22"/>
        <v>0</v>
      </c>
      <c r="P197" s="441">
        <f t="shared" si="23"/>
        <v>0</v>
      </c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</row>
    <row r="198" spans="1:41" x14ac:dyDescent="0.2">
      <c r="A198" s="127"/>
      <c r="B198" s="465"/>
      <c r="C198" s="398"/>
      <c r="D198" s="285" t="str">
        <f t="shared" si="19"/>
        <v/>
      </c>
      <c r="E198" s="291">
        <v>196</v>
      </c>
      <c r="F198" s="287">
        <f>Berechnung!Y202</f>
        <v>0.5</v>
      </c>
      <c r="G198" s="292" t="s">
        <v>158</v>
      </c>
      <c r="H198" s="297" t="s">
        <v>94</v>
      </c>
      <c r="I198" s="456" t="str">
        <f>Berechnung!L199</f>
        <v>Cercyon melanocephalus</v>
      </c>
      <c r="J198" s="6">
        <f t="shared" si="18"/>
        <v>0</v>
      </c>
      <c r="K198" s="218" t="e">
        <f t="shared" si="20"/>
        <v>#N/A</v>
      </c>
      <c r="L198" s="128" t="b">
        <f t="shared" si="21"/>
        <v>1</v>
      </c>
      <c r="M198" s="290" t="str">
        <f>Berechnung!M199</f>
        <v>Coleoptera</v>
      </c>
      <c r="N198" s="464">
        <f>Berechnung!Q199</f>
        <v>2</v>
      </c>
      <c r="O198" s="441" t="str">
        <f t="shared" si="22"/>
        <v>0</v>
      </c>
      <c r="P198" s="441">
        <f t="shared" si="23"/>
        <v>0</v>
      </c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</row>
    <row r="199" spans="1:41" x14ac:dyDescent="0.2">
      <c r="A199" s="127"/>
      <c r="B199" s="465"/>
      <c r="C199" s="398"/>
      <c r="D199" s="285" t="str">
        <f t="shared" si="19"/>
        <v/>
      </c>
      <c r="E199" s="286">
        <v>197</v>
      </c>
      <c r="F199" s="287">
        <f>Berechnung!Y203</f>
        <v>2</v>
      </c>
      <c r="G199" s="292" t="s">
        <v>158</v>
      </c>
      <c r="H199" s="297" t="s">
        <v>94</v>
      </c>
      <c r="I199" s="456" t="str">
        <f>Berechnung!L200</f>
        <v>Cercyon tristis</v>
      </c>
      <c r="J199" s="6">
        <f t="shared" si="18"/>
        <v>0</v>
      </c>
      <c r="K199" s="218" t="e">
        <f t="shared" si="20"/>
        <v>#N/A</v>
      </c>
      <c r="L199" s="128" t="b">
        <f t="shared" si="21"/>
        <v>1</v>
      </c>
      <c r="M199" s="290" t="str">
        <f>Berechnung!M200</f>
        <v>Coleoptera</v>
      </c>
      <c r="N199" s="464">
        <f>Berechnung!Q200</f>
        <v>2</v>
      </c>
      <c r="O199" s="441" t="str">
        <f t="shared" si="22"/>
        <v>0</v>
      </c>
      <c r="P199" s="441">
        <f t="shared" si="23"/>
        <v>0</v>
      </c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</row>
    <row r="200" spans="1:41" x14ac:dyDescent="0.2">
      <c r="A200" s="127"/>
      <c r="B200" s="465"/>
      <c r="C200" s="398"/>
      <c r="D200" s="285" t="str">
        <f t="shared" si="19"/>
        <v/>
      </c>
      <c r="E200" s="291">
        <v>198</v>
      </c>
      <c r="F200" s="287">
        <f>Berechnung!Y204</f>
        <v>1</v>
      </c>
      <c r="G200" s="292" t="s">
        <v>158</v>
      </c>
      <c r="H200" s="297" t="s">
        <v>94</v>
      </c>
      <c r="I200" s="456" t="str">
        <f>Berechnung!L201</f>
        <v>Cercyon ustulatus</v>
      </c>
      <c r="J200" s="6">
        <f t="shared" si="18"/>
        <v>0</v>
      </c>
      <c r="K200" s="218" t="e">
        <f t="shared" si="20"/>
        <v>#N/A</v>
      </c>
      <c r="L200" s="128" t="b">
        <f t="shared" si="21"/>
        <v>1</v>
      </c>
      <c r="M200" s="290" t="str">
        <f>Berechnung!M201</f>
        <v>Coleoptera</v>
      </c>
      <c r="N200" s="464">
        <f>Berechnung!Q201</f>
        <v>2</v>
      </c>
      <c r="O200" s="441" t="str">
        <f t="shared" si="22"/>
        <v>0</v>
      </c>
      <c r="P200" s="441">
        <f t="shared" si="23"/>
        <v>0</v>
      </c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</row>
    <row r="201" spans="1:41" x14ac:dyDescent="0.2">
      <c r="A201" s="127"/>
      <c r="B201" s="465"/>
      <c r="C201" s="398"/>
      <c r="D201" s="285" t="str">
        <f t="shared" si="19"/>
        <v/>
      </c>
      <c r="E201" s="286">
        <v>199</v>
      </c>
      <c r="F201" s="287">
        <f>Berechnung!Y205</f>
        <v>2</v>
      </c>
      <c r="G201" s="292" t="s">
        <v>158</v>
      </c>
      <c r="H201" s="297" t="s">
        <v>94</v>
      </c>
      <c r="I201" s="456" t="str">
        <f>Berechnung!L202</f>
        <v>Chaetarthria seminulum</v>
      </c>
      <c r="J201" s="6">
        <f t="shared" si="18"/>
        <v>0</v>
      </c>
      <c r="K201" s="218" t="e">
        <f t="shared" si="20"/>
        <v>#N/A</v>
      </c>
      <c r="L201" s="128" t="b">
        <f t="shared" si="21"/>
        <v>1</v>
      </c>
      <c r="M201" s="290" t="str">
        <f>Berechnung!M202</f>
        <v>Coleoptera</v>
      </c>
      <c r="N201" s="464" t="s">
        <v>3001</v>
      </c>
      <c r="O201" s="441" t="str">
        <f t="shared" si="22"/>
        <v>0</v>
      </c>
      <c r="P201" s="441">
        <f t="shared" si="23"/>
        <v>0</v>
      </c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</row>
    <row r="202" spans="1:41" x14ac:dyDescent="0.2">
      <c r="A202" s="127"/>
      <c r="B202" s="465"/>
      <c r="C202" s="398"/>
      <c r="D202" s="285" t="str">
        <f t="shared" si="19"/>
        <v/>
      </c>
      <c r="E202" s="291">
        <v>200</v>
      </c>
      <c r="F202" s="287">
        <f>Berechnung!Y206</f>
        <v>2</v>
      </c>
      <c r="G202" s="292" t="s">
        <v>158</v>
      </c>
      <c r="H202" s="297" t="s">
        <v>94</v>
      </c>
      <c r="I202" s="456" t="str">
        <f>Berechnung!L203</f>
        <v>Coelostoma orbiculare</v>
      </c>
      <c r="J202" s="6">
        <f t="shared" si="18"/>
        <v>0</v>
      </c>
      <c r="K202" s="218" t="e">
        <f t="shared" si="20"/>
        <v>#N/A</v>
      </c>
      <c r="L202" s="128" t="b">
        <f t="shared" si="21"/>
        <v>1</v>
      </c>
      <c r="M202" s="290" t="str">
        <f>Berechnung!M203</f>
        <v>Coleoptera</v>
      </c>
      <c r="N202" s="464">
        <f>Berechnung!Q203</f>
        <v>2</v>
      </c>
      <c r="O202" s="441" t="str">
        <f t="shared" si="22"/>
        <v>0</v>
      </c>
      <c r="P202" s="441">
        <f t="shared" si="23"/>
        <v>0</v>
      </c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</row>
    <row r="203" spans="1:41" x14ac:dyDescent="0.2">
      <c r="A203" s="127"/>
      <c r="B203" s="465"/>
      <c r="C203" s="398"/>
      <c r="D203" s="285" t="str">
        <f t="shared" si="19"/>
        <v/>
      </c>
      <c r="E203" s="286">
        <v>201</v>
      </c>
      <c r="F203" s="287">
        <f>Berechnung!Y207</f>
        <v>2</v>
      </c>
      <c r="G203" s="292" t="s">
        <v>158</v>
      </c>
      <c r="H203" s="297" t="s">
        <v>94</v>
      </c>
      <c r="I203" s="456" t="str">
        <f>Berechnung!L204</f>
        <v>Cymbiodyta marginella</v>
      </c>
      <c r="J203" s="6">
        <f t="shared" si="18"/>
        <v>0</v>
      </c>
      <c r="K203" s="218" t="e">
        <f t="shared" si="20"/>
        <v>#N/A</v>
      </c>
      <c r="L203" s="128" t="b">
        <f t="shared" si="21"/>
        <v>1</v>
      </c>
      <c r="M203" s="290" t="str">
        <f>Berechnung!M204</f>
        <v>Coleoptera</v>
      </c>
      <c r="N203" s="464">
        <f>Berechnung!Q204</f>
        <v>1</v>
      </c>
      <c r="O203" s="441" t="str">
        <f t="shared" si="22"/>
        <v>0</v>
      </c>
      <c r="P203" s="441">
        <f t="shared" si="23"/>
        <v>0</v>
      </c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</row>
    <row r="204" spans="1:41" x14ac:dyDescent="0.2">
      <c r="A204" s="127"/>
      <c r="B204" s="465"/>
      <c r="C204" s="398"/>
      <c r="D204" s="285" t="str">
        <f t="shared" si="19"/>
        <v/>
      </c>
      <c r="E204" s="291">
        <v>202</v>
      </c>
      <c r="F204" s="287">
        <f>Berechnung!Y208</f>
        <v>2</v>
      </c>
      <c r="G204" s="292" t="s">
        <v>158</v>
      </c>
      <c r="H204" s="297" t="s">
        <v>94</v>
      </c>
      <c r="I204" s="456" t="str">
        <f>Berechnung!L205</f>
        <v>Enochrus</v>
      </c>
      <c r="J204" s="6">
        <f t="shared" si="18"/>
        <v>0</v>
      </c>
      <c r="K204" s="218" t="e">
        <f t="shared" si="20"/>
        <v>#N/A</v>
      </c>
      <c r="L204" s="128" t="b">
        <f t="shared" si="21"/>
        <v>1</v>
      </c>
      <c r="M204" s="290" t="str">
        <f>Berechnung!M205</f>
        <v>Coleoptera</v>
      </c>
      <c r="N204" s="464">
        <f>Berechnung!Q205</f>
        <v>2</v>
      </c>
      <c r="O204" s="441" t="str">
        <f t="shared" si="22"/>
        <v>0</v>
      </c>
      <c r="P204" s="441">
        <f t="shared" si="23"/>
        <v>0</v>
      </c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</row>
    <row r="205" spans="1:41" x14ac:dyDescent="0.2">
      <c r="A205" s="127"/>
      <c r="B205" s="465"/>
      <c r="C205" s="398"/>
      <c r="D205" s="285" t="str">
        <f t="shared" si="19"/>
        <v/>
      </c>
      <c r="E205" s="286">
        <v>203</v>
      </c>
      <c r="F205" s="287">
        <f>Berechnung!Y209</f>
        <v>2</v>
      </c>
      <c r="G205" s="292" t="s">
        <v>158</v>
      </c>
      <c r="H205" s="297" t="s">
        <v>94</v>
      </c>
      <c r="I205" s="456" t="str">
        <f>Berechnung!L206</f>
        <v>Enochrus affinis</v>
      </c>
      <c r="J205" s="6">
        <f t="shared" si="18"/>
        <v>0</v>
      </c>
      <c r="K205" s="218" t="e">
        <f t="shared" si="20"/>
        <v>#N/A</v>
      </c>
      <c r="L205" s="128" t="b">
        <f t="shared" si="21"/>
        <v>1</v>
      </c>
      <c r="M205" s="290" t="str">
        <f>Berechnung!M206</f>
        <v>Coleoptera</v>
      </c>
      <c r="N205" s="464">
        <f>Berechnung!Q206</f>
        <v>2</v>
      </c>
      <c r="O205" s="441" t="str">
        <f t="shared" si="22"/>
        <v>0</v>
      </c>
      <c r="P205" s="441">
        <f t="shared" si="23"/>
        <v>0</v>
      </c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</row>
    <row r="206" spans="1:41" x14ac:dyDescent="0.2">
      <c r="A206" s="127"/>
      <c r="B206" s="465"/>
      <c r="C206" s="398"/>
      <c r="D206" s="285" t="str">
        <f t="shared" si="19"/>
        <v/>
      </c>
      <c r="E206" s="291">
        <v>204</v>
      </c>
      <c r="F206" s="287">
        <f>Berechnung!Y210</f>
        <v>2</v>
      </c>
      <c r="G206" s="292" t="s">
        <v>158</v>
      </c>
      <c r="H206" s="297" t="s">
        <v>94</v>
      </c>
      <c r="I206" s="456" t="str">
        <f>Berechnung!L207</f>
        <v>Enochrus bicolor</v>
      </c>
      <c r="J206" s="6">
        <f t="shared" si="18"/>
        <v>0</v>
      </c>
      <c r="K206" s="218" t="e">
        <f t="shared" si="20"/>
        <v>#N/A</v>
      </c>
      <c r="L206" s="128" t="b">
        <f t="shared" si="21"/>
        <v>1</v>
      </c>
      <c r="M206" s="290" t="str">
        <f>Berechnung!M207</f>
        <v>Coleoptera</v>
      </c>
      <c r="N206" s="464">
        <f>Berechnung!Q207</f>
        <v>2</v>
      </c>
      <c r="O206" s="441" t="str">
        <f t="shared" si="22"/>
        <v>0</v>
      </c>
      <c r="P206" s="441">
        <f t="shared" si="23"/>
        <v>0</v>
      </c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</row>
    <row r="207" spans="1:41" x14ac:dyDescent="0.2">
      <c r="A207" s="127"/>
      <c r="B207" s="465"/>
      <c r="C207" s="398"/>
      <c r="D207" s="285" t="str">
        <f t="shared" si="19"/>
        <v/>
      </c>
      <c r="E207" s="286">
        <v>205</v>
      </c>
      <c r="F207" s="287">
        <f>Berechnung!Y211</f>
        <v>2</v>
      </c>
      <c r="G207" s="292" t="s">
        <v>158</v>
      </c>
      <c r="H207" s="297" t="s">
        <v>94</v>
      </c>
      <c r="I207" s="456" t="str">
        <f>Berechnung!L208</f>
        <v>Enochrus coarctatus</v>
      </c>
      <c r="J207" s="6">
        <f t="shared" si="18"/>
        <v>0</v>
      </c>
      <c r="K207" s="218" t="e">
        <f t="shared" si="20"/>
        <v>#N/A</v>
      </c>
      <c r="L207" s="128" t="b">
        <f t="shared" si="21"/>
        <v>1</v>
      </c>
      <c r="M207" s="290" t="str">
        <f>Berechnung!M208</f>
        <v>Coleoptera</v>
      </c>
      <c r="N207" s="464">
        <f>Berechnung!Q208</f>
        <v>2</v>
      </c>
      <c r="O207" s="441" t="str">
        <f t="shared" si="22"/>
        <v>0</v>
      </c>
      <c r="P207" s="441">
        <f t="shared" si="23"/>
        <v>0</v>
      </c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</row>
    <row r="208" spans="1:41" x14ac:dyDescent="0.2">
      <c r="A208" s="127"/>
      <c r="B208" s="465"/>
      <c r="C208" s="398"/>
      <c r="D208" s="285" t="str">
        <f t="shared" si="19"/>
        <v/>
      </c>
      <c r="E208" s="291">
        <v>206</v>
      </c>
      <c r="F208" s="287">
        <f>Berechnung!Y212</f>
        <v>2</v>
      </c>
      <c r="G208" s="292" t="s">
        <v>158</v>
      </c>
      <c r="H208" s="297" t="s">
        <v>94</v>
      </c>
      <c r="I208" s="456" t="str">
        <f>Berechnung!L209</f>
        <v>Enochrus coarctus</v>
      </c>
      <c r="J208" s="6">
        <f t="shared" si="18"/>
        <v>0</v>
      </c>
      <c r="K208" s="218" t="e">
        <f t="shared" si="20"/>
        <v>#N/A</v>
      </c>
      <c r="L208" s="128" t="b">
        <f t="shared" si="21"/>
        <v>1</v>
      </c>
      <c r="M208" s="290" t="str">
        <f>Berechnung!M209</f>
        <v>Coleoptera</v>
      </c>
      <c r="N208" s="464">
        <f>Berechnung!Q209</f>
        <v>2</v>
      </c>
      <c r="O208" s="441" t="str">
        <f t="shared" si="22"/>
        <v>0</v>
      </c>
      <c r="P208" s="441">
        <f t="shared" si="23"/>
        <v>0</v>
      </c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</row>
    <row r="209" spans="1:41" x14ac:dyDescent="0.2">
      <c r="A209" s="127"/>
      <c r="B209" s="465"/>
      <c r="C209" s="398"/>
      <c r="D209" s="285" t="str">
        <f t="shared" si="19"/>
        <v/>
      </c>
      <c r="E209" s="286">
        <v>207</v>
      </c>
      <c r="F209" s="287">
        <f>Berechnung!Y213</f>
        <v>2</v>
      </c>
      <c r="G209" s="292" t="s">
        <v>158</v>
      </c>
      <c r="H209" s="297" t="s">
        <v>94</v>
      </c>
      <c r="I209" s="456" t="str">
        <f>Berechnung!L210</f>
        <v>Enochrus melanocephalus</v>
      </c>
      <c r="J209" s="6">
        <f t="shared" si="18"/>
        <v>0</v>
      </c>
      <c r="K209" s="218" t="e">
        <f t="shared" si="20"/>
        <v>#N/A</v>
      </c>
      <c r="L209" s="128" t="b">
        <f t="shared" si="21"/>
        <v>1</v>
      </c>
      <c r="M209" s="290" t="str">
        <f>Berechnung!M210</f>
        <v>Coleoptera</v>
      </c>
      <c r="N209" s="464">
        <f>Berechnung!Q210</f>
        <v>2</v>
      </c>
      <c r="O209" s="441" t="str">
        <f t="shared" si="22"/>
        <v>0</v>
      </c>
      <c r="P209" s="441">
        <f t="shared" si="23"/>
        <v>0</v>
      </c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</row>
    <row r="210" spans="1:41" x14ac:dyDescent="0.2">
      <c r="A210" s="127"/>
      <c r="B210" s="465"/>
      <c r="C210" s="398"/>
      <c r="D210" s="285" t="str">
        <f t="shared" si="19"/>
        <v/>
      </c>
      <c r="E210" s="291">
        <v>208</v>
      </c>
      <c r="F210" s="287">
        <f>Berechnung!Y214</f>
        <v>2</v>
      </c>
      <c r="G210" s="292" t="s">
        <v>158</v>
      </c>
      <c r="H210" s="297" t="s">
        <v>94</v>
      </c>
      <c r="I210" s="456" t="str">
        <f>Berechnung!L211</f>
        <v xml:space="preserve">Enochrus ochropterus </v>
      </c>
      <c r="J210" s="6">
        <f t="shared" si="18"/>
        <v>0</v>
      </c>
      <c r="K210" s="218" t="e">
        <f t="shared" si="20"/>
        <v>#N/A</v>
      </c>
      <c r="L210" s="128" t="b">
        <f t="shared" si="21"/>
        <v>1</v>
      </c>
      <c r="M210" s="290" t="str">
        <f>Berechnung!M211</f>
        <v>Coleoptera</v>
      </c>
      <c r="N210" s="464">
        <f>Berechnung!Q211</f>
        <v>2</v>
      </c>
      <c r="O210" s="441" t="str">
        <f t="shared" si="22"/>
        <v>0</v>
      </c>
      <c r="P210" s="441">
        <f t="shared" si="23"/>
        <v>0</v>
      </c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</row>
    <row r="211" spans="1:41" x14ac:dyDescent="0.2">
      <c r="A211" s="127"/>
      <c r="B211" s="465"/>
      <c r="C211" s="398"/>
      <c r="D211" s="285" t="str">
        <f t="shared" si="19"/>
        <v/>
      </c>
      <c r="E211" s="286">
        <v>209</v>
      </c>
      <c r="F211" s="287">
        <f>Berechnung!Y215</f>
        <v>2</v>
      </c>
      <c r="G211" s="292" t="s">
        <v>158</v>
      </c>
      <c r="H211" s="297" t="s">
        <v>94</v>
      </c>
      <c r="I211" s="456" t="str">
        <f>Berechnung!L212</f>
        <v>Enochrus quadripunctatus</v>
      </c>
      <c r="J211" s="6">
        <f t="shared" si="18"/>
        <v>0</v>
      </c>
      <c r="K211" s="218" t="e">
        <f t="shared" si="20"/>
        <v>#N/A</v>
      </c>
      <c r="L211" s="128" t="b">
        <f t="shared" si="21"/>
        <v>1</v>
      </c>
      <c r="M211" s="290" t="str">
        <f>Berechnung!M212</f>
        <v>Coleoptera</v>
      </c>
      <c r="N211" s="464">
        <f>Berechnung!Q212</f>
        <v>2</v>
      </c>
      <c r="O211" s="441" t="str">
        <f t="shared" si="22"/>
        <v>0</v>
      </c>
      <c r="P211" s="441">
        <f t="shared" si="23"/>
        <v>0</v>
      </c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</row>
    <row r="212" spans="1:41" x14ac:dyDescent="0.2">
      <c r="A212" s="127"/>
      <c r="B212" s="465"/>
      <c r="C212" s="398"/>
      <c r="D212" s="285" t="str">
        <f t="shared" si="19"/>
        <v/>
      </c>
      <c r="E212" s="291">
        <v>210</v>
      </c>
      <c r="F212" s="287">
        <f>Berechnung!Y216</f>
        <v>2</v>
      </c>
      <c r="G212" s="292" t="s">
        <v>158</v>
      </c>
      <c r="H212" s="297" t="s">
        <v>94</v>
      </c>
      <c r="I212" s="456" t="str">
        <f>Berechnung!L213</f>
        <v>Enochrus testaceus</v>
      </c>
      <c r="J212" s="6">
        <f t="shared" si="18"/>
        <v>0</v>
      </c>
      <c r="K212" s="218" t="e">
        <f t="shared" si="20"/>
        <v>#N/A</v>
      </c>
      <c r="L212" s="128" t="b">
        <f t="shared" si="21"/>
        <v>1</v>
      </c>
      <c r="M212" s="290" t="str">
        <f>Berechnung!M213</f>
        <v>Coleoptera</v>
      </c>
      <c r="N212" s="464">
        <f>Berechnung!Q213</f>
        <v>2</v>
      </c>
      <c r="O212" s="441" t="str">
        <f t="shared" si="22"/>
        <v>0</v>
      </c>
      <c r="P212" s="441">
        <f t="shared" si="23"/>
        <v>0</v>
      </c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</row>
    <row r="213" spans="1:41" x14ac:dyDescent="0.2">
      <c r="A213" s="127"/>
      <c r="B213" s="465"/>
      <c r="C213" s="398"/>
      <c r="D213" s="285" t="str">
        <f t="shared" si="19"/>
        <v/>
      </c>
      <c r="E213" s="286">
        <v>211</v>
      </c>
      <c r="F213" s="287">
        <f>Berechnung!Y217</f>
        <v>2</v>
      </c>
      <c r="G213" s="292" t="s">
        <v>158</v>
      </c>
      <c r="H213" s="297" t="s">
        <v>94</v>
      </c>
      <c r="I213" s="456" t="str">
        <f>Berechnung!L214</f>
        <v>Helochares</v>
      </c>
      <c r="J213" s="6">
        <f t="shared" si="18"/>
        <v>0</v>
      </c>
      <c r="K213" s="218" t="e">
        <f t="shared" si="20"/>
        <v>#N/A</v>
      </c>
      <c r="L213" s="128" t="b">
        <f t="shared" si="21"/>
        <v>1</v>
      </c>
      <c r="M213" s="290" t="str">
        <f>Berechnung!M214</f>
        <v>Coleoptera</v>
      </c>
      <c r="N213" s="464">
        <f>Berechnung!Q214</f>
        <v>2</v>
      </c>
      <c r="O213" s="441" t="str">
        <f t="shared" si="22"/>
        <v>0</v>
      </c>
      <c r="P213" s="441">
        <f t="shared" si="23"/>
        <v>0</v>
      </c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</row>
    <row r="214" spans="1:41" x14ac:dyDescent="0.2">
      <c r="A214" s="127"/>
      <c r="B214" s="465"/>
      <c r="C214" s="398"/>
      <c r="D214" s="285" t="str">
        <f t="shared" si="19"/>
        <v/>
      </c>
      <c r="E214" s="291">
        <v>212</v>
      </c>
      <c r="F214" s="287">
        <f>Berechnung!Y218</f>
        <v>2</v>
      </c>
      <c r="G214" s="292" t="s">
        <v>158</v>
      </c>
      <c r="H214" s="297" t="s">
        <v>94</v>
      </c>
      <c r="I214" s="456" t="str">
        <f>Berechnung!L215</f>
        <v xml:space="preserve">Helochares griseus </v>
      </c>
      <c r="J214" s="6">
        <f t="shared" si="18"/>
        <v>0</v>
      </c>
      <c r="K214" s="218" t="e">
        <f t="shared" si="20"/>
        <v>#N/A</v>
      </c>
      <c r="L214" s="128" t="b">
        <f t="shared" si="21"/>
        <v>1</v>
      </c>
      <c r="M214" s="290" t="str">
        <f>Berechnung!M215</f>
        <v>Coleoptera</v>
      </c>
      <c r="N214" s="464">
        <f>Berechnung!Q215</f>
        <v>2</v>
      </c>
      <c r="O214" s="441" t="str">
        <f t="shared" si="22"/>
        <v>0</v>
      </c>
      <c r="P214" s="441">
        <f t="shared" si="23"/>
        <v>0</v>
      </c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</row>
    <row r="215" spans="1:41" x14ac:dyDescent="0.2">
      <c r="A215" s="127"/>
      <c r="B215" s="465"/>
      <c r="C215" s="398"/>
      <c r="D215" s="285" t="str">
        <f t="shared" si="19"/>
        <v/>
      </c>
      <c r="E215" s="286">
        <v>213</v>
      </c>
      <c r="F215" s="287">
        <f>Berechnung!Y219</f>
        <v>1</v>
      </c>
      <c r="G215" s="292" t="s">
        <v>158</v>
      </c>
      <c r="H215" s="297" t="s">
        <v>94</v>
      </c>
      <c r="I215" s="456" t="str">
        <f>Berechnung!L216</f>
        <v>Helochares lividus</v>
      </c>
      <c r="J215" s="6">
        <f t="shared" si="18"/>
        <v>0</v>
      </c>
      <c r="K215" s="218" t="e">
        <f t="shared" si="20"/>
        <v>#N/A</v>
      </c>
      <c r="L215" s="128" t="b">
        <f t="shared" si="21"/>
        <v>1</v>
      </c>
      <c r="M215" s="290" t="str">
        <f>Berechnung!M216</f>
        <v>Coleoptera</v>
      </c>
      <c r="N215" s="464">
        <f>Berechnung!Q216</f>
        <v>2</v>
      </c>
      <c r="O215" s="441" t="str">
        <f t="shared" si="22"/>
        <v>0</v>
      </c>
      <c r="P215" s="441">
        <f t="shared" si="23"/>
        <v>0</v>
      </c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</row>
    <row r="216" spans="1:41" x14ac:dyDescent="0.2">
      <c r="A216" s="127"/>
      <c r="B216" s="465"/>
      <c r="C216" s="398"/>
      <c r="D216" s="285" t="str">
        <f t="shared" si="19"/>
        <v/>
      </c>
      <c r="E216" s="291">
        <v>214</v>
      </c>
      <c r="F216" s="287">
        <f>Berechnung!Y220</f>
        <v>1</v>
      </c>
      <c r="G216" s="292" t="s">
        <v>158</v>
      </c>
      <c r="H216" s="297" t="s">
        <v>94</v>
      </c>
      <c r="I216" s="456" t="str">
        <f>Berechnung!L217</f>
        <v>Helochares obscurus</v>
      </c>
      <c r="J216" s="6">
        <f t="shared" si="18"/>
        <v>0</v>
      </c>
      <c r="K216" s="218" t="e">
        <f t="shared" si="20"/>
        <v>#N/A</v>
      </c>
      <c r="L216" s="128" t="b">
        <f t="shared" si="21"/>
        <v>1</v>
      </c>
      <c r="M216" s="290" t="str">
        <f>Berechnung!M217</f>
        <v>Coleoptera</v>
      </c>
      <c r="N216" s="464">
        <f>Berechnung!Q217</f>
        <v>2</v>
      </c>
      <c r="O216" s="441" t="str">
        <f t="shared" si="22"/>
        <v>0</v>
      </c>
      <c r="P216" s="441">
        <f t="shared" si="23"/>
        <v>0</v>
      </c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</row>
    <row r="217" spans="1:41" x14ac:dyDescent="0.2">
      <c r="A217" s="127"/>
      <c r="B217" s="465"/>
      <c r="C217" s="398"/>
      <c r="D217" s="285" t="str">
        <f t="shared" si="19"/>
        <v/>
      </c>
      <c r="E217" s="286">
        <v>215</v>
      </c>
      <c r="F217" s="287">
        <f>Berechnung!Y221</f>
        <v>1</v>
      </c>
      <c r="G217" s="292" t="s">
        <v>158</v>
      </c>
      <c r="H217" s="297" t="s">
        <v>94</v>
      </c>
      <c r="I217" s="456" t="str">
        <f>Berechnung!L218</f>
        <v>Helochares punctatus</v>
      </c>
      <c r="J217" s="6">
        <f t="shared" si="18"/>
        <v>0</v>
      </c>
      <c r="K217" s="218" t="e">
        <f t="shared" si="20"/>
        <v>#N/A</v>
      </c>
      <c r="L217" s="128" t="b">
        <f t="shared" si="21"/>
        <v>1</v>
      </c>
      <c r="M217" s="290" t="str">
        <f>Berechnung!M218</f>
        <v>Coleoptera</v>
      </c>
      <c r="N217" s="464">
        <f>Berechnung!Q218</f>
        <v>2</v>
      </c>
      <c r="O217" s="441" t="str">
        <f t="shared" si="22"/>
        <v>0</v>
      </c>
      <c r="P217" s="441">
        <f t="shared" si="23"/>
        <v>0</v>
      </c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</row>
    <row r="218" spans="1:41" x14ac:dyDescent="0.2">
      <c r="A218" s="127"/>
      <c r="B218" s="465"/>
      <c r="C218" s="398"/>
      <c r="D218" s="285" t="str">
        <f t="shared" si="19"/>
        <v/>
      </c>
      <c r="E218" s="291">
        <v>216</v>
      </c>
      <c r="F218" s="287">
        <f>Berechnung!Y222</f>
        <v>1</v>
      </c>
      <c r="G218" s="292" t="s">
        <v>158</v>
      </c>
      <c r="H218" s="297" t="s">
        <v>94</v>
      </c>
      <c r="I218" s="456" t="str">
        <f>Berechnung!L219</f>
        <v>Helophorus</v>
      </c>
      <c r="J218" s="6">
        <f t="shared" si="18"/>
        <v>0</v>
      </c>
      <c r="K218" s="218" t="e">
        <f t="shared" si="20"/>
        <v>#N/A</v>
      </c>
      <c r="L218" s="128" t="b">
        <f t="shared" si="21"/>
        <v>1</v>
      </c>
      <c r="M218" s="290" t="str">
        <f>Berechnung!M219</f>
        <v>Coleoptera</v>
      </c>
      <c r="N218" s="464">
        <f>Berechnung!Q219</f>
        <v>1</v>
      </c>
      <c r="O218" s="441" t="str">
        <f t="shared" si="22"/>
        <v>0</v>
      </c>
      <c r="P218" s="441">
        <f t="shared" si="23"/>
        <v>0</v>
      </c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</row>
    <row r="219" spans="1:41" x14ac:dyDescent="0.2">
      <c r="A219" s="127"/>
      <c r="B219" s="465"/>
      <c r="C219" s="398"/>
      <c r="D219" s="285" t="str">
        <f t="shared" si="19"/>
        <v/>
      </c>
      <c r="E219" s="286">
        <v>217</v>
      </c>
      <c r="F219" s="287">
        <f>Berechnung!Y224</f>
        <v>2</v>
      </c>
      <c r="G219" s="292" t="s">
        <v>158</v>
      </c>
      <c r="H219" s="297" t="s">
        <v>94</v>
      </c>
      <c r="I219" s="456" t="str">
        <f>Berechnung!L220</f>
        <v>Helophorus aequalis</v>
      </c>
      <c r="J219" s="6">
        <f t="shared" si="18"/>
        <v>0</v>
      </c>
      <c r="K219" s="218" t="e">
        <f t="shared" si="20"/>
        <v>#N/A</v>
      </c>
      <c r="L219" s="128" t="b">
        <f t="shared" si="21"/>
        <v>1</v>
      </c>
      <c r="M219" s="290" t="str">
        <f>Berechnung!M220</f>
        <v>Coleoptera</v>
      </c>
      <c r="N219" s="464">
        <f>Berechnung!Q220</f>
        <v>1</v>
      </c>
      <c r="O219" s="441" t="str">
        <f t="shared" si="22"/>
        <v>0</v>
      </c>
      <c r="P219" s="441">
        <f t="shared" si="23"/>
        <v>0</v>
      </c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</row>
    <row r="220" spans="1:41" x14ac:dyDescent="0.2">
      <c r="A220" s="127"/>
      <c r="B220" s="465"/>
      <c r="C220" s="398"/>
      <c r="D220" s="285" t="str">
        <f t="shared" si="19"/>
        <v/>
      </c>
      <c r="E220" s="291">
        <v>218</v>
      </c>
      <c r="F220" s="287">
        <f>Berechnung!Y225</f>
        <v>2</v>
      </c>
      <c r="G220" s="292" t="s">
        <v>158</v>
      </c>
      <c r="H220" s="297" t="s">
        <v>94</v>
      </c>
      <c r="I220" s="456" t="str">
        <f>Berechnung!L221</f>
        <v>Helophorus aequalis / aquaticus</v>
      </c>
      <c r="J220" s="6">
        <f t="shared" si="18"/>
        <v>0</v>
      </c>
      <c r="K220" s="218" t="e">
        <f t="shared" si="20"/>
        <v>#N/A</v>
      </c>
      <c r="L220" s="128" t="b">
        <f t="shared" si="21"/>
        <v>1</v>
      </c>
      <c r="M220" s="290" t="str">
        <f>Berechnung!M221</f>
        <v>Coleoptera</v>
      </c>
      <c r="N220" s="464">
        <f>Berechnung!Q221</f>
        <v>1</v>
      </c>
      <c r="O220" s="441" t="str">
        <f t="shared" si="22"/>
        <v>0</v>
      </c>
      <c r="P220" s="441">
        <f t="shared" si="23"/>
        <v>0</v>
      </c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</row>
    <row r="221" spans="1:41" x14ac:dyDescent="0.2">
      <c r="A221" s="127"/>
      <c r="B221" s="465"/>
      <c r="C221" s="398"/>
      <c r="D221" s="285" t="str">
        <f t="shared" si="19"/>
        <v/>
      </c>
      <c r="E221" s="286">
        <v>219</v>
      </c>
      <c r="F221" s="287">
        <f>Berechnung!Y226</f>
        <v>2</v>
      </c>
      <c r="G221" s="292" t="s">
        <v>158</v>
      </c>
      <c r="H221" s="297" t="s">
        <v>94</v>
      </c>
      <c r="I221" s="456" t="str">
        <f>Berechnung!L222</f>
        <v>Helophorus aquaticus</v>
      </c>
      <c r="J221" s="6">
        <f t="shared" si="18"/>
        <v>0</v>
      </c>
      <c r="K221" s="218" t="e">
        <f t="shared" si="20"/>
        <v>#N/A</v>
      </c>
      <c r="L221" s="128" t="b">
        <f t="shared" si="21"/>
        <v>1</v>
      </c>
      <c r="M221" s="290" t="str">
        <f>Berechnung!M222</f>
        <v>Coleoptera</v>
      </c>
      <c r="N221" s="464">
        <f>Berechnung!Q222</f>
        <v>1</v>
      </c>
      <c r="O221" s="441" t="str">
        <f t="shared" si="22"/>
        <v>0</v>
      </c>
      <c r="P221" s="441">
        <f t="shared" si="23"/>
        <v>0</v>
      </c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</row>
    <row r="222" spans="1:41" x14ac:dyDescent="0.2">
      <c r="A222" s="127"/>
      <c r="B222" s="465"/>
      <c r="C222" s="398"/>
      <c r="D222" s="285" t="str">
        <f t="shared" si="19"/>
        <v/>
      </c>
      <c r="E222" s="291">
        <v>220</v>
      </c>
      <c r="F222" s="287">
        <f>Berechnung!Y227</f>
        <v>2</v>
      </c>
      <c r="G222" s="292" t="s">
        <v>158</v>
      </c>
      <c r="H222" s="297" t="s">
        <v>94</v>
      </c>
      <c r="I222" s="456" t="str">
        <f>Berechnung!L223</f>
        <v>Helophorus arvernicus</v>
      </c>
      <c r="J222" s="6">
        <f t="shared" ref="J222:J285" si="24">IF(L222=TRUE,0,K222)</f>
        <v>0</v>
      </c>
      <c r="K222" s="218" t="e">
        <f t="shared" si="20"/>
        <v>#N/A</v>
      </c>
      <c r="L222" s="128" t="b">
        <f t="shared" si="21"/>
        <v>1</v>
      </c>
      <c r="M222" s="290" t="str">
        <f>Berechnung!M223</f>
        <v>Coleoptera</v>
      </c>
      <c r="N222" s="464">
        <f>Berechnung!Q223</f>
        <v>1</v>
      </c>
      <c r="O222" s="441" t="str">
        <f t="shared" si="22"/>
        <v>0</v>
      </c>
      <c r="P222" s="441">
        <f t="shared" si="23"/>
        <v>0</v>
      </c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</row>
    <row r="223" spans="1:41" x14ac:dyDescent="0.2">
      <c r="A223" s="127"/>
      <c r="B223" s="465"/>
      <c r="C223" s="398"/>
      <c r="D223" s="285" t="str">
        <f t="shared" si="19"/>
        <v/>
      </c>
      <c r="E223" s="286">
        <v>221</v>
      </c>
      <c r="F223" s="287">
        <f>Berechnung!Y228</f>
        <v>2</v>
      </c>
      <c r="G223" s="292" t="s">
        <v>158</v>
      </c>
      <c r="H223" s="297" t="s">
        <v>94</v>
      </c>
      <c r="I223" s="456" t="str">
        <f>Berechnung!L224</f>
        <v>Helophorus brevipalpis</v>
      </c>
      <c r="J223" s="6">
        <f t="shared" si="24"/>
        <v>0</v>
      </c>
      <c r="K223" s="218" t="e">
        <f t="shared" si="20"/>
        <v>#N/A</v>
      </c>
      <c r="L223" s="128" t="b">
        <f t="shared" si="21"/>
        <v>1</v>
      </c>
      <c r="M223" s="290" t="str">
        <f>Berechnung!M224</f>
        <v>Coleoptera</v>
      </c>
      <c r="N223" s="464">
        <f>Berechnung!Q224</f>
        <v>2</v>
      </c>
      <c r="O223" s="441" t="str">
        <f t="shared" si="22"/>
        <v>0</v>
      </c>
      <c r="P223" s="441">
        <f t="shared" si="23"/>
        <v>0</v>
      </c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</row>
    <row r="224" spans="1:41" x14ac:dyDescent="0.2">
      <c r="A224" s="127"/>
      <c r="B224" s="465"/>
      <c r="C224" s="398"/>
      <c r="D224" s="285" t="str">
        <f t="shared" si="19"/>
        <v/>
      </c>
      <c r="E224" s="291">
        <v>222</v>
      </c>
      <c r="F224" s="287">
        <f>Berechnung!Y229</f>
        <v>2</v>
      </c>
      <c r="G224" s="292" t="s">
        <v>158</v>
      </c>
      <c r="H224" s="297" t="s">
        <v>94</v>
      </c>
      <c r="I224" s="456" t="str">
        <f>Berechnung!L225</f>
        <v>Helophorus elongatus</v>
      </c>
      <c r="J224" s="6">
        <f t="shared" si="24"/>
        <v>0</v>
      </c>
      <c r="K224" s="218" t="e">
        <f t="shared" si="20"/>
        <v>#N/A</v>
      </c>
      <c r="L224" s="128" t="b">
        <f t="shared" si="21"/>
        <v>1</v>
      </c>
      <c r="M224" s="290" t="str">
        <f>Berechnung!M225</f>
        <v>Coleoptera</v>
      </c>
      <c r="N224" s="464">
        <f>Berechnung!Q225</f>
        <v>2</v>
      </c>
      <c r="O224" s="441" t="str">
        <f t="shared" si="22"/>
        <v>0</v>
      </c>
      <c r="P224" s="441">
        <f t="shared" si="23"/>
        <v>0</v>
      </c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</row>
    <row r="225" spans="1:41" x14ac:dyDescent="0.2">
      <c r="A225" s="127"/>
      <c r="B225" s="465"/>
      <c r="C225" s="398"/>
      <c r="D225" s="285" t="str">
        <f t="shared" si="19"/>
        <v/>
      </c>
      <c r="E225" s="286">
        <v>223</v>
      </c>
      <c r="F225" s="287">
        <f>Berechnung!Y230</f>
        <v>2</v>
      </c>
      <c r="G225" s="292" t="s">
        <v>158</v>
      </c>
      <c r="H225" s="297" t="s">
        <v>94</v>
      </c>
      <c r="I225" s="456" t="str">
        <f>Berechnung!L226</f>
        <v>Helophorus flavipes</v>
      </c>
      <c r="J225" s="6">
        <f t="shared" si="24"/>
        <v>0</v>
      </c>
      <c r="K225" s="218" t="e">
        <f t="shared" si="20"/>
        <v>#N/A</v>
      </c>
      <c r="L225" s="128" t="b">
        <f t="shared" si="21"/>
        <v>1</v>
      </c>
      <c r="M225" s="290" t="str">
        <f>Berechnung!M226</f>
        <v>Coleoptera</v>
      </c>
      <c r="N225" s="464">
        <f>Berechnung!Q226</f>
        <v>2</v>
      </c>
      <c r="O225" s="441" t="str">
        <f t="shared" si="22"/>
        <v>0</v>
      </c>
      <c r="P225" s="441">
        <f t="shared" si="23"/>
        <v>0</v>
      </c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</row>
    <row r="226" spans="1:41" x14ac:dyDescent="0.2">
      <c r="A226" s="127"/>
      <c r="B226" s="465"/>
      <c r="C226" s="398"/>
      <c r="D226" s="285" t="str">
        <f t="shared" si="19"/>
        <v/>
      </c>
      <c r="E226" s="291">
        <v>224</v>
      </c>
      <c r="F226" s="287">
        <f>Berechnung!Y231</f>
        <v>2</v>
      </c>
      <c r="G226" s="292" t="s">
        <v>158</v>
      </c>
      <c r="H226" s="297" t="s">
        <v>94</v>
      </c>
      <c r="I226" s="456" t="str">
        <f>Berechnung!L227</f>
        <v>Helophorus flavipes / obscurus</v>
      </c>
      <c r="J226" s="6">
        <f t="shared" si="24"/>
        <v>0</v>
      </c>
      <c r="K226" s="218" t="e">
        <f t="shared" si="20"/>
        <v>#N/A</v>
      </c>
      <c r="L226" s="128" t="b">
        <f t="shared" si="21"/>
        <v>1</v>
      </c>
      <c r="M226" s="290" t="str">
        <f>Berechnung!M227</f>
        <v>Coleoptera</v>
      </c>
      <c r="N226" s="464">
        <f>Berechnung!Q227</f>
        <v>2</v>
      </c>
      <c r="O226" s="441" t="str">
        <f t="shared" si="22"/>
        <v>0</v>
      </c>
      <c r="P226" s="441">
        <f t="shared" si="23"/>
        <v>0</v>
      </c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</row>
    <row r="227" spans="1:41" x14ac:dyDescent="0.2">
      <c r="A227" s="127"/>
      <c r="B227" s="465"/>
      <c r="C227" s="398"/>
      <c r="D227" s="285" t="str">
        <f t="shared" si="19"/>
        <v/>
      </c>
      <c r="E227" s="286">
        <v>225</v>
      </c>
      <c r="F227" s="287">
        <f>Berechnung!Y232</f>
        <v>2</v>
      </c>
      <c r="G227" s="292" t="s">
        <v>158</v>
      </c>
      <c r="H227" s="297" t="s">
        <v>94</v>
      </c>
      <c r="I227" s="456" t="str">
        <f>Berechnung!L228</f>
        <v>Helophorus grandis</v>
      </c>
      <c r="J227" s="6">
        <f t="shared" si="24"/>
        <v>0</v>
      </c>
      <c r="K227" s="218" t="e">
        <f t="shared" si="20"/>
        <v>#N/A</v>
      </c>
      <c r="L227" s="128" t="b">
        <f t="shared" si="21"/>
        <v>1</v>
      </c>
      <c r="M227" s="290" t="str">
        <f>Berechnung!M228</f>
        <v>Coleoptera</v>
      </c>
      <c r="N227" s="464">
        <f>Berechnung!Q228</f>
        <v>2</v>
      </c>
      <c r="O227" s="441" t="str">
        <f t="shared" si="22"/>
        <v>0</v>
      </c>
      <c r="P227" s="441">
        <f t="shared" si="23"/>
        <v>0</v>
      </c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</row>
    <row r="228" spans="1:41" x14ac:dyDescent="0.2">
      <c r="A228" s="127"/>
      <c r="B228" s="465"/>
      <c r="C228" s="398"/>
      <c r="D228" s="285" t="str">
        <f t="shared" si="19"/>
        <v/>
      </c>
      <c r="E228" s="291">
        <v>226</v>
      </c>
      <c r="F228" s="287">
        <f>Berechnung!Y233</f>
        <v>1</v>
      </c>
      <c r="G228" s="292" t="s">
        <v>158</v>
      </c>
      <c r="H228" s="297" t="s">
        <v>94</v>
      </c>
      <c r="I228" s="456" t="str">
        <f>Berechnung!L229</f>
        <v>Helophorus granularis</v>
      </c>
      <c r="J228" s="6">
        <f t="shared" si="24"/>
        <v>0</v>
      </c>
      <c r="K228" s="218" t="e">
        <f t="shared" si="20"/>
        <v>#N/A</v>
      </c>
      <c r="L228" s="128" t="b">
        <f t="shared" si="21"/>
        <v>1</v>
      </c>
      <c r="M228" s="290" t="str">
        <f>Berechnung!M229</f>
        <v>Coleoptera</v>
      </c>
      <c r="N228" s="464">
        <f>Berechnung!Q229</f>
        <v>2</v>
      </c>
      <c r="O228" s="441" t="str">
        <f t="shared" si="22"/>
        <v>0</v>
      </c>
      <c r="P228" s="441">
        <f t="shared" si="23"/>
        <v>0</v>
      </c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</row>
    <row r="229" spans="1:41" x14ac:dyDescent="0.2">
      <c r="A229" s="127"/>
      <c r="B229" s="465"/>
      <c r="C229" s="398"/>
      <c r="D229" s="285" t="str">
        <f t="shared" si="19"/>
        <v/>
      </c>
      <c r="E229" s="286">
        <v>227</v>
      </c>
      <c r="F229" s="287">
        <f>Berechnung!Y234</f>
        <v>2</v>
      </c>
      <c r="G229" s="292" t="s">
        <v>158</v>
      </c>
      <c r="H229" s="297" t="s">
        <v>94</v>
      </c>
      <c r="I229" s="456" t="str">
        <f>Berechnung!L230</f>
        <v>Helophorus minutus</v>
      </c>
      <c r="J229" s="6">
        <f t="shared" si="24"/>
        <v>0</v>
      </c>
      <c r="K229" s="218" t="e">
        <f t="shared" si="20"/>
        <v>#N/A</v>
      </c>
      <c r="L229" s="128" t="b">
        <f t="shared" si="21"/>
        <v>1</v>
      </c>
      <c r="M229" s="290" t="str">
        <f>Berechnung!M230</f>
        <v>Coleoptera</v>
      </c>
      <c r="N229" s="464">
        <f>Berechnung!Q230</f>
        <v>2</v>
      </c>
      <c r="O229" s="441" t="str">
        <f t="shared" si="22"/>
        <v>0</v>
      </c>
      <c r="P229" s="441">
        <f t="shared" si="23"/>
        <v>0</v>
      </c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</row>
    <row r="230" spans="1:41" x14ac:dyDescent="0.2">
      <c r="A230" s="127"/>
      <c r="B230" s="559"/>
      <c r="C230" s="398"/>
      <c r="D230" s="285" t="str">
        <f t="shared" si="19"/>
        <v/>
      </c>
      <c r="E230" s="291">
        <v>228</v>
      </c>
      <c r="F230" s="287">
        <f>Berechnung!Y235</f>
        <v>2</v>
      </c>
      <c r="G230" s="292" t="s">
        <v>158</v>
      </c>
      <c r="H230" s="297" t="s">
        <v>94</v>
      </c>
      <c r="I230" s="456" t="str">
        <f>Berechnung!L231</f>
        <v>Helophorus minutus / paraminutus</v>
      </c>
      <c r="J230" s="6">
        <f t="shared" si="24"/>
        <v>0</v>
      </c>
      <c r="K230" s="218" t="e">
        <f t="shared" si="20"/>
        <v>#N/A</v>
      </c>
      <c r="L230" s="128" t="b">
        <f t="shared" si="21"/>
        <v>1</v>
      </c>
      <c r="M230" s="290" t="str">
        <f>Berechnung!M231</f>
        <v>Coleoptera</v>
      </c>
      <c r="N230" s="464">
        <f>Berechnung!Q231</f>
        <v>2</v>
      </c>
      <c r="O230" s="441" t="str">
        <f t="shared" si="22"/>
        <v>0</v>
      </c>
      <c r="P230" s="441">
        <f t="shared" si="23"/>
        <v>0</v>
      </c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</row>
    <row r="231" spans="1:41" x14ac:dyDescent="0.2">
      <c r="A231" s="127"/>
      <c r="B231" s="465"/>
      <c r="C231" s="398"/>
      <c r="D231" s="285" t="str">
        <f t="shared" si="19"/>
        <v/>
      </c>
      <c r="E231" s="286">
        <v>229</v>
      </c>
      <c r="F231" s="287">
        <f>Berechnung!Y236</f>
        <v>4</v>
      </c>
      <c r="G231" s="292" t="s">
        <v>158</v>
      </c>
      <c r="H231" s="297" t="s">
        <v>94</v>
      </c>
      <c r="I231" s="456" t="str">
        <f>Berechnung!L232</f>
        <v>Helophorus obscurus</v>
      </c>
      <c r="J231" s="6">
        <f t="shared" si="24"/>
        <v>0</v>
      </c>
      <c r="K231" s="218" t="e">
        <f t="shared" si="20"/>
        <v>#N/A</v>
      </c>
      <c r="L231" s="128" t="b">
        <f t="shared" si="21"/>
        <v>1</v>
      </c>
      <c r="M231" s="290" t="str">
        <f>Berechnung!M232</f>
        <v>Coleoptera</v>
      </c>
      <c r="N231" s="464">
        <f>Berechnung!Q232</f>
        <v>2</v>
      </c>
      <c r="O231" s="441" t="str">
        <f t="shared" si="22"/>
        <v>0</v>
      </c>
      <c r="P231" s="441">
        <f t="shared" si="23"/>
        <v>0</v>
      </c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</row>
    <row r="232" spans="1:41" x14ac:dyDescent="0.2">
      <c r="A232" s="127"/>
      <c r="B232" s="465"/>
      <c r="C232" s="398"/>
      <c r="D232" s="285" t="str">
        <f t="shared" si="19"/>
        <v/>
      </c>
      <c r="E232" s="291">
        <v>230</v>
      </c>
      <c r="F232" s="287">
        <f>Berechnung!Y237</f>
        <v>2</v>
      </c>
      <c r="G232" s="292" t="s">
        <v>158</v>
      </c>
      <c r="H232" s="297" t="s">
        <v>94</v>
      </c>
      <c r="I232" s="456" t="str">
        <f>Berechnung!L233</f>
        <v>Helophorus spp.</v>
      </c>
      <c r="J232" s="6">
        <f t="shared" si="24"/>
        <v>0</v>
      </c>
      <c r="K232" s="218" t="e">
        <f t="shared" si="20"/>
        <v>#N/A</v>
      </c>
      <c r="L232" s="128" t="b">
        <f t="shared" si="21"/>
        <v>1</v>
      </c>
      <c r="M232" s="290" t="str">
        <f>Berechnung!M233</f>
        <v>Coleoptera</v>
      </c>
      <c r="N232" s="464">
        <f>Berechnung!Q233</f>
        <v>1</v>
      </c>
      <c r="O232" s="441" t="str">
        <f t="shared" si="22"/>
        <v>0</v>
      </c>
      <c r="P232" s="441">
        <f t="shared" si="23"/>
        <v>0</v>
      </c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</row>
    <row r="233" spans="1:41" x14ac:dyDescent="0.2">
      <c r="A233" s="127"/>
      <c r="B233" s="465"/>
      <c r="C233" s="398"/>
      <c r="D233" s="285" t="str">
        <f t="shared" si="19"/>
        <v/>
      </c>
      <c r="E233" s="286">
        <v>231</v>
      </c>
      <c r="F233" s="287">
        <f>Berechnung!Y238</f>
        <v>2</v>
      </c>
      <c r="G233" s="292" t="s">
        <v>158</v>
      </c>
      <c r="H233" s="297" t="s">
        <v>94</v>
      </c>
      <c r="I233" s="456" t="str">
        <f>Berechnung!L234</f>
        <v>Helophorus viridicollis</v>
      </c>
      <c r="J233" s="6">
        <f t="shared" si="24"/>
        <v>0</v>
      </c>
      <c r="K233" s="218" t="e">
        <f t="shared" si="20"/>
        <v>#N/A</v>
      </c>
      <c r="L233" s="128" t="b">
        <f t="shared" si="21"/>
        <v>1</v>
      </c>
      <c r="M233" s="290" t="str">
        <f>Berechnung!M234</f>
        <v>Coleoptera</v>
      </c>
      <c r="N233" s="464">
        <f>Berechnung!Q234</f>
        <v>2</v>
      </c>
      <c r="O233" s="441" t="str">
        <f t="shared" si="22"/>
        <v>0</v>
      </c>
      <c r="P233" s="441">
        <f t="shared" si="23"/>
        <v>0</v>
      </c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</row>
    <row r="234" spans="1:41" x14ac:dyDescent="0.2">
      <c r="A234" s="127"/>
      <c r="B234" s="465"/>
      <c r="C234" s="398"/>
      <c r="D234" s="285" t="str">
        <f t="shared" si="19"/>
        <v/>
      </c>
      <c r="E234" s="291">
        <v>232</v>
      </c>
      <c r="F234" s="287">
        <f>Berechnung!Y239</f>
        <v>16</v>
      </c>
      <c r="G234" s="292" t="s">
        <v>158</v>
      </c>
      <c r="H234" s="297" t="s">
        <v>94</v>
      </c>
      <c r="I234" s="456" t="str">
        <f>Berechnung!L235</f>
        <v>Hydrobius fuscipes</v>
      </c>
      <c r="J234" s="6">
        <f t="shared" si="24"/>
        <v>0</v>
      </c>
      <c r="K234" s="218" t="e">
        <f t="shared" si="20"/>
        <v>#N/A</v>
      </c>
      <c r="L234" s="128" t="b">
        <f t="shared" si="21"/>
        <v>1</v>
      </c>
      <c r="M234" s="290" t="str">
        <f>Berechnung!M235</f>
        <v>Coleoptera</v>
      </c>
      <c r="N234" s="464">
        <f>Berechnung!Q235</f>
        <v>2</v>
      </c>
      <c r="O234" s="441" t="str">
        <f t="shared" si="22"/>
        <v>0</v>
      </c>
      <c r="P234" s="441">
        <f t="shared" si="23"/>
        <v>0</v>
      </c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</row>
    <row r="235" spans="1:41" x14ac:dyDescent="0.2">
      <c r="A235" s="127"/>
      <c r="B235" s="465"/>
      <c r="C235" s="398"/>
      <c r="D235" s="285" t="str">
        <f t="shared" si="19"/>
        <v/>
      </c>
      <c r="E235" s="286">
        <v>233</v>
      </c>
      <c r="F235" s="287">
        <f>Berechnung!Y240</f>
        <v>2</v>
      </c>
      <c r="G235" s="292" t="s">
        <v>158</v>
      </c>
      <c r="H235" s="297" t="s">
        <v>94</v>
      </c>
      <c r="I235" s="456" t="str">
        <f>Berechnung!L236</f>
        <v>Hydrochara caraboides</v>
      </c>
      <c r="J235" s="6">
        <f t="shared" si="24"/>
        <v>0</v>
      </c>
      <c r="K235" s="218" t="e">
        <f t="shared" si="20"/>
        <v>#N/A</v>
      </c>
      <c r="L235" s="128" t="b">
        <f t="shared" si="21"/>
        <v>1</v>
      </c>
      <c r="M235" s="290" t="str">
        <f>Berechnung!M236</f>
        <v>Coleoptera</v>
      </c>
      <c r="N235" s="464">
        <f>Berechnung!Q236</f>
        <v>3</v>
      </c>
      <c r="O235" s="441" t="str">
        <f t="shared" si="22"/>
        <v>0</v>
      </c>
      <c r="P235" s="441">
        <f t="shared" si="23"/>
        <v>0</v>
      </c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</row>
    <row r="236" spans="1:41" x14ac:dyDescent="0.2">
      <c r="A236" s="127"/>
      <c r="B236" s="465"/>
      <c r="C236" s="398"/>
      <c r="D236" s="285" t="str">
        <f t="shared" si="19"/>
        <v/>
      </c>
      <c r="E236" s="291">
        <v>234</v>
      </c>
      <c r="F236" s="287">
        <f>Berechnung!Y241</f>
        <v>2</v>
      </c>
      <c r="G236" s="292" t="s">
        <v>158</v>
      </c>
      <c r="H236" s="297" t="s">
        <v>94</v>
      </c>
      <c r="I236" s="456" t="str">
        <f>Berechnung!L237</f>
        <v>Hydrophilidae</v>
      </c>
      <c r="J236" s="6">
        <f t="shared" si="24"/>
        <v>0</v>
      </c>
      <c r="K236" s="218" t="e">
        <f t="shared" si="20"/>
        <v>#N/A</v>
      </c>
      <c r="L236" s="128" t="b">
        <f t="shared" si="21"/>
        <v>1</v>
      </c>
      <c r="M236" s="290" t="str">
        <f>Berechnung!M237</f>
        <v>Coleoptera</v>
      </c>
      <c r="N236" s="464">
        <f>Berechnung!Q237</f>
        <v>2</v>
      </c>
      <c r="O236" s="441" t="str">
        <f t="shared" si="22"/>
        <v>0</v>
      </c>
      <c r="P236" s="441">
        <f t="shared" si="23"/>
        <v>0</v>
      </c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</row>
    <row r="237" spans="1:41" x14ac:dyDescent="0.2">
      <c r="A237" s="127"/>
      <c r="B237" s="465"/>
      <c r="C237" s="398"/>
      <c r="D237" s="285" t="str">
        <f t="shared" si="19"/>
        <v/>
      </c>
      <c r="E237" s="286">
        <v>235</v>
      </c>
      <c r="F237" s="287">
        <f>Berechnung!Y242</f>
        <v>2</v>
      </c>
      <c r="G237" s="292" t="s">
        <v>667</v>
      </c>
      <c r="H237" s="297" t="s">
        <v>94</v>
      </c>
      <c r="I237" s="456" t="str">
        <f>Berechnung!L238</f>
        <v>Hydrophilus</v>
      </c>
      <c r="J237" s="6">
        <f t="shared" si="24"/>
        <v>0</v>
      </c>
      <c r="K237" s="218" t="e">
        <f t="shared" si="20"/>
        <v>#N/A</v>
      </c>
      <c r="L237" s="128" t="b">
        <f t="shared" si="21"/>
        <v>1</v>
      </c>
      <c r="M237" s="290" t="str">
        <f>Berechnung!M238</f>
        <v>Coleoptera</v>
      </c>
      <c r="N237" s="464">
        <f>Berechnung!Q238</f>
        <v>2</v>
      </c>
      <c r="O237" s="441" t="str">
        <f t="shared" si="22"/>
        <v>0</v>
      </c>
      <c r="P237" s="441">
        <f t="shared" si="23"/>
        <v>0</v>
      </c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</row>
    <row r="238" spans="1:41" x14ac:dyDescent="0.2">
      <c r="A238" s="127"/>
      <c r="B238" s="465"/>
      <c r="C238" s="398"/>
      <c r="D238" s="285" t="str">
        <f t="shared" si="19"/>
        <v/>
      </c>
      <c r="E238" s="291">
        <v>236</v>
      </c>
      <c r="F238" s="287">
        <f>Berechnung!Y243</f>
        <v>2</v>
      </c>
      <c r="G238" s="292" t="s">
        <v>183</v>
      </c>
      <c r="H238" s="297" t="s">
        <v>94</v>
      </c>
      <c r="I238" s="456" t="str">
        <f>Berechnung!L239</f>
        <v>Hydrophilus piceus</v>
      </c>
      <c r="J238" s="6">
        <f t="shared" si="24"/>
        <v>0</v>
      </c>
      <c r="K238" s="218" t="e">
        <f t="shared" si="20"/>
        <v>#N/A</v>
      </c>
      <c r="L238" s="128" t="b">
        <f t="shared" si="21"/>
        <v>1</v>
      </c>
      <c r="M238" s="290" t="str">
        <f>Berechnung!M239</f>
        <v>Coleoptera</v>
      </c>
      <c r="N238" s="464">
        <f>Berechnung!Q239</f>
        <v>5</v>
      </c>
      <c r="O238" s="441" t="str">
        <f t="shared" si="22"/>
        <v>0</v>
      </c>
      <c r="P238" s="441">
        <f t="shared" si="23"/>
        <v>0</v>
      </c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</row>
    <row r="239" spans="1:41" x14ac:dyDescent="0.2">
      <c r="A239" s="127"/>
      <c r="B239" s="465"/>
      <c r="C239" s="398"/>
      <c r="D239" s="285" t="str">
        <f t="shared" si="19"/>
        <v/>
      </c>
      <c r="E239" s="286">
        <v>237</v>
      </c>
      <c r="F239" s="287">
        <f>Berechnung!Y244</f>
        <v>8</v>
      </c>
      <c r="G239" s="292" t="s">
        <v>183</v>
      </c>
      <c r="H239" s="297" t="s">
        <v>94</v>
      </c>
      <c r="I239" s="456" t="str">
        <f>Berechnung!L240</f>
        <v>Hyphydrus ovatus</v>
      </c>
      <c r="J239" s="6">
        <f t="shared" si="24"/>
        <v>0</v>
      </c>
      <c r="K239" s="218" t="e">
        <f t="shared" si="20"/>
        <v>#N/A</v>
      </c>
      <c r="L239" s="128" t="b">
        <f t="shared" si="21"/>
        <v>1</v>
      </c>
      <c r="M239" s="290" t="str">
        <f>Berechnung!M240</f>
        <v>Coleoptera</v>
      </c>
      <c r="N239" s="464">
        <f>Berechnung!Q240</f>
        <v>2</v>
      </c>
      <c r="O239" s="441" t="str">
        <f t="shared" si="22"/>
        <v>0</v>
      </c>
      <c r="P239" s="441">
        <f t="shared" si="23"/>
        <v>0</v>
      </c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</row>
    <row r="240" spans="1:41" x14ac:dyDescent="0.2">
      <c r="A240" s="127"/>
      <c r="B240" s="465"/>
      <c r="C240" s="398"/>
      <c r="D240" s="285" t="str">
        <f t="shared" si="19"/>
        <v/>
      </c>
      <c r="E240" s="291">
        <v>238</v>
      </c>
      <c r="F240" s="287">
        <f>Berechnung!Y245</f>
        <v>4</v>
      </c>
      <c r="G240" s="292" t="s">
        <v>183</v>
      </c>
      <c r="H240" s="297" t="s">
        <v>94</v>
      </c>
      <c r="I240" s="456" t="str">
        <f>Berechnung!L241</f>
        <v>Megasternum obscurum</v>
      </c>
      <c r="J240" s="6">
        <f t="shared" si="24"/>
        <v>0</v>
      </c>
      <c r="K240" s="218" t="e">
        <f t="shared" si="20"/>
        <v>#N/A</v>
      </c>
      <c r="L240" s="128" t="b">
        <f t="shared" si="21"/>
        <v>1</v>
      </c>
      <c r="M240" s="290" t="str">
        <f>Berechnung!M241</f>
        <v>Coleoptera</v>
      </c>
      <c r="N240" s="464">
        <f>Berechnung!Q241</f>
        <v>2</v>
      </c>
      <c r="O240" s="441" t="str">
        <f t="shared" si="22"/>
        <v>0</v>
      </c>
      <c r="P240" s="441">
        <f t="shared" si="23"/>
        <v>0</v>
      </c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</row>
    <row r="241" spans="1:41" x14ac:dyDescent="0.2">
      <c r="A241" s="127"/>
      <c r="B241" s="465"/>
      <c r="C241" s="398"/>
      <c r="D241" s="285" t="str">
        <f t="shared" si="19"/>
        <v/>
      </c>
      <c r="E241" s="286">
        <v>239</v>
      </c>
      <c r="F241" s="287">
        <f>Berechnung!Y246</f>
        <v>1</v>
      </c>
      <c r="G241" s="292" t="s">
        <v>183</v>
      </c>
      <c r="H241" s="297" t="s">
        <v>94</v>
      </c>
      <c r="I241" s="456" t="str">
        <f>Berechnung!L242</f>
        <v>Hygrobia hermanni</v>
      </c>
      <c r="J241" s="6">
        <f t="shared" si="24"/>
        <v>0</v>
      </c>
      <c r="K241" s="218" t="e">
        <f t="shared" si="20"/>
        <v>#N/A</v>
      </c>
      <c r="L241" s="128" t="b">
        <f t="shared" si="21"/>
        <v>1</v>
      </c>
      <c r="M241" s="290" t="str">
        <f>Berechnung!M242</f>
        <v>Coleoptera</v>
      </c>
      <c r="N241" s="464">
        <f>Berechnung!Q242</f>
        <v>2</v>
      </c>
      <c r="O241" s="441" t="str">
        <f t="shared" si="22"/>
        <v>0</v>
      </c>
      <c r="P241" s="441">
        <f t="shared" si="23"/>
        <v>0</v>
      </c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</row>
    <row r="242" spans="1:41" x14ac:dyDescent="0.2">
      <c r="A242" s="127"/>
      <c r="B242" s="465"/>
      <c r="C242" s="398"/>
      <c r="D242" s="285" t="str">
        <f t="shared" si="19"/>
        <v/>
      </c>
      <c r="E242" s="291">
        <v>240</v>
      </c>
      <c r="F242" s="287">
        <f>Berechnung!Y247</f>
        <v>1</v>
      </c>
      <c r="G242" s="292" t="s">
        <v>703</v>
      </c>
      <c r="H242" s="298" t="s">
        <v>94</v>
      </c>
      <c r="I242" s="456" t="str">
        <f>Berechnung!L243</f>
        <v>Cyphon</v>
      </c>
      <c r="J242" s="6">
        <f t="shared" si="24"/>
        <v>0</v>
      </c>
      <c r="K242" s="218" t="e">
        <f t="shared" si="20"/>
        <v>#N/A</v>
      </c>
      <c r="L242" s="128" t="b">
        <f t="shared" si="21"/>
        <v>1</v>
      </c>
      <c r="M242" s="290" t="str">
        <f>Berechnung!M243</f>
        <v>Coleoptera</v>
      </c>
      <c r="N242" s="464">
        <f>Berechnung!Q243</f>
        <v>2</v>
      </c>
      <c r="O242" s="441" t="str">
        <f t="shared" si="22"/>
        <v>0</v>
      </c>
      <c r="P242" s="441">
        <f t="shared" si="23"/>
        <v>0</v>
      </c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</row>
    <row r="243" spans="1:41" x14ac:dyDescent="0.2">
      <c r="A243" s="127"/>
      <c r="B243" s="465"/>
      <c r="C243" s="398"/>
      <c r="D243" s="285" t="str">
        <f t="shared" si="19"/>
        <v/>
      </c>
      <c r="E243" s="286">
        <v>241</v>
      </c>
      <c r="F243" s="287">
        <f>Berechnung!Y248</f>
        <v>2</v>
      </c>
      <c r="G243" s="292" t="s">
        <v>715</v>
      </c>
      <c r="H243" s="299" t="s">
        <v>706</v>
      </c>
      <c r="I243" s="456" t="str">
        <f>Berechnung!L244</f>
        <v>Elodes</v>
      </c>
      <c r="J243" s="6">
        <f t="shared" si="24"/>
        <v>0</v>
      </c>
      <c r="K243" s="218" t="e">
        <f t="shared" si="20"/>
        <v>#N/A</v>
      </c>
      <c r="L243" s="128" t="b">
        <f t="shared" si="21"/>
        <v>1</v>
      </c>
      <c r="M243" s="290" t="str">
        <f>Berechnung!M244</f>
        <v>Coleoptera</v>
      </c>
      <c r="N243" s="464">
        <f>Berechnung!Q244</f>
        <v>4</v>
      </c>
      <c r="O243" s="441" t="str">
        <f t="shared" si="22"/>
        <v>0</v>
      </c>
      <c r="P243" s="441">
        <f t="shared" si="23"/>
        <v>0</v>
      </c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</row>
    <row r="244" spans="1:41" x14ac:dyDescent="0.2">
      <c r="A244" s="127"/>
      <c r="B244" s="465"/>
      <c r="C244" s="398"/>
      <c r="D244" s="285" t="str">
        <f t="shared" si="19"/>
        <v/>
      </c>
      <c r="E244" s="291">
        <v>242</v>
      </c>
      <c r="F244" s="287">
        <f>Berechnung!Y249</f>
        <v>2</v>
      </c>
      <c r="G244" s="292" t="s">
        <v>185</v>
      </c>
      <c r="H244" s="299" t="s">
        <v>706</v>
      </c>
      <c r="I244" s="456" t="str">
        <f>Berechnung!L245</f>
        <v>Elodes minuta-Gr</v>
      </c>
      <c r="J244" s="6">
        <f t="shared" si="24"/>
        <v>0</v>
      </c>
      <c r="K244" s="218" t="e">
        <f t="shared" si="20"/>
        <v>#N/A</v>
      </c>
      <c r="L244" s="128" t="b">
        <f t="shared" si="21"/>
        <v>1</v>
      </c>
      <c r="M244" s="290" t="str">
        <f>Berechnung!M245</f>
        <v>Coleoptera</v>
      </c>
      <c r="N244" s="464">
        <f>Berechnung!Q245</f>
        <v>3</v>
      </c>
      <c r="O244" s="441" t="str">
        <f t="shared" si="22"/>
        <v>0</v>
      </c>
      <c r="P244" s="441">
        <f t="shared" si="23"/>
        <v>0</v>
      </c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</row>
    <row r="245" spans="1:41" x14ac:dyDescent="0.2">
      <c r="A245" s="127"/>
      <c r="B245" s="465"/>
      <c r="C245" s="398"/>
      <c r="D245" s="285" t="str">
        <f t="shared" si="19"/>
        <v/>
      </c>
      <c r="E245" s="286">
        <v>243</v>
      </c>
      <c r="F245" s="287">
        <f>Berechnung!Y250</f>
        <v>1</v>
      </c>
      <c r="G245" s="292" t="s">
        <v>185</v>
      </c>
      <c r="H245" s="299" t="s">
        <v>706</v>
      </c>
      <c r="I245" s="456" t="str">
        <f>Berechnung!L246</f>
        <v>Scirtes</v>
      </c>
      <c r="J245" s="6">
        <f t="shared" si="24"/>
        <v>0</v>
      </c>
      <c r="K245" s="218" t="e">
        <f t="shared" si="20"/>
        <v>#N/A</v>
      </c>
      <c r="L245" s="128" t="b">
        <f t="shared" si="21"/>
        <v>1</v>
      </c>
      <c r="M245" s="290" t="str">
        <f>Berechnung!M246</f>
        <v>Coleoptera</v>
      </c>
      <c r="N245" s="464">
        <f>Berechnung!Q246</f>
        <v>1</v>
      </c>
      <c r="O245" s="441" t="str">
        <f t="shared" si="22"/>
        <v>0</v>
      </c>
      <c r="P245" s="441">
        <f t="shared" si="23"/>
        <v>0</v>
      </c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</row>
    <row r="246" spans="1:41" x14ac:dyDescent="0.2">
      <c r="A246" s="127"/>
      <c r="B246" s="465"/>
      <c r="C246" s="398"/>
      <c r="D246" s="285" t="str">
        <f t="shared" si="19"/>
        <v/>
      </c>
      <c r="E246" s="291">
        <v>244</v>
      </c>
      <c r="F246" s="287">
        <f>Berechnung!Y252</f>
        <v>1</v>
      </c>
      <c r="G246" s="292" t="s">
        <v>185</v>
      </c>
      <c r="H246" s="299" t="s">
        <v>706</v>
      </c>
      <c r="I246" s="456" t="str">
        <f>Berechnung!L247</f>
        <v>Spercheus emarginatus</v>
      </c>
      <c r="J246" s="6">
        <f t="shared" si="24"/>
        <v>0</v>
      </c>
      <c r="K246" s="218" t="e">
        <f t="shared" si="20"/>
        <v>#N/A</v>
      </c>
      <c r="L246" s="128" t="b">
        <f t="shared" si="21"/>
        <v>1</v>
      </c>
      <c r="M246" s="290" t="str">
        <f>Berechnung!M247</f>
        <v>Coleoptera</v>
      </c>
      <c r="N246" s="464">
        <f>Berechnung!Q247</f>
        <v>1</v>
      </c>
      <c r="O246" s="441" t="str">
        <f t="shared" si="22"/>
        <v>0</v>
      </c>
      <c r="P246" s="441">
        <f t="shared" si="23"/>
        <v>0</v>
      </c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</row>
    <row r="247" spans="1:41" x14ac:dyDescent="0.2">
      <c r="A247" s="127"/>
      <c r="B247" s="465"/>
      <c r="C247" s="398"/>
      <c r="D247" s="285" t="str">
        <f t="shared" si="19"/>
        <v/>
      </c>
      <c r="E247" s="286">
        <v>245</v>
      </c>
      <c r="F247" s="287">
        <f>Berechnung!Y253</f>
        <v>1</v>
      </c>
      <c r="G247" s="292" t="s">
        <v>185</v>
      </c>
      <c r="H247" s="299" t="s">
        <v>706</v>
      </c>
      <c r="I247" s="456" t="str">
        <f>Berechnung!L248</f>
        <v>Cyathura carinata</v>
      </c>
      <c r="J247" s="6">
        <f t="shared" si="24"/>
        <v>0</v>
      </c>
      <c r="K247" s="218" t="e">
        <f t="shared" si="20"/>
        <v>#N/A</v>
      </c>
      <c r="L247" s="128" t="b">
        <f t="shared" si="21"/>
        <v>1</v>
      </c>
      <c r="M247" s="290" t="str">
        <f>Berechnung!M248</f>
        <v>Crustacea</v>
      </c>
      <c r="N247" s="464">
        <f>Berechnung!Q248</f>
        <v>2</v>
      </c>
      <c r="O247" s="441" t="str">
        <f t="shared" si="22"/>
        <v>0</v>
      </c>
      <c r="P247" s="441">
        <f t="shared" si="23"/>
        <v>0</v>
      </c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</row>
    <row r="248" spans="1:41" x14ac:dyDescent="0.2">
      <c r="A248" s="127"/>
      <c r="B248" s="465"/>
      <c r="C248" s="398"/>
      <c r="D248" s="285" t="str">
        <f t="shared" si="19"/>
        <v/>
      </c>
      <c r="E248" s="291">
        <v>246</v>
      </c>
      <c r="F248" s="287">
        <f>Berechnung!Y254</f>
        <v>1</v>
      </c>
      <c r="G248" s="292" t="s">
        <v>185</v>
      </c>
      <c r="H248" s="299" t="s">
        <v>706</v>
      </c>
      <c r="I248" s="456" t="str">
        <f>Berechnung!L249</f>
        <v>Asellus</v>
      </c>
      <c r="J248" s="6">
        <f t="shared" si="24"/>
        <v>0</v>
      </c>
      <c r="K248" s="218" t="e">
        <f t="shared" si="20"/>
        <v>#N/A</v>
      </c>
      <c r="L248" s="128" t="b">
        <f t="shared" si="21"/>
        <v>1</v>
      </c>
      <c r="M248" s="290" t="str">
        <f>Berechnung!M249</f>
        <v>Crustacea</v>
      </c>
      <c r="N248" s="464">
        <f>Berechnung!Q249</f>
        <v>2</v>
      </c>
      <c r="O248" s="441" t="str">
        <f t="shared" si="22"/>
        <v>0</v>
      </c>
      <c r="P248" s="441">
        <f t="shared" si="23"/>
        <v>0</v>
      </c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</row>
    <row r="249" spans="1:41" x14ac:dyDescent="0.2">
      <c r="A249" s="127"/>
      <c r="B249" s="465"/>
      <c r="C249" s="398"/>
      <c r="D249" s="285" t="str">
        <f t="shared" si="19"/>
        <v/>
      </c>
      <c r="E249" s="286">
        <v>247</v>
      </c>
      <c r="F249" s="287">
        <f>Berechnung!Y256</f>
        <v>8</v>
      </c>
      <c r="G249" s="292" t="s">
        <v>709</v>
      </c>
      <c r="H249" s="299" t="s">
        <v>706</v>
      </c>
      <c r="I249" s="456" t="str">
        <f>Berechnung!L250</f>
        <v>Asellus aquaticus</v>
      </c>
      <c r="J249" s="6">
        <f t="shared" si="24"/>
        <v>0</v>
      </c>
      <c r="K249" s="218" t="e">
        <f t="shared" si="20"/>
        <v>#N/A</v>
      </c>
      <c r="L249" s="128" t="b">
        <f t="shared" si="21"/>
        <v>1</v>
      </c>
      <c r="M249" s="290" t="str">
        <f>Berechnung!M250</f>
        <v>Crustacea</v>
      </c>
      <c r="N249" s="464">
        <f>Berechnung!Q250</f>
        <v>1</v>
      </c>
      <c r="O249" s="441" t="str">
        <f t="shared" si="22"/>
        <v>0</v>
      </c>
      <c r="P249" s="441">
        <f t="shared" si="23"/>
        <v>0</v>
      </c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</row>
    <row r="250" spans="1:41" x14ac:dyDescent="0.2">
      <c r="A250" s="127"/>
      <c r="B250" s="465"/>
      <c r="C250" s="398"/>
      <c r="D250" s="285" t="str">
        <f t="shared" si="19"/>
        <v/>
      </c>
      <c r="E250" s="291">
        <v>248</v>
      </c>
      <c r="F250" s="287">
        <f>Berechnung!Y257</f>
        <v>1</v>
      </c>
      <c r="G250" s="292" t="s">
        <v>199</v>
      </c>
      <c r="H250" s="299" t="s">
        <v>706</v>
      </c>
      <c r="I250" s="456" t="str">
        <f>Berechnung!L251</f>
        <v>Jaera istri</v>
      </c>
      <c r="J250" s="6">
        <f t="shared" si="24"/>
        <v>0</v>
      </c>
      <c r="K250" s="218" t="e">
        <f t="shared" si="20"/>
        <v>#N/A</v>
      </c>
      <c r="L250" s="128" t="b">
        <f t="shared" si="21"/>
        <v>1</v>
      </c>
      <c r="M250" s="290" t="str">
        <f>Berechnung!M251</f>
        <v>Crustacea</v>
      </c>
      <c r="N250" s="464">
        <f>Berechnung!Q251</f>
        <v>1</v>
      </c>
      <c r="O250" s="441" t="str">
        <f t="shared" si="22"/>
        <v>0</v>
      </c>
      <c r="P250" s="441">
        <f t="shared" si="23"/>
        <v>0</v>
      </c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</row>
    <row r="251" spans="1:41" x14ac:dyDescent="0.2">
      <c r="A251" s="127"/>
      <c r="B251" s="465"/>
      <c r="C251" s="398"/>
      <c r="D251" s="285" t="str">
        <f t="shared" si="19"/>
        <v/>
      </c>
      <c r="E251" s="286">
        <v>249</v>
      </c>
      <c r="F251" s="287">
        <f>Berechnung!Y258</f>
        <v>2</v>
      </c>
      <c r="G251" s="292" t="s">
        <v>201</v>
      </c>
      <c r="H251" s="299" t="s">
        <v>706</v>
      </c>
      <c r="I251" s="456" t="str">
        <f>Berechnung!L252</f>
        <v>Proasellus</v>
      </c>
      <c r="J251" s="6">
        <f t="shared" si="24"/>
        <v>0</v>
      </c>
      <c r="K251" s="218" t="e">
        <f t="shared" si="20"/>
        <v>#N/A</v>
      </c>
      <c r="L251" s="128" t="b">
        <f t="shared" si="21"/>
        <v>1</v>
      </c>
      <c r="M251" s="290" t="str">
        <f>Berechnung!M252</f>
        <v>Crustacea</v>
      </c>
      <c r="N251" s="464">
        <f>Berechnung!Q252</f>
        <v>1</v>
      </c>
      <c r="O251" s="441" t="str">
        <f t="shared" si="22"/>
        <v>0</v>
      </c>
      <c r="P251" s="441">
        <f t="shared" si="23"/>
        <v>0</v>
      </c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</row>
    <row r="252" spans="1:41" x14ac:dyDescent="0.2">
      <c r="A252" s="127"/>
      <c r="B252" s="465"/>
      <c r="C252" s="398"/>
      <c r="D252" s="285" t="str">
        <f t="shared" si="19"/>
        <v/>
      </c>
      <c r="E252" s="291">
        <v>250</v>
      </c>
      <c r="F252" s="287">
        <f>Berechnung!Y259</f>
        <v>1</v>
      </c>
      <c r="G252" s="292" t="s">
        <v>201</v>
      </c>
      <c r="H252" s="299" t="s">
        <v>706</v>
      </c>
      <c r="I252" s="456" t="str">
        <f>Berechnung!L253</f>
        <v>Proasellus coxalis</v>
      </c>
      <c r="J252" s="6">
        <f t="shared" si="24"/>
        <v>0</v>
      </c>
      <c r="K252" s="218" t="e">
        <f t="shared" si="20"/>
        <v>#N/A</v>
      </c>
      <c r="L252" s="128" t="b">
        <f t="shared" si="21"/>
        <v>1</v>
      </c>
      <c r="M252" s="290" t="str">
        <f>Berechnung!M253</f>
        <v>Crustacea</v>
      </c>
      <c r="N252" s="464">
        <f>Berechnung!Q253</f>
        <v>1</v>
      </c>
      <c r="O252" s="441" t="str">
        <f t="shared" si="22"/>
        <v>0</v>
      </c>
      <c r="P252" s="441">
        <f t="shared" si="23"/>
        <v>0</v>
      </c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</row>
    <row r="253" spans="1:41" x14ac:dyDescent="0.2">
      <c r="A253" s="127"/>
      <c r="B253" s="465"/>
      <c r="C253" s="398"/>
      <c r="D253" s="285" t="str">
        <f t="shared" si="19"/>
        <v/>
      </c>
      <c r="E253" s="286">
        <v>251</v>
      </c>
      <c r="F253" s="287">
        <f>Berechnung!Y260</f>
        <v>1</v>
      </c>
      <c r="G253" s="292" t="s">
        <v>722</v>
      </c>
      <c r="H253" s="299" t="s">
        <v>706</v>
      </c>
      <c r="I253" s="456" t="str">
        <f>Berechnung!L254</f>
        <v>Proasellus meridianus</v>
      </c>
      <c r="J253" s="6">
        <f t="shared" si="24"/>
        <v>0</v>
      </c>
      <c r="K253" s="218" t="e">
        <f t="shared" si="20"/>
        <v>#N/A</v>
      </c>
      <c r="L253" s="128" t="b">
        <f t="shared" si="21"/>
        <v>1</v>
      </c>
      <c r="M253" s="290" t="str">
        <f>Berechnung!M254</f>
        <v>Crustacea</v>
      </c>
      <c r="N253" s="464">
        <f>Berechnung!Q254</f>
        <v>1</v>
      </c>
      <c r="O253" s="441" t="str">
        <f t="shared" si="22"/>
        <v>0</v>
      </c>
      <c r="P253" s="441">
        <f t="shared" si="23"/>
        <v>0</v>
      </c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</row>
    <row r="254" spans="1:41" x14ac:dyDescent="0.2">
      <c r="A254" s="127"/>
      <c r="B254" s="465"/>
      <c r="C254" s="398"/>
      <c r="D254" s="285" t="str">
        <f t="shared" si="19"/>
        <v/>
      </c>
      <c r="E254" s="291">
        <v>252</v>
      </c>
      <c r="F254" s="287">
        <f>Berechnung!Y261</f>
        <v>2</v>
      </c>
      <c r="G254" s="292" t="s">
        <v>711</v>
      </c>
      <c r="H254" s="299" t="s">
        <v>706</v>
      </c>
      <c r="I254" s="456" t="str">
        <f>Berechnung!L255</f>
        <v>Jaera sarsi</v>
      </c>
      <c r="J254" s="6">
        <f t="shared" si="24"/>
        <v>0</v>
      </c>
      <c r="K254" s="218" t="e">
        <f t="shared" si="20"/>
        <v>#N/A</v>
      </c>
      <c r="L254" s="128" t="b">
        <f t="shared" si="21"/>
        <v>1</v>
      </c>
      <c r="M254" s="290" t="str">
        <f>Berechnung!M255</f>
        <v>Crustacea</v>
      </c>
      <c r="N254" s="464">
        <f>Berechnung!Q255</f>
        <v>1</v>
      </c>
      <c r="O254" s="441" t="str">
        <f t="shared" si="22"/>
        <v>0</v>
      </c>
      <c r="P254" s="441">
        <f t="shared" si="23"/>
        <v>0</v>
      </c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</row>
    <row r="255" spans="1:41" x14ac:dyDescent="0.2">
      <c r="A255" s="127"/>
      <c r="B255" s="465"/>
      <c r="C255" s="398"/>
      <c r="D255" s="285" t="str">
        <f t="shared" si="19"/>
        <v/>
      </c>
      <c r="E255" s="286">
        <v>253</v>
      </c>
      <c r="F255" s="287">
        <f>Berechnung!Y262</f>
        <v>2</v>
      </c>
      <c r="G255" s="292" t="s">
        <v>711</v>
      </c>
      <c r="H255" s="299" t="s">
        <v>706</v>
      </c>
      <c r="I255" s="456" t="str">
        <f>Berechnung!L256</f>
        <v>Astacidae</v>
      </c>
      <c r="J255" s="6">
        <f t="shared" si="24"/>
        <v>0</v>
      </c>
      <c r="K255" s="218" t="e">
        <f t="shared" si="20"/>
        <v>#N/A</v>
      </c>
      <c r="L255" s="128" t="b">
        <f t="shared" si="21"/>
        <v>1</v>
      </c>
      <c r="M255" s="290" t="str">
        <f>Berechnung!M256</f>
        <v>Crustacea</v>
      </c>
      <c r="N255" s="464">
        <f>Berechnung!Q256</f>
        <v>4</v>
      </c>
      <c r="O255" s="441" t="str">
        <f t="shared" si="22"/>
        <v>0</v>
      </c>
      <c r="P255" s="441">
        <f t="shared" si="23"/>
        <v>0</v>
      </c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</row>
    <row r="256" spans="1:41" x14ac:dyDescent="0.2">
      <c r="A256" s="127"/>
      <c r="B256" s="465"/>
      <c r="C256" s="398"/>
      <c r="D256" s="285" t="str">
        <f t="shared" si="19"/>
        <v/>
      </c>
      <c r="E256" s="291">
        <v>254</v>
      </c>
      <c r="F256" s="287">
        <f>Berechnung!Y263</f>
        <v>4</v>
      </c>
      <c r="G256" s="292" t="s">
        <v>189</v>
      </c>
      <c r="H256" s="299" t="s">
        <v>706</v>
      </c>
      <c r="I256" s="456" t="str">
        <f>Berechnung!L257</f>
        <v>Atyaephyra desmaresti</v>
      </c>
      <c r="J256" s="6">
        <f t="shared" si="24"/>
        <v>0</v>
      </c>
      <c r="K256" s="218" t="e">
        <f t="shared" si="20"/>
        <v>#N/A</v>
      </c>
      <c r="L256" s="128" t="b">
        <f t="shared" si="21"/>
        <v>1</v>
      </c>
      <c r="M256" s="290" t="str">
        <f>Berechnung!M257</f>
        <v>Crustacea</v>
      </c>
      <c r="N256" s="464">
        <f>Berechnung!Q257</f>
        <v>1</v>
      </c>
      <c r="O256" s="441" t="str">
        <f t="shared" si="22"/>
        <v>0</v>
      </c>
      <c r="P256" s="441">
        <f t="shared" si="23"/>
        <v>0</v>
      </c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</row>
    <row r="257" spans="1:41" x14ac:dyDescent="0.2">
      <c r="A257" s="127"/>
      <c r="B257" s="465"/>
      <c r="C257" s="398"/>
      <c r="D257" s="285" t="str">
        <f t="shared" si="19"/>
        <v/>
      </c>
      <c r="E257" s="286">
        <v>255</v>
      </c>
      <c r="F257" s="287">
        <f>Berechnung!Y264</f>
        <v>4</v>
      </c>
      <c r="G257" s="292" t="s">
        <v>189</v>
      </c>
      <c r="H257" s="299" t="s">
        <v>706</v>
      </c>
      <c r="I257" s="456" t="str">
        <f>Berechnung!L258</f>
        <v>Balanus</v>
      </c>
      <c r="J257" s="6">
        <f t="shared" si="24"/>
        <v>0</v>
      </c>
      <c r="K257" s="218" t="e">
        <f t="shared" si="20"/>
        <v>#N/A</v>
      </c>
      <c r="L257" s="128" t="b">
        <f t="shared" si="21"/>
        <v>1</v>
      </c>
      <c r="M257" s="290" t="str">
        <f>Berechnung!M258</f>
        <v>Crustacea</v>
      </c>
      <c r="N257" s="464">
        <f>Berechnung!Q258</f>
        <v>2</v>
      </c>
      <c r="O257" s="441" t="str">
        <f t="shared" si="22"/>
        <v>0</v>
      </c>
      <c r="P257" s="441">
        <f t="shared" si="23"/>
        <v>0</v>
      </c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</row>
    <row r="258" spans="1:41" x14ac:dyDescent="0.2">
      <c r="A258" s="127"/>
      <c r="B258" s="465"/>
      <c r="C258" s="398"/>
      <c r="D258" s="285" t="str">
        <f t="shared" si="19"/>
        <v/>
      </c>
      <c r="E258" s="291">
        <v>256</v>
      </c>
      <c r="F258" s="287">
        <f>Berechnung!Y265</f>
        <v>16</v>
      </c>
      <c r="G258" s="292" t="s">
        <v>189</v>
      </c>
      <c r="H258" s="299" t="s">
        <v>706</v>
      </c>
      <c r="I258" s="456" t="str">
        <f>Berechnung!L259</f>
        <v>Balanus improvisus</v>
      </c>
      <c r="J258" s="6">
        <f t="shared" si="24"/>
        <v>0</v>
      </c>
      <c r="K258" s="218" t="e">
        <f t="shared" si="20"/>
        <v>#N/A</v>
      </c>
      <c r="L258" s="128" t="b">
        <f t="shared" si="21"/>
        <v>1</v>
      </c>
      <c r="M258" s="290" t="str">
        <f>Berechnung!M259</f>
        <v>Crustacea</v>
      </c>
      <c r="N258" s="464">
        <f>Berechnung!Q259</f>
        <v>1</v>
      </c>
      <c r="O258" s="441" t="str">
        <f t="shared" si="22"/>
        <v>0</v>
      </c>
      <c r="P258" s="441">
        <f t="shared" si="23"/>
        <v>0</v>
      </c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</row>
    <row r="259" spans="1:41" x14ac:dyDescent="0.2">
      <c r="A259" s="127"/>
      <c r="B259" s="465"/>
      <c r="C259" s="398"/>
      <c r="D259" s="285" t="str">
        <f t="shared" ref="D259:D322" si="25">IF(B259="","",VLOOKUP(B259,$I$2:$I$1051,1,FALSE))</f>
        <v/>
      </c>
      <c r="E259" s="286">
        <v>257</v>
      </c>
      <c r="F259" s="287">
        <f>Berechnung!Y266</f>
        <v>1</v>
      </c>
      <c r="G259" s="292" t="s">
        <v>189</v>
      </c>
      <c r="H259" s="299" t="s">
        <v>706</v>
      </c>
      <c r="I259" s="456" t="str">
        <f>Berechnung!L260</f>
        <v>Orconectes limosus</v>
      </c>
      <c r="J259" s="6">
        <f t="shared" si="24"/>
        <v>0</v>
      </c>
      <c r="K259" s="218" t="e">
        <f t="shared" ref="K259:K322" si="26">IF(I259="","",VLOOKUP(I259,$B$2:$C$902,2,FALSE))</f>
        <v>#N/A</v>
      </c>
      <c r="L259" s="128" t="b">
        <f t="shared" ref="L259:L322" si="27">ISNA(K259&lt;=0)</f>
        <v>1</v>
      </c>
      <c r="M259" s="290" t="str">
        <f>Berechnung!M260</f>
        <v>Crustacea</v>
      </c>
      <c r="N259" s="464">
        <f>Berechnung!Q260</f>
        <v>1</v>
      </c>
      <c r="O259" s="441" t="str">
        <f t="shared" si="22"/>
        <v>0</v>
      </c>
      <c r="P259" s="441">
        <f t="shared" si="23"/>
        <v>0</v>
      </c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</row>
    <row r="260" spans="1:41" x14ac:dyDescent="0.2">
      <c r="A260" s="127"/>
      <c r="B260" s="465"/>
      <c r="C260" s="398"/>
      <c r="D260" s="285" t="str">
        <f t="shared" si="25"/>
        <v/>
      </c>
      <c r="E260" s="291">
        <v>258</v>
      </c>
      <c r="F260" s="287">
        <f>Berechnung!Y267</f>
        <v>16</v>
      </c>
      <c r="G260" s="292" t="s">
        <v>189</v>
      </c>
      <c r="H260" s="299" t="s">
        <v>706</v>
      </c>
      <c r="I260" s="456" t="str">
        <f>Berechnung!L261</f>
        <v>Carcinus maenas</v>
      </c>
      <c r="J260" s="6">
        <f t="shared" si="24"/>
        <v>0</v>
      </c>
      <c r="K260" s="218" t="e">
        <f t="shared" si="26"/>
        <v>#N/A</v>
      </c>
      <c r="L260" s="128" t="b">
        <f t="shared" si="27"/>
        <v>1</v>
      </c>
      <c r="M260" s="290" t="str">
        <f>Berechnung!M261</f>
        <v>Crustacea</v>
      </c>
      <c r="N260" s="464">
        <f>Berechnung!Q261</f>
        <v>2</v>
      </c>
      <c r="O260" s="441" t="str">
        <f t="shared" ref="O260:O323" si="28">IF(AND(J260&gt;0,N260="kein EW"),"1","0")</f>
        <v>0</v>
      </c>
      <c r="P260" s="441">
        <f t="shared" ref="P260:P323" si="29">IF(AND(J260&gt;0,N260="kein EW"),I260,0)</f>
        <v>0</v>
      </c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</row>
    <row r="261" spans="1:41" x14ac:dyDescent="0.2">
      <c r="A261" s="127"/>
      <c r="B261" s="465"/>
      <c r="C261" s="398"/>
      <c r="D261" s="285" t="str">
        <f t="shared" si="25"/>
        <v/>
      </c>
      <c r="E261" s="286">
        <v>259</v>
      </c>
      <c r="F261" s="287">
        <f>Berechnung!Y268</f>
        <v>1</v>
      </c>
      <c r="G261" s="292" t="s">
        <v>189</v>
      </c>
      <c r="H261" s="299" t="s">
        <v>706</v>
      </c>
      <c r="I261" s="456" t="str">
        <f>Berechnung!L262</f>
        <v xml:space="preserve">Carcinus maenas </v>
      </c>
      <c r="J261" s="6">
        <f t="shared" si="24"/>
        <v>0</v>
      </c>
      <c r="K261" s="218" t="e">
        <f t="shared" si="26"/>
        <v>#N/A</v>
      </c>
      <c r="L261" s="128" t="b">
        <f t="shared" si="27"/>
        <v>1</v>
      </c>
      <c r="M261" s="290" t="str">
        <f>Berechnung!M262</f>
        <v>Crustacea</v>
      </c>
      <c r="N261" s="464">
        <f>Berechnung!Q262</f>
        <v>2</v>
      </c>
      <c r="O261" s="441" t="str">
        <f t="shared" si="28"/>
        <v>0</v>
      </c>
      <c r="P261" s="441">
        <f t="shared" si="29"/>
        <v>0</v>
      </c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</row>
    <row r="262" spans="1:41" x14ac:dyDescent="0.2">
      <c r="A262" s="127"/>
      <c r="B262" s="465"/>
      <c r="C262" s="398"/>
      <c r="D262" s="285" t="str">
        <f t="shared" si="25"/>
        <v/>
      </c>
      <c r="E262" s="291">
        <v>260</v>
      </c>
      <c r="F262" s="287">
        <f>Berechnung!Y269</f>
        <v>1</v>
      </c>
      <c r="G262" s="292" t="s">
        <v>207</v>
      </c>
      <c r="H262" s="299" t="s">
        <v>706</v>
      </c>
      <c r="I262" s="456" t="str">
        <f>Berechnung!L263</f>
        <v xml:space="preserve">Bathyporeia </v>
      </c>
      <c r="J262" s="6">
        <f t="shared" si="24"/>
        <v>0</v>
      </c>
      <c r="K262" s="218" t="e">
        <f t="shared" si="26"/>
        <v>#N/A</v>
      </c>
      <c r="L262" s="128" t="b">
        <f t="shared" si="27"/>
        <v>1</v>
      </c>
      <c r="M262" s="290" t="str">
        <f>Berechnung!M263</f>
        <v>Crustacea</v>
      </c>
      <c r="N262" s="464">
        <f>Berechnung!Q263</f>
        <v>3</v>
      </c>
      <c r="O262" s="441" t="str">
        <f t="shared" si="28"/>
        <v>0</v>
      </c>
      <c r="P262" s="441">
        <f t="shared" si="29"/>
        <v>0</v>
      </c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</row>
    <row r="263" spans="1:41" x14ac:dyDescent="0.2">
      <c r="A263" s="127"/>
      <c r="B263" s="465"/>
      <c r="C263" s="398"/>
      <c r="D263" s="285" t="str">
        <f t="shared" si="25"/>
        <v/>
      </c>
      <c r="E263" s="286">
        <v>261</v>
      </c>
      <c r="F263" s="287">
        <f>Berechnung!Y270</f>
        <v>0.5</v>
      </c>
      <c r="G263" s="292" t="s">
        <v>191</v>
      </c>
      <c r="H263" s="299" t="s">
        <v>706</v>
      </c>
      <c r="I263" s="456" t="str">
        <f>Berechnung!L264</f>
        <v>Bathyporeia elegans</v>
      </c>
      <c r="J263" s="6">
        <f t="shared" si="24"/>
        <v>0</v>
      </c>
      <c r="K263" s="218" t="e">
        <f t="shared" si="26"/>
        <v>#N/A</v>
      </c>
      <c r="L263" s="128" t="b">
        <f t="shared" si="27"/>
        <v>1</v>
      </c>
      <c r="M263" s="290" t="str">
        <f>Berechnung!M264</f>
        <v>Crustacea</v>
      </c>
      <c r="N263" s="464">
        <f>Berechnung!Q264</f>
        <v>3</v>
      </c>
      <c r="O263" s="441" t="str">
        <f t="shared" si="28"/>
        <v>0</v>
      </c>
      <c r="P263" s="441">
        <f t="shared" si="29"/>
        <v>0</v>
      </c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</row>
    <row r="264" spans="1:41" x14ac:dyDescent="0.2">
      <c r="A264" s="127"/>
      <c r="B264" s="465"/>
      <c r="C264" s="398"/>
      <c r="D264" s="285" t="str">
        <f t="shared" si="25"/>
        <v/>
      </c>
      <c r="E264" s="291">
        <v>262</v>
      </c>
      <c r="F264" s="287">
        <f>Berechnung!Y272</f>
        <v>2</v>
      </c>
      <c r="G264" s="292" t="s">
        <v>191</v>
      </c>
      <c r="H264" s="299" t="s">
        <v>706</v>
      </c>
      <c r="I264" s="456" t="str">
        <f>Berechnung!L265</f>
        <v>Corophium lacustre</v>
      </c>
      <c r="J264" s="6">
        <f t="shared" si="24"/>
        <v>0</v>
      </c>
      <c r="K264" s="218" t="e">
        <f t="shared" si="26"/>
        <v>#N/A</v>
      </c>
      <c r="L264" s="128" t="b">
        <f t="shared" si="27"/>
        <v>1</v>
      </c>
      <c r="M264" s="290" t="str">
        <f>Berechnung!M265</f>
        <v>Crustacea</v>
      </c>
      <c r="N264" s="464">
        <f>Berechnung!Q265</f>
        <v>5</v>
      </c>
      <c r="O264" s="441" t="str">
        <f t="shared" si="28"/>
        <v>0</v>
      </c>
      <c r="P264" s="441">
        <f t="shared" si="29"/>
        <v>0</v>
      </c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</row>
    <row r="265" spans="1:41" x14ac:dyDescent="0.2">
      <c r="A265" s="127"/>
      <c r="B265" s="465"/>
      <c r="C265" s="398"/>
      <c r="D265" s="285" t="str">
        <f t="shared" si="25"/>
        <v/>
      </c>
      <c r="E265" s="286">
        <v>263</v>
      </c>
      <c r="F265" s="287">
        <f>Berechnung!Y273</f>
        <v>8</v>
      </c>
      <c r="G265" s="292" t="s">
        <v>191</v>
      </c>
      <c r="H265" s="299" t="s">
        <v>706</v>
      </c>
      <c r="I265" s="456" t="str">
        <f>Berechnung!L266</f>
        <v>Corophium</v>
      </c>
      <c r="J265" s="6">
        <f t="shared" si="24"/>
        <v>0</v>
      </c>
      <c r="K265" s="218" t="e">
        <f t="shared" si="26"/>
        <v>#N/A</v>
      </c>
      <c r="L265" s="128" t="b">
        <f t="shared" si="27"/>
        <v>1</v>
      </c>
      <c r="M265" s="290" t="str">
        <f>Berechnung!M266</f>
        <v>Crustacea</v>
      </c>
      <c r="N265" s="464">
        <f>Berechnung!Q266</f>
        <v>1</v>
      </c>
      <c r="O265" s="441" t="str">
        <f t="shared" si="28"/>
        <v>0</v>
      </c>
      <c r="P265" s="441">
        <f t="shared" si="29"/>
        <v>0</v>
      </c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</row>
    <row r="266" spans="1:41" x14ac:dyDescent="0.2">
      <c r="A266" s="127"/>
      <c r="B266" s="465"/>
      <c r="C266" s="398"/>
      <c r="D266" s="285" t="str">
        <f t="shared" si="25"/>
        <v/>
      </c>
      <c r="E266" s="291">
        <v>264</v>
      </c>
      <c r="F266" s="287">
        <f>Berechnung!Y274</f>
        <v>2</v>
      </c>
      <c r="G266" s="292" t="s">
        <v>191</v>
      </c>
      <c r="H266" s="299" t="s">
        <v>706</v>
      </c>
      <c r="I266" s="456" t="str">
        <f>Berechnung!L267</f>
        <v>Apocorophium lacustre</v>
      </c>
      <c r="J266" s="6">
        <f t="shared" si="24"/>
        <v>0</v>
      </c>
      <c r="K266" s="218" t="e">
        <f t="shared" si="26"/>
        <v>#N/A</v>
      </c>
      <c r="L266" s="128" t="b">
        <f t="shared" si="27"/>
        <v>1</v>
      </c>
      <c r="M266" s="290" t="str">
        <f>Berechnung!M267</f>
        <v>Crustacea</v>
      </c>
      <c r="N266" s="464">
        <f>Berechnung!Q267</f>
        <v>5</v>
      </c>
      <c r="O266" s="441" t="str">
        <f t="shared" si="28"/>
        <v>0</v>
      </c>
      <c r="P266" s="441">
        <f t="shared" si="29"/>
        <v>0</v>
      </c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</row>
    <row r="267" spans="1:41" x14ac:dyDescent="0.2">
      <c r="A267" s="127"/>
      <c r="B267" s="465"/>
      <c r="C267" s="398"/>
      <c r="D267" s="285" t="str">
        <f t="shared" si="25"/>
        <v/>
      </c>
      <c r="E267" s="286">
        <v>265</v>
      </c>
      <c r="F267" s="287">
        <f>Berechnung!Y275</f>
        <v>0.5</v>
      </c>
      <c r="G267" s="292" t="s">
        <v>191</v>
      </c>
      <c r="H267" s="299" t="s">
        <v>706</v>
      </c>
      <c r="I267" s="456" t="str">
        <f>Berechnung!L268</f>
        <v>Chelicorophium curvispinum</v>
      </c>
      <c r="J267" s="6">
        <f t="shared" si="24"/>
        <v>0</v>
      </c>
      <c r="K267" s="218" t="e">
        <f t="shared" si="26"/>
        <v>#N/A</v>
      </c>
      <c r="L267" s="128" t="b">
        <f t="shared" si="27"/>
        <v>1</v>
      </c>
      <c r="M267" s="290" t="str">
        <f>Berechnung!M268</f>
        <v>Crustacea</v>
      </c>
      <c r="N267" s="464">
        <f>Berechnung!Q268</f>
        <v>1</v>
      </c>
      <c r="O267" s="441" t="str">
        <f t="shared" si="28"/>
        <v>0</v>
      </c>
      <c r="P267" s="441">
        <f t="shared" si="29"/>
        <v>0</v>
      </c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</row>
    <row r="268" spans="1:41" x14ac:dyDescent="0.2">
      <c r="A268" s="127"/>
      <c r="B268" s="465"/>
      <c r="C268" s="398"/>
      <c r="D268" s="285" t="str">
        <f t="shared" si="25"/>
        <v/>
      </c>
      <c r="E268" s="291">
        <v>266</v>
      </c>
      <c r="F268" s="287">
        <f>Berechnung!Y276</f>
        <v>0.5</v>
      </c>
      <c r="G268" s="292" t="s">
        <v>191</v>
      </c>
      <c r="H268" s="299" t="s">
        <v>706</v>
      </c>
      <c r="I268" s="456" t="str">
        <f>Berechnung!L269</f>
        <v>Corophium curvispinum</v>
      </c>
      <c r="J268" s="6">
        <f t="shared" si="24"/>
        <v>0</v>
      </c>
      <c r="K268" s="218" t="e">
        <f t="shared" si="26"/>
        <v>#N/A</v>
      </c>
      <c r="L268" s="128" t="b">
        <f t="shared" si="27"/>
        <v>1</v>
      </c>
      <c r="M268" s="290" t="str">
        <f>Berechnung!M269</f>
        <v>Crustacea</v>
      </c>
      <c r="N268" s="464">
        <f>Berechnung!Q269</f>
        <v>1</v>
      </c>
      <c r="O268" s="441" t="str">
        <f t="shared" si="28"/>
        <v>0</v>
      </c>
      <c r="P268" s="441">
        <f t="shared" si="29"/>
        <v>0</v>
      </c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</row>
    <row r="269" spans="1:41" x14ac:dyDescent="0.2">
      <c r="A269" s="127"/>
      <c r="B269" s="465"/>
      <c r="C269" s="398"/>
      <c r="D269" s="285" t="str">
        <f t="shared" si="25"/>
        <v/>
      </c>
      <c r="E269" s="286">
        <v>267</v>
      </c>
      <c r="F269" s="287">
        <f>Berechnung!Y277</f>
        <v>4</v>
      </c>
      <c r="G269" s="292" t="s">
        <v>191</v>
      </c>
      <c r="H269" s="299" t="s">
        <v>706</v>
      </c>
      <c r="I269" s="456" t="str">
        <f>Berechnung!L270</f>
        <v>Chelicorophium robustum</v>
      </c>
      <c r="J269" s="6">
        <f t="shared" si="24"/>
        <v>0</v>
      </c>
      <c r="K269" s="218" t="e">
        <f t="shared" si="26"/>
        <v>#N/A</v>
      </c>
      <c r="L269" s="128" t="b">
        <f t="shared" si="27"/>
        <v>1</v>
      </c>
      <c r="M269" s="290" t="str">
        <f>Berechnung!M270</f>
        <v>Crustacea</v>
      </c>
      <c r="N269" s="464" t="s">
        <v>3001</v>
      </c>
      <c r="O269" s="441" t="str">
        <f t="shared" si="28"/>
        <v>0</v>
      </c>
      <c r="P269" s="441">
        <f t="shared" si="29"/>
        <v>0</v>
      </c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</row>
    <row r="270" spans="1:41" x14ac:dyDescent="0.2">
      <c r="A270" s="127"/>
      <c r="B270" s="465"/>
      <c r="C270" s="398"/>
      <c r="D270" s="285" t="str">
        <f t="shared" si="25"/>
        <v/>
      </c>
      <c r="E270" s="291">
        <v>268</v>
      </c>
      <c r="F270" s="287">
        <f>Berechnung!Y278</f>
        <v>4</v>
      </c>
      <c r="G270" s="292" t="s">
        <v>191</v>
      </c>
      <c r="H270" s="299" t="s">
        <v>706</v>
      </c>
      <c r="I270" s="456" t="str">
        <f>Berechnung!L271</f>
        <v>Corophium multisetosum</v>
      </c>
      <c r="J270" s="6">
        <f t="shared" si="24"/>
        <v>0</v>
      </c>
      <c r="K270" s="218" t="e">
        <f t="shared" si="26"/>
        <v>#N/A</v>
      </c>
      <c r="L270" s="128" t="b">
        <f t="shared" si="27"/>
        <v>1</v>
      </c>
      <c r="M270" s="290" t="str">
        <f>Berechnung!M271</f>
        <v>Crustacea</v>
      </c>
      <c r="N270" s="464">
        <f>Berechnung!Q271</f>
        <v>2</v>
      </c>
      <c r="O270" s="441" t="str">
        <f t="shared" si="28"/>
        <v>0</v>
      </c>
      <c r="P270" s="441">
        <f t="shared" si="29"/>
        <v>0</v>
      </c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</row>
    <row r="271" spans="1:41" x14ac:dyDescent="0.2">
      <c r="A271" s="127"/>
      <c r="B271" s="465"/>
      <c r="C271" s="398"/>
      <c r="D271" s="285" t="str">
        <f t="shared" si="25"/>
        <v/>
      </c>
      <c r="E271" s="286">
        <v>269</v>
      </c>
      <c r="F271" s="287">
        <f>Berechnung!Y279</f>
        <v>4</v>
      </c>
      <c r="G271" s="292" t="s">
        <v>191</v>
      </c>
      <c r="H271" s="299" t="s">
        <v>706</v>
      </c>
      <c r="I271" s="456" t="str">
        <f>Berechnung!L272</f>
        <v>Corophium volutator</v>
      </c>
      <c r="J271" s="6">
        <f t="shared" si="24"/>
        <v>0</v>
      </c>
      <c r="K271" s="218" t="e">
        <f t="shared" si="26"/>
        <v>#N/A</v>
      </c>
      <c r="L271" s="128" t="b">
        <f t="shared" si="27"/>
        <v>1</v>
      </c>
      <c r="M271" s="290" t="str">
        <f>Berechnung!M272</f>
        <v>Crustacea</v>
      </c>
      <c r="N271" s="464">
        <f>Berechnung!Q272</f>
        <v>2</v>
      </c>
      <c r="O271" s="441" t="str">
        <f t="shared" si="28"/>
        <v>0</v>
      </c>
      <c r="P271" s="441">
        <f t="shared" si="29"/>
        <v>0</v>
      </c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</row>
    <row r="272" spans="1:41" x14ac:dyDescent="0.2">
      <c r="A272" s="127"/>
      <c r="B272" s="465"/>
      <c r="C272" s="398"/>
      <c r="D272" s="285" t="str">
        <f t="shared" si="25"/>
        <v/>
      </c>
      <c r="E272" s="291">
        <v>270</v>
      </c>
      <c r="F272" s="287">
        <f>Berechnung!Y280</f>
        <v>4</v>
      </c>
      <c r="G272" s="292" t="s">
        <v>720</v>
      </c>
      <c r="H272" s="299" t="s">
        <v>706</v>
      </c>
      <c r="I272" s="456" t="str">
        <f>Berechnung!L273</f>
        <v>Leptocheirus pilosus</v>
      </c>
      <c r="J272" s="6">
        <f t="shared" si="24"/>
        <v>0</v>
      </c>
      <c r="K272" s="218" t="e">
        <f t="shared" si="26"/>
        <v>#N/A</v>
      </c>
      <c r="L272" s="128" t="b">
        <f t="shared" si="27"/>
        <v>1</v>
      </c>
      <c r="M272" s="290" t="str">
        <f>Berechnung!M273</f>
        <v>Crustacea</v>
      </c>
      <c r="N272" s="464">
        <f>Berechnung!Q273</f>
        <v>4</v>
      </c>
      <c r="O272" s="441" t="str">
        <f t="shared" si="28"/>
        <v>0</v>
      </c>
      <c r="P272" s="441">
        <f t="shared" si="29"/>
        <v>0</v>
      </c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</row>
    <row r="273" spans="1:41" x14ac:dyDescent="0.2">
      <c r="A273" s="127"/>
      <c r="B273" s="466"/>
      <c r="C273" s="398"/>
      <c r="D273" s="285" t="str">
        <f t="shared" si="25"/>
        <v/>
      </c>
      <c r="E273" s="286">
        <v>271</v>
      </c>
      <c r="F273" s="287">
        <f>Berechnung!Y282</f>
        <v>4</v>
      </c>
      <c r="G273" s="292" t="s">
        <v>720</v>
      </c>
      <c r="H273" s="299" t="s">
        <v>706</v>
      </c>
      <c r="I273" s="456" t="str">
        <f>Berechnung!L274</f>
        <v>Crangon crangon</v>
      </c>
      <c r="J273" s="6">
        <f t="shared" si="24"/>
        <v>0</v>
      </c>
      <c r="K273" s="218" t="e">
        <f t="shared" si="26"/>
        <v>#N/A</v>
      </c>
      <c r="L273" s="128" t="b">
        <f t="shared" si="27"/>
        <v>1</v>
      </c>
      <c r="M273" s="290" t="str">
        <f>Berechnung!M274</f>
        <v>Crustacea</v>
      </c>
      <c r="N273" s="464">
        <f>Berechnung!Q274</f>
        <v>2</v>
      </c>
      <c r="O273" s="441" t="str">
        <f t="shared" si="28"/>
        <v>0</v>
      </c>
      <c r="P273" s="441">
        <f t="shared" si="29"/>
        <v>0</v>
      </c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</row>
    <row r="274" spans="1:41" x14ac:dyDescent="0.2">
      <c r="A274" s="127"/>
      <c r="B274" s="465"/>
      <c r="C274" s="398"/>
      <c r="D274" s="285" t="str">
        <f t="shared" si="25"/>
        <v/>
      </c>
      <c r="E274" s="291">
        <v>272</v>
      </c>
      <c r="F274" s="287">
        <f>Berechnung!Y283</f>
        <v>4</v>
      </c>
      <c r="G274" s="292" t="s">
        <v>720</v>
      </c>
      <c r="H274" s="299" t="s">
        <v>706</v>
      </c>
      <c r="I274" s="456" t="str">
        <f>Berechnung!L275</f>
        <v>Dikerogammarus villosus</v>
      </c>
      <c r="J274" s="6">
        <f t="shared" si="24"/>
        <v>0</v>
      </c>
      <c r="K274" s="218" t="e">
        <f t="shared" si="26"/>
        <v>#N/A</v>
      </c>
      <c r="L274" s="128" t="b">
        <f t="shared" si="27"/>
        <v>1</v>
      </c>
      <c r="M274" s="290" t="str">
        <f>Berechnung!M275</f>
        <v>Crustacea</v>
      </c>
      <c r="N274" s="464" t="s">
        <v>3001</v>
      </c>
      <c r="O274" s="441" t="str">
        <f t="shared" si="28"/>
        <v>0</v>
      </c>
      <c r="P274" s="441">
        <f t="shared" si="29"/>
        <v>0</v>
      </c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</row>
    <row r="275" spans="1:41" x14ac:dyDescent="0.2">
      <c r="A275" s="127"/>
      <c r="B275" s="465"/>
      <c r="C275" s="398"/>
      <c r="D275" s="285" t="str">
        <f t="shared" si="25"/>
        <v/>
      </c>
      <c r="E275" s="286">
        <v>273</v>
      </c>
      <c r="F275" s="287">
        <f>Berechnung!Y284</f>
        <v>1</v>
      </c>
      <c r="G275" s="292" t="s">
        <v>209</v>
      </c>
      <c r="H275" s="299" t="s">
        <v>706</v>
      </c>
      <c r="I275" s="456" t="str">
        <f>Berechnung!L276</f>
        <v>Dikerogammarus haemobaphes</v>
      </c>
      <c r="J275" s="6">
        <f t="shared" si="24"/>
        <v>0</v>
      </c>
      <c r="K275" s="218" t="e">
        <f t="shared" si="26"/>
        <v>#N/A</v>
      </c>
      <c r="L275" s="128" t="b">
        <f t="shared" si="27"/>
        <v>1</v>
      </c>
      <c r="M275" s="290" t="str">
        <f>Berechnung!M276</f>
        <v>Crustacea</v>
      </c>
      <c r="N275" s="464" t="s">
        <v>3001</v>
      </c>
      <c r="O275" s="441" t="str">
        <f t="shared" si="28"/>
        <v>0</v>
      </c>
      <c r="P275" s="441">
        <f t="shared" si="29"/>
        <v>0</v>
      </c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</row>
    <row r="276" spans="1:41" x14ac:dyDescent="0.2">
      <c r="A276" s="127"/>
      <c r="B276" s="465"/>
      <c r="C276" s="398"/>
      <c r="D276" s="285" t="str">
        <f t="shared" si="25"/>
        <v/>
      </c>
      <c r="E276" s="291">
        <v>274</v>
      </c>
      <c r="F276" s="287">
        <f>Berechnung!Y285</f>
        <v>4</v>
      </c>
      <c r="G276" s="292" t="s">
        <v>209</v>
      </c>
      <c r="H276" s="299" t="s">
        <v>706</v>
      </c>
      <c r="I276" s="456" t="str">
        <f>Berechnung!L277</f>
        <v>Gammarus</v>
      </c>
      <c r="J276" s="6">
        <f t="shared" si="24"/>
        <v>0</v>
      </c>
      <c r="K276" s="218" t="e">
        <f t="shared" si="26"/>
        <v>#N/A</v>
      </c>
      <c r="L276" s="128" t="b">
        <f t="shared" si="27"/>
        <v>1</v>
      </c>
      <c r="M276" s="290" t="str">
        <f>Berechnung!M277</f>
        <v>Crustacea</v>
      </c>
      <c r="N276" s="464">
        <f>Berechnung!Q277</f>
        <v>3</v>
      </c>
      <c r="O276" s="441" t="str">
        <f t="shared" si="28"/>
        <v>0</v>
      </c>
      <c r="P276" s="441">
        <f t="shared" si="29"/>
        <v>0</v>
      </c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</row>
    <row r="277" spans="1:41" x14ac:dyDescent="0.2">
      <c r="A277" s="127"/>
      <c r="B277" s="465"/>
      <c r="C277" s="398"/>
      <c r="D277" s="285" t="str">
        <f t="shared" si="25"/>
        <v/>
      </c>
      <c r="E277" s="286">
        <v>275</v>
      </c>
      <c r="F277" s="287">
        <f>Berechnung!Y286</f>
        <v>0.5</v>
      </c>
      <c r="G277" s="292" t="s">
        <v>209</v>
      </c>
      <c r="H277" s="299" t="s">
        <v>706</v>
      </c>
      <c r="I277" s="456" t="str">
        <f>Berechnung!L278</f>
        <v>Gammarus chevreuxi</v>
      </c>
      <c r="J277" s="6">
        <f t="shared" si="24"/>
        <v>0</v>
      </c>
      <c r="K277" s="218" t="e">
        <f t="shared" si="26"/>
        <v>#N/A</v>
      </c>
      <c r="L277" s="128" t="b">
        <f t="shared" si="27"/>
        <v>1</v>
      </c>
      <c r="M277" s="290" t="str">
        <f>Berechnung!M278</f>
        <v>Crustacea</v>
      </c>
      <c r="N277" s="464">
        <f>Berechnung!Q278</f>
        <v>3</v>
      </c>
      <c r="O277" s="441" t="str">
        <f t="shared" si="28"/>
        <v>0</v>
      </c>
      <c r="P277" s="441">
        <f t="shared" si="29"/>
        <v>0</v>
      </c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</row>
    <row r="278" spans="1:41" x14ac:dyDescent="0.2">
      <c r="A278" s="127"/>
      <c r="B278" s="465"/>
      <c r="C278" s="398"/>
      <c r="D278" s="285" t="str">
        <f t="shared" si="25"/>
        <v/>
      </c>
      <c r="E278" s="291">
        <v>276</v>
      </c>
      <c r="F278" s="287">
        <f>Berechnung!Y287</f>
        <v>0.5</v>
      </c>
      <c r="G278" s="292" t="s">
        <v>212</v>
      </c>
      <c r="H278" s="299" t="s">
        <v>706</v>
      </c>
      <c r="I278" s="456" t="str">
        <f>Berechnung!L279</f>
        <v>Gammarus duebenii</v>
      </c>
      <c r="J278" s="6">
        <f t="shared" si="24"/>
        <v>0</v>
      </c>
      <c r="K278" s="218" t="e">
        <f t="shared" si="26"/>
        <v>#N/A</v>
      </c>
      <c r="L278" s="128" t="b">
        <f t="shared" si="27"/>
        <v>1</v>
      </c>
      <c r="M278" s="290" t="str">
        <f>Berechnung!M279</f>
        <v>Crustacea</v>
      </c>
      <c r="N278" s="464">
        <f>Berechnung!Q279</f>
        <v>3</v>
      </c>
      <c r="O278" s="441" t="str">
        <f t="shared" si="28"/>
        <v>0</v>
      </c>
      <c r="P278" s="441">
        <f t="shared" si="29"/>
        <v>0</v>
      </c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</row>
    <row r="279" spans="1:41" x14ac:dyDescent="0.2">
      <c r="A279" s="127"/>
      <c r="B279" s="465"/>
      <c r="C279" s="398"/>
      <c r="D279" s="285" t="str">
        <f t="shared" si="25"/>
        <v/>
      </c>
      <c r="E279" s="286">
        <v>277</v>
      </c>
      <c r="F279" s="287">
        <f>Berechnung!Y288</f>
        <v>2</v>
      </c>
      <c r="G279" s="292" t="s">
        <v>214</v>
      </c>
      <c r="H279" s="299" t="s">
        <v>706</v>
      </c>
      <c r="I279" s="456" t="str">
        <f>Berechnung!L280</f>
        <v>Gammarus fossarum</v>
      </c>
      <c r="J279" s="6">
        <f t="shared" si="24"/>
        <v>0</v>
      </c>
      <c r="K279" s="218" t="e">
        <f t="shared" si="26"/>
        <v>#N/A</v>
      </c>
      <c r="L279" s="128" t="b">
        <f t="shared" si="27"/>
        <v>1</v>
      </c>
      <c r="M279" s="290" t="str">
        <f>Berechnung!M280</f>
        <v>Crustacea</v>
      </c>
      <c r="N279" s="464">
        <f>Berechnung!Q280</f>
        <v>3</v>
      </c>
      <c r="O279" s="441" t="str">
        <f t="shared" si="28"/>
        <v>0</v>
      </c>
      <c r="P279" s="441">
        <f t="shared" si="29"/>
        <v>0</v>
      </c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</row>
    <row r="280" spans="1:41" x14ac:dyDescent="0.2">
      <c r="A280" s="127"/>
      <c r="B280" s="465"/>
      <c r="C280" s="398"/>
      <c r="D280" s="285" t="str">
        <f t="shared" si="25"/>
        <v/>
      </c>
      <c r="E280" s="291">
        <v>278</v>
      </c>
      <c r="F280" s="287">
        <f>Berechnung!Y289</f>
        <v>2</v>
      </c>
      <c r="G280" s="292" t="s">
        <v>194</v>
      </c>
      <c r="H280" s="299" t="s">
        <v>706</v>
      </c>
      <c r="I280" s="456" t="str">
        <f>Berechnung!L281</f>
        <v>Gammarus lacustris</v>
      </c>
      <c r="J280" s="6">
        <f t="shared" si="24"/>
        <v>0</v>
      </c>
      <c r="K280" s="218" t="e">
        <f t="shared" si="26"/>
        <v>#N/A</v>
      </c>
      <c r="L280" s="128" t="b">
        <f t="shared" si="27"/>
        <v>1</v>
      </c>
      <c r="M280" s="290" t="str">
        <f>Berechnung!M281</f>
        <v>Crustacea</v>
      </c>
      <c r="N280" s="464">
        <f>Berechnung!Q281</f>
        <v>4</v>
      </c>
      <c r="O280" s="441" t="str">
        <f t="shared" si="28"/>
        <v>0</v>
      </c>
      <c r="P280" s="441">
        <f t="shared" si="29"/>
        <v>0</v>
      </c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</row>
    <row r="281" spans="1:41" x14ac:dyDescent="0.2">
      <c r="A281" s="127"/>
      <c r="B281" s="465"/>
      <c r="C281" s="398"/>
      <c r="D281" s="285" t="str">
        <f t="shared" si="25"/>
        <v/>
      </c>
      <c r="E281" s="286">
        <v>279</v>
      </c>
      <c r="F281" s="287">
        <f>Berechnung!Y290</f>
        <v>2</v>
      </c>
      <c r="G281" s="292"/>
      <c r="H281" s="299" t="s">
        <v>714</v>
      </c>
      <c r="I281" s="456" t="str">
        <f>Berechnung!L282</f>
        <v>Gammarus pulex</v>
      </c>
      <c r="J281" s="6">
        <f t="shared" si="24"/>
        <v>0</v>
      </c>
      <c r="K281" s="218" t="e">
        <f t="shared" si="26"/>
        <v>#N/A</v>
      </c>
      <c r="L281" s="128" t="b">
        <f t="shared" si="27"/>
        <v>1</v>
      </c>
      <c r="M281" s="290" t="str">
        <f>Berechnung!M282</f>
        <v>Crustacea</v>
      </c>
      <c r="N281" s="464">
        <f>Berechnung!Q282</f>
        <v>3</v>
      </c>
      <c r="O281" s="441" t="str">
        <f t="shared" si="28"/>
        <v>0</v>
      </c>
      <c r="P281" s="441">
        <f t="shared" si="29"/>
        <v>0</v>
      </c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</row>
    <row r="282" spans="1:41" x14ac:dyDescent="0.2">
      <c r="A282" s="127"/>
      <c r="B282" s="465"/>
      <c r="C282" s="398"/>
      <c r="D282" s="285" t="str">
        <f t="shared" si="25"/>
        <v/>
      </c>
      <c r="E282" s="291">
        <v>280</v>
      </c>
      <c r="F282" s="287">
        <f>Berechnung!Y291</f>
        <v>2</v>
      </c>
      <c r="G282" s="292"/>
      <c r="H282" s="299" t="s">
        <v>716</v>
      </c>
      <c r="I282" s="456" t="str">
        <f>Berechnung!L283</f>
        <v>Gammarus roeselii</v>
      </c>
      <c r="J282" s="6">
        <f t="shared" si="24"/>
        <v>0</v>
      </c>
      <c r="K282" s="218" t="e">
        <f t="shared" si="26"/>
        <v>#N/A</v>
      </c>
      <c r="L282" s="128" t="b">
        <f t="shared" si="27"/>
        <v>1</v>
      </c>
      <c r="M282" s="290" t="str">
        <f>Berechnung!M283</f>
        <v>Crustacea</v>
      </c>
      <c r="N282" s="464">
        <f>Berechnung!Q283</f>
        <v>3</v>
      </c>
      <c r="O282" s="441" t="str">
        <f t="shared" si="28"/>
        <v>0</v>
      </c>
      <c r="P282" s="441">
        <f t="shared" si="29"/>
        <v>0</v>
      </c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</row>
    <row r="283" spans="1:41" x14ac:dyDescent="0.2">
      <c r="A283" s="127"/>
      <c r="B283" s="465"/>
      <c r="C283" s="398"/>
      <c r="D283" s="285" t="str">
        <f t="shared" si="25"/>
        <v/>
      </c>
      <c r="E283" s="286">
        <v>281</v>
      </c>
      <c r="F283" s="287">
        <f>Berechnung!Y292</f>
        <v>0.5</v>
      </c>
      <c r="G283" s="292" t="s">
        <v>219</v>
      </c>
      <c r="H283" s="300" t="s">
        <v>218</v>
      </c>
      <c r="I283" s="456" t="str">
        <f>Berechnung!L284</f>
        <v>Gammarus tigrinus</v>
      </c>
      <c r="J283" s="6">
        <f t="shared" si="24"/>
        <v>0</v>
      </c>
      <c r="K283" s="218" t="e">
        <f t="shared" si="26"/>
        <v>#N/A</v>
      </c>
      <c r="L283" s="128" t="b">
        <f t="shared" si="27"/>
        <v>1</v>
      </c>
      <c r="M283" s="290" t="str">
        <f>Berechnung!M284</f>
        <v>Crustacea</v>
      </c>
      <c r="N283" s="464">
        <f>Berechnung!Q284</f>
        <v>1</v>
      </c>
      <c r="O283" s="441" t="str">
        <f t="shared" si="28"/>
        <v>0</v>
      </c>
      <c r="P283" s="441">
        <f t="shared" si="29"/>
        <v>0</v>
      </c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</row>
    <row r="284" spans="1:41" x14ac:dyDescent="0.2">
      <c r="A284" s="127"/>
      <c r="B284" s="465"/>
      <c r="C284" s="398"/>
      <c r="D284" s="285" t="str">
        <f t="shared" si="25"/>
        <v/>
      </c>
      <c r="E284" s="291">
        <v>282</v>
      </c>
      <c r="F284" s="287">
        <f>Berechnung!Y293</f>
        <v>2</v>
      </c>
      <c r="G284" s="292" t="s">
        <v>222</v>
      </c>
      <c r="H284" s="300" t="s">
        <v>218</v>
      </c>
      <c r="I284" s="456" t="str">
        <f>Berechnung!L285</f>
        <v>Gammarus zaddachi</v>
      </c>
      <c r="J284" s="6">
        <f t="shared" si="24"/>
        <v>0</v>
      </c>
      <c r="K284" s="218" t="e">
        <f t="shared" si="26"/>
        <v>#N/A</v>
      </c>
      <c r="L284" s="128" t="b">
        <f t="shared" si="27"/>
        <v>1</v>
      </c>
      <c r="M284" s="290" t="str">
        <f>Berechnung!M285</f>
        <v>Crustacea</v>
      </c>
      <c r="N284" s="464">
        <f>Berechnung!Q285</f>
        <v>3</v>
      </c>
      <c r="O284" s="441" t="str">
        <f t="shared" si="28"/>
        <v>0</v>
      </c>
      <c r="P284" s="441">
        <f t="shared" si="29"/>
        <v>0</v>
      </c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</row>
    <row r="285" spans="1:41" x14ac:dyDescent="0.2">
      <c r="A285" s="127"/>
      <c r="B285" s="465"/>
      <c r="C285" s="398"/>
      <c r="D285" s="285" t="str">
        <f t="shared" si="25"/>
        <v/>
      </c>
      <c r="E285" s="286">
        <v>283</v>
      </c>
      <c r="F285" s="287">
        <f>Berechnung!Y294</f>
        <v>2</v>
      </c>
      <c r="G285" s="292" t="s">
        <v>222</v>
      </c>
      <c r="H285" s="300" t="s">
        <v>218</v>
      </c>
      <c r="I285" s="456" t="str">
        <f>Berechnung!L286</f>
        <v>Hemimysis anomala</v>
      </c>
      <c r="J285" s="6">
        <f t="shared" si="24"/>
        <v>0</v>
      </c>
      <c r="K285" s="218" t="e">
        <f t="shared" si="26"/>
        <v>#N/A</v>
      </c>
      <c r="L285" s="128" t="b">
        <f t="shared" si="27"/>
        <v>1</v>
      </c>
      <c r="M285" s="290" t="str">
        <f>Berechnung!M286</f>
        <v>Crustacea</v>
      </c>
      <c r="N285" s="464" t="s">
        <v>3001</v>
      </c>
      <c r="O285" s="441" t="str">
        <f t="shared" si="28"/>
        <v>0</v>
      </c>
      <c r="P285" s="441">
        <f t="shared" si="29"/>
        <v>0</v>
      </c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</row>
    <row r="286" spans="1:41" x14ac:dyDescent="0.2">
      <c r="A286" s="127"/>
      <c r="B286" s="465"/>
      <c r="C286" s="398"/>
      <c r="D286" s="285" t="str">
        <f t="shared" si="25"/>
        <v/>
      </c>
      <c r="E286" s="291">
        <v>284</v>
      </c>
      <c r="F286" s="287">
        <f>Berechnung!Y295</f>
        <v>0.5</v>
      </c>
      <c r="G286" s="292" t="s">
        <v>223</v>
      </c>
      <c r="H286" s="289" t="s">
        <v>218</v>
      </c>
      <c r="I286" s="456" t="str">
        <f>Berechnung!L287</f>
        <v>Limnomysis benedeni</v>
      </c>
      <c r="J286" s="6">
        <f t="shared" ref="J286:J349" si="30">IF(L286=TRUE,0,K286)</f>
        <v>0</v>
      </c>
      <c r="K286" s="218" t="e">
        <f t="shared" si="26"/>
        <v>#N/A</v>
      </c>
      <c r="L286" s="128" t="b">
        <f t="shared" si="27"/>
        <v>1</v>
      </c>
      <c r="M286" s="290" t="str">
        <f>Berechnung!M287</f>
        <v>Crustacea</v>
      </c>
      <c r="N286" s="464" t="s">
        <v>3001</v>
      </c>
      <c r="O286" s="441" t="str">
        <f t="shared" si="28"/>
        <v>0</v>
      </c>
      <c r="P286" s="441">
        <f t="shared" si="29"/>
        <v>0</v>
      </c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</row>
    <row r="287" spans="1:41" x14ac:dyDescent="0.2">
      <c r="A287" s="127"/>
      <c r="B287" s="465"/>
      <c r="C287" s="398"/>
      <c r="D287" s="285" t="str">
        <f t="shared" si="25"/>
        <v/>
      </c>
      <c r="E287" s="286">
        <v>285</v>
      </c>
      <c r="F287" s="287">
        <f>Berechnung!Y296</f>
        <v>1</v>
      </c>
      <c r="G287" s="292" t="s">
        <v>223</v>
      </c>
      <c r="H287" s="289" t="s">
        <v>218</v>
      </c>
      <c r="I287" s="456" t="str">
        <f>Berechnung!L288</f>
        <v>Mysidacea</v>
      </c>
      <c r="J287" s="6">
        <f t="shared" si="30"/>
        <v>0</v>
      </c>
      <c r="K287" s="218" t="e">
        <f t="shared" si="26"/>
        <v>#N/A</v>
      </c>
      <c r="L287" s="128" t="b">
        <f t="shared" si="27"/>
        <v>1</v>
      </c>
      <c r="M287" s="290" t="str">
        <f>Berechnung!M288</f>
        <v>Crustacea</v>
      </c>
      <c r="N287" s="464">
        <f>Berechnung!Q288</f>
        <v>2</v>
      </c>
      <c r="O287" s="441" t="str">
        <f t="shared" si="28"/>
        <v>0</v>
      </c>
      <c r="P287" s="441">
        <f t="shared" si="29"/>
        <v>0</v>
      </c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</row>
    <row r="288" spans="1:41" x14ac:dyDescent="0.2">
      <c r="A288" s="127"/>
      <c r="B288" s="465"/>
      <c r="C288" s="398"/>
      <c r="D288" s="285" t="str">
        <f t="shared" si="25"/>
        <v/>
      </c>
      <c r="E288" s="291">
        <v>286</v>
      </c>
      <c r="F288" s="287">
        <f>Berechnung!Y297</f>
        <v>2</v>
      </c>
      <c r="G288" s="292" t="s">
        <v>223</v>
      </c>
      <c r="H288" s="289" t="s">
        <v>218</v>
      </c>
      <c r="I288" s="456" t="str">
        <f>Berechnung!L289</f>
        <v>Neomysis integer</v>
      </c>
      <c r="J288" s="6">
        <f t="shared" si="30"/>
        <v>0</v>
      </c>
      <c r="K288" s="218" t="e">
        <f t="shared" si="26"/>
        <v>#N/A</v>
      </c>
      <c r="L288" s="128" t="b">
        <f t="shared" si="27"/>
        <v>1</v>
      </c>
      <c r="M288" s="290" t="str">
        <f>Berechnung!M289</f>
        <v>Crustacea</v>
      </c>
      <c r="N288" s="464">
        <f>Berechnung!Q289</f>
        <v>2</v>
      </c>
      <c r="O288" s="441" t="str">
        <f t="shared" si="28"/>
        <v>0</v>
      </c>
      <c r="P288" s="441">
        <f t="shared" si="29"/>
        <v>0</v>
      </c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</row>
    <row r="289" spans="1:41" x14ac:dyDescent="0.2">
      <c r="A289" s="127"/>
      <c r="B289" s="465"/>
      <c r="C289" s="398"/>
      <c r="D289" s="285" t="str">
        <f t="shared" si="25"/>
        <v/>
      </c>
      <c r="E289" s="286">
        <v>287</v>
      </c>
      <c r="F289" s="287">
        <f>Berechnung!Y298</f>
        <v>1</v>
      </c>
      <c r="G289" s="292" t="s">
        <v>225</v>
      </c>
      <c r="H289" s="289" t="s">
        <v>218</v>
      </c>
      <c r="I289" s="456" t="str">
        <f>Berechnung!L290</f>
        <v xml:space="preserve">Palaemon </v>
      </c>
      <c r="J289" s="6">
        <f t="shared" si="30"/>
        <v>0</v>
      </c>
      <c r="K289" s="218" t="e">
        <f t="shared" si="26"/>
        <v>#N/A</v>
      </c>
      <c r="L289" s="128" t="b">
        <f t="shared" si="27"/>
        <v>1</v>
      </c>
      <c r="M289" s="290" t="str">
        <f>Berechnung!M290</f>
        <v>Crustacea</v>
      </c>
      <c r="N289" s="464">
        <f>Berechnung!Q290</f>
        <v>2</v>
      </c>
      <c r="O289" s="441" t="str">
        <f t="shared" si="28"/>
        <v>0</v>
      </c>
      <c r="P289" s="441">
        <f t="shared" si="29"/>
        <v>0</v>
      </c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</row>
    <row r="290" spans="1:41" x14ac:dyDescent="0.2">
      <c r="A290" s="127"/>
      <c r="B290" s="465"/>
      <c r="C290" s="398"/>
      <c r="D290" s="285" t="str">
        <f t="shared" si="25"/>
        <v/>
      </c>
      <c r="E290" s="291">
        <v>288</v>
      </c>
      <c r="F290" s="287">
        <f>Berechnung!Y299</f>
        <v>1</v>
      </c>
      <c r="G290" s="292" t="s">
        <v>225</v>
      </c>
      <c r="H290" s="289" t="s">
        <v>218</v>
      </c>
      <c r="I290" s="456" t="str">
        <f>Berechnung!L291</f>
        <v>Palaemon elegans</v>
      </c>
      <c r="J290" s="6">
        <f t="shared" si="30"/>
        <v>0</v>
      </c>
      <c r="K290" s="218" t="e">
        <f t="shared" si="26"/>
        <v>#N/A</v>
      </c>
      <c r="L290" s="128" t="b">
        <f t="shared" si="27"/>
        <v>1</v>
      </c>
      <c r="M290" s="290" t="str">
        <f>Berechnung!M291</f>
        <v>Crustacea</v>
      </c>
      <c r="N290" s="464">
        <f>Berechnung!Q291</f>
        <v>2</v>
      </c>
      <c r="O290" s="441" t="str">
        <f t="shared" si="28"/>
        <v>0</v>
      </c>
      <c r="P290" s="441">
        <f t="shared" si="29"/>
        <v>0</v>
      </c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</row>
    <row r="291" spans="1:41" x14ac:dyDescent="0.2">
      <c r="A291" s="127"/>
      <c r="B291" s="465"/>
      <c r="C291" s="398"/>
      <c r="D291" s="285" t="str">
        <f t="shared" si="25"/>
        <v/>
      </c>
      <c r="E291" s="286">
        <v>289</v>
      </c>
      <c r="F291" s="287">
        <f>Berechnung!Y300</f>
        <v>1</v>
      </c>
      <c r="G291" s="292" t="s">
        <v>225</v>
      </c>
      <c r="H291" s="289" t="s">
        <v>218</v>
      </c>
      <c r="I291" s="456" t="str">
        <f>Berechnung!L292</f>
        <v>Palaemon macrodactylus</v>
      </c>
      <c r="J291" s="6">
        <f t="shared" si="30"/>
        <v>0</v>
      </c>
      <c r="K291" s="218" t="e">
        <f t="shared" si="26"/>
        <v>#N/A</v>
      </c>
      <c r="L291" s="128" t="b">
        <f t="shared" si="27"/>
        <v>1</v>
      </c>
      <c r="M291" s="290" t="str">
        <f>Berechnung!M292</f>
        <v>Crustacea</v>
      </c>
      <c r="N291" s="464" t="s">
        <v>3001</v>
      </c>
      <c r="O291" s="441" t="str">
        <f t="shared" si="28"/>
        <v>0</v>
      </c>
      <c r="P291" s="441">
        <f t="shared" si="29"/>
        <v>0</v>
      </c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</row>
    <row r="292" spans="1:41" x14ac:dyDescent="0.2">
      <c r="A292" s="127"/>
      <c r="B292" s="465"/>
      <c r="C292" s="398"/>
      <c r="D292" s="285" t="str">
        <f t="shared" si="25"/>
        <v/>
      </c>
      <c r="E292" s="291">
        <v>290</v>
      </c>
      <c r="F292" s="287">
        <f>Berechnung!Y301</f>
        <v>0.5</v>
      </c>
      <c r="G292" s="292" t="s">
        <v>225</v>
      </c>
      <c r="H292" s="289" t="s">
        <v>218</v>
      </c>
      <c r="I292" s="456" t="str">
        <f>Berechnung!L293</f>
        <v>Palaemon longirostris</v>
      </c>
      <c r="J292" s="6">
        <f t="shared" si="30"/>
        <v>0</v>
      </c>
      <c r="K292" s="218" t="e">
        <f t="shared" si="26"/>
        <v>#N/A</v>
      </c>
      <c r="L292" s="128" t="b">
        <f t="shared" si="27"/>
        <v>1</v>
      </c>
      <c r="M292" s="290" t="str">
        <f>Berechnung!M293</f>
        <v>Crustacea</v>
      </c>
      <c r="N292" s="464">
        <f>Berechnung!Q293</f>
        <v>2</v>
      </c>
      <c r="O292" s="441" t="str">
        <f t="shared" si="28"/>
        <v>0</v>
      </c>
      <c r="P292" s="441">
        <f t="shared" si="29"/>
        <v>0</v>
      </c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</row>
    <row r="293" spans="1:41" x14ac:dyDescent="0.2">
      <c r="A293" s="127"/>
      <c r="B293" s="465"/>
      <c r="C293" s="398"/>
      <c r="D293" s="285" t="str">
        <f t="shared" si="25"/>
        <v/>
      </c>
      <c r="E293" s="286">
        <v>291</v>
      </c>
      <c r="F293" s="287">
        <f>Berechnung!Y302</f>
        <v>1</v>
      </c>
      <c r="G293" s="292" t="s">
        <v>225</v>
      </c>
      <c r="H293" s="289" t="s">
        <v>218</v>
      </c>
      <c r="I293" s="456" t="str">
        <f>Berechnung!L294</f>
        <v>Palaemonetes varians</v>
      </c>
      <c r="J293" s="6">
        <f t="shared" si="30"/>
        <v>0</v>
      </c>
      <c r="K293" s="218" t="e">
        <f t="shared" si="26"/>
        <v>#N/A</v>
      </c>
      <c r="L293" s="128" t="b">
        <f t="shared" si="27"/>
        <v>1</v>
      </c>
      <c r="M293" s="290" t="str">
        <f>Berechnung!M294</f>
        <v>Crustacea</v>
      </c>
      <c r="N293" s="464">
        <f>Berechnung!Q294</f>
        <v>2</v>
      </c>
      <c r="O293" s="441" t="str">
        <f t="shared" si="28"/>
        <v>0</v>
      </c>
      <c r="P293" s="441">
        <f t="shared" si="29"/>
        <v>0</v>
      </c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</row>
    <row r="294" spans="1:41" x14ac:dyDescent="0.2">
      <c r="A294" s="127"/>
      <c r="B294" s="465"/>
      <c r="C294" s="398"/>
      <c r="D294" s="285" t="str">
        <f t="shared" si="25"/>
        <v/>
      </c>
      <c r="E294" s="291">
        <v>292</v>
      </c>
      <c r="F294" s="287">
        <f>Berechnung!Y303</f>
        <v>1</v>
      </c>
      <c r="G294" s="292" t="s">
        <v>225</v>
      </c>
      <c r="H294" s="289" t="s">
        <v>218</v>
      </c>
      <c r="I294" s="456" t="str">
        <f>Berechnung!L295</f>
        <v>Rhithropanopeus harrisii</v>
      </c>
      <c r="J294" s="6">
        <f t="shared" si="30"/>
        <v>0</v>
      </c>
      <c r="K294" s="218" t="e">
        <f t="shared" si="26"/>
        <v>#N/A</v>
      </c>
      <c r="L294" s="128" t="b">
        <f t="shared" si="27"/>
        <v>1</v>
      </c>
      <c r="M294" s="290" t="str">
        <f>Berechnung!M295</f>
        <v>Crustacea</v>
      </c>
      <c r="N294" s="464" t="s">
        <v>3001</v>
      </c>
      <c r="O294" s="441" t="str">
        <f t="shared" si="28"/>
        <v>0</v>
      </c>
      <c r="P294" s="441">
        <f t="shared" si="29"/>
        <v>0</v>
      </c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</row>
    <row r="295" spans="1:41" x14ac:dyDescent="0.2">
      <c r="A295" s="127"/>
      <c r="B295" s="465"/>
      <c r="C295" s="398"/>
      <c r="D295" s="285" t="str">
        <f t="shared" si="25"/>
        <v/>
      </c>
      <c r="E295" s="286">
        <v>293</v>
      </c>
      <c r="F295" s="287">
        <f>Berechnung!Y304</f>
        <v>1</v>
      </c>
      <c r="G295" s="292" t="s">
        <v>225</v>
      </c>
      <c r="H295" s="289" t="s">
        <v>218</v>
      </c>
      <c r="I295" s="456" t="str">
        <f>Berechnung!L296</f>
        <v>Sphaeroma hookeri</v>
      </c>
      <c r="J295" s="6">
        <f t="shared" si="30"/>
        <v>0</v>
      </c>
      <c r="K295" s="218" t="e">
        <f t="shared" si="26"/>
        <v>#N/A</v>
      </c>
      <c r="L295" s="128" t="b">
        <f t="shared" si="27"/>
        <v>1</v>
      </c>
      <c r="M295" s="290" t="str">
        <f>Berechnung!M296</f>
        <v>Crustacea</v>
      </c>
      <c r="N295" s="464">
        <f>Berechnung!Q296</f>
        <v>2</v>
      </c>
      <c r="O295" s="441" t="str">
        <f t="shared" si="28"/>
        <v>0</v>
      </c>
      <c r="P295" s="441">
        <f t="shared" si="29"/>
        <v>0</v>
      </c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</row>
    <row r="296" spans="1:41" x14ac:dyDescent="0.2">
      <c r="A296" s="127"/>
      <c r="B296" s="465"/>
      <c r="C296" s="398"/>
      <c r="D296" s="285" t="str">
        <f t="shared" si="25"/>
        <v/>
      </c>
      <c r="E296" s="291">
        <v>294</v>
      </c>
      <c r="F296" s="287">
        <f>Berechnung!Y305</f>
        <v>1</v>
      </c>
      <c r="G296" s="292" t="s">
        <v>225</v>
      </c>
      <c r="H296" s="289" t="s">
        <v>218</v>
      </c>
      <c r="I296" s="456" t="str">
        <f>Berechnung!L297</f>
        <v>Sphaeroma rugicauda</v>
      </c>
      <c r="J296" s="6">
        <f t="shared" si="30"/>
        <v>0</v>
      </c>
      <c r="K296" s="218" t="e">
        <f t="shared" si="26"/>
        <v>#N/A</v>
      </c>
      <c r="L296" s="128" t="b">
        <f t="shared" si="27"/>
        <v>1</v>
      </c>
      <c r="M296" s="290" t="str">
        <f>Berechnung!M297</f>
        <v>Crustacea</v>
      </c>
      <c r="N296" s="464">
        <f>Berechnung!Q297</f>
        <v>2</v>
      </c>
      <c r="O296" s="441" t="str">
        <f t="shared" si="28"/>
        <v>0</v>
      </c>
      <c r="P296" s="441">
        <f t="shared" si="29"/>
        <v>0</v>
      </c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</row>
    <row r="297" spans="1:41" x14ac:dyDescent="0.2">
      <c r="A297" s="127"/>
      <c r="B297" s="465"/>
      <c r="C297" s="398"/>
      <c r="D297" s="285" t="str">
        <f t="shared" si="25"/>
        <v/>
      </c>
      <c r="E297" s="286">
        <v>295</v>
      </c>
      <c r="F297" s="287">
        <f>Berechnung!Y306</f>
        <v>1</v>
      </c>
      <c r="G297" s="292" t="s">
        <v>225</v>
      </c>
      <c r="H297" s="289" t="s">
        <v>218</v>
      </c>
      <c r="I297" s="456" t="str">
        <f>Berechnung!L298</f>
        <v>Orchestia cavimana</v>
      </c>
      <c r="J297" s="6">
        <f t="shared" si="30"/>
        <v>0</v>
      </c>
      <c r="K297" s="218" t="e">
        <f t="shared" si="26"/>
        <v>#N/A</v>
      </c>
      <c r="L297" s="128" t="b">
        <f t="shared" si="27"/>
        <v>1</v>
      </c>
      <c r="M297" s="290" t="str">
        <f>Berechnung!M298</f>
        <v>Crustacea</v>
      </c>
      <c r="N297" s="464">
        <f>Berechnung!Q298</f>
        <v>1</v>
      </c>
      <c r="O297" s="441" t="str">
        <f t="shared" si="28"/>
        <v>0</v>
      </c>
      <c r="P297" s="441">
        <f t="shared" si="29"/>
        <v>0</v>
      </c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</row>
    <row r="298" spans="1:41" x14ac:dyDescent="0.2">
      <c r="A298" s="127"/>
      <c r="B298" s="465"/>
      <c r="C298" s="398"/>
      <c r="D298" s="285" t="str">
        <f t="shared" si="25"/>
        <v/>
      </c>
      <c r="E298" s="291">
        <v>296</v>
      </c>
      <c r="F298" s="287">
        <f>Berechnung!Y307</f>
        <v>1</v>
      </c>
      <c r="G298" s="292" t="s">
        <v>225</v>
      </c>
      <c r="H298" s="289" t="s">
        <v>218</v>
      </c>
      <c r="I298" s="456" t="str">
        <f>Berechnung!L299</f>
        <v>Crangonyx pseudogracilis</v>
      </c>
      <c r="J298" s="6">
        <f t="shared" si="30"/>
        <v>0</v>
      </c>
      <c r="K298" s="218" t="e">
        <f t="shared" si="26"/>
        <v>#N/A</v>
      </c>
      <c r="L298" s="128" t="b">
        <f t="shared" si="27"/>
        <v>1</v>
      </c>
      <c r="M298" s="290" t="str">
        <f>Berechnung!M299</f>
        <v>Crustacea</v>
      </c>
      <c r="N298" s="464">
        <f>Berechnung!Q299</f>
        <v>1</v>
      </c>
      <c r="O298" s="441" t="str">
        <f t="shared" si="28"/>
        <v>0</v>
      </c>
      <c r="P298" s="441">
        <f t="shared" si="29"/>
        <v>0</v>
      </c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</row>
    <row r="299" spans="1:41" x14ac:dyDescent="0.2">
      <c r="A299" s="127"/>
      <c r="B299" s="465"/>
      <c r="C299" s="398"/>
      <c r="D299" s="285" t="str">
        <f t="shared" si="25"/>
        <v/>
      </c>
      <c r="E299" s="286">
        <v>297</v>
      </c>
      <c r="F299" s="287">
        <f>Berechnung!Y308</f>
        <v>1</v>
      </c>
      <c r="G299" s="292" t="s">
        <v>225</v>
      </c>
      <c r="H299" s="289" t="s">
        <v>218</v>
      </c>
      <c r="I299" s="456" t="str">
        <f>Berechnung!L300</f>
        <v>Crangonyx</v>
      </c>
      <c r="J299" s="6">
        <f t="shared" si="30"/>
        <v>0</v>
      </c>
      <c r="K299" s="218" t="e">
        <f t="shared" si="26"/>
        <v>#N/A</v>
      </c>
      <c r="L299" s="128" t="b">
        <f t="shared" si="27"/>
        <v>1</v>
      </c>
      <c r="M299" s="290" t="str">
        <f>Berechnung!M300</f>
        <v>Crustacea</v>
      </c>
      <c r="N299" s="464">
        <f>Berechnung!Q300</f>
        <v>1</v>
      </c>
      <c r="O299" s="441" t="str">
        <f t="shared" si="28"/>
        <v>0</v>
      </c>
      <c r="P299" s="441">
        <f t="shared" si="29"/>
        <v>0</v>
      </c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</row>
    <row r="300" spans="1:41" x14ac:dyDescent="0.2">
      <c r="A300" s="127"/>
      <c r="B300" s="465"/>
      <c r="C300" s="398"/>
      <c r="D300" s="285" t="str">
        <f t="shared" si="25"/>
        <v/>
      </c>
      <c r="E300" s="291">
        <v>298</v>
      </c>
      <c r="F300" s="287">
        <f>Berechnung!Y309</f>
        <v>1</v>
      </c>
      <c r="G300" s="292" t="s">
        <v>225</v>
      </c>
      <c r="H300" s="289" t="s">
        <v>218</v>
      </c>
      <c r="I300" s="456" t="str">
        <f>Berechnung!L301</f>
        <v>Eriocheir sinensis</v>
      </c>
      <c r="J300" s="6">
        <f t="shared" si="30"/>
        <v>0</v>
      </c>
      <c r="K300" s="218" t="e">
        <f t="shared" si="26"/>
        <v>#N/A</v>
      </c>
      <c r="L300" s="128" t="b">
        <f t="shared" si="27"/>
        <v>1</v>
      </c>
      <c r="M300" s="290" t="str">
        <f>Berechnung!M301</f>
        <v xml:space="preserve">Crustacea  </v>
      </c>
      <c r="N300" s="464" t="s">
        <v>3001</v>
      </c>
      <c r="O300" s="441" t="str">
        <f t="shared" si="28"/>
        <v>0</v>
      </c>
      <c r="P300" s="441">
        <f t="shared" si="29"/>
        <v>0</v>
      </c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</row>
    <row r="301" spans="1:41" x14ac:dyDescent="0.2">
      <c r="A301" s="127"/>
      <c r="B301" s="465"/>
      <c r="C301" s="398"/>
      <c r="D301" s="285" t="str">
        <f t="shared" si="25"/>
        <v/>
      </c>
      <c r="E301" s="286">
        <v>299</v>
      </c>
      <c r="F301" s="287">
        <f>Berechnung!Y310</f>
        <v>2</v>
      </c>
      <c r="G301" s="292" t="s">
        <v>225</v>
      </c>
      <c r="H301" s="289" t="s">
        <v>218</v>
      </c>
      <c r="I301" s="456" t="str">
        <f>Berechnung!L302</f>
        <v>Atherix ibis</v>
      </c>
      <c r="J301" s="6">
        <f t="shared" si="30"/>
        <v>0</v>
      </c>
      <c r="K301" s="218" t="e">
        <f t="shared" si="26"/>
        <v>#N/A</v>
      </c>
      <c r="L301" s="128" t="b">
        <f t="shared" si="27"/>
        <v>1</v>
      </c>
      <c r="M301" s="290" t="str">
        <f>Berechnung!M302</f>
        <v>Diptera</v>
      </c>
      <c r="N301" s="464">
        <f>Berechnung!Q302</f>
        <v>1</v>
      </c>
      <c r="O301" s="441" t="str">
        <f t="shared" si="28"/>
        <v>0</v>
      </c>
      <c r="P301" s="441">
        <f t="shared" si="29"/>
        <v>0</v>
      </c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</row>
    <row r="302" spans="1:41" x14ac:dyDescent="0.2">
      <c r="A302" s="127"/>
      <c r="B302" s="465"/>
      <c r="C302" s="398"/>
      <c r="D302" s="285" t="str">
        <f t="shared" si="25"/>
        <v/>
      </c>
      <c r="E302" s="291">
        <v>300</v>
      </c>
      <c r="F302" s="287">
        <f>Berechnung!Y311</f>
        <v>1</v>
      </c>
      <c r="G302" s="292" t="s">
        <v>225</v>
      </c>
      <c r="H302" s="289" t="s">
        <v>218</v>
      </c>
      <c r="I302" s="456" t="str">
        <f>Berechnung!L303</f>
        <v>Bezzia</v>
      </c>
      <c r="J302" s="6">
        <f t="shared" si="30"/>
        <v>0</v>
      </c>
      <c r="K302" s="218" t="e">
        <f t="shared" si="26"/>
        <v>#N/A</v>
      </c>
      <c r="L302" s="128" t="b">
        <f t="shared" si="27"/>
        <v>1</v>
      </c>
      <c r="M302" s="290" t="str">
        <f>Berechnung!M303</f>
        <v>Diptera</v>
      </c>
      <c r="N302" s="464">
        <f>Berechnung!Q303</f>
        <v>1</v>
      </c>
      <c r="O302" s="441" t="str">
        <f t="shared" si="28"/>
        <v>0</v>
      </c>
      <c r="P302" s="441">
        <f t="shared" si="29"/>
        <v>0</v>
      </c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</row>
    <row r="303" spans="1:41" x14ac:dyDescent="0.2">
      <c r="A303" s="127"/>
      <c r="B303" s="465"/>
      <c r="C303" s="398"/>
      <c r="D303" s="285" t="str">
        <f t="shared" si="25"/>
        <v/>
      </c>
      <c r="E303" s="286">
        <v>301</v>
      </c>
      <c r="F303" s="287">
        <f>Berechnung!Y312</f>
        <v>1</v>
      </c>
      <c r="G303" s="292" t="s">
        <v>225</v>
      </c>
      <c r="H303" s="289" t="s">
        <v>218</v>
      </c>
      <c r="I303" s="456" t="str">
        <f>Berechnung!L304</f>
        <v>Ceratopogonidae</v>
      </c>
      <c r="J303" s="6">
        <f t="shared" si="30"/>
        <v>0</v>
      </c>
      <c r="K303" s="218" t="e">
        <f t="shared" si="26"/>
        <v>#N/A</v>
      </c>
      <c r="L303" s="128" t="b">
        <f t="shared" si="27"/>
        <v>1</v>
      </c>
      <c r="M303" s="290" t="str">
        <f>Berechnung!M304</f>
        <v>Diptera</v>
      </c>
      <c r="N303" s="464">
        <f>Berechnung!Q304</f>
        <v>1</v>
      </c>
      <c r="O303" s="441" t="str">
        <f t="shared" si="28"/>
        <v>0</v>
      </c>
      <c r="P303" s="441">
        <f t="shared" si="29"/>
        <v>0</v>
      </c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</row>
    <row r="304" spans="1:41" x14ac:dyDescent="0.2">
      <c r="A304" s="127"/>
      <c r="B304" s="465"/>
      <c r="C304" s="398"/>
      <c r="D304" s="285" t="str">
        <f t="shared" si="25"/>
        <v/>
      </c>
      <c r="E304" s="291">
        <v>302</v>
      </c>
      <c r="F304" s="287">
        <f>Berechnung!Y313</f>
        <v>0.5</v>
      </c>
      <c r="G304" s="292" t="s">
        <v>225</v>
      </c>
      <c r="H304" s="289" t="s">
        <v>218</v>
      </c>
      <c r="I304" s="456" t="str">
        <f>Berechnung!L305</f>
        <v>Chaoboridae</v>
      </c>
      <c r="J304" s="6">
        <f t="shared" si="30"/>
        <v>0</v>
      </c>
      <c r="K304" s="218" t="e">
        <f t="shared" si="26"/>
        <v>#N/A</v>
      </c>
      <c r="L304" s="128" t="b">
        <f t="shared" si="27"/>
        <v>1</v>
      </c>
      <c r="M304" s="290" t="str">
        <f>Berechnung!M305</f>
        <v>Diptera</v>
      </c>
      <c r="N304" s="464">
        <f>Berechnung!Q305</f>
        <v>1</v>
      </c>
      <c r="O304" s="441" t="str">
        <f t="shared" si="28"/>
        <v>0</v>
      </c>
      <c r="P304" s="441">
        <f t="shared" si="29"/>
        <v>0</v>
      </c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</row>
    <row r="305" spans="1:41" x14ac:dyDescent="0.2">
      <c r="A305" s="127"/>
      <c r="B305" s="465"/>
      <c r="C305" s="398"/>
      <c r="D305" s="285" t="str">
        <f t="shared" si="25"/>
        <v/>
      </c>
      <c r="E305" s="286">
        <v>303</v>
      </c>
      <c r="F305" s="287">
        <f>Berechnung!Y314</f>
        <v>1</v>
      </c>
      <c r="G305" s="292" t="s">
        <v>225</v>
      </c>
      <c r="H305" s="289" t="s">
        <v>218</v>
      </c>
      <c r="I305" s="456" t="str">
        <f>Berechnung!L306</f>
        <v>Chaoborus</v>
      </c>
      <c r="J305" s="6">
        <f t="shared" si="30"/>
        <v>0</v>
      </c>
      <c r="K305" s="218" t="e">
        <f t="shared" si="26"/>
        <v>#N/A</v>
      </c>
      <c r="L305" s="128" t="b">
        <f t="shared" si="27"/>
        <v>1</v>
      </c>
      <c r="M305" s="290" t="str">
        <f>Berechnung!M306</f>
        <v>Diptera</v>
      </c>
      <c r="N305" s="464">
        <f>Berechnung!Q306</f>
        <v>1</v>
      </c>
      <c r="O305" s="441" t="str">
        <f t="shared" si="28"/>
        <v>0</v>
      </c>
      <c r="P305" s="441">
        <f t="shared" si="29"/>
        <v>0</v>
      </c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</row>
    <row r="306" spans="1:41" x14ac:dyDescent="0.2">
      <c r="A306" s="127"/>
      <c r="B306" s="465"/>
      <c r="C306" s="398"/>
      <c r="D306" s="285" t="str">
        <f t="shared" si="25"/>
        <v/>
      </c>
      <c r="E306" s="291">
        <v>304</v>
      </c>
      <c r="F306" s="287">
        <f>Berechnung!Y315</f>
        <v>1</v>
      </c>
      <c r="G306" s="292" t="s">
        <v>225</v>
      </c>
      <c r="H306" s="289" t="s">
        <v>218</v>
      </c>
      <c r="I306" s="456" t="str">
        <f>Berechnung!L307</f>
        <v>Chaoborus flavicans</v>
      </c>
      <c r="J306" s="6">
        <f t="shared" si="30"/>
        <v>0</v>
      </c>
      <c r="K306" s="218" t="e">
        <f t="shared" si="26"/>
        <v>#N/A</v>
      </c>
      <c r="L306" s="128" t="b">
        <f t="shared" si="27"/>
        <v>1</v>
      </c>
      <c r="M306" s="290" t="str">
        <f>Berechnung!M307</f>
        <v>Diptera</v>
      </c>
      <c r="N306" s="464">
        <f>Berechnung!Q307</f>
        <v>1</v>
      </c>
      <c r="O306" s="441" t="str">
        <f t="shared" si="28"/>
        <v>0</v>
      </c>
      <c r="P306" s="441">
        <f t="shared" si="29"/>
        <v>0</v>
      </c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</row>
    <row r="307" spans="1:41" x14ac:dyDescent="0.2">
      <c r="A307" s="127"/>
      <c r="B307" s="465"/>
      <c r="C307" s="398"/>
      <c r="D307" s="285" t="str">
        <f t="shared" si="25"/>
        <v/>
      </c>
      <c r="E307" s="286">
        <v>305</v>
      </c>
      <c r="F307" s="287">
        <f>Berechnung!Y316</f>
        <v>1</v>
      </c>
      <c r="G307" s="292" t="s">
        <v>225</v>
      </c>
      <c r="H307" s="289" t="s">
        <v>218</v>
      </c>
      <c r="I307" s="456" t="str">
        <f>Berechnung!L308</f>
        <v>Ablabesmyia</v>
      </c>
      <c r="J307" s="6">
        <f t="shared" si="30"/>
        <v>0</v>
      </c>
      <c r="K307" s="218" t="e">
        <f t="shared" si="26"/>
        <v>#N/A</v>
      </c>
      <c r="L307" s="128" t="b">
        <f t="shared" si="27"/>
        <v>1</v>
      </c>
      <c r="M307" s="290" t="str">
        <f>Berechnung!M308</f>
        <v>Diptera</v>
      </c>
      <c r="N307" s="464">
        <f>Berechnung!Q308</f>
        <v>1</v>
      </c>
      <c r="O307" s="441" t="str">
        <f t="shared" si="28"/>
        <v>0</v>
      </c>
      <c r="P307" s="441">
        <f t="shared" si="29"/>
        <v>0</v>
      </c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</row>
    <row r="308" spans="1:41" x14ac:dyDescent="0.2">
      <c r="A308" s="127"/>
      <c r="B308" s="465"/>
      <c r="C308" s="398"/>
      <c r="D308" s="285" t="str">
        <f t="shared" si="25"/>
        <v/>
      </c>
      <c r="E308" s="291">
        <v>306</v>
      </c>
      <c r="F308" s="287">
        <f>Berechnung!Y317</f>
        <v>1</v>
      </c>
      <c r="G308" s="292" t="s">
        <v>225</v>
      </c>
      <c r="H308" s="289" t="s">
        <v>218</v>
      </c>
      <c r="I308" s="456" t="str">
        <f>Berechnung!L309</f>
        <v>Ablabesmyia longistyla</v>
      </c>
      <c r="J308" s="6">
        <f t="shared" si="30"/>
        <v>0</v>
      </c>
      <c r="K308" s="218" t="e">
        <f t="shared" si="26"/>
        <v>#N/A</v>
      </c>
      <c r="L308" s="128" t="b">
        <f t="shared" si="27"/>
        <v>1</v>
      </c>
      <c r="M308" s="290" t="str">
        <f>Berechnung!M309</f>
        <v>Diptera</v>
      </c>
      <c r="N308" s="464">
        <f>Berechnung!Q309</f>
        <v>1</v>
      </c>
      <c r="O308" s="441" t="str">
        <f t="shared" si="28"/>
        <v>0</v>
      </c>
      <c r="P308" s="441">
        <f t="shared" si="29"/>
        <v>0</v>
      </c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</row>
    <row r="309" spans="1:41" x14ac:dyDescent="0.2">
      <c r="A309" s="127"/>
      <c r="B309" s="465"/>
      <c r="C309" s="398"/>
      <c r="D309" s="285" t="str">
        <f t="shared" si="25"/>
        <v/>
      </c>
      <c r="E309" s="286">
        <v>307</v>
      </c>
      <c r="F309" s="287">
        <f>Berechnung!Y318</f>
        <v>1</v>
      </c>
      <c r="G309" s="292" t="s">
        <v>225</v>
      </c>
      <c r="H309" s="289" t="s">
        <v>218</v>
      </c>
      <c r="I309" s="456" t="str">
        <f>Berechnung!L310</f>
        <v>Ablabesmyia monilis</v>
      </c>
      <c r="J309" s="6">
        <f t="shared" si="30"/>
        <v>0</v>
      </c>
      <c r="K309" s="218" t="e">
        <f t="shared" si="26"/>
        <v>#N/A</v>
      </c>
      <c r="L309" s="128" t="b">
        <f t="shared" si="27"/>
        <v>1</v>
      </c>
      <c r="M309" s="290" t="str">
        <f>Berechnung!M310</f>
        <v>Diptera</v>
      </c>
      <c r="N309" s="464">
        <f>Berechnung!Q310</f>
        <v>2</v>
      </c>
      <c r="O309" s="441" t="str">
        <f t="shared" si="28"/>
        <v>0</v>
      </c>
      <c r="P309" s="441">
        <f t="shared" si="29"/>
        <v>0</v>
      </c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</row>
    <row r="310" spans="1:41" x14ac:dyDescent="0.2">
      <c r="A310" s="127"/>
      <c r="B310" s="465"/>
      <c r="C310" s="398"/>
      <c r="D310" s="285" t="str">
        <f t="shared" si="25"/>
        <v/>
      </c>
      <c r="E310" s="291">
        <v>308</v>
      </c>
      <c r="F310" s="287">
        <f>Berechnung!Y319</f>
        <v>1</v>
      </c>
      <c r="G310" s="292" t="s">
        <v>225</v>
      </c>
      <c r="H310" s="289" t="s">
        <v>218</v>
      </c>
      <c r="I310" s="456" t="str">
        <f>Berechnung!L311</f>
        <v>Anatopynia plumipes</v>
      </c>
      <c r="J310" s="6">
        <f t="shared" si="30"/>
        <v>0</v>
      </c>
      <c r="K310" s="218" t="e">
        <f t="shared" si="26"/>
        <v>#N/A</v>
      </c>
      <c r="L310" s="128" t="b">
        <f t="shared" si="27"/>
        <v>1</v>
      </c>
      <c r="M310" s="290" t="str">
        <f>Berechnung!M311</f>
        <v>Diptera</v>
      </c>
      <c r="N310" s="464">
        <f>Berechnung!Q311</f>
        <v>1</v>
      </c>
      <c r="O310" s="441" t="str">
        <f t="shared" si="28"/>
        <v>0</v>
      </c>
      <c r="P310" s="441">
        <f t="shared" si="29"/>
        <v>0</v>
      </c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</row>
    <row r="311" spans="1:41" x14ac:dyDescent="0.2">
      <c r="A311" s="127"/>
      <c r="B311" s="465"/>
      <c r="C311" s="398"/>
      <c r="D311" s="285" t="str">
        <f t="shared" si="25"/>
        <v/>
      </c>
      <c r="E311" s="286">
        <v>309</v>
      </c>
      <c r="F311" s="287">
        <f>Berechnung!Y320</f>
        <v>0.5</v>
      </c>
      <c r="G311" s="292" t="s">
        <v>225</v>
      </c>
      <c r="H311" s="289" t="s">
        <v>218</v>
      </c>
      <c r="I311" s="456" t="str">
        <f>Berechnung!L312</f>
        <v>Apsectrotanypus trifascipennis</v>
      </c>
      <c r="J311" s="6">
        <f t="shared" si="30"/>
        <v>0</v>
      </c>
      <c r="K311" s="218" t="e">
        <f t="shared" si="26"/>
        <v>#N/A</v>
      </c>
      <c r="L311" s="128" t="b">
        <f t="shared" si="27"/>
        <v>1</v>
      </c>
      <c r="M311" s="290" t="str">
        <f>Berechnung!M312</f>
        <v>Diptera</v>
      </c>
      <c r="N311" s="464">
        <f>Berechnung!Q312</f>
        <v>1</v>
      </c>
      <c r="O311" s="441" t="str">
        <f t="shared" si="28"/>
        <v>0</v>
      </c>
      <c r="P311" s="441">
        <f t="shared" si="29"/>
        <v>0</v>
      </c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</row>
    <row r="312" spans="1:41" x14ac:dyDescent="0.2">
      <c r="A312" s="127"/>
      <c r="B312" s="465"/>
      <c r="C312" s="398"/>
      <c r="D312" s="285" t="str">
        <f t="shared" si="25"/>
        <v/>
      </c>
      <c r="E312" s="291">
        <v>310</v>
      </c>
      <c r="F312" s="287">
        <f>Berechnung!Y321</f>
        <v>1</v>
      </c>
      <c r="G312" s="292" t="s">
        <v>225</v>
      </c>
      <c r="H312" s="289" t="s">
        <v>218</v>
      </c>
      <c r="I312" s="456" t="str">
        <f>Berechnung!L313</f>
        <v>Arctopelopia barbitarsis</v>
      </c>
      <c r="J312" s="6">
        <f t="shared" si="30"/>
        <v>0</v>
      </c>
      <c r="K312" s="218" t="e">
        <f t="shared" si="26"/>
        <v>#N/A</v>
      </c>
      <c r="L312" s="128" t="b">
        <f t="shared" si="27"/>
        <v>1</v>
      </c>
      <c r="M312" s="290" t="str">
        <f>Berechnung!M313</f>
        <v>Diptera</v>
      </c>
      <c r="N312" s="464" t="s">
        <v>3001</v>
      </c>
      <c r="O312" s="441" t="str">
        <f t="shared" si="28"/>
        <v>0</v>
      </c>
      <c r="P312" s="441">
        <f t="shared" si="29"/>
        <v>0</v>
      </c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</row>
    <row r="313" spans="1:41" x14ac:dyDescent="0.2">
      <c r="A313" s="127"/>
      <c r="B313" s="465"/>
      <c r="C313" s="398"/>
      <c r="D313" s="285" t="str">
        <f t="shared" si="25"/>
        <v/>
      </c>
      <c r="E313" s="286">
        <v>311</v>
      </c>
      <c r="F313" s="287">
        <f>Berechnung!Y322</f>
        <v>1</v>
      </c>
      <c r="G313" s="292" t="s">
        <v>225</v>
      </c>
      <c r="H313" s="289" t="s">
        <v>218</v>
      </c>
      <c r="I313" s="456" t="str">
        <f>Berechnung!L314</f>
        <v>Chironomidae</v>
      </c>
      <c r="J313" s="6">
        <f t="shared" si="30"/>
        <v>0</v>
      </c>
      <c r="K313" s="218" t="e">
        <f t="shared" si="26"/>
        <v>#N/A</v>
      </c>
      <c r="L313" s="128" t="b">
        <f t="shared" si="27"/>
        <v>1</v>
      </c>
      <c r="M313" s="290" t="str">
        <f>Berechnung!M314</f>
        <v>Diptera</v>
      </c>
      <c r="N313" s="464">
        <f>Berechnung!Q314</f>
        <v>1</v>
      </c>
      <c r="O313" s="441" t="str">
        <f t="shared" si="28"/>
        <v>0</v>
      </c>
      <c r="P313" s="441">
        <f t="shared" si="29"/>
        <v>0</v>
      </c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</row>
    <row r="314" spans="1:41" x14ac:dyDescent="0.2">
      <c r="A314" s="127"/>
      <c r="B314" s="465"/>
      <c r="C314" s="398"/>
      <c r="D314" s="285" t="str">
        <f t="shared" si="25"/>
        <v/>
      </c>
      <c r="E314" s="291">
        <v>312</v>
      </c>
      <c r="F314" s="287">
        <f>Berechnung!Y323</f>
        <v>1</v>
      </c>
      <c r="G314" s="292" t="s">
        <v>225</v>
      </c>
      <c r="H314" s="289" t="s">
        <v>218</v>
      </c>
      <c r="I314" s="456" t="str">
        <f>Berechnung!L315</f>
        <v>Chironomini</v>
      </c>
      <c r="J314" s="6">
        <f t="shared" si="30"/>
        <v>0</v>
      </c>
      <c r="K314" s="218" t="e">
        <f t="shared" si="26"/>
        <v>#N/A</v>
      </c>
      <c r="L314" s="128" t="b">
        <f t="shared" si="27"/>
        <v>1</v>
      </c>
      <c r="M314" s="290" t="str">
        <f>Berechnung!M315</f>
        <v>Diptera</v>
      </c>
      <c r="N314" s="464">
        <f>Berechnung!Q315</f>
        <v>1</v>
      </c>
      <c r="O314" s="441" t="str">
        <f t="shared" si="28"/>
        <v>0</v>
      </c>
      <c r="P314" s="441">
        <f t="shared" si="29"/>
        <v>0</v>
      </c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</row>
    <row r="315" spans="1:41" x14ac:dyDescent="0.2">
      <c r="A315" s="127"/>
      <c r="B315" s="465"/>
      <c r="C315" s="398"/>
      <c r="D315" s="285" t="str">
        <f t="shared" si="25"/>
        <v/>
      </c>
      <c r="E315" s="286">
        <v>313</v>
      </c>
      <c r="F315" s="287">
        <f>Berechnung!Y324</f>
        <v>1</v>
      </c>
      <c r="G315" s="292" t="s">
        <v>225</v>
      </c>
      <c r="H315" s="289" t="s">
        <v>218</v>
      </c>
      <c r="I315" s="456" t="str">
        <f>Berechnung!L316</f>
        <v>Chironomus</v>
      </c>
      <c r="J315" s="6">
        <f t="shared" si="30"/>
        <v>0</v>
      </c>
      <c r="K315" s="218" t="e">
        <f t="shared" si="26"/>
        <v>#N/A</v>
      </c>
      <c r="L315" s="128" t="b">
        <f t="shared" si="27"/>
        <v>1</v>
      </c>
      <c r="M315" s="290" t="str">
        <f>Berechnung!M316</f>
        <v>Diptera</v>
      </c>
      <c r="N315" s="464">
        <f>Berechnung!Q316</f>
        <v>1</v>
      </c>
      <c r="O315" s="441" t="str">
        <f t="shared" si="28"/>
        <v>0</v>
      </c>
      <c r="P315" s="441">
        <f t="shared" si="29"/>
        <v>0</v>
      </c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</row>
    <row r="316" spans="1:41" x14ac:dyDescent="0.2">
      <c r="A316" s="127"/>
      <c r="B316" s="465"/>
      <c r="C316" s="398"/>
      <c r="D316" s="285" t="str">
        <f t="shared" si="25"/>
        <v/>
      </c>
      <c r="E316" s="291">
        <v>314</v>
      </c>
      <c r="F316" s="287">
        <f>Berechnung!Y325</f>
        <v>1</v>
      </c>
      <c r="G316" s="292" t="s">
        <v>225</v>
      </c>
      <c r="H316" s="289" t="s">
        <v>218</v>
      </c>
      <c r="I316" s="456" t="str">
        <f>Berechnung!L317</f>
        <v>Chironomus acutiventris</v>
      </c>
      <c r="J316" s="6">
        <f t="shared" si="30"/>
        <v>0</v>
      </c>
      <c r="K316" s="218" t="e">
        <f t="shared" si="26"/>
        <v>#N/A</v>
      </c>
      <c r="L316" s="128" t="b">
        <f t="shared" si="27"/>
        <v>1</v>
      </c>
      <c r="M316" s="290" t="str">
        <f>Berechnung!M317</f>
        <v>Diptera</v>
      </c>
      <c r="N316" s="464">
        <f>Berechnung!Q317</f>
        <v>1</v>
      </c>
      <c r="O316" s="441" t="str">
        <f t="shared" si="28"/>
        <v>0</v>
      </c>
      <c r="P316" s="441">
        <f t="shared" si="29"/>
        <v>0</v>
      </c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</row>
    <row r="317" spans="1:41" x14ac:dyDescent="0.2">
      <c r="A317" s="127"/>
      <c r="B317" s="465"/>
      <c r="C317" s="398"/>
      <c r="D317" s="285" t="str">
        <f t="shared" si="25"/>
        <v/>
      </c>
      <c r="E317" s="286">
        <v>315</v>
      </c>
      <c r="F317" s="287">
        <f>Berechnung!Y326</f>
        <v>8</v>
      </c>
      <c r="G317" s="292" t="s">
        <v>225</v>
      </c>
      <c r="H317" s="289" t="s">
        <v>218</v>
      </c>
      <c r="I317" s="456" t="str">
        <f>Berechnung!L318</f>
        <v>Chironomus bernensis</v>
      </c>
      <c r="J317" s="6">
        <f t="shared" si="30"/>
        <v>0</v>
      </c>
      <c r="K317" s="218" t="e">
        <f t="shared" si="26"/>
        <v>#N/A</v>
      </c>
      <c r="L317" s="128" t="b">
        <f t="shared" si="27"/>
        <v>1</v>
      </c>
      <c r="M317" s="290" t="str">
        <f>Berechnung!M318</f>
        <v>Diptera</v>
      </c>
      <c r="N317" s="464">
        <f>Berechnung!Q318</f>
        <v>1</v>
      </c>
      <c r="O317" s="441" t="str">
        <f t="shared" si="28"/>
        <v>0</v>
      </c>
      <c r="P317" s="441">
        <f t="shared" si="29"/>
        <v>0</v>
      </c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</row>
    <row r="318" spans="1:41" x14ac:dyDescent="0.2">
      <c r="A318" s="127"/>
      <c r="B318" s="465"/>
      <c r="C318" s="398"/>
      <c r="D318" s="285" t="str">
        <f t="shared" si="25"/>
        <v/>
      </c>
      <c r="E318" s="291">
        <v>316</v>
      </c>
      <c r="F318" s="287">
        <f>Berechnung!Y327</f>
        <v>1</v>
      </c>
      <c r="G318" s="292" t="s">
        <v>225</v>
      </c>
      <c r="H318" s="289" t="s">
        <v>218</v>
      </c>
      <c r="I318" s="456" t="str">
        <f>Berechnung!L319</f>
        <v>Chironomus commutatus</v>
      </c>
      <c r="J318" s="6">
        <f t="shared" si="30"/>
        <v>0</v>
      </c>
      <c r="K318" s="218" t="e">
        <f t="shared" si="26"/>
        <v>#N/A</v>
      </c>
      <c r="L318" s="128" t="b">
        <f t="shared" si="27"/>
        <v>1</v>
      </c>
      <c r="M318" s="290" t="str">
        <f>Berechnung!M319</f>
        <v>Diptera</v>
      </c>
      <c r="N318" s="464">
        <f>Berechnung!Q319</f>
        <v>1</v>
      </c>
      <c r="O318" s="441" t="str">
        <f t="shared" si="28"/>
        <v>0</v>
      </c>
      <c r="P318" s="441">
        <f t="shared" si="29"/>
        <v>0</v>
      </c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</row>
    <row r="319" spans="1:41" x14ac:dyDescent="0.2">
      <c r="A319" s="127"/>
      <c r="B319" s="465"/>
      <c r="C319" s="398"/>
      <c r="D319" s="285" t="str">
        <f t="shared" si="25"/>
        <v/>
      </c>
      <c r="E319" s="286">
        <v>317</v>
      </c>
      <c r="F319" s="287">
        <f>Berechnung!Y328</f>
        <v>1</v>
      </c>
      <c r="G319" s="292" t="s">
        <v>225</v>
      </c>
      <c r="H319" s="289" t="s">
        <v>218</v>
      </c>
      <c r="I319" s="456" t="str">
        <f>Berechnung!L320</f>
        <v>Chironomus luridus-Agg.</v>
      </c>
      <c r="J319" s="6">
        <f t="shared" si="30"/>
        <v>0</v>
      </c>
      <c r="K319" s="218" t="e">
        <f t="shared" si="26"/>
        <v>#N/A</v>
      </c>
      <c r="L319" s="128" t="b">
        <f t="shared" si="27"/>
        <v>1</v>
      </c>
      <c r="M319" s="290" t="str">
        <f>Berechnung!M320</f>
        <v>Diptera</v>
      </c>
      <c r="N319" s="464" t="s">
        <v>3001</v>
      </c>
      <c r="O319" s="441" t="str">
        <f t="shared" si="28"/>
        <v>0</v>
      </c>
      <c r="P319" s="441">
        <f t="shared" si="29"/>
        <v>0</v>
      </c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</row>
    <row r="320" spans="1:41" x14ac:dyDescent="0.2">
      <c r="A320" s="127"/>
      <c r="B320" s="465"/>
      <c r="C320" s="398"/>
      <c r="D320" s="285" t="str">
        <f t="shared" si="25"/>
        <v/>
      </c>
      <c r="E320" s="291">
        <v>318</v>
      </c>
      <c r="F320" s="287">
        <f>Berechnung!Y329</f>
        <v>1</v>
      </c>
      <c r="G320" s="292" t="s">
        <v>225</v>
      </c>
      <c r="H320" s="289" t="s">
        <v>218</v>
      </c>
      <c r="I320" s="456" t="str">
        <f>Berechnung!L321</f>
        <v>Chironomus obtusidens</v>
      </c>
      <c r="J320" s="6">
        <f t="shared" si="30"/>
        <v>0</v>
      </c>
      <c r="K320" s="218" t="e">
        <f t="shared" si="26"/>
        <v>#N/A</v>
      </c>
      <c r="L320" s="128" t="b">
        <f t="shared" si="27"/>
        <v>1</v>
      </c>
      <c r="M320" s="290" t="str">
        <f>Berechnung!M321</f>
        <v>Diptera</v>
      </c>
      <c r="N320" s="464">
        <f>Berechnung!Q321</f>
        <v>1</v>
      </c>
      <c r="O320" s="441" t="str">
        <f t="shared" si="28"/>
        <v>0</v>
      </c>
      <c r="P320" s="441">
        <f t="shared" si="29"/>
        <v>0</v>
      </c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</row>
    <row r="321" spans="1:41" x14ac:dyDescent="0.2">
      <c r="A321" s="127"/>
      <c r="B321" s="465"/>
      <c r="C321" s="398"/>
      <c r="D321" s="285" t="str">
        <f t="shared" si="25"/>
        <v/>
      </c>
      <c r="E321" s="286">
        <v>319</v>
      </c>
      <c r="F321" s="287">
        <f>Berechnung!Y330</f>
        <v>1</v>
      </c>
      <c r="G321" s="292" t="s">
        <v>225</v>
      </c>
      <c r="H321" s="289" t="s">
        <v>218</v>
      </c>
      <c r="I321" s="456" t="str">
        <f>Berechnung!L322</f>
        <v>Chironomus plumosus</v>
      </c>
      <c r="J321" s="6">
        <f t="shared" si="30"/>
        <v>0</v>
      </c>
      <c r="K321" s="218" t="e">
        <f t="shared" si="26"/>
        <v>#N/A</v>
      </c>
      <c r="L321" s="128" t="b">
        <f t="shared" si="27"/>
        <v>1</v>
      </c>
      <c r="M321" s="290" t="str">
        <f>Berechnung!M322</f>
        <v>Diptera</v>
      </c>
      <c r="N321" s="464">
        <f>Berechnung!Q322</f>
        <v>1</v>
      </c>
      <c r="O321" s="441" t="str">
        <f t="shared" si="28"/>
        <v>0</v>
      </c>
      <c r="P321" s="441">
        <f t="shared" si="29"/>
        <v>0</v>
      </c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</row>
    <row r="322" spans="1:41" x14ac:dyDescent="0.2">
      <c r="A322" s="127"/>
      <c r="B322" s="465"/>
      <c r="C322" s="398"/>
      <c r="D322" s="285" t="str">
        <f t="shared" si="25"/>
        <v/>
      </c>
      <c r="E322" s="291">
        <v>320</v>
      </c>
      <c r="F322" s="287">
        <f>Berechnung!Y331</f>
        <v>1</v>
      </c>
      <c r="G322" s="292" t="s">
        <v>225</v>
      </c>
      <c r="H322" s="289" t="s">
        <v>218</v>
      </c>
      <c r="I322" s="456" t="str">
        <f>Berechnung!L323</f>
        <v>Chironomus plumosus - Gruppe</v>
      </c>
      <c r="J322" s="6">
        <f t="shared" si="30"/>
        <v>0</v>
      </c>
      <c r="K322" s="218" t="e">
        <f t="shared" si="26"/>
        <v>#N/A</v>
      </c>
      <c r="L322" s="128" t="b">
        <f t="shared" si="27"/>
        <v>1</v>
      </c>
      <c r="M322" s="290" t="str">
        <f>Berechnung!M323</f>
        <v>Diptera</v>
      </c>
      <c r="N322" s="464">
        <f>Berechnung!Q323</f>
        <v>1</v>
      </c>
      <c r="O322" s="441" t="str">
        <f t="shared" si="28"/>
        <v>0</v>
      </c>
      <c r="P322" s="441">
        <f t="shared" si="29"/>
        <v>0</v>
      </c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</row>
    <row r="323" spans="1:41" x14ac:dyDescent="0.2">
      <c r="A323" s="127"/>
      <c r="B323" s="465"/>
      <c r="C323" s="398"/>
      <c r="D323" s="285" t="str">
        <f t="shared" ref="D323:D386" si="31">IF(B323="","",VLOOKUP(B323,$I$2:$I$1051,1,FALSE))</f>
        <v/>
      </c>
      <c r="E323" s="286">
        <v>321</v>
      </c>
      <c r="F323" s="287">
        <f>Berechnung!Y333</f>
        <v>2</v>
      </c>
      <c r="G323" s="292" t="s">
        <v>225</v>
      </c>
      <c r="H323" s="289" t="s">
        <v>218</v>
      </c>
      <c r="I323" s="456" t="str">
        <f>Berechnung!L324</f>
        <v>Chironomus riparius</v>
      </c>
      <c r="J323" s="6">
        <f t="shared" si="30"/>
        <v>0</v>
      </c>
      <c r="K323" s="218" t="e">
        <f t="shared" ref="K323:K386" si="32">IF(I323="","",VLOOKUP(I323,$B$2:$C$902,2,FALSE))</f>
        <v>#N/A</v>
      </c>
      <c r="L323" s="128" t="b">
        <f t="shared" ref="L323:L386" si="33">ISNA(K323&lt;=0)</f>
        <v>1</v>
      </c>
      <c r="M323" s="290" t="str">
        <f>Berechnung!M324</f>
        <v>Diptera</v>
      </c>
      <c r="N323" s="464">
        <f>Berechnung!Q324</f>
        <v>1</v>
      </c>
      <c r="O323" s="441" t="str">
        <f t="shared" si="28"/>
        <v>0</v>
      </c>
      <c r="P323" s="441">
        <f t="shared" si="29"/>
        <v>0</v>
      </c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</row>
    <row r="324" spans="1:41" x14ac:dyDescent="0.2">
      <c r="A324" s="127"/>
      <c r="B324" s="465"/>
      <c r="C324" s="398"/>
      <c r="D324" s="285" t="str">
        <f t="shared" si="31"/>
        <v/>
      </c>
      <c r="E324" s="291">
        <v>322</v>
      </c>
      <c r="F324" s="287">
        <f>Berechnung!Y334</f>
        <v>2</v>
      </c>
      <c r="G324" s="292" t="s">
        <v>225</v>
      </c>
      <c r="H324" s="289" t="s">
        <v>218</v>
      </c>
      <c r="I324" s="456" t="str">
        <f>Berechnung!L325</f>
        <v>Chironomus riparius - Gruppe</v>
      </c>
      <c r="J324" s="6">
        <f t="shared" si="30"/>
        <v>0</v>
      </c>
      <c r="K324" s="218" t="e">
        <f t="shared" si="32"/>
        <v>#N/A</v>
      </c>
      <c r="L324" s="128" t="b">
        <f t="shared" si="33"/>
        <v>1</v>
      </c>
      <c r="M324" s="290" t="str">
        <f>Berechnung!M325</f>
        <v>Diptera</v>
      </c>
      <c r="N324" s="464">
        <f>Berechnung!Q325</f>
        <v>1</v>
      </c>
      <c r="O324" s="441" t="str">
        <f t="shared" ref="O324:O387" si="34">IF(AND(J324&gt;0,N324="kein EW"),"1","0")</f>
        <v>0</v>
      </c>
      <c r="P324" s="441">
        <f t="shared" ref="P324:P387" si="35">IF(AND(J324&gt;0,N324="kein EW"),I324,0)</f>
        <v>0</v>
      </c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</row>
    <row r="325" spans="1:41" x14ac:dyDescent="0.2">
      <c r="A325" s="127"/>
      <c r="B325" s="465"/>
      <c r="C325" s="398"/>
      <c r="D325" s="285" t="str">
        <f t="shared" si="31"/>
        <v/>
      </c>
      <c r="E325" s="286">
        <v>323</v>
      </c>
      <c r="F325" s="287">
        <f>Berechnung!Y335</f>
        <v>1</v>
      </c>
      <c r="G325" s="292" t="s">
        <v>225</v>
      </c>
      <c r="H325" s="289" t="s">
        <v>218</v>
      </c>
      <c r="I325" s="456" t="str">
        <f>Berechnung!L326</f>
        <v>Chironomus salinarius</v>
      </c>
      <c r="J325" s="6">
        <f t="shared" si="30"/>
        <v>0</v>
      </c>
      <c r="K325" s="218" t="e">
        <f t="shared" si="32"/>
        <v>#N/A</v>
      </c>
      <c r="L325" s="128" t="b">
        <f t="shared" si="33"/>
        <v>1</v>
      </c>
      <c r="M325" s="290" t="str">
        <f>Berechnung!M326</f>
        <v>Diptera</v>
      </c>
      <c r="N325" s="464">
        <f>Berechnung!Q326</f>
        <v>4</v>
      </c>
      <c r="O325" s="441" t="str">
        <f t="shared" si="34"/>
        <v>0</v>
      </c>
      <c r="P325" s="441">
        <f t="shared" si="35"/>
        <v>0</v>
      </c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</row>
    <row r="326" spans="1:41" x14ac:dyDescent="0.2">
      <c r="A326" s="127"/>
      <c r="B326" s="465"/>
      <c r="C326" s="398"/>
      <c r="D326" s="285" t="str">
        <f t="shared" si="31"/>
        <v/>
      </c>
      <c r="E326" s="291">
        <v>324</v>
      </c>
      <c r="F326" s="287">
        <f>Berechnung!Y336</f>
        <v>2</v>
      </c>
      <c r="G326" s="292" t="s">
        <v>225</v>
      </c>
      <c r="H326" s="289" t="s">
        <v>218</v>
      </c>
      <c r="I326" s="456" t="str">
        <f>Berechnung!L327</f>
        <v>Chironomus thummi - Gruppe</v>
      </c>
      <c r="J326" s="6">
        <f t="shared" si="30"/>
        <v>0</v>
      </c>
      <c r="K326" s="218" t="e">
        <f t="shared" si="32"/>
        <v>#N/A</v>
      </c>
      <c r="L326" s="128" t="b">
        <f t="shared" si="33"/>
        <v>1</v>
      </c>
      <c r="M326" s="290" t="str">
        <f>Berechnung!M327</f>
        <v>Diptera</v>
      </c>
      <c r="N326" s="464">
        <f>Berechnung!Q327</f>
        <v>1</v>
      </c>
      <c r="O326" s="441" t="str">
        <f t="shared" si="34"/>
        <v>0</v>
      </c>
      <c r="P326" s="441">
        <f t="shared" si="35"/>
        <v>0</v>
      </c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</row>
    <row r="327" spans="1:41" x14ac:dyDescent="0.2">
      <c r="A327" s="127"/>
      <c r="B327" s="465"/>
      <c r="C327" s="398"/>
      <c r="D327" s="285" t="str">
        <f t="shared" si="31"/>
        <v/>
      </c>
      <c r="E327" s="286">
        <v>325</v>
      </c>
      <c r="F327" s="287">
        <f>Berechnung!Y337</f>
        <v>0.5</v>
      </c>
      <c r="G327" s="292" t="s">
        <v>225</v>
      </c>
      <c r="H327" s="289" t="s">
        <v>218</v>
      </c>
      <c r="I327" s="456" t="str">
        <f>Berechnung!L328</f>
        <v>Cladopelma laccophila - Gruppe</v>
      </c>
      <c r="J327" s="6">
        <f t="shared" si="30"/>
        <v>0</v>
      </c>
      <c r="K327" s="218" t="e">
        <f t="shared" si="32"/>
        <v>#N/A</v>
      </c>
      <c r="L327" s="128" t="b">
        <f t="shared" si="33"/>
        <v>1</v>
      </c>
      <c r="M327" s="290" t="str">
        <f>Berechnung!M328</f>
        <v>Diptera</v>
      </c>
      <c r="N327" s="464">
        <f>Berechnung!Q328</f>
        <v>1</v>
      </c>
      <c r="O327" s="441" t="str">
        <f t="shared" si="34"/>
        <v>0</v>
      </c>
      <c r="P327" s="441">
        <f t="shared" si="35"/>
        <v>0</v>
      </c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</row>
    <row r="328" spans="1:41" x14ac:dyDescent="0.2">
      <c r="A328" s="127"/>
      <c r="B328" s="465"/>
      <c r="C328" s="398"/>
      <c r="D328" s="285" t="str">
        <f t="shared" si="31"/>
        <v/>
      </c>
      <c r="E328" s="291">
        <v>326</v>
      </c>
      <c r="F328" s="287">
        <f>Berechnung!Y338</f>
        <v>4</v>
      </c>
      <c r="G328" s="292" t="s">
        <v>225</v>
      </c>
      <c r="H328" s="289" t="s">
        <v>218</v>
      </c>
      <c r="I328" s="456" t="str">
        <f>Berechnung!L329</f>
        <v>Cladopelma lateralis</v>
      </c>
      <c r="J328" s="6">
        <f t="shared" si="30"/>
        <v>0</v>
      </c>
      <c r="K328" s="218" t="e">
        <f t="shared" si="32"/>
        <v>#N/A</v>
      </c>
      <c r="L328" s="128" t="b">
        <f t="shared" si="33"/>
        <v>1</v>
      </c>
      <c r="M328" s="290" t="str">
        <f>Berechnung!M329</f>
        <v>Diptera</v>
      </c>
      <c r="N328" s="464">
        <f>Berechnung!Q329</f>
        <v>1</v>
      </c>
      <c r="O328" s="441" t="str">
        <f t="shared" si="34"/>
        <v>0</v>
      </c>
      <c r="P328" s="441">
        <f t="shared" si="35"/>
        <v>0</v>
      </c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</row>
    <row r="329" spans="1:41" x14ac:dyDescent="0.2">
      <c r="A329" s="127"/>
      <c r="B329" s="465"/>
      <c r="C329" s="398"/>
      <c r="D329" s="285" t="str">
        <f t="shared" si="31"/>
        <v/>
      </c>
      <c r="E329" s="286">
        <v>327</v>
      </c>
      <c r="F329" s="287">
        <f>Berechnung!Y339</f>
        <v>1</v>
      </c>
      <c r="G329" s="292" t="s">
        <v>225</v>
      </c>
      <c r="H329" s="289" t="s">
        <v>218</v>
      </c>
      <c r="I329" s="456" t="str">
        <f>Berechnung!L330</f>
        <v>Cladopelma viridula</v>
      </c>
      <c r="J329" s="6">
        <f t="shared" si="30"/>
        <v>0</v>
      </c>
      <c r="K329" s="218" t="e">
        <f t="shared" si="32"/>
        <v>#N/A</v>
      </c>
      <c r="L329" s="128" t="b">
        <f t="shared" si="33"/>
        <v>1</v>
      </c>
      <c r="M329" s="290" t="str">
        <f>Berechnung!M330</f>
        <v>Diptera</v>
      </c>
      <c r="N329" s="464">
        <f>Berechnung!Q330</f>
        <v>1</v>
      </c>
      <c r="O329" s="441" t="str">
        <f t="shared" si="34"/>
        <v>0</v>
      </c>
      <c r="P329" s="441">
        <f t="shared" si="35"/>
        <v>0</v>
      </c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</row>
    <row r="330" spans="1:41" x14ac:dyDescent="0.2">
      <c r="A330" s="127"/>
      <c r="B330" s="465"/>
      <c r="C330" s="398"/>
      <c r="D330" s="285" t="str">
        <f t="shared" si="31"/>
        <v/>
      </c>
      <c r="E330" s="291">
        <v>328</v>
      </c>
      <c r="F330" s="287">
        <f>Berechnung!Y340</f>
        <v>0.5</v>
      </c>
      <c r="G330" s="292" t="s">
        <v>225</v>
      </c>
      <c r="H330" s="289" t="s">
        <v>218</v>
      </c>
      <c r="I330" s="456" t="str">
        <f>Berechnung!L331</f>
        <v>Cladotanytarsus</v>
      </c>
      <c r="J330" s="6">
        <f t="shared" si="30"/>
        <v>0</v>
      </c>
      <c r="K330" s="218" t="e">
        <f t="shared" si="32"/>
        <v>#N/A</v>
      </c>
      <c r="L330" s="128" t="b">
        <f t="shared" si="33"/>
        <v>1</v>
      </c>
      <c r="M330" s="290" t="str">
        <f>Berechnung!M331</f>
        <v>Diptera</v>
      </c>
      <c r="N330" s="464">
        <f>Berechnung!Q331</f>
        <v>1</v>
      </c>
      <c r="O330" s="441" t="str">
        <f t="shared" si="34"/>
        <v>0</v>
      </c>
      <c r="P330" s="441">
        <f t="shared" si="35"/>
        <v>0</v>
      </c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</row>
    <row r="331" spans="1:41" x14ac:dyDescent="0.2">
      <c r="A331" s="127"/>
      <c r="B331" s="465"/>
      <c r="C331" s="398"/>
      <c r="D331" s="285" t="str">
        <f t="shared" si="31"/>
        <v/>
      </c>
      <c r="E331" s="286">
        <v>329</v>
      </c>
      <c r="F331" s="287">
        <f>Berechnung!Y341</f>
        <v>1</v>
      </c>
      <c r="G331" s="292" t="s">
        <v>225</v>
      </c>
      <c r="H331" s="289" t="s">
        <v>218</v>
      </c>
      <c r="I331" s="456" t="str">
        <f>Berechnung!L332</f>
        <v>Clinotanypus nervosus</v>
      </c>
      <c r="J331" s="6">
        <f t="shared" si="30"/>
        <v>0</v>
      </c>
      <c r="K331" s="218" t="e">
        <f t="shared" si="32"/>
        <v>#N/A</v>
      </c>
      <c r="L331" s="128" t="b">
        <f t="shared" si="33"/>
        <v>1</v>
      </c>
      <c r="M331" s="290" t="str">
        <f>Berechnung!M332</f>
        <v>Diptera</v>
      </c>
      <c r="N331" s="464">
        <f>Berechnung!Q332</f>
        <v>1</v>
      </c>
      <c r="O331" s="441" t="str">
        <f t="shared" si="34"/>
        <v>0</v>
      </c>
      <c r="P331" s="441">
        <f t="shared" si="35"/>
        <v>0</v>
      </c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</row>
    <row r="332" spans="1:41" x14ac:dyDescent="0.2">
      <c r="A332" s="127"/>
      <c r="B332" s="465"/>
      <c r="C332" s="398"/>
      <c r="D332" s="285" t="str">
        <f t="shared" si="31"/>
        <v/>
      </c>
      <c r="E332" s="291">
        <v>330</v>
      </c>
      <c r="F332" s="287">
        <f>Berechnung!Y342</f>
        <v>1</v>
      </c>
      <c r="G332" s="292" t="s">
        <v>225</v>
      </c>
      <c r="H332" s="289" t="s">
        <v>218</v>
      </c>
      <c r="I332" s="456" t="str">
        <f>Berechnung!L333</f>
        <v>Conchapelopia</v>
      </c>
      <c r="J332" s="6">
        <f t="shared" si="30"/>
        <v>0</v>
      </c>
      <c r="K332" s="218" t="e">
        <f t="shared" si="32"/>
        <v>#N/A</v>
      </c>
      <c r="L332" s="128" t="b">
        <f t="shared" si="33"/>
        <v>1</v>
      </c>
      <c r="M332" s="290" t="str">
        <f>Berechnung!M333</f>
        <v>Diptera</v>
      </c>
      <c r="N332" s="464">
        <f>Berechnung!Q333</f>
        <v>2</v>
      </c>
      <c r="O332" s="441" t="str">
        <f t="shared" si="34"/>
        <v>0</v>
      </c>
      <c r="P332" s="441">
        <f t="shared" si="35"/>
        <v>0</v>
      </c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</row>
    <row r="333" spans="1:41" x14ac:dyDescent="0.2">
      <c r="A333" s="127"/>
      <c r="B333" s="465"/>
      <c r="C333" s="398"/>
      <c r="D333" s="285" t="str">
        <f t="shared" si="31"/>
        <v/>
      </c>
      <c r="E333" s="286">
        <v>331</v>
      </c>
      <c r="F333" s="287">
        <f>Berechnung!Y343</f>
        <v>1</v>
      </c>
      <c r="G333" s="292" t="s">
        <v>225</v>
      </c>
      <c r="H333" s="289" t="s">
        <v>218</v>
      </c>
      <c r="I333" s="456" t="str">
        <f>Berechnung!L334</f>
        <v>Conchapelopia melanops</v>
      </c>
      <c r="J333" s="6">
        <f t="shared" si="30"/>
        <v>0</v>
      </c>
      <c r="K333" s="218" t="e">
        <f t="shared" si="32"/>
        <v>#N/A</v>
      </c>
      <c r="L333" s="128" t="b">
        <f t="shared" si="33"/>
        <v>1</v>
      </c>
      <c r="M333" s="290" t="str">
        <f>Berechnung!M334</f>
        <v>Diptera</v>
      </c>
      <c r="N333" s="464">
        <f>Berechnung!Q334</f>
        <v>2</v>
      </c>
      <c r="O333" s="441" t="str">
        <f t="shared" si="34"/>
        <v>0</v>
      </c>
      <c r="P333" s="441">
        <f t="shared" si="35"/>
        <v>0</v>
      </c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</row>
    <row r="334" spans="1:41" x14ac:dyDescent="0.2">
      <c r="A334" s="127"/>
      <c r="B334" s="465"/>
      <c r="C334" s="398"/>
      <c r="D334" s="285" t="str">
        <f t="shared" si="31"/>
        <v/>
      </c>
      <c r="E334" s="291">
        <v>332</v>
      </c>
      <c r="F334" s="287">
        <f>Berechnung!Y344</f>
        <v>1</v>
      </c>
      <c r="G334" s="292" t="s">
        <v>225</v>
      </c>
      <c r="H334" s="289" t="s">
        <v>218</v>
      </c>
      <c r="I334" s="456" t="str">
        <f>Berechnung!L335</f>
        <v>Corynoneura</v>
      </c>
      <c r="J334" s="6">
        <f t="shared" si="30"/>
        <v>0</v>
      </c>
      <c r="K334" s="218" t="e">
        <f t="shared" si="32"/>
        <v>#N/A</v>
      </c>
      <c r="L334" s="128" t="b">
        <f t="shared" si="33"/>
        <v>1</v>
      </c>
      <c r="M334" s="290" t="str">
        <f>Berechnung!M335</f>
        <v>Diptera</v>
      </c>
      <c r="N334" s="464">
        <f>Berechnung!Q335</f>
        <v>1</v>
      </c>
      <c r="O334" s="441" t="str">
        <f t="shared" si="34"/>
        <v>0</v>
      </c>
      <c r="P334" s="441">
        <f t="shared" si="35"/>
        <v>0</v>
      </c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</row>
    <row r="335" spans="1:41" x14ac:dyDescent="0.2">
      <c r="A335" s="127"/>
      <c r="B335" s="465"/>
      <c r="C335" s="398"/>
      <c r="D335" s="285" t="str">
        <f t="shared" si="31"/>
        <v/>
      </c>
      <c r="E335" s="286">
        <v>333</v>
      </c>
      <c r="F335" s="287">
        <f>Berechnung!Y345</f>
        <v>1</v>
      </c>
      <c r="G335" s="292" t="s">
        <v>225</v>
      </c>
      <c r="H335" s="289" t="s">
        <v>218</v>
      </c>
      <c r="I335" s="456" t="str">
        <f>Berechnung!L336</f>
        <v>Cricotopus</v>
      </c>
      <c r="J335" s="6">
        <f t="shared" si="30"/>
        <v>0</v>
      </c>
      <c r="K335" s="218" t="e">
        <f t="shared" si="32"/>
        <v>#N/A</v>
      </c>
      <c r="L335" s="128" t="b">
        <f t="shared" si="33"/>
        <v>1</v>
      </c>
      <c r="M335" s="290" t="str">
        <f>Berechnung!M336</f>
        <v>Diptera</v>
      </c>
      <c r="N335" s="464">
        <f>Berechnung!Q336</f>
        <v>2</v>
      </c>
      <c r="O335" s="441" t="str">
        <f t="shared" si="34"/>
        <v>0</v>
      </c>
      <c r="P335" s="441">
        <f t="shared" si="35"/>
        <v>0</v>
      </c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</row>
    <row r="336" spans="1:41" x14ac:dyDescent="0.2">
      <c r="A336" s="127"/>
      <c r="B336" s="465"/>
      <c r="C336" s="398"/>
      <c r="D336" s="285" t="str">
        <f t="shared" si="31"/>
        <v/>
      </c>
      <c r="E336" s="291">
        <v>334</v>
      </c>
      <c r="F336" s="287">
        <f>Berechnung!Y346</f>
        <v>1</v>
      </c>
      <c r="G336" s="292" t="s">
        <v>225</v>
      </c>
      <c r="H336" s="289" t="s">
        <v>218</v>
      </c>
      <c r="I336" s="456" t="str">
        <f>Berechnung!L337</f>
        <v>Cricotopus intersectus-Gr.</v>
      </c>
      <c r="J336" s="6">
        <f t="shared" si="30"/>
        <v>0</v>
      </c>
      <c r="K336" s="218" t="e">
        <f t="shared" si="32"/>
        <v>#N/A</v>
      </c>
      <c r="L336" s="128" t="b">
        <f t="shared" si="33"/>
        <v>1</v>
      </c>
      <c r="M336" s="290" t="str">
        <f>Berechnung!M337</f>
        <v>Diptera</v>
      </c>
      <c r="N336" s="464" t="s">
        <v>3001</v>
      </c>
      <c r="O336" s="441" t="str">
        <f t="shared" si="34"/>
        <v>0</v>
      </c>
      <c r="P336" s="441">
        <f t="shared" si="35"/>
        <v>0</v>
      </c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</row>
    <row r="337" spans="1:41" x14ac:dyDescent="0.2">
      <c r="A337" s="127"/>
      <c r="B337" s="465"/>
      <c r="C337" s="398"/>
      <c r="D337" s="285" t="str">
        <f t="shared" si="31"/>
        <v/>
      </c>
      <c r="E337" s="286">
        <v>335</v>
      </c>
      <c r="F337" s="287">
        <f>Berechnung!Y347</f>
        <v>1</v>
      </c>
      <c r="G337" s="292" t="s">
        <v>225</v>
      </c>
      <c r="H337" s="289" t="s">
        <v>218</v>
      </c>
      <c r="I337" s="456" t="str">
        <f>Berechnung!L338</f>
        <v>Cricotopus sylvestris-Gr.</v>
      </c>
      <c r="J337" s="6">
        <f t="shared" si="30"/>
        <v>0</v>
      </c>
      <c r="K337" s="218" t="e">
        <f t="shared" si="32"/>
        <v>#N/A</v>
      </c>
      <c r="L337" s="128" t="b">
        <f t="shared" si="33"/>
        <v>1</v>
      </c>
      <c r="M337" s="290" t="str">
        <f>Berechnung!M338</f>
        <v>Diptera</v>
      </c>
      <c r="N337" s="464">
        <f>Berechnung!Q338</f>
        <v>3</v>
      </c>
      <c r="O337" s="441" t="str">
        <f t="shared" si="34"/>
        <v>0</v>
      </c>
      <c r="P337" s="441">
        <f t="shared" si="35"/>
        <v>0</v>
      </c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</row>
    <row r="338" spans="1:41" x14ac:dyDescent="0.2">
      <c r="A338" s="127"/>
      <c r="B338" s="465"/>
      <c r="C338" s="398"/>
      <c r="D338" s="285" t="str">
        <f t="shared" si="31"/>
        <v/>
      </c>
      <c r="E338" s="291">
        <v>336</v>
      </c>
      <c r="F338" s="287">
        <f>Berechnung!Y348</f>
        <v>4</v>
      </c>
      <c r="G338" s="292" t="s">
        <v>225</v>
      </c>
      <c r="H338" s="289" t="s">
        <v>218</v>
      </c>
      <c r="I338" s="456" t="str">
        <f>Berechnung!L339</f>
        <v>Cryptochironomus</v>
      </c>
      <c r="J338" s="6">
        <f t="shared" si="30"/>
        <v>0</v>
      </c>
      <c r="K338" s="218" t="e">
        <f t="shared" si="32"/>
        <v>#N/A</v>
      </c>
      <c r="L338" s="128" t="b">
        <f t="shared" si="33"/>
        <v>1</v>
      </c>
      <c r="M338" s="290" t="str">
        <f>Berechnung!M339</f>
        <v>Diptera</v>
      </c>
      <c r="N338" s="464">
        <f>Berechnung!Q339</f>
        <v>1</v>
      </c>
      <c r="O338" s="441" t="str">
        <f t="shared" si="34"/>
        <v>0</v>
      </c>
      <c r="P338" s="441">
        <f t="shared" si="35"/>
        <v>0</v>
      </c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</row>
    <row r="339" spans="1:41" x14ac:dyDescent="0.2">
      <c r="A339" s="127"/>
      <c r="B339" s="465"/>
      <c r="C339" s="398"/>
      <c r="D339" s="285" t="str">
        <f t="shared" si="31"/>
        <v/>
      </c>
      <c r="E339" s="286">
        <v>337</v>
      </c>
      <c r="F339" s="287">
        <f>Berechnung!Y349</f>
        <v>1</v>
      </c>
      <c r="G339" s="292" t="s">
        <v>225</v>
      </c>
      <c r="H339" s="289" t="s">
        <v>218</v>
      </c>
      <c r="I339" s="456" t="str">
        <f>Berechnung!L340</f>
        <v>Cryptochironomus defectus</v>
      </c>
      <c r="J339" s="6">
        <f t="shared" si="30"/>
        <v>0</v>
      </c>
      <c r="K339" s="218" t="e">
        <f t="shared" si="32"/>
        <v>#N/A</v>
      </c>
      <c r="L339" s="128" t="b">
        <f t="shared" si="33"/>
        <v>1</v>
      </c>
      <c r="M339" s="290" t="str">
        <f>Berechnung!M340</f>
        <v>Diptera</v>
      </c>
      <c r="N339" s="464" t="s">
        <v>3001</v>
      </c>
      <c r="O339" s="441" t="str">
        <f t="shared" si="34"/>
        <v>0</v>
      </c>
      <c r="P339" s="441">
        <f t="shared" si="35"/>
        <v>0</v>
      </c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</row>
    <row r="340" spans="1:41" x14ac:dyDescent="0.2">
      <c r="A340" s="127"/>
      <c r="B340" s="465"/>
      <c r="C340" s="398"/>
      <c r="D340" s="285" t="str">
        <f t="shared" si="31"/>
        <v/>
      </c>
      <c r="E340" s="291">
        <v>338</v>
      </c>
      <c r="F340" s="287">
        <f>Berechnung!Y350</f>
        <v>0.5</v>
      </c>
      <c r="G340" s="292" t="s">
        <v>225</v>
      </c>
      <c r="H340" s="289" t="s">
        <v>218</v>
      </c>
      <c r="I340" s="456" t="str">
        <f>Berechnung!L341</f>
        <v>Cryptochironomus obreptans</v>
      </c>
      <c r="J340" s="6">
        <f t="shared" si="30"/>
        <v>0</v>
      </c>
      <c r="K340" s="218" t="e">
        <f t="shared" si="32"/>
        <v>#N/A</v>
      </c>
      <c r="L340" s="128" t="b">
        <f t="shared" si="33"/>
        <v>1</v>
      </c>
      <c r="M340" s="290" t="str">
        <f>Berechnung!M341</f>
        <v>Diptera</v>
      </c>
      <c r="N340" s="464">
        <f>Berechnung!Q341</f>
        <v>1</v>
      </c>
      <c r="O340" s="441" t="str">
        <f t="shared" si="34"/>
        <v>0</v>
      </c>
      <c r="P340" s="441">
        <f t="shared" si="35"/>
        <v>0</v>
      </c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</row>
    <row r="341" spans="1:41" x14ac:dyDescent="0.2">
      <c r="A341" s="127"/>
      <c r="B341" s="465"/>
      <c r="C341" s="398"/>
      <c r="D341" s="285" t="str">
        <f t="shared" si="31"/>
        <v/>
      </c>
      <c r="E341" s="286">
        <v>339</v>
      </c>
      <c r="F341" s="287">
        <f>Berechnung!Y351</f>
        <v>1</v>
      </c>
      <c r="G341" s="292" t="s">
        <v>225</v>
      </c>
      <c r="H341" s="289" t="s">
        <v>218</v>
      </c>
      <c r="I341" s="456" t="str">
        <f>Berechnung!L342</f>
        <v>Cryptochironomus redekei</v>
      </c>
      <c r="J341" s="6">
        <f t="shared" si="30"/>
        <v>0</v>
      </c>
      <c r="K341" s="218" t="e">
        <f t="shared" si="32"/>
        <v>#N/A</v>
      </c>
      <c r="L341" s="128" t="b">
        <f t="shared" si="33"/>
        <v>1</v>
      </c>
      <c r="M341" s="290" t="str">
        <f>Berechnung!M342</f>
        <v>Diptera</v>
      </c>
      <c r="N341" s="464">
        <f>Berechnung!Q342</f>
        <v>1</v>
      </c>
      <c r="O341" s="441" t="str">
        <f t="shared" si="34"/>
        <v>0</v>
      </c>
      <c r="P341" s="441">
        <f t="shared" si="35"/>
        <v>0</v>
      </c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</row>
    <row r="342" spans="1:41" x14ac:dyDescent="0.2">
      <c r="A342" s="127"/>
      <c r="B342" s="465"/>
      <c r="C342" s="398"/>
      <c r="D342" s="285" t="str">
        <f t="shared" si="31"/>
        <v/>
      </c>
      <c r="E342" s="291">
        <v>340</v>
      </c>
      <c r="F342" s="287">
        <f>Berechnung!Y352</f>
        <v>1</v>
      </c>
      <c r="G342" s="292" t="s">
        <v>225</v>
      </c>
      <c r="H342" s="289" t="s">
        <v>218</v>
      </c>
      <c r="I342" s="456" t="str">
        <f>Berechnung!L343</f>
        <v>Cryptochironomus supplicans</v>
      </c>
      <c r="J342" s="6">
        <f t="shared" si="30"/>
        <v>0</v>
      </c>
      <c r="K342" s="218" t="e">
        <f t="shared" si="32"/>
        <v>#N/A</v>
      </c>
      <c r="L342" s="128" t="b">
        <f t="shared" si="33"/>
        <v>1</v>
      </c>
      <c r="M342" s="290" t="str">
        <f>Berechnung!M343</f>
        <v>Diptera</v>
      </c>
      <c r="N342" s="464">
        <f>Berechnung!Q343</f>
        <v>1</v>
      </c>
      <c r="O342" s="441" t="str">
        <f t="shared" si="34"/>
        <v>0</v>
      </c>
      <c r="P342" s="441">
        <f t="shared" si="35"/>
        <v>0</v>
      </c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</row>
    <row r="343" spans="1:41" x14ac:dyDescent="0.2">
      <c r="A343" s="127"/>
      <c r="B343" s="465"/>
      <c r="C343" s="398"/>
      <c r="D343" s="285" t="str">
        <f t="shared" si="31"/>
        <v/>
      </c>
      <c r="E343" s="286">
        <v>341</v>
      </c>
      <c r="F343" s="287">
        <f>Berechnung!Y353</f>
        <v>1</v>
      </c>
      <c r="G343" s="292" t="s">
        <v>225</v>
      </c>
      <c r="H343" s="289" t="s">
        <v>218</v>
      </c>
      <c r="I343" s="456" t="str">
        <f>Berechnung!L344</f>
        <v>Cryptotendipes</v>
      </c>
      <c r="J343" s="6">
        <f t="shared" si="30"/>
        <v>0</v>
      </c>
      <c r="K343" s="218" t="e">
        <f t="shared" si="32"/>
        <v>#N/A</v>
      </c>
      <c r="L343" s="128" t="b">
        <f t="shared" si="33"/>
        <v>1</v>
      </c>
      <c r="M343" s="290" t="str">
        <f>Berechnung!M344</f>
        <v>Diptera</v>
      </c>
      <c r="N343" s="464">
        <f>Berechnung!Q344</f>
        <v>1</v>
      </c>
      <c r="O343" s="441" t="str">
        <f t="shared" si="34"/>
        <v>0</v>
      </c>
      <c r="P343" s="441">
        <f t="shared" si="35"/>
        <v>0</v>
      </c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</row>
    <row r="344" spans="1:41" x14ac:dyDescent="0.2">
      <c r="A344" s="127"/>
      <c r="B344" s="465"/>
      <c r="C344" s="398"/>
      <c r="D344" s="285" t="str">
        <f t="shared" si="31"/>
        <v/>
      </c>
      <c r="E344" s="291">
        <v>342</v>
      </c>
      <c r="F344" s="287">
        <f>Berechnung!Y354</f>
        <v>2</v>
      </c>
      <c r="G344" s="292" t="s">
        <v>225</v>
      </c>
      <c r="H344" s="289" t="s">
        <v>218</v>
      </c>
      <c r="I344" s="456" t="str">
        <f>Berechnung!L345</f>
        <v>Demicryptochironomus</v>
      </c>
      <c r="J344" s="6">
        <f t="shared" si="30"/>
        <v>0</v>
      </c>
      <c r="K344" s="218" t="e">
        <f t="shared" si="32"/>
        <v>#N/A</v>
      </c>
      <c r="L344" s="128" t="b">
        <f t="shared" si="33"/>
        <v>1</v>
      </c>
      <c r="M344" s="290" t="str">
        <f>Berechnung!M345</f>
        <v>Diptera</v>
      </c>
      <c r="N344" s="464">
        <f>Berechnung!Q345</f>
        <v>1</v>
      </c>
      <c r="O344" s="441" t="str">
        <f t="shared" si="34"/>
        <v>0</v>
      </c>
      <c r="P344" s="441">
        <f t="shared" si="35"/>
        <v>0</v>
      </c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</row>
    <row r="345" spans="1:41" x14ac:dyDescent="0.2">
      <c r="A345" s="127"/>
      <c r="B345" s="465"/>
      <c r="C345" s="398"/>
      <c r="D345" s="285" t="str">
        <f t="shared" si="31"/>
        <v/>
      </c>
      <c r="E345" s="286">
        <v>343</v>
      </c>
      <c r="F345" s="287">
        <f>Berechnung!Y356</f>
        <v>4</v>
      </c>
      <c r="G345" s="292" t="s">
        <v>225</v>
      </c>
      <c r="H345" s="289" t="s">
        <v>218</v>
      </c>
      <c r="I345" s="456" t="str">
        <f>Berechnung!L346</f>
        <v>Demicryptochironomus vulneratus</v>
      </c>
      <c r="J345" s="6">
        <f t="shared" si="30"/>
        <v>0</v>
      </c>
      <c r="K345" s="218" t="e">
        <f t="shared" si="32"/>
        <v>#N/A</v>
      </c>
      <c r="L345" s="128" t="b">
        <f t="shared" si="33"/>
        <v>1</v>
      </c>
      <c r="M345" s="290" t="str">
        <f>Berechnung!M346</f>
        <v>Diptera</v>
      </c>
      <c r="N345" s="464">
        <f>Berechnung!Q346</f>
        <v>1</v>
      </c>
      <c r="O345" s="441" t="str">
        <f t="shared" si="34"/>
        <v>0</v>
      </c>
      <c r="P345" s="441">
        <f t="shared" si="35"/>
        <v>0</v>
      </c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</row>
    <row r="346" spans="1:41" x14ac:dyDescent="0.2">
      <c r="A346" s="127"/>
      <c r="B346" s="465"/>
      <c r="C346" s="398"/>
      <c r="D346" s="285" t="str">
        <f t="shared" si="31"/>
        <v/>
      </c>
      <c r="E346" s="291">
        <v>344</v>
      </c>
      <c r="F346" s="287">
        <f>Berechnung!Y358</f>
        <v>2</v>
      </c>
      <c r="G346" s="292" t="s">
        <v>225</v>
      </c>
      <c r="H346" s="289" t="s">
        <v>218</v>
      </c>
      <c r="I346" s="456" t="str">
        <f>Berechnung!L347</f>
        <v>Dicrotendipes</v>
      </c>
      <c r="J346" s="6">
        <f t="shared" si="30"/>
        <v>0</v>
      </c>
      <c r="K346" s="218" t="e">
        <f t="shared" si="32"/>
        <v>#N/A</v>
      </c>
      <c r="L346" s="128" t="b">
        <f t="shared" si="33"/>
        <v>1</v>
      </c>
      <c r="M346" s="290" t="str">
        <f>Berechnung!M347</f>
        <v>Diptera</v>
      </c>
      <c r="N346" s="464">
        <f>Berechnung!Q347</f>
        <v>1</v>
      </c>
      <c r="O346" s="441" t="str">
        <f t="shared" si="34"/>
        <v>0</v>
      </c>
      <c r="P346" s="441">
        <f t="shared" si="35"/>
        <v>0</v>
      </c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</row>
    <row r="347" spans="1:41" x14ac:dyDescent="0.2">
      <c r="A347" s="127"/>
      <c r="B347" s="465"/>
      <c r="C347" s="398"/>
      <c r="D347" s="285" t="str">
        <f t="shared" si="31"/>
        <v/>
      </c>
      <c r="E347" s="286">
        <v>345</v>
      </c>
      <c r="F347" s="287">
        <f>Berechnung!Y359</f>
        <v>2</v>
      </c>
      <c r="G347" s="292" t="s">
        <v>225</v>
      </c>
      <c r="H347" s="289" t="s">
        <v>218</v>
      </c>
      <c r="I347" s="456" t="str">
        <f>Berechnung!L348</f>
        <v>Dicrotendipes nervosus</v>
      </c>
      <c r="J347" s="6">
        <f t="shared" si="30"/>
        <v>0</v>
      </c>
      <c r="K347" s="218" t="e">
        <f t="shared" si="32"/>
        <v>#N/A</v>
      </c>
      <c r="L347" s="128" t="b">
        <f t="shared" si="33"/>
        <v>1</v>
      </c>
      <c r="M347" s="290" t="str">
        <f>Berechnung!M348</f>
        <v>Diptera</v>
      </c>
      <c r="N347" s="464">
        <f>Berechnung!Q348</f>
        <v>3</v>
      </c>
      <c r="O347" s="441" t="str">
        <f t="shared" si="34"/>
        <v>0</v>
      </c>
      <c r="P347" s="441">
        <f t="shared" si="35"/>
        <v>0</v>
      </c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</row>
    <row r="348" spans="1:41" x14ac:dyDescent="0.2">
      <c r="A348" s="127"/>
      <c r="B348" s="465"/>
      <c r="C348" s="398"/>
      <c r="D348" s="285" t="str">
        <f t="shared" si="31"/>
        <v/>
      </c>
      <c r="E348" s="291">
        <v>346</v>
      </c>
      <c r="F348" s="287">
        <f>Berechnung!Y360</f>
        <v>1</v>
      </c>
      <c r="G348" s="292" t="s">
        <v>225</v>
      </c>
      <c r="H348" s="289" t="s">
        <v>218</v>
      </c>
      <c r="I348" s="456" t="str">
        <f>Berechnung!L349</f>
        <v>Dicrotendipes notatus</v>
      </c>
      <c r="J348" s="6">
        <f t="shared" si="30"/>
        <v>0</v>
      </c>
      <c r="K348" s="218" t="e">
        <f t="shared" si="32"/>
        <v>#N/A</v>
      </c>
      <c r="L348" s="128" t="b">
        <f t="shared" si="33"/>
        <v>1</v>
      </c>
      <c r="M348" s="290" t="str">
        <f>Berechnung!M349</f>
        <v>Diptera</v>
      </c>
      <c r="N348" s="464">
        <f>Berechnung!Q349</f>
        <v>1</v>
      </c>
      <c r="O348" s="441" t="str">
        <f t="shared" si="34"/>
        <v>0</v>
      </c>
      <c r="P348" s="441">
        <f t="shared" si="35"/>
        <v>0</v>
      </c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</row>
    <row r="349" spans="1:41" x14ac:dyDescent="0.2">
      <c r="A349" s="127"/>
      <c r="B349" s="465"/>
      <c r="C349" s="398"/>
      <c r="D349" s="285" t="str">
        <f t="shared" si="31"/>
        <v/>
      </c>
      <c r="E349" s="286">
        <v>347</v>
      </c>
      <c r="F349" s="287">
        <f>Berechnung!Y361</f>
        <v>1</v>
      </c>
      <c r="G349" s="292" t="s">
        <v>225</v>
      </c>
      <c r="H349" s="289" t="s">
        <v>218</v>
      </c>
      <c r="I349" s="456" t="str">
        <f>Berechnung!L350</f>
        <v>Einfeldia</v>
      </c>
      <c r="J349" s="6">
        <f t="shared" si="30"/>
        <v>0</v>
      </c>
      <c r="K349" s="218" t="e">
        <f t="shared" si="32"/>
        <v>#N/A</v>
      </c>
      <c r="L349" s="128" t="b">
        <f t="shared" si="33"/>
        <v>1</v>
      </c>
      <c r="M349" s="290" t="str">
        <f>Berechnung!M350</f>
        <v>Diptera</v>
      </c>
      <c r="N349" s="464" t="s">
        <v>3001</v>
      </c>
      <c r="O349" s="441" t="str">
        <f t="shared" si="34"/>
        <v>0</v>
      </c>
      <c r="P349" s="441">
        <f t="shared" si="35"/>
        <v>0</v>
      </c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</row>
    <row r="350" spans="1:41" x14ac:dyDescent="0.2">
      <c r="A350" s="127"/>
      <c r="B350" s="465"/>
      <c r="C350" s="398"/>
      <c r="D350" s="285" t="str">
        <f t="shared" si="31"/>
        <v/>
      </c>
      <c r="E350" s="291">
        <v>348</v>
      </c>
      <c r="F350" s="287">
        <f>Berechnung!Y362</f>
        <v>1</v>
      </c>
      <c r="G350" s="292" t="s">
        <v>225</v>
      </c>
      <c r="H350" s="289" t="s">
        <v>218</v>
      </c>
      <c r="I350" s="456" t="str">
        <f>Berechnung!L351</f>
        <v>Einfeldia carbonaria</v>
      </c>
      <c r="J350" s="6">
        <f t="shared" ref="J350:J413" si="36">IF(L350=TRUE,0,K350)</f>
        <v>0</v>
      </c>
      <c r="K350" s="218" t="e">
        <f t="shared" si="32"/>
        <v>#N/A</v>
      </c>
      <c r="L350" s="128" t="b">
        <f t="shared" si="33"/>
        <v>1</v>
      </c>
      <c r="M350" s="290" t="str">
        <f>Berechnung!M351</f>
        <v>Diptera</v>
      </c>
      <c r="N350" s="464">
        <f>Berechnung!Q351</f>
        <v>1</v>
      </c>
      <c r="O350" s="441" t="str">
        <f t="shared" si="34"/>
        <v>0</v>
      </c>
      <c r="P350" s="441">
        <f t="shared" si="35"/>
        <v>0</v>
      </c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</row>
    <row r="351" spans="1:41" x14ac:dyDescent="0.2">
      <c r="A351" s="127"/>
      <c r="B351" s="465"/>
      <c r="C351" s="398"/>
      <c r="D351" s="285" t="str">
        <f t="shared" si="31"/>
        <v/>
      </c>
      <c r="E351" s="286">
        <v>349</v>
      </c>
      <c r="F351" s="287">
        <f>Berechnung!Y363</f>
        <v>0.5</v>
      </c>
      <c r="G351" s="292" t="s">
        <v>225</v>
      </c>
      <c r="H351" s="289" t="s">
        <v>218</v>
      </c>
      <c r="I351" s="456" t="str">
        <f>Berechnung!L352</f>
        <v>Endochironomus</v>
      </c>
      <c r="J351" s="6">
        <f t="shared" si="36"/>
        <v>0</v>
      </c>
      <c r="K351" s="218" t="e">
        <f t="shared" si="32"/>
        <v>#N/A</v>
      </c>
      <c r="L351" s="128" t="b">
        <f t="shared" si="33"/>
        <v>1</v>
      </c>
      <c r="M351" s="290" t="str">
        <f>Berechnung!M352</f>
        <v>Diptera</v>
      </c>
      <c r="N351" s="464">
        <f>Berechnung!Q352</f>
        <v>1</v>
      </c>
      <c r="O351" s="441" t="str">
        <f t="shared" si="34"/>
        <v>0</v>
      </c>
      <c r="P351" s="441">
        <f t="shared" si="35"/>
        <v>0</v>
      </c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</row>
    <row r="352" spans="1:41" x14ac:dyDescent="0.2">
      <c r="A352" s="127"/>
      <c r="B352" s="465"/>
      <c r="C352" s="398"/>
      <c r="D352" s="285" t="str">
        <f t="shared" si="31"/>
        <v/>
      </c>
      <c r="E352" s="291">
        <v>350</v>
      </c>
      <c r="F352" s="287">
        <f>Berechnung!Y364</f>
        <v>1</v>
      </c>
      <c r="G352" s="292" t="s">
        <v>225</v>
      </c>
      <c r="H352" s="289" t="s">
        <v>218</v>
      </c>
      <c r="I352" s="456" t="str">
        <f>Berechnung!L353</f>
        <v>Endochironomus albipennis</v>
      </c>
      <c r="J352" s="6">
        <f t="shared" si="36"/>
        <v>0</v>
      </c>
      <c r="K352" s="218" t="e">
        <f t="shared" si="32"/>
        <v>#N/A</v>
      </c>
      <c r="L352" s="128" t="b">
        <f t="shared" si="33"/>
        <v>1</v>
      </c>
      <c r="M352" s="290" t="str">
        <f>Berechnung!M353</f>
        <v>Diptera</v>
      </c>
      <c r="N352" s="464">
        <f>Berechnung!Q353</f>
        <v>1</v>
      </c>
      <c r="O352" s="441" t="str">
        <f t="shared" si="34"/>
        <v>0</v>
      </c>
      <c r="P352" s="441">
        <f t="shared" si="35"/>
        <v>0</v>
      </c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</row>
    <row r="353" spans="1:41" x14ac:dyDescent="0.2">
      <c r="A353" s="127"/>
      <c r="B353" s="465"/>
      <c r="C353" s="398"/>
      <c r="D353" s="285" t="str">
        <f t="shared" si="31"/>
        <v/>
      </c>
      <c r="E353" s="286">
        <v>351</v>
      </c>
      <c r="F353" s="287">
        <f>Berechnung!Y365</f>
        <v>8</v>
      </c>
      <c r="G353" s="292" t="s">
        <v>225</v>
      </c>
      <c r="H353" s="289" t="s">
        <v>218</v>
      </c>
      <c r="I353" s="456" t="str">
        <f>Berechnung!L354</f>
        <v>Endochironomus tendens</v>
      </c>
      <c r="J353" s="6">
        <f t="shared" si="36"/>
        <v>0</v>
      </c>
      <c r="K353" s="218" t="e">
        <f t="shared" si="32"/>
        <v>#N/A</v>
      </c>
      <c r="L353" s="128" t="b">
        <f t="shared" si="33"/>
        <v>1</v>
      </c>
      <c r="M353" s="290" t="str">
        <f>Berechnung!M354</f>
        <v>Diptera</v>
      </c>
      <c r="N353" s="464">
        <f>Berechnung!Q354</f>
        <v>2</v>
      </c>
      <c r="O353" s="441" t="str">
        <f t="shared" si="34"/>
        <v>0</v>
      </c>
      <c r="P353" s="441">
        <f t="shared" si="35"/>
        <v>0</v>
      </c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</row>
    <row r="354" spans="1:41" x14ac:dyDescent="0.2">
      <c r="A354" s="127"/>
      <c r="B354" s="465"/>
      <c r="C354" s="398"/>
      <c r="D354" s="285" t="str">
        <f t="shared" si="31"/>
        <v/>
      </c>
      <c r="E354" s="291">
        <v>352</v>
      </c>
      <c r="F354" s="287">
        <f>Berechnung!Y366</f>
        <v>0.5</v>
      </c>
      <c r="G354" s="292" t="s">
        <v>225</v>
      </c>
      <c r="H354" s="289" t="s">
        <v>218</v>
      </c>
      <c r="I354" s="456" t="str">
        <f>Berechnung!L355</f>
        <v>Glyptotendipes</v>
      </c>
      <c r="J354" s="6">
        <f t="shared" si="36"/>
        <v>0</v>
      </c>
      <c r="K354" s="218" t="e">
        <f t="shared" si="32"/>
        <v>#N/A</v>
      </c>
      <c r="L354" s="128" t="b">
        <f t="shared" si="33"/>
        <v>1</v>
      </c>
      <c r="M354" s="290" t="str">
        <f>Berechnung!M355</f>
        <v>Diptera</v>
      </c>
      <c r="N354" s="464">
        <f>Berechnung!Q355</f>
        <v>1</v>
      </c>
      <c r="O354" s="441" t="str">
        <f t="shared" si="34"/>
        <v>0</v>
      </c>
      <c r="P354" s="441">
        <f t="shared" si="35"/>
        <v>0</v>
      </c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</row>
    <row r="355" spans="1:41" x14ac:dyDescent="0.2">
      <c r="A355" s="127"/>
      <c r="B355" s="465"/>
      <c r="C355" s="398"/>
      <c r="D355" s="285" t="str">
        <f t="shared" si="31"/>
        <v/>
      </c>
      <c r="E355" s="286">
        <v>353</v>
      </c>
      <c r="F355" s="287">
        <f>Berechnung!Y367</f>
        <v>4</v>
      </c>
      <c r="G355" s="292" t="s">
        <v>225</v>
      </c>
      <c r="H355" s="289" t="s">
        <v>218</v>
      </c>
      <c r="I355" s="456" t="str">
        <f>Berechnung!L356</f>
        <v>Glyptotendipes barbipes</v>
      </c>
      <c r="J355" s="6">
        <f t="shared" si="36"/>
        <v>0</v>
      </c>
      <c r="K355" s="218" t="e">
        <f t="shared" si="32"/>
        <v>#N/A</v>
      </c>
      <c r="L355" s="128" t="b">
        <f t="shared" si="33"/>
        <v>1</v>
      </c>
      <c r="M355" s="290" t="str">
        <f>Berechnung!M356</f>
        <v>Diptera</v>
      </c>
      <c r="N355" s="464">
        <f>Berechnung!Q356</f>
        <v>3</v>
      </c>
      <c r="O355" s="441" t="str">
        <f t="shared" si="34"/>
        <v>0</v>
      </c>
      <c r="P355" s="441">
        <f t="shared" si="35"/>
        <v>0</v>
      </c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</row>
    <row r="356" spans="1:41" x14ac:dyDescent="0.2">
      <c r="A356" s="127"/>
      <c r="B356" s="465"/>
      <c r="C356" s="398"/>
      <c r="D356" s="285" t="str">
        <f t="shared" si="31"/>
        <v/>
      </c>
      <c r="E356" s="291">
        <v>354</v>
      </c>
      <c r="F356" s="287">
        <f>Berechnung!Y368</f>
        <v>1</v>
      </c>
      <c r="G356" s="292" t="s">
        <v>225</v>
      </c>
      <c r="H356" s="289" t="s">
        <v>218</v>
      </c>
      <c r="I356" s="456" t="str">
        <f>Berechnung!L357</f>
        <v>Glyptotendipes glaucus/pallens</v>
      </c>
      <c r="J356" s="6">
        <f t="shared" si="36"/>
        <v>0</v>
      </c>
      <c r="K356" s="218" t="e">
        <f t="shared" si="32"/>
        <v>#N/A</v>
      </c>
      <c r="L356" s="128" t="b">
        <f t="shared" si="33"/>
        <v>1</v>
      </c>
      <c r="M356" s="290" t="str">
        <f>Berechnung!M357</f>
        <v>Diptera</v>
      </c>
      <c r="N356" s="464">
        <f>Berechnung!Q357</f>
        <v>1</v>
      </c>
      <c r="O356" s="441" t="str">
        <f t="shared" si="34"/>
        <v>0</v>
      </c>
      <c r="P356" s="441">
        <f t="shared" si="35"/>
        <v>0</v>
      </c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</row>
    <row r="357" spans="1:41" x14ac:dyDescent="0.2">
      <c r="A357" s="127"/>
      <c r="B357" s="465"/>
      <c r="C357" s="398"/>
      <c r="D357" s="285" t="str">
        <f t="shared" si="31"/>
        <v/>
      </c>
      <c r="E357" s="286">
        <v>355</v>
      </c>
      <c r="F357" s="287">
        <f>Berechnung!Y369</f>
        <v>1</v>
      </c>
      <c r="G357" s="292" t="s">
        <v>225</v>
      </c>
      <c r="H357" s="289" t="s">
        <v>218</v>
      </c>
      <c r="I357" s="456" t="str">
        <f>Berechnung!L358</f>
        <v>Glyptotendipes pallens</v>
      </c>
      <c r="J357" s="6">
        <f t="shared" si="36"/>
        <v>0</v>
      </c>
      <c r="K357" s="218" t="e">
        <f t="shared" si="32"/>
        <v>#N/A</v>
      </c>
      <c r="L357" s="128" t="b">
        <f t="shared" si="33"/>
        <v>1</v>
      </c>
      <c r="M357" s="290" t="str">
        <f>Berechnung!M358</f>
        <v>Diptera</v>
      </c>
      <c r="N357" s="464">
        <f>Berechnung!Q358</f>
        <v>2</v>
      </c>
      <c r="O357" s="441" t="str">
        <f t="shared" si="34"/>
        <v>0</v>
      </c>
      <c r="P357" s="441">
        <f t="shared" si="35"/>
        <v>0</v>
      </c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</row>
    <row r="358" spans="1:41" x14ac:dyDescent="0.2">
      <c r="A358" s="127"/>
      <c r="B358" s="465"/>
      <c r="C358" s="398"/>
      <c r="D358" s="285" t="str">
        <f t="shared" si="31"/>
        <v/>
      </c>
      <c r="E358" s="291">
        <v>356</v>
      </c>
      <c r="F358" s="287">
        <f>Berechnung!Y370</f>
        <v>1</v>
      </c>
      <c r="G358" s="292" t="s">
        <v>225</v>
      </c>
      <c r="H358" s="289" t="s">
        <v>218</v>
      </c>
      <c r="I358" s="456" t="str">
        <f>Berechnung!L359</f>
        <v>Glyptotendipes paripes</v>
      </c>
      <c r="J358" s="6">
        <f t="shared" si="36"/>
        <v>0</v>
      </c>
      <c r="K358" s="218" t="e">
        <f t="shared" si="32"/>
        <v>#N/A</v>
      </c>
      <c r="L358" s="128" t="b">
        <f t="shared" si="33"/>
        <v>1</v>
      </c>
      <c r="M358" s="290" t="str">
        <f>Berechnung!M359</f>
        <v>Diptera</v>
      </c>
      <c r="N358" s="464">
        <f>Berechnung!Q359</f>
        <v>2</v>
      </c>
      <c r="O358" s="441" t="str">
        <f t="shared" si="34"/>
        <v>0</v>
      </c>
      <c r="P358" s="441">
        <f t="shared" si="35"/>
        <v>0</v>
      </c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</row>
    <row r="359" spans="1:41" x14ac:dyDescent="0.2">
      <c r="A359" s="127"/>
      <c r="B359" s="465"/>
      <c r="C359" s="398"/>
      <c r="D359" s="285" t="str">
        <f t="shared" si="31"/>
        <v/>
      </c>
      <c r="E359" s="286">
        <v>357</v>
      </c>
      <c r="F359" s="287">
        <f>Berechnung!Y371</f>
        <v>1</v>
      </c>
      <c r="G359" s="292" t="s">
        <v>225</v>
      </c>
      <c r="H359" s="289" t="s">
        <v>218</v>
      </c>
      <c r="I359" s="456" t="str">
        <f>Berechnung!L360</f>
        <v>Glyptotendipes signatus</v>
      </c>
      <c r="J359" s="6">
        <f t="shared" si="36"/>
        <v>0</v>
      </c>
      <c r="K359" s="218" t="e">
        <f t="shared" si="32"/>
        <v>#N/A</v>
      </c>
      <c r="L359" s="128" t="b">
        <f t="shared" si="33"/>
        <v>1</v>
      </c>
      <c r="M359" s="290" t="str">
        <f>Berechnung!M360</f>
        <v>Diptera</v>
      </c>
      <c r="N359" s="464">
        <f>Berechnung!Q360</f>
        <v>1</v>
      </c>
      <c r="O359" s="441" t="str">
        <f t="shared" si="34"/>
        <v>0</v>
      </c>
      <c r="P359" s="441">
        <f t="shared" si="35"/>
        <v>0</v>
      </c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</row>
    <row r="360" spans="1:41" x14ac:dyDescent="0.2">
      <c r="A360" s="127"/>
      <c r="B360" s="465"/>
      <c r="C360" s="398"/>
      <c r="D360" s="285" t="str">
        <f t="shared" si="31"/>
        <v/>
      </c>
      <c r="E360" s="291">
        <v>358</v>
      </c>
      <c r="F360" s="287">
        <f>Berechnung!Y372</f>
        <v>2</v>
      </c>
      <c r="G360" s="292" t="s">
        <v>225</v>
      </c>
      <c r="H360" s="289" t="s">
        <v>218</v>
      </c>
      <c r="I360" s="456" t="str">
        <f>Berechnung!L361</f>
        <v>Guttipelopia guttipennis</v>
      </c>
      <c r="J360" s="6">
        <f t="shared" si="36"/>
        <v>0</v>
      </c>
      <c r="K360" s="218" t="e">
        <f t="shared" si="32"/>
        <v>#N/A</v>
      </c>
      <c r="L360" s="128" t="b">
        <f t="shared" si="33"/>
        <v>1</v>
      </c>
      <c r="M360" s="290" t="str">
        <f>Berechnung!M361</f>
        <v>Diptera</v>
      </c>
      <c r="N360" s="464">
        <f>Berechnung!Q361</f>
        <v>1</v>
      </c>
      <c r="O360" s="441" t="str">
        <f t="shared" si="34"/>
        <v>0</v>
      </c>
      <c r="P360" s="441">
        <f t="shared" si="35"/>
        <v>0</v>
      </c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</row>
    <row r="361" spans="1:41" x14ac:dyDescent="0.2">
      <c r="A361" s="127"/>
      <c r="B361" s="465"/>
      <c r="C361" s="398"/>
      <c r="D361" s="285" t="str">
        <f t="shared" si="31"/>
        <v/>
      </c>
      <c r="E361" s="286">
        <v>359</v>
      </c>
      <c r="F361" s="287">
        <f>Berechnung!Y373</f>
        <v>4</v>
      </c>
      <c r="G361" s="292" t="s">
        <v>225</v>
      </c>
      <c r="H361" s="289" t="s">
        <v>218</v>
      </c>
      <c r="I361" s="456" t="str">
        <f>Berechnung!L362</f>
        <v>Harnischia</v>
      </c>
      <c r="J361" s="6">
        <f t="shared" si="36"/>
        <v>0</v>
      </c>
      <c r="K361" s="218" t="e">
        <f t="shared" si="32"/>
        <v>#N/A</v>
      </c>
      <c r="L361" s="128" t="b">
        <f t="shared" si="33"/>
        <v>1</v>
      </c>
      <c r="M361" s="290" t="str">
        <f>Berechnung!M362</f>
        <v>Diptera</v>
      </c>
      <c r="N361" s="464">
        <f>Berechnung!Q362</f>
        <v>1</v>
      </c>
      <c r="O361" s="441" t="str">
        <f t="shared" si="34"/>
        <v>0</v>
      </c>
      <c r="P361" s="441">
        <f t="shared" si="35"/>
        <v>0</v>
      </c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</row>
    <row r="362" spans="1:41" x14ac:dyDescent="0.2">
      <c r="A362" s="127"/>
      <c r="B362" s="465"/>
      <c r="C362" s="398"/>
      <c r="D362" s="285" t="str">
        <f t="shared" si="31"/>
        <v/>
      </c>
      <c r="E362" s="291">
        <v>360</v>
      </c>
      <c r="F362" s="287">
        <f>Berechnung!Y374</f>
        <v>1</v>
      </c>
      <c r="G362" s="292" t="s">
        <v>225</v>
      </c>
      <c r="H362" s="289" t="s">
        <v>218</v>
      </c>
      <c r="I362" s="456" t="str">
        <f>Berechnung!L363</f>
        <v>Heterotrissocladius marcidus</v>
      </c>
      <c r="J362" s="6">
        <f t="shared" si="36"/>
        <v>0</v>
      </c>
      <c r="K362" s="218" t="e">
        <f t="shared" si="32"/>
        <v>#N/A</v>
      </c>
      <c r="L362" s="128" t="b">
        <f t="shared" si="33"/>
        <v>1</v>
      </c>
      <c r="M362" s="290" t="str">
        <f>Berechnung!M363</f>
        <v>Diptera</v>
      </c>
      <c r="N362" s="464" t="s">
        <v>3001</v>
      </c>
      <c r="O362" s="441" t="str">
        <f t="shared" si="34"/>
        <v>0</v>
      </c>
      <c r="P362" s="441">
        <f t="shared" si="35"/>
        <v>0</v>
      </c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</row>
    <row r="363" spans="1:41" x14ac:dyDescent="0.2">
      <c r="A363" s="127"/>
      <c r="B363" s="465"/>
      <c r="C363" s="398"/>
      <c r="D363" s="285" t="str">
        <f t="shared" si="31"/>
        <v/>
      </c>
      <c r="E363" s="286">
        <v>361</v>
      </c>
      <c r="F363" s="287">
        <f>Berechnung!Y375</f>
        <v>2</v>
      </c>
      <c r="G363" s="292" t="s">
        <v>225</v>
      </c>
      <c r="H363" s="289" t="s">
        <v>218</v>
      </c>
      <c r="I363" s="456" t="str">
        <f>Berechnung!L364</f>
        <v>Ibisia marginata</v>
      </c>
      <c r="J363" s="6">
        <f t="shared" si="36"/>
        <v>0</v>
      </c>
      <c r="K363" s="218" t="e">
        <f t="shared" si="32"/>
        <v>#N/A</v>
      </c>
      <c r="L363" s="128" t="b">
        <f t="shared" si="33"/>
        <v>1</v>
      </c>
      <c r="M363" s="290" t="str">
        <f>Berechnung!M364</f>
        <v>Diptera</v>
      </c>
      <c r="N363" s="464">
        <f>Berechnung!Q364</f>
        <v>1</v>
      </c>
      <c r="O363" s="441" t="str">
        <f t="shared" si="34"/>
        <v>0</v>
      </c>
      <c r="P363" s="441">
        <f t="shared" si="35"/>
        <v>0</v>
      </c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</row>
    <row r="364" spans="1:41" x14ac:dyDescent="0.2">
      <c r="A364" s="127"/>
      <c r="B364" s="465"/>
      <c r="C364" s="398"/>
      <c r="D364" s="285" t="str">
        <f t="shared" si="31"/>
        <v/>
      </c>
      <c r="E364" s="291">
        <v>362</v>
      </c>
      <c r="F364" s="287">
        <f>Berechnung!Y376</f>
        <v>0.5</v>
      </c>
      <c r="G364" s="292" t="s">
        <v>225</v>
      </c>
      <c r="H364" s="289" t="s">
        <v>218</v>
      </c>
      <c r="I364" s="456" t="str">
        <f>Berechnung!L365</f>
        <v>Kloosia pusilla</v>
      </c>
      <c r="J364" s="6">
        <f t="shared" si="36"/>
        <v>0</v>
      </c>
      <c r="K364" s="218" t="e">
        <f t="shared" si="32"/>
        <v>#N/A</v>
      </c>
      <c r="L364" s="128" t="b">
        <f t="shared" si="33"/>
        <v>1</v>
      </c>
      <c r="M364" s="290" t="str">
        <f>Berechnung!M365</f>
        <v>Diptera</v>
      </c>
      <c r="N364" s="464">
        <f>Berechnung!Q365</f>
        <v>4</v>
      </c>
      <c r="O364" s="441" t="str">
        <f t="shared" si="34"/>
        <v>0</v>
      </c>
      <c r="P364" s="441">
        <f t="shared" si="35"/>
        <v>0</v>
      </c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</row>
    <row r="365" spans="1:41" x14ac:dyDescent="0.2">
      <c r="A365" s="127"/>
      <c r="B365" s="465"/>
      <c r="C365" s="398"/>
      <c r="D365" s="285" t="str">
        <f t="shared" si="31"/>
        <v/>
      </c>
      <c r="E365" s="286">
        <v>363</v>
      </c>
      <c r="F365" s="287">
        <f>Berechnung!Y377</f>
        <v>0.5</v>
      </c>
      <c r="G365" s="292" t="s">
        <v>225</v>
      </c>
      <c r="H365" s="289" t="s">
        <v>218</v>
      </c>
      <c r="I365" s="456" t="str">
        <f>Berechnung!L366</f>
        <v xml:space="preserve">Limnophyes </v>
      </c>
      <c r="J365" s="6">
        <f t="shared" si="36"/>
        <v>0</v>
      </c>
      <c r="K365" s="218" t="e">
        <f t="shared" si="32"/>
        <v>#N/A</v>
      </c>
      <c r="L365" s="128" t="b">
        <f t="shared" si="33"/>
        <v>1</v>
      </c>
      <c r="M365" s="290" t="str">
        <f>Berechnung!M366</f>
        <v>Diptera</v>
      </c>
      <c r="N365" s="464" t="s">
        <v>3001</v>
      </c>
      <c r="O365" s="441" t="str">
        <f t="shared" si="34"/>
        <v>0</v>
      </c>
      <c r="P365" s="441">
        <f t="shared" si="35"/>
        <v>0</v>
      </c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</row>
    <row r="366" spans="1:41" x14ac:dyDescent="0.2">
      <c r="A366" s="127"/>
      <c r="B366" s="465"/>
      <c r="C366" s="398"/>
      <c r="D366" s="285" t="str">
        <f t="shared" si="31"/>
        <v/>
      </c>
      <c r="E366" s="291">
        <v>364</v>
      </c>
      <c r="F366" s="287">
        <f>Berechnung!Y378</f>
        <v>1</v>
      </c>
      <c r="G366" s="292" t="s">
        <v>225</v>
      </c>
      <c r="H366" s="289" t="s">
        <v>218</v>
      </c>
      <c r="I366" s="456" t="str">
        <f>Berechnung!L367</f>
        <v>Lipinella</v>
      </c>
      <c r="J366" s="6">
        <f t="shared" si="36"/>
        <v>0</v>
      </c>
      <c r="K366" s="218" t="e">
        <f t="shared" si="32"/>
        <v>#N/A</v>
      </c>
      <c r="L366" s="128" t="b">
        <f t="shared" si="33"/>
        <v>1</v>
      </c>
      <c r="M366" s="290" t="str">
        <f>Berechnung!M367</f>
        <v>Diptera</v>
      </c>
      <c r="N366" s="464">
        <f>Berechnung!Q367</f>
        <v>3</v>
      </c>
      <c r="O366" s="441" t="str">
        <f t="shared" si="34"/>
        <v>0</v>
      </c>
      <c r="P366" s="441">
        <f t="shared" si="35"/>
        <v>0</v>
      </c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</row>
    <row r="367" spans="1:41" x14ac:dyDescent="0.2">
      <c r="A367" s="127"/>
      <c r="B367" s="465"/>
      <c r="C367" s="398"/>
      <c r="D367" s="285" t="str">
        <f t="shared" si="31"/>
        <v/>
      </c>
      <c r="E367" s="286">
        <v>365</v>
      </c>
      <c r="F367" s="287">
        <f>Berechnung!Y379</f>
        <v>1</v>
      </c>
      <c r="G367" s="292" t="s">
        <v>225</v>
      </c>
      <c r="H367" s="289" t="s">
        <v>218</v>
      </c>
      <c r="I367" s="456" t="str">
        <f>Berechnung!L368</f>
        <v>Macropelopia</v>
      </c>
      <c r="J367" s="6">
        <f t="shared" si="36"/>
        <v>0</v>
      </c>
      <c r="K367" s="218" t="e">
        <f t="shared" si="32"/>
        <v>#N/A</v>
      </c>
      <c r="L367" s="128" t="b">
        <f t="shared" si="33"/>
        <v>1</v>
      </c>
      <c r="M367" s="290" t="str">
        <f>Berechnung!M368</f>
        <v>Diptera</v>
      </c>
      <c r="N367" s="464">
        <f>Berechnung!Q368</f>
        <v>1</v>
      </c>
      <c r="O367" s="441" t="str">
        <f t="shared" si="34"/>
        <v>0</v>
      </c>
      <c r="P367" s="441">
        <f t="shared" si="35"/>
        <v>0</v>
      </c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</row>
    <row r="368" spans="1:41" x14ac:dyDescent="0.2">
      <c r="A368" s="127"/>
      <c r="B368" s="465"/>
      <c r="C368" s="398"/>
      <c r="D368" s="285" t="str">
        <f t="shared" si="31"/>
        <v/>
      </c>
      <c r="E368" s="291">
        <v>366</v>
      </c>
      <c r="F368" s="287">
        <f>Berechnung!Y380</f>
        <v>0.5</v>
      </c>
      <c r="G368" s="292" t="s">
        <v>225</v>
      </c>
      <c r="H368" s="289" t="s">
        <v>218</v>
      </c>
      <c r="I368" s="456" t="str">
        <f>Berechnung!L369</f>
        <v>Macropelopia nebulosa</v>
      </c>
      <c r="J368" s="6">
        <f t="shared" si="36"/>
        <v>0</v>
      </c>
      <c r="K368" s="218" t="e">
        <f t="shared" si="32"/>
        <v>#N/A</v>
      </c>
      <c r="L368" s="128" t="b">
        <f t="shared" si="33"/>
        <v>1</v>
      </c>
      <c r="M368" s="290" t="str">
        <f>Berechnung!M369</f>
        <v>Diptera</v>
      </c>
      <c r="N368" s="464">
        <f>Berechnung!Q369</f>
        <v>1</v>
      </c>
      <c r="O368" s="441" t="str">
        <f t="shared" si="34"/>
        <v>0</v>
      </c>
      <c r="P368" s="441">
        <f t="shared" si="35"/>
        <v>0</v>
      </c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</row>
    <row r="369" spans="1:41" x14ac:dyDescent="0.2">
      <c r="A369" s="127"/>
      <c r="B369" s="465"/>
      <c r="C369" s="398"/>
      <c r="D369" s="285" t="str">
        <f t="shared" si="31"/>
        <v/>
      </c>
      <c r="E369" s="286">
        <v>367</v>
      </c>
      <c r="F369" s="287">
        <f>Berechnung!Y381</f>
        <v>1</v>
      </c>
      <c r="G369" s="292" t="s">
        <v>225</v>
      </c>
      <c r="H369" s="289" t="s">
        <v>218</v>
      </c>
      <c r="I369" s="456" t="str">
        <f>Berechnung!L370</f>
        <v>Metriocnemus</v>
      </c>
      <c r="J369" s="6">
        <f t="shared" si="36"/>
        <v>0</v>
      </c>
      <c r="K369" s="218" t="e">
        <f t="shared" si="32"/>
        <v>#N/A</v>
      </c>
      <c r="L369" s="128" t="b">
        <f t="shared" si="33"/>
        <v>1</v>
      </c>
      <c r="M369" s="290" t="str">
        <f>Berechnung!M370</f>
        <v>Diptera</v>
      </c>
      <c r="N369" s="464">
        <f>Berechnung!Q370</f>
        <v>1</v>
      </c>
      <c r="O369" s="441" t="str">
        <f t="shared" si="34"/>
        <v>0</v>
      </c>
      <c r="P369" s="441">
        <f t="shared" si="35"/>
        <v>0</v>
      </c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</row>
    <row r="370" spans="1:41" x14ac:dyDescent="0.2">
      <c r="A370" s="127"/>
      <c r="B370" s="465"/>
      <c r="C370" s="398"/>
      <c r="D370" s="285" t="str">
        <f t="shared" si="31"/>
        <v/>
      </c>
      <c r="E370" s="291">
        <v>368</v>
      </c>
      <c r="F370" s="287">
        <f>Berechnung!Y382</f>
        <v>1</v>
      </c>
      <c r="G370" s="292" t="s">
        <v>225</v>
      </c>
      <c r="H370" s="289" t="s">
        <v>218</v>
      </c>
      <c r="I370" s="456" t="str">
        <f>Berechnung!L371</f>
        <v>Microchironomus</v>
      </c>
      <c r="J370" s="6">
        <f t="shared" si="36"/>
        <v>0</v>
      </c>
      <c r="K370" s="218" t="e">
        <f t="shared" si="32"/>
        <v>#N/A</v>
      </c>
      <c r="L370" s="128" t="b">
        <f t="shared" si="33"/>
        <v>1</v>
      </c>
      <c r="M370" s="290" t="str">
        <f>Berechnung!M371</f>
        <v>Diptera</v>
      </c>
      <c r="N370" s="464">
        <f>Berechnung!Q371</f>
        <v>1</v>
      </c>
      <c r="O370" s="441" t="str">
        <f t="shared" si="34"/>
        <v>0</v>
      </c>
      <c r="P370" s="441">
        <f t="shared" si="35"/>
        <v>0</v>
      </c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</row>
    <row r="371" spans="1:41" x14ac:dyDescent="0.2">
      <c r="A371" s="127"/>
      <c r="B371" s="465"/>
      <c r="C371" s="398"/>
      <c r="D371" s="285" t="str">
        <f t="shared" si="31"/>
        <v/>
      </c>
      <c r="E371" s="286">
        <v>369</v>
      </c>
      <c r="F371" s="287">
        <f>Berechnung!Y383</f>
        <v>2</v>
      </c>
      <c r="G371" s="292" t="s">
        <v>225</v>
      </c>
      <c r="H371" s="289" t="s">
        <v>218</v>
      </c>
      <c r="I371" s="456" t="str">
        <f>Berechnung!L372</f>
        <v>Micropsectra</v>
      </c>
      <c r="J371" s="6">
        <f t="shared" si="36"/>
        <v>0</v>
      </c>
      <c r="K371" s="218" t="e">
        <f t="shared" si="32"/>
        <v>#N/A</v>
      </c>
      <c r="L371" s="128" t="b">
        <f t="shared" si="33"/>
        <v>1</v>
      </c>
      <c r="M371" s="290" t="str">
        <f>Berechnung!M372</f>
        <v>Diptera</v>
      </c>
      <c r="N371" s="464">
        <f>Berechnung!Q372</f>
        <v>2</v>
      </c>
      <c r="O371" s="441" t="str">
        <f t="shared" si="34"/>
        <v>0</v>
      </c>
      <c r="P371" s="441">
        <f t="shared" si="35"/>
        <v>0</v>
      </c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</row>
    <row r="372" spans="1:41" x14ac:dyDescent="0.2">
      <c r="A372" s="127"/>
      <c r="B372" s="269"/>
      <c r="C372" s="398"/>
      <c r="D372" s="285" t="str">
        <f t="shared" si="31"/>
        <v/>
      </c>
      <c r="E372" s="291">
        <v>370</v>
      </c>
      <c r="F372" s="287">
        <f>Berechnung!Y384</f>
        <v>0.5</v>
      </c>
      <c r="G372" s="292" t="s">
        <v>225</v>
      </c>
      <c r="H372" s="289" t="s">
        <v>218</v>
      </c>
      <c r="I372" s="456" t="str">
        <f>Berechnung!L373</f>
        <v>Micropsectra apposita</v>
      </c>
      <c r="J372" s="6">
        <f t="shared" si="36"/>
        <v>0</v>
      </c>
      <c r="K372" s="218" t="e">
        <f t="shared" si="32"/>
        <v>#N/A</v>
      </c>
      <c r="L372" s="128" t="b">
        <f t="shared" si="33"/>
        <v>1</v>
      </c>
      <c r="M372" s="290" t="str">
        <f>Berechnung!M373</f>
        <v>Diptera</v>
      </c>
      <c r="N372" s="464">
        <f>Berechnung!Q373</f>
        <v>3</v>
      </c>
      <c r="O372" s="441" t="str">
        <f t="shared" si="34"/>
        <v>0</v>
      </c>
      <c r="P372" s="441">
        <f t="shared" si="35"/>
        <v>0</v>
      </c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</row>
    <row r="373" spans="1:41" x14ac:dyDescent="0.2">
      <c r="A373" s="127"/>
      <c r="B373" s="269"/>
      <c r="C373" s="398"/>
      <c r="D373" s="285" t="str">
        <f t="shared" si="31"/>
        <v/>
      </c>
      <c r="E373" s="286">
        <v>371</v>
      </c>
      <c r="F373" s="287">
        <f>Berechnung!Y385</f>
        <v>1</v>
      </c>
      <c r="G373" s="292" t="s">
        <v>225</v>
      </c>
      <c r="H373" s="289" t="s">
        <v>218</v>
      </c>
      <c r="I373" s="456" t="str">
        <f>Berechnung!L374</f>
        <v>Microtendipes</v>
      </c>
      <c r="J373" s="6">
        <f t="shared" si="36"/>
        <v>0</v>
      </c>
      <c r="K373" s="218" t="e">
        <f t="shared" si="32"/>
        <v>#N/A</v>
      </c>
      <c r="L373" s="128" t="b">
        <f t="shared" si="33"/>
        <v>1</v>
      </c>
      <c r="M373" s="290" t="str">
        <f>Berechnung!M374</f>
        <v>Diptera</v>
      </c>
      <c r="N373" s="464">
        <f>Berechnung!Q374</f>
        <v>1</v>
      </c>
      <c r="O373" s="441" t="str">
        <f t="shared" si="34"/>
        <v>0</v>
      </c>
      <c r="P373" s="441">
        <f t="shared" si="35"/>
        <v>0</v>
      </c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</row>
    <row r="374" spans="1:41" x14ac:dyDescent="0.2">
      <c r="A374" s="127"/>
      <c r="B374" s="269"/>
      <c r="C374" s="398"/>
      <c r="D374" s="285" t="str">
        <f t="shared" si="31"/>
        <v/>
      </c>
      <c r="E374" s="291">
        <v>372</v>
      </c>
      <c r="F374" s="287">
        <f>Berechnung!Y386</f>
        <v>0.5</v>
      </c>
      <c r="G374" s="292" t="s">
        <v>225</v>
      </c>
      <c r="H374" s="289" t="s">
        <v>218</v>
      </c>
      <c r="I374" s="456" t="str">
        <f>Berechnung!L375</f>
        <v>Microtendipes chloris - Gruppe</v>
      </c>
      <c r="J374" s="6">
        <f t="shared" si="36"/>
        <v>0</v>
      </c>
      <c r="K374" s="218" t="e">
        <f t="shared" si="32"/>
        <v>#N/A</v>
      </c>
      <c r="L374" s="128" t="b">
        <f t="shared" si="33"/>
        <v>1</v>
      </c>
      <c r="M374" s="290" t="str">
        <f>Berechnung!M375</f>
        <v>Diptera</v>
      </c>
      <c r="N374" s="464">
        <f>Berechnung!Q375</f>
        <v>2</v>
      </c>
      <c r="O374" s="441" t="str">
        <f t="shared" si="34"/>
        <v>0</v>
      </c>
      <c r="P374" s="441">
        <f t="shared" si="35"/>
        <v>0</v>
      </c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</row>
    <row r="375" spans="1:41" x14ac:dyDescent="0.2">
      <c r="A375" s="127"/>
      <c r="B375" s="269"/>
      <c r="C375" s="398"/>
      <c r="D375" s="285" t="str">
        <f t="shared" si="31"/>
        <v/>
      </c>
      <c r="E375" s="286">
        <v>373</v>
      </c>
      <c r="F375" s="287">
        <f>Berechnung!Y387</f>
        <v>0.5</v>
      </c>
      <c r="G375" s="292" t="s">
        <v>225</v>
      </c>
      <c r="H375" s="289" t="s">
        <v>218</v>
      </c>
      <c r="I375" s="456" t="str">
        <f>Berechnung!L376</f>
        <v>Microtendipes pedellus-Agg.</v>
      </c>
      <c r="J375" s="6">
        <f t="shared" si="36"/>
        <v>0</v>
      </c>
      <c r="K375" s="218" t="e">
        <f t="shared" si="32"/>
        <v>#N/A</v>
      </c>
      <c r="L375" s="128" t="b">
        <f t="shared" si="33"/>
        <v>1</v>
      </c>
      <c r="M375" s="290" t="str">
        <f>Berechnung!M376</f>
        <v>Diptera</v>
      </c>
      <c r="N375" s="464" t="s">
        <v>3001</v>
      </c>
      <c r="O375" s="441" t="str">
        <f t="shared" si="34"/>
        <v>0</v>
      </c>
      <c r="P375" s="441">
        <f t="shared" si="35"/>
        <v>0</v>
      </c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</row>
    <row r="376" spans="1:41" x14ac:dyDescent="0.2">
      <c r="A376" s="127"/>
      <c r="B376" s="269"/>
      <c r="C376" s="398"/>
      <c r="D376" s="285" t="str">
        <f t="shared" si="31"/>
        <v/>
      </c>
      <c r="E376" s="291">
        <v>374</v>
      </c>
      <c r="F376" s="287">
        <f>Berechnung!Y388</f>
        <v>0.5</v>
      </c>
      <c r="G376" s="292" t="s">
        <v>225</v>
      </c>
      <c r="H376" s="289" t="s">
        <v>218</v>
      </c>
      <c r="I376" s="456" t="str">
        <f>Berechnung!L377</f>
        <v xml:space="preserve">Nanocladius </v>
      </c>
      <c r="J376" s="6">
        <f t="shared" si="36"/>
        <v>0</v>
      </c>
      <c r="K376" s="218" t="e">
        <f t="shared" si="32"/>
        <v>#N/A</v>
      </c>
      <c r="L376" s="128" t="b">
        <f t="shared" si="33"/>
        <v>1</v>
      </c>
      <c r="M376" s="290" t="str">
        <f>Berechnung!M377</f>
        <v>Diptera</v>
      </c>
      <c r="N376" s="464" t="s">
        <v>3001</v>
      </c>
      <c r="O376" s="441" t="str">
        <f t="shared" si="34"/>
        <v>0</v>
      </c>
      <c r="P376" s="441">
        <f t="shared" si="35"/>
        <v>0</v>
      </c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</row>
    <row r="377" spans="1:41" x14ac:dyDescent="0.2">
      <c r="A377" s="127"/>
      <c r="B377" s="269"/>
      <c r="C377" s="398"/>
      <c r="D377" s="285" t="str">
        <f t="shared" si="31"/>
        <v/>
      </c>
      <c r="E377" s="286">
        <v>375</v>
      </c>
      <c r="F377" s="287">
        <f>Berechnung!Y389</f>
        <v>0.5</v>
      </c>
      <c r="G377" s="292" t="s">
        <v>225</v>
      </c>
      <c r="H377" s="289" t="s">
        <v>218</v>
      </c>
      <c r="I377" s="456" t="str">
        <f>Berechnung!L378</f>
        <v>Nanocladius bicolor-Agg.</v>
      </c>
      <c r="J377" s="6">
        <f t="shared" si="36"/>
        <v>0</v>
      </c>
      <c r="K377" s="218" t="e">
        <f t="shared" si="32"/>
        <v>#N/A</v>
      </c>
      <c r="L377" s="128" t="b">
        <f t="shared" si="33"/>
        <v>1</v>
      </c>
      <c r="M377" s="290" t="str">
        <f>Berechnung!M378</f>
        <v>Diptera</v>
      </c>
      <c r="N377" s="464">
        <f>Berechnung!Q378</f>
        <v>1</v>
      </c>
      <c r="O377" s="441" t="str">
        <f t="shared" si="34"/>
        <v>0</v>
      </c>
      <c r="P377" s="441">
        <f t="shared" si="35"/>
        <v>0</v>
      </c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</row>
    <row r="378" spans="1:41" x14ac:dyDescent="0.2">
      <c r="A378" s="127"/>
      <c r="B378" s="269"/>
      <c r="C378" s="398"/>
      <c r="D378" s="285" t="str">
        <f t="shared" si="31"/>
        <v/>
      </c>
      <c r="E378" s="291">
        <v>376</v>
      </c>
      <c r="F378" s="287">
        <f>Berechnung!Y390</f>
        <v>0.5</v>
      </c>
      <c r="G378" s="292" t="s">
        <v>225</v>
      </c>
      <c r="H378" s="289" t="s">
        <v>218</v>
      </c>
      <c r="I378" s="456" t="str">
        <f>Berechnung!L379</f>
        <v>Natarsia</v>
      </c>
      <c r="J378" s="6">
        <f t="shared" si="36"/>
        <v>0</v>
      </c>
      <c r="K378" s="218" t="e">
        <f t="shared" si="32"/>
        <v>#N/A</v>
      </c>
      <c r="L378" s="128" t="b">
        <f t="shared" si="33"/>
        <v>1</v>
      </c>
      <c r="M378" s="290" t="str">
        <f>Berechnung!M379</f>
        <v>Diptera</v>
      </c>
      <c r="N378" s="464">
        <f>Berechnung!Q379</f>
        <v>1</v>
      </c>
      <c r="O378" s="441" t="str">
        <f t="shared" si="34"/>
        <v>0</v>
      </c>
      <c r="P378" s="441">
        <f t="shared" si="35"/>
        <v>0</v>
      </c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</row>
    <row r="379" spans="1:41" x14ac:dyDescent="0.2">
      <c r="A379" s="127"/>
      <c r="B379" s="269"/>
      <c r="C379" s="398"/>
      <c r="D379" s="285" t="str">
        <f t="shared" si="31"/>
        <v/>
      </c>
      <c r="E379" s="286">
        <v>377</v>
      </c>
      <c r="F379" s="287">
        <f>Berechnung!Y391</f>
        <v>0.5</v>
      </c>
      <c r="G379" s="292" t="s">
        <v>225</v>
      </c>
      <c r="H379" s="289" t="s">
        <v>218</v>
      </c>
      <c r="I379" s="456" t="str">
        <f>Berechnung!L380</f>
        <v>Odontomesa fulva</v>
      </c>
      <c r="J379" s="6">
        <f t="shared" si="36"/>
        <v>0</v>
      </c>
      <c r="K379" s="218" t="e">
        <f t="shared" si="32"/>
        <v>#N/A</v>
      </c>
      <c r="L379" s="128" t="b">
        <f t="shared" si="33"/>
        <v>1</v>
      </c>
      <c r="M379" s="290" t="str">
        <f>Berechnung!M380</f>
        <v>Diptera</v>
      </c>
      <c r="N379" s="464" t="s">
        <v>3001</v>
      </c>
      <c r="O379" s="441" t="str">
        <f t="shared" si="34"/>
        <v>0</v>
      </c>
      <c r="P379" s="441">
        <f t="shared" si="35"/>
        <v>0</v>
      </c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</row>
    <row r="380" spans="1:41" x14ac:dyDescent="0.2">
      <c r="A380" s="127"/>
      <c r="B380" s="269"/>
      <c r="C380" s="398"/>
      <c r="D380" s="285" t="str">
        <f t="shared" si="31"/>
        <v/>
      </c>
      <c r="E380" s="291">
        <v>378</v>
      </c>
      <c r="F380" s="287">
        <f>Berechnung!Y392</f>
        <v>1</v>
      </c>
      <c r="G380" s="292" t="s">
        <v>225</v>
      </c>
      <c r="H380" s="289" t="s">
        <v>218</v>
      </c>
      <c r="I380" s="456" t="str">
        <f>Berechnung!L381</f>
        <v>Orthocladiinae</v>
      </c>
      <c r="J380" s="6">
        <f t="shared" si="36"/>
        <v>0</v>
      </c>
      <c r="K380" s="218" t="e">
        <f t="shared" si="32"/>
        <v>#N/A</v>
      </c>
      <c r="L380" s="128" t="b">
        <f t="shared" si="33"/>
        <v>1</v>
      </c>
      <c r="M380" s="290" t="str">
        <f>Berechnung!M381</f>
        <v>Diptera</v>
      </c>
      <c r="N380" s="464">
        <f>Berechnung!Q381</f>
        <v>1</v>
      </c>
      <c r="O380" s="441" t="str">
        <f t="shared" si="34"/>
        <v>0</v>
      </c>
      <c r="P380" s="441">
        <f t="shared" si="35"/>
        <v>0</v>
      </c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</row>
    <row r="381" spans="1:41" x14ac:dyDescent="0.2">
      <c r="A381" s="127"/>
      <c r="B381" s="269"/>
      <c r="C381" s="398"/>
      <c r="D381" s="285" t="str">
        <f t="shared" si="31"/>
        <v/>
      </c>
      <c r="E381" s="286">
        <v>379</v>
      </c>
      <c r="F381" s="287">
        <f>Berechnung!Y393</f>
        <v>0.5</v>
      </c>
      <c r="G381" s="292" t="s">
        <v>225</v>
      </c>
      <c r="H381" s="289" t="s">
        <v>218</v>
      </c>
      <c r="I381" s="456" t="str">
        <f>Berechnung!L382</f>
        <v>Parachironomus</v>
      </c>
      <c r="J381" s="6">
        <f t="shared" si="36"/>
        <v>0</v>
      </c>
      <c r="K381" s="218" t="e">
        <f t="shared" si="32"/>
        <v>#N/A</v>
      </c>
      <c r="L381" s="128" t="b">
        <f t="shared" si="33"/>
        <v>1</v>
      </c>
      <c r="M381" s="290" t="str">
        <f>Berechnung!M382</f>
        <v>Diptera</v>
      </c>
      <c r="N381" s="464">
        <f>Berechnung!Q382</f>
        <v>1</v>
      </c>
      <c r="O381" s="441" t="str">
        <f t="shared" si="34"/>
        <v>0</v>
      </c>
      <c r="P381" s="441">
        <f t="shared" si="35"/>
        <v>0</v>
      </c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</row>
    <row r="382" spans="1:41" x14ac:dyDescent="0.2">
      <c r="A382" s="127"/>
      <c r="B382" s="269"/>
      <c r="C382" s="398"/>
      <c r="D382" s="285" t="str">
        <f t="shared" si="31"/>
        <v/>
      </c>
      <c r="E382" s="291">
        <v>380</v>
      </c>
      <c r="F382" s="287">
        <f>Berechnung!Y394</f>
        <v>0.5</v>
      </c>
      <c r="G382" s="292" t="s">
        <v>225</v>
      </c>
      <c r="H382" s="289" t="s">
        <v>218</v>
      </c>
      <c r="I382" s="456" t="str">
        <f>Berechnung!L383</f>
        <v>Parachironomus arcuatus</v>
      </c>
      <c r="J382" s="6">
        <f t="shared" si="36"/>
        <v>0</v>
      </c>
      <c r="K382" s="218" t="e">
        <f t="shared" si="32"/>
        <v>#N/A</v>
      </c>
      <c r="L382" s="128" t="b">
        <f t="shared" si="33"/>
        <v>1</v>
      </c>
      <c r="M382" s="290" t="str">
        <f>Berechnung!M383</f>
        <v>Diptera</v>
      </c>
      <c r="N382" s="464">
        <f>Berechnung!Q383</f>
        <v>2</v>
      </c>
      <c r="O382" s="441" t="str">
        <f t="shared" si="34"/>
        <v>0</v>
      </c>
      <c r="P382" s="441">
        <f t="shared" si="35"/>
        <v>0</v>
      </c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</row>
    <row r="383" spans="1:41" x14ac:dyDescent="0.2">
      <c r="A383" s="127"/>
      <c r="B383" s="269"/>
      <c r="C383" s="398"/>
      <c r="D383" s="285" t="str">
        <f t="shared" si="31"/>
        <v/>
      </c>
      <c r="E383" s="286">
        <v>381</v>
      </c>
      <c r="F383" s="287">
        <f>Berechnung!Y395</f>
        <v>1</v>
      </c>
      <c r="G383" s="292" t="s">
        <v>225</v>
      </c>
      <c r="H383" s="289" t="s">
        <v>218</v>
      </c>
      <c r="I383" s="456" t="str">
        <f>Berechnung!L384</f>
        <v>Parachironomus biannulatus</v>
      </c>
      <c r="J383" s="6">
        <f t="shared" si="36"/>
        <v>0</v>
      </c>
      <c r="K383" s="218" t="e">
        <f t="shared" si="32"/>
        <v>#N/A</v>
      </c>
      <c r="L383" s="128" t="b">
        <f t="shared" si="33"/>
        <v>1</v>
      </c>
      <c r="M383" s="290" t="str">
        <f>Berechnung!M384</f>
        <v>Diptera</v>
      </c>
      <c r="N383" s="464" t="s">
        <v>3001</v>
      </c>
      <c r="O383" s="441" t="str">
        <f t="shared" si="34"/>
        <v>0</v>
      </c>
      <c r="P383" s="441">
        <f t="shared" si="35"/>
        <v>0</v>
      </c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</row>
    <row r="384" spans="1:41" x14ac:dyDescent="0.2">
      <c r="A384" s="127"/>
      <c r="B384" s="269"/>
      <c r="C384" s="398"/>
      <c r="D384" s="285" t="str">
        <f t="shared" si="31"/>
        <v/>
      </c>
      <c r="E384" s="291">
        <v>382</v>
      </c>
      <c r="F384" s="287">
        <f>Berechnung!Y396</f>
        <v>1</v>
      </c>
      <c r="G384" s="292" t="s">
        <v>225</v>
      </c>
      <c r="H384" s="289" t="s">
        <v>218</v>
      </c>
      <c r="I384" s="456" t="str">
        <f>Berechnung!L385</f>
        <v>Parachironomus gr. arcuatus</v>
      </c>
      <c r="J384" s="6">
        <f t="shared" si="36"/>
        <v>0</v>
      </c>
      <c r="K384" s="218" t="e">
        <f t="shared" si="32"/>
        <v>#N/A</v>
      </c>
      <c r="L384" s="128" t="b">
        <f t="shared" si="33"/>
        <v>1</v>
      </c>
      <c r="M384" s="290" t="str">
        <f>Berechnung!M385</f>
        <v>Diptera</v>
      </c>
      <c r="N384" s="464">
        <f>Berechnung!Q385</f>
        <v>1</v>
      </c>
      <c r="O384" s="441" t="str">
        <f t="shared" si="34"/>
        <v>0</v>
      </c>
      <c r="P384" s="441">
        <f t="shared" si="35"/>
        <v>0</v>
      </c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</row>
    <row r="385" spans="1:41" x14ac:dyDescent="0.2">
      <c r="A385" s="127"/>
      <c r="B385" s="269"/>
      <c r="C385" s="398"/>
      <c r="D385" s="285" t="str">
        <f t="shared" si="31"/>
        <v/>
      </c>
      <c r="E385" s="286">
        <v>383</v>
      </c>
      <c r="F385" s="287">
        <f>Berechnung!Y397</f>
        <v>0.5</v>
      </c>
      <c r="G385" s="292" t="s">
        <v>225</v>
      </c>
      <c r="H385" s="289" t="s">
        <v>218</v>
      </c>
      <c r="I385" s="456" t="str">
        <f>Berechnung!L386</f>
        <v>Paracladius conversus</v>
      </c>
      <c r="J385" s="6">
        <f t="shared" si="36"/>
        <v>0</v>
      </c>
      <c r="K385" s="218" t="e">
        <f t="shared" si="32"/>
        <v>#N/A</v>
      </c>
      <c r="L385" s="128" t="b">
        <f t="shared" si="33"/>
        <v>1</v>
      </c>
      <c r="M385" s="290" t="str">
        <f>Berechnung!M386</f>
        <v>Diptera</v>
      </c>
      <c r="N385" s="464" t="s">
        <v>3001</v>
      </c>
      <c r="O385" s="441" t="str">
        <f t="shared" si="34"/>
        <v>0</v>
      </c>
      <c r="P385" s="441">
        <f t="shared" si="35"/>
        <v>0</v>
      </c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</row>
    <row r="386" spans="1:41" x14ac:dyDescent="0.2">
      <c r="A386" s="127"/>
      <c r="B386" s="269"/>
      <c r="C386" s="398"/>
      <c r="D386" s="285" t="str">
        <f t="shared" si="31"/>
        <v/>
      </c>
      <c r="E386" s="291">
        <v>384</v>
      </c>
      <c r="F386" s="287">
        <f>Berechnung!Y398</f>
        <v>1</v>
      </c>
      <c r="G386" s="292" t="s">
        <v>225</v>
      </c>
      <c r="H386" s="289" t="s">
        <v>218</v>
      </c>
      <c r="I386" s="456" t="str">
        <f>Berechnung!L387</f>
        <v>Paracladopelma</v>
      </c>
      <c r="J386" s="6">
        <f t="shared" si="36"/>
        <v>0</v>
      </c>
      <c r="K386" s="218" t="e">
        <f t="shared" si="32"/>
        <v>#N/A</v>
      </c>
      <c r="L386" s="128" t="b">
        <f t="shared" si="33"/>
        <v>1</v>
      </c>
      <c r="M386" s="290" t="str">
        <f>Berechnung!M387</f>
        <v>Diptera</v>
      </c>
      <c r="N386" s="464" t="s">
        <v>3001</v>
      </c>
      <c r="O386" s="441" t="str">
        <f t="shared" si="34"/>
        <v>0</v>
      </c>
      <c r="P386" s="441">
        <f t="shared" si="35"/>
        <v>0</v>
      </c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</row>
    <row r="387" spans="1:41" x14ac:dyDescent="0.2">
      <c r="A387" s="127"/>
      <c r="B387" s="269"/>
      <c r="C387" s="398"/>
      <c r="D387" s="285" t="str">
        <f t="shared" ref="D387:D450" si="37">IF(B387="","",VLOOKUP(B387,$I$2:$I$1051,1,FALSE))</f>
        <v/>
      </c>
      <c r="E387" s="286">
        <v>385</v>
      </c>
      <c r="F387" s="287">
        <f>Berechnung!Y399</f>
        <v>1</v>
      </c>
      <c r="G387" s="292" t="s">
        <v>225</v>
      </c>
      <c r="H387" s="289" t="s">
        <v>218</v>
      </c>
      <c r="I387" s="456" t="str">
        <f>Berechnung!L388</f>
        <v>Paracladopelma laminata-Agg.</v>
      </c>
      <c r="J387" s="6">
        <f t="shared" si="36"/>
        <v>0</v>
      </c>
      <c r="K387" s="218" t="e">
        <f t="shared" ref="K387:K450" si="38">IF(I387="","",VLOOKUP(I387,$B$2:$C$902,2,FALSE))</f>
        <v>#N/A</v>
      </c>
      <c r="L387" s="128" t="b">
        <f t="shared" ref="L387:L450" si="39">ISNA(K387&lt;=0)</f>
        <v>1</v>
      </c>
      <c r="M387" s="290" t="str">
        <f>Berechnung!M388</f>
        <v>Diptera</v>
      </c>
      <c r="N387" s="464" t="s">
        <v>3001</v>
      </c>
      <c r="O387" s="441" t="str">
        <f t="shared" si="34"/>
        <v>0</v>
      </c>
      <c r="P387" s="441">
        <f t="shared" si="35"/>
        <v>0</v>
      </c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</row>
    <row r="388" spans="1:41" x14ac:dyDescent="0.2">
      <c r="A388" s="127"/>
      <c r="B388" s="269"/>
      <c r="C388" s="398"/>
      <c r="D388" s="285" t="str">
        <f t="shared" si="37"/>
        <v/>
      </c>
      <c r="E388" s="291">
        <v>386</v>
      </c>
      <c r="F388" s="287">
        <f>Berechnung!Y400</f>
        <v>2</v>
      </c>
      <c r="G388" s="292" t="s">
        <v>225</v>
      </c>
      <c r="H388" s="289" t="s">
        <v>218</v>
      </c>
      <c r="I388" s="456" t="str">
        <f>Berechnung!L389</f>
        <v>Paracladopelma nigritula</v>
      </c>
      <c r="J388" s="6">
        <f t="shared" si="36"/>
        <v>0</v>
      </c>
      <c r="K388" s="218" t="e">
        <f t="shared" si="38"/>
        <v>#N/A</v>
      </c>
      <c r="L388" s="128" t="b">
        <f t="shared" si="39"/>
        <v>1</v>
      </c>
      <c r="M388" s="290" t="str">
        <f>Berechnung!M389</f>
        <v>Diptera</v>
      </c>
      <c r="N388" s="464" t="s">
        <v>3001</v>
      </c>
      <c r="O388" s="441" t="str">
        <f t="shared" ref="O388:O451" si="40">IF(AND(J388&gt;0,N388="kein EW"),"1","0")</f>
        <v>0</v>
      </c>
      <c r="P388" s="441">
        <f t="shared" ref="P388:P451" si="41">IF(AND(J388&gt;0,N388="kein EW"),I388,0)</f>
        <v>0</v>
      </c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</row>
    <row r="389" spans="1:41" x14ac:dyDescent="0.2">
      <c r="A389" s="127"/>
      <c r="B389" s="269"/>
      <c r="C389" s="398"/>
      <c r="D389" s="285" t="str">
        <f t="shared" si="37"/>
        <v/>
      </c>
      <c r="E389" s="286">
        <v>387</v>
      </c>
      <c r="F389" s="287">
        <f>Berechnung!Y401</f>
        <v>2</v>
      </c>
      <c r="G389" s="292" t="s">
        <v>225</v>
      </c>
      <c r="H389" s="289" t="s">
        <v>218</v>
      </c>
      <c r="I389" s="456" t="str">
        <f>Berechnung!L390</f>
        <v>Paratendipes</v>
      </c>
      <c r="J389" s="6">
        <f t="shared" si="36"/>
        <v>0</v>
      </c>
      <c r="K389" s="218" t="e">
        <f t="shared" si="38"/>
        <v>#N/A</v>
      </c>
      <c r="L389" s="128" t="b">
        <f t="shared" si="39"/>
        <v>1</v>
      </c>
      <c r="M389" s="290" t="str">
        <f>Berechnung!M390</f>
        <v>Diptera</v>
      </c>
      <c r="N389" s="464" t="s">
        <v>3001</v>
      </c>
      <c r="O389" s="441" t="str">
        <f t="shared" si="40"/>
        <v>0</v>
      </c>
      <c r="P389" s="441">
        <f t="shared" si="41"/>
        <v>0</v>
      </c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</row>
    <row r="390" spans="1:41" x14ac:dyDescent="0.2">
      <c r="A390" s="127"/>
      <c r="B390" s="269"/>
      <c r="C390" s="398"/>
      <c r="D390" s="285" t="str">
        <f t="shared" si="37"/>
        <v/>
      </c>
      <c r="E390" s="291">
        <v>388</v>
      </c>
      <c r="F390" s="287">
        <f>Berechnung!Y402</f>
        <v>2</v>
      </c>
      <c r="G390" s="292" t="s">
        <v>225</v>
      </c>
      <c r="H390" s="289" t="s">
        <v>218</v>
      </c>
      <c r="I390" s="456" t="str">
        <f>Berechnung!L391</f>
        <v>Parametriocnemus stylatus</v>
      </c>
      <c r="J390" s="6">
        <f t="shared" si="36"/>
        <v>0</v>
      </c>
      <c r="K390" s="218" t="e">
        <f t="shared" si="38"/>
        <v>#N/A</v>
      </c>
      <c r="L390" s="128" t="b">
        <f t="shared" si="39"/>
        <v>1</v>
      </c>
      <c r="M390" s="290" t="str">
        <f>Berechnung!M391</f>
        <v>Diptera</v>
      </c>
      <c r="N390" s="464" t="s">
        <v>3001</v>
      </c>
      <c r="O390" s="441" t="str">
        <f t="shared" si="40"/>
        <v>0</v>
      </c>
      <c r="P390" s="441">
        <f t="shared" si="41"/>
        <v>0</v>
      </c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</row>
    <row r="391" spans="1:41" x14ac:dyDescent="0.2">
      <c r="A391" s="127"/>
      <c r="B391" s="269"/>
      <c r="C391" s="398"/>
      <c r="D391" s="285" t="str">
        <f t="shared" si="37"/>
        <v/>
      </c>
      <c r="E391" s="286">
        <v>389</v>
      </c>
      <c r="F391" s="287">
        <f>Berechnung!Y403</f>
        <v>2</v>
      </c>
      <c r="G391" s="292" t="s">
        <v>225</v>
      </c>
      <c r="H391" s="289" t="s">
        <v>218</v>
      </c>
      <c r="I391" s="456" t="str">
        <f>Berechnung!L392</f>
        <v>Paratanytarsus</v>
      </c>
      <c r="J391" s="6">
        <f t="shared" si="36"/>
        <v>0</v>
      </c>
      <c r="K391" s="218" t="e">
        <f t="shared" si="38"/>
        <v>#N/A</v>
      </c>
      <c r="L391" s="128" t="b">
        <f t="shared" si="39"/>
        <v>1</v>
      </c>
      <c r="M391" s="290" t="str">
        <f>Berechnung!M392</f>
        <v>Diptera</v>
      </c>
      <c r="N391" s="464">
        <f>Berechnung!Q392</f>
        <v>1</v>
      </c>
      <c r="O391" s="441" t="str">
        <f t="shared" si="40"/>
        <v>0</v>
      </c>
      <c r="P391" s="441">
        <f t="shared" si="41"/>
        <v>0</v>
      </c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</row>
    <row r="392" spans="1:41" x14ac:dyDescent="0.2">
      <c r="A392" s="127"/>
      <c r="B392" s="269"/>
      <c r="C392" s="398"/>
      <c r="D392" s="285" t="str">
        <f t="shared" si="37"/>
        <v/>
      </c>
      <c r="E392" s="291">
        <v>390</v>
      </c>
      <c r="F392" s="287">
        <f>Berechnung!Y404</f>
        <v>1</v>
      </c>
      <c r="G392" s="292" t="s">
        <v>225</v>
      </c>
      <c r="H392" s="289" t="s">
        <v>218</v>
      </c>
      <c r="I392" s="456" t="str">
        <f>Berechnung!L393</f>
        <v>Paratanytarsus dissimilis-Agg.</v>
      </c>
      <c r="J392" s="6">
        <f t="shared" si="36"/>
        <v>0</v>
      </c>
      <c r="K392" s="218" t="e">
        <f t="shared" si="38"/>
        <v>#N/A</v>
      </c>
      <c r="L392" s="128" t="b">
        <f t="shared" si="39"/>
        <v>1</v>
      </c>
      <c r="M392" s="290" t="str">
        <f>Berechnung!M393</f>
        <v>Diptera</v>
      </c>
      <c r="N392" s="464" t="s">
        <v>3001</v>
      </c>
      <c r="O392" s="441" t="str">
        <f t="shared" si="40"/>
        <v>0</v>
      </c>
      <c r="P392" s="441">
        <f t="shared" si="41"/>
        <v>0</v>
      </c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</row>
    <row r="393" spans="1:41" x14ac:dyDescent="0.2">
      <c r="A393" s="127"/>
      <c r="B393" s="269"/>
      <c r="C393" s="398"/>
      <c r="D393" s="285" t="str">
        <f t="shared" si="37"/>
        <v/>
      </c>
      <c r="E393" s="286">
        <v>392</v>
      </c>
      <c r="F393" s="287">
        <f>Berechnung!Y406</f>
        <v>0.5</v>
      </c>
      <c r="G393" s="292" t="s">
        <v>225</v>
      </c>
      <c r="H393" s="289" t="s">
        <v>218</v>
      </c>
      <c r="I393" s="456" t="str">
        <f>Berechnung!L394</f>
        <v>Paratendipes</v>
      </c>
      <c r="J393" s="6">
        <f t="shared" si="36"/>
        <v>0</v>
      </c>
      <c r="K393" s="218" t="e">
        <f t="shared" si="38"/>
        <v>#N/A</v>
      </c>
      <c r="L393" s="128" t="b">
        <f t="shared" si="39"/>
        <v>1</v>
      </c>
      <c r="M393" s="290" t="str">
        <f>Berechnung!M394</f>
        <v>Diptera</v>
      </c>
      <c r="N393" s="464" t="s">
        <v>3001</v>
      </c>
      <c r="O393" s="441" t="str">
        <f t="shared" si="40"/>
        <v>0</v>
      </c>
      <c r="P393" s="441">
        <f t="shared" si="41"/>
        <v>0</v>
      </c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</row>
    <row r="394" spans="1:41" x14ac:dyDescent="0.2">
      <c r="A394" s="127"/>
      <c r="B394" s="269"/>
      <c r="C394" s="398"/>
      <c r="D394" s="285" t="str">
        <f t="shared" si="37"/>
        <v/>
      </c>
      <c r="E394" s="291">
        <v>393</v>
      </c>
      <c r="F394" s="287">
        <f>Berechnung!Y407</f>
        <v>0.5</v>
      </c>
      <c r="G394" s="292" t="s">
        <v>225</v>
      </c>
      <c r="H394" s="289" t="s">
        <v>218</v>
      </c>
      <c r="I394" s="456" t="str">
        <f>Berechnung!L395</f>
        <v>Paratendipes albimanus</v>
      </c>
      <c r="J394" s="6">
        <f t="shared" si="36"/>
        <v>0</v>
      </c>
      <c r="K394" s="218" t="e">
        <f t="shared" si="38"/>
        <v>#N/A</v>
      </c>
      <c r="L394" s="128" t="b">
        <f t="shared" si="39"/>
        <v>1</v>
      </c>
      <c r="M394" s="290" t="str">
        <f>Berechnung!M395</f>
        <v>Diptera</v>
      </c>
      <c r="N394" s="464">
        <f>Berechnung!Q395</f>
        <v>1</v>
      </c>
      <c r="O394" s="441" t="str">
        <f t="shared" si="40"/>
        <v>0</v>
      </c>
      <c r="P394" s="441">
        <f t="shared" si="41"/>
        <v>0</v>
      </c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</row>
    <row r="395" spans="1:41" x14ac:dyDescent="0.2">
      <c r="A395" s="127"/>
      <c r="B395" s="269"/>
      <c r="C395" s="398"/>
      <c r="D395" s="285" t="str">
        <f t="shared" si="37"/>
        <v/>
      </c>
      <c r="E395" s="286">
        <v>394</v>
      </c>
      <c r="F395" s="287">
        <f>Berechnung!Y408</f>
        <v>1</v>
      </c>
      <c r="G395" s="292" t="s">
        <v>225</v>
      </c>
      <c r="H395" s="289" t="s">
        <v>218</v>
      </c>
      <c r="I395" s="456" t="str">
        <f>Berechnung!L396</f>
        <v>Pentaneurini</v>
      </c>
      <c r="J395" s="6">
        <f t="shared" si="36"/>
        <v>0</v>
      </c>
      <c r="K395" s="218" t="e">
        <f t="shared" si="38"/>
        <v>#N/A</v>
      </c>
      <c r="L395" s="128" t="b">
        <f t="shared" si="39"/>
        <v>1</v>
      </c>
      <c r="M395" s="290" t="str">
        <f>Berechnung!M396</f>
        <v>Diptera</v>
      </c>
      <c r="N395" s="464">
        <f>Berechnung!Q396</f>
        <v>1</v>
      </c>
      <c r="O395" s="441" t="str">
        <f t="shared" si="40"/>
        <v>0</v>
      </c>
      <c r="P395" s="441">
        <f t="shared" si="41"/>
        <v>0</v>
      </c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</row>
    <row r="396" spans="1:41" x14ac:dyDescent="0.2">
      <c r="A396" s="127"/>
      <c r="B396" s="269"/>
      <c r="C396" s="398"/>
      <c r="D396" s="285" t="str">
        <f t="shared" si="37"/>
        <v/>
      </c>
      <c r="E396" s="291">
        <v>395</v>
      </c>
      <c r="F396" s="287">
        <f>Berechnung!Y409</f>
        <v>2</v>
      </c>
      <c r="G396" s="292" t="s">
        <v>225</v>
      </c>
      <c r="H396" s="289" t="s">
        <v>218</v>
      </c>
      <c r="I396" s="456" t="str">
        <f>Berechnung!L397</f>
        <v xml:space="preserve">Phaenopsectra </v>
      </c>
      <c r="J396" s="6">
        <f t="shared" si="36"/>
        <v>0</v>
      </c>
      <c r="K396" s="218" t="e">
        <f t="shared" si="38"/>
        <v>#N/A</v>
      </c>
      <c r="L396" s="128" t="b">
        <f t="shared" si="39"/>
        <v>1</v>
      </c>
      <c r="M396" s="290" t="str">
        <f>Berechnung!M397</f>
        <v>Diptera</v>
      </c>
      <c r="N396" s="464" t="s">
        <v>3001</v>
      </c>
      <c r="O396" s="441" t="str">
        <f t="shared" si="40"/>
        <v>0</v>
      </c>
      <c r="P396" s="441">
        <f t="shared" si="41"/>
        <v>0</v>
      </c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</row>
    <row r="397" spans="1:41" x14ac:dyDescent="0.2">
      <c r="A397" s="127"/>
      <c r="B397" s="269"/>
      <c r="C397" s="398"/>
      <c r="D397" s="285" t="str">
        <f t="shared" si="37"/>
        <v/>
      </c>
      <c r="E397" s="286">
        <v>396</v>
      </c>
      <c r="F397" s="287">
        <f>Berechnung!Y410</f>
        <v>1</v>
      </c>
      <c r="G397" s="292" t="s">
        <v>225</v>
      </c>
      <c r="H397" s="289" t="s">
        <v>218</v>
      </c>
      <c r="I397" s="456" t="str">
        <f>Berechnung!L398</f>
        <v>Polypedilum</v>
      </c>
      <c r="J397" s="6">
        <f t="shared" si="36"/>
        <v>0</v>
      </c>
      <c r="K397" s="218" t="e">
        <f t="shared" si="38"/>
        <v>#N/A</v>
      </c>
      <c r="L397" s="128" t="b">
        <f t="shared" si="39"/>
        <v>1</v>
      </c>
      <c r="M397" s="290" t="str">
        <f>Berechnung!M398</f>
        <v>Diptera</v>
      </c>
      <c r="N397" s="464">
        <f>Berechnung!Q398</f>
        <v>1</v>
      </c>
      <c r="O397" s="441" t="str">
        <f t="shared" si="40"/>
        <v>0</v>
      </c>
      <c r="P397" s="441">
        <f t="shared" si="41"/>
        <v>0</v>
      </c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</row>
    <row r="398" spans="1:41" x14ac:dyDescent="0.2">
      <c r="A398" s="127"/>
      <c r="B398" s="269"/>
      <c r="C398" s="398"/>
      <c r="D398" s="285" t="str">
        <f t="shared" si="37"/>
        <v/>
      </c>
      <c r="E398" s="291">
        <v>397</v>
      </c>
      <c r="F398" s="287">
        <f>Berechnung!Y411</f>
        <v>1</v>
      </c>
      <c r="G398" s="292" t="s">
        <v>225</v>
      </c>
      <c r="H398" s="289" t="s">
        <v>218</v>
      </c>
      <c r="I398" s="456" t="str">
        <f>Berechnung!L399</f>
        <v>Polypedilum albicorne</v>
      </c>
      <c r="J398" s="6">
        <f t="shared" si="36"/>
        <v>0</v>
      </c>
      <c r="K398" s="218" t="e">
        <f t="shared" si="38"/>
        <v>#N/A</v>
      </c>
      <c r="L398" s="128" t="b">
        <f t="shared" si="39"/>
        <v>1</v>
      </c>
      <c r="M398" s="290" t="str">
        <f>Berechnung!M399</f>
        <v>Diptera</v>
      </c>
      <c r="N398" s="464">
        <f>Berechnung!Q399</f>
        <v>1</v>
      </c>
      <c r="O398" s="441" t="str">
        <f t="shared" si="40"/>
        <v>0</v>
      </c>
      <c r="P398" s="441">
        <f t="shared" si="41"/>
        <v>0</v>
      </c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</row>
    <row r="399" spans="1:41" x14ac:dyDescent="0.2">
      <c r="A399" s="127"/>
      <c r="B399" s="269"/>
      <c r="C399" s="398"/>
      <c r="D399" s="285" t="str">
        <f t="shared" si="37"/>
        <v/>
      </c>
      <c r="E399" s="286">
        <v>398</v>
      </c>
      <c r="F399" s="287">
        <f>Berechnung!Y412</f>
        <v>1</v>
      </c>
      <c r="G399" s="292" t="s">
        <v>225</v>
      </c>
      <c r="H399" s="289" t="s">
        <v>218</v>
      </c>
      <c r="I399" s="456" t="str">
        <f>Berechnung!L400</f>
        <v>Polypedilum bicrenatum</v>
      </c>
      <c r="J399" s="6">
        <f t="shared" si="36"/>
        <v>0</v>
      </c>
      <c r="K399" s="218" t="e">
        <f t="shared" si="38"/>
        <v>#N/A</v>
      </c>
      <c r="L399" s="128" t="b">
        <f t="shared" si="39"/>
        <v>1</v>
      </c>
      <c r="M399" s="290" t="str">
        <f>Berechnung!M400</f>
        <v>Diptera</v>
      </c>
      <c r="N399" s="464">
        <f>Berechnung!Q400</f>
        <v>2</v>
      </c>
      <c r="O399" s="441" t="str">
        <f t="shared" si="40"/>
        <v>0</v>
      </c>
      <c r="P399" s="441">
        <f t="shared" si="41"/>
        <v>0</v>
      </c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</row>
    <row r="400" spans="1:41" x14ac:dyDescent="0.2">
      <c r="A400" s="127"/>
      <c r="B400" s="269"/>
      <c r="C400" s="398"/>
      <c r="D400" s="285" t="str">
        <f t="shared" si="37"/>
        <v/>
      </c>
      <c r="E400" s="291">
        <v>399</v>
      </c>
      <c r="F400" s="287">
        <f>Berechnung!Y413</f>
        <v>1</v>
      </c>
      <c r="G400" s="292" t="s">
        <v>225</v>
      </c>
      <c r="H400" s="289" t="s">
        <v>218</v>
      </c>
      <c r="I400" s="456" t="str">
        <f>Berechnung!L401</f>
        <v>Polypedilum convictum</v>
      </c>
      <c r="J400" s="6">
        <f t="shared" si="36"/>
        <v>0</v>
      </c>
      <c r="K400" s="218" t="e">
        <f t="shared" si="38"/>
        <v>#N/A</v>
      </c>
      <c r="L400" s="128" t="b">
        <f t="shared" si="39"/>
        <v>1</v>
      </c>
      <c r="M400" s="290" t="str">
        <f>Berechnung!M401</f>
        <v>Diptera</v>
      </c>
      <c r="N400" s="464">
        <f>Berechnung!Q401</f>
        <v>2</v>
      </c>
      <c r="O400" s="441" t="str">
        <f t="shared" si="40"/>
        <v>0</v>
      </c>
      <c r="P400" s="441">
        <f t="shared" si="41"/>
        <v>0</v>
      </c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</row>
    <row r="401" spans="1:41" x14ac:dyDescent="0.2">
      <c r="A401" s="127"/>
      <c r="B401" s="269"/>
      <c r="C401" s="398"/>
      <c r="D401" s="285" t="str">
        <f t="shared" si="37"/>
        <v/>
      </c>
      <c r="E401" s="286">
        <v>400</v>
      </c>
      <c r="F401" s="287">
        <f>Berechnung!Y414</f>
        <v>0.5</v>
      </c>
      <c r="G401" s="292" t="s">
        <v>225</v>
      </c>
      <c r="H401" s="289" t="s">
        <v>218</v>
      </c>
      <c r="I401" s="456" t="str">
        <f>Berechnung!L402</f>
        <v>Polypedilum nubeculosum</v>
      </c>
      <c r="J401" s="6">
        <f t="shared" si="36"/>
        <v>0</v>
      </c>
      <c r="K401" s="218" t="e">
        <f t="shared" si="38"/>
        <v>#N/A</v>
      </c>
      <c r="L401" s="128" t="b">
        <f t="shared" si="39"/>
        <v>1</v>
      </c>
      <c r="M401" s="290" t="str">
        <f>Berechnung!M402</f>
        <v>Diptera</v>
      </c>
      <c r="N401" s="464">
        <f>Berechnung!Q402</f>
        <v>2</v>
      </c>
      <c r="O401" s="441" t="str">
        <f t="shared" si="40"/>
        <v>0</v>
      </c>
      <c r="P401" s="441">
        <f t="shared" si="41"/>
        <v>0</v>
      </c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</row>
    <row r="402" spans="1:41" x14ac:dyDescent="0.2">
      <c r="A402" s="127"/>
      <c r="B402" s="269"/>
      <c r="C402" s="398"/>
      <c r="D402" s="285" t="str">
        <f t="shared" si="37"/>
        <v/>
      </c>
      <c r="E402" s="291">
        <v>401</v>
      </c>
      <c r="F402" s="287">
        <f>Berechnung!Y415</f>
        <v>0.5</v>
      </c>
      <c r="G402" s="292" t="s">
        <v>225</v>
      </c>
      <c r="H402" s="289" t="s">
        <v>218</v>
      </c>
      <c r="I402" s="456" t="str">
        <f>Berechnung!L403</f>
        <v>Polypedilum pedestre</v>
      </c>
      <c r="J402" s="6">
        <f t="shared" si="36"/>
        <v>0</v>
      </c>
      <c r="K402" s="218" t="e">
        <f t="shared" si="38"/>
        <v>#N/A</v>
      </c>
      <c r="L402" s="128" t="b">
        <f t="shared" si="39"/>
        <v>1</v>
      </c>
      <c r="M402" s="290" t="str">
        <f>Berechnung!M403</f>
        <v>Diptera</v>
      </c>
      <c r="N402" s="464">
        <f>Berechnung!Q403</f>
        <v>2</v>
      </c>
      <c r="O402" s="441" t="str">
        <f t="shared" si="40"/>
        <v>0</v>
      </c>
      <c r="P402" s="441">
        <f t="shared" si="41"/>
        <v>0</v>
      </c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</row>
    <row r="403" spans="1:41" x14ac:dyDescent="0.2">
      <c r="A403" s="127"/>
      <c r="B403" s="269"/>
      <c r="C403" s="398"/>
      <c r="D403" s="285" t="str">
        <f t="shared" si="37"/>
        <v/>
      </c>
      <c r="E403" s="286">
        <v>402</v>
      </c>
      <c r="F403" s="287">
        <f>Berechnung!Y416</f>
        <v>0.5</v>
      </c>
      <c r="G403" s="292" t="s">
        <v>225</v>
      </c>
      <c r="H403" s="289" t="s">
        <v>218</v>
      </c>
      <c r="I403" s="456" t="str">
        <f>Berechnung!L404</f>
        <v>Polypedilum scalaenum</v>
      </c>
      <c r="J403" s="6">
        <f t="shared" si="36"/>
        <v>0</v>
      </c>
      <c r="K403" s="218" t="e">
        <f t="shared" si="38"/>
        <v>#N/A</v>
      </c>
      <c r="L403" s="128" t="b">
        <f t="shared" si="39"/>
        <v>1</v>
      </c>
      <c r="M403" s="290" t="str">
        <f>Berechnung!M404</f>
        <v>Diptera</v>
      </c>
      <c r="N403" s="464">
        <f>Berechnung!Q404</f>
        <v>1</v>
      </c>
      <c r="O403" s="441" t="str">
        <f t="shared" si="40"/>
        <v>0</v>
      </c>
      <c r="P403" s="441">
        <f t="shared" si="41"/>
        <v>0</v>
      </c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</row>
    <row r="404" spans="1:41" x14ac:dyDescent="0.2">
      <c r="A404" s="127"/>
      <c r="B404" s="269"/>
      <c r="C404" s="398"/>
      <c r="D404" s="285" t="str">
        <f t="shared" si="37"/>
        <v/>
      </c>
      <c r="E404" s="291">
        <v>403</v>
      </c>
      <c r="F404" s="287">
        <f>Berechnung!Y417</f>
        <v>0.5</v>
      </c>
      <c r="G404" s="292" t="s">
        <v>225</v>
      </c>
      <c r="H404" s="289" t="s">
        <v>218</v>
      </c>
      <c r="I404" s="456" t="str">
        <f>Berechnung!L405</f>
        <v>Polypedilum sordens</v>
      </c>
      <c r="J404" s="6">
        <f t="shared" si="36"/>
        <v>0</v>
      </c>
      <c r="K404" s="218" t="e">
        <f t="shared" si="38"/>
        <v>#N/A</v>
      </c>
      <c r="L404" s="128" t="b">
        <f t="shared" si="39"/>
        <v>1</v>
      </c>
      <c r="M404" s="290" t="str">
        <f>Berechnung!M405</f>
        <v>Diptera</v>
      </c>
      <c r="N404" s="464">
        <f>Berechnung!Q405</f>
        <v>1</v>
      </c>
      <c r="O404" s="441" t="str">
        <f t="shared" si="40"/>
        <v>0</v>
      </c>
      <c r="P404" s="441">
        <f t="shared" si="41"/>
        <v>0</v>
      </c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</row>
    <row r="405" spans="1:41" x14ac:dyDescent="0.2">
      <c r="A405" s="127"/>
      <c r="B405" s="269"/>
      <c r="C405" s="398"/>
      <c r="D405" s="285" t="str">
        <f t="shared" si="37"/>
        <v/>
      </c>
      <c r="E405" s="286">
        <v>404</v>
      </c>
      <c r="F405" s="287">
        <f>Berechnung!Y418</f>
        <v>0.5</v>
      </c>
      <c r="G405" s="292" t="s">
        <v>225</v>
      </c>
      <c r="H405" s="289" t="s">
        <v>218</v>
      </c>
      <c r="I405" s="456" t="str">
        <f>Berechnung!L406</f>
        <v>Polypedilum uncinatum</v>
      </c>
      <c r="J405" s="6">
        <f t="shared" si="36"/>
        <v>0</v>
      </c>
      <c r="K405" s="218" t="e">
        <f t="shared" si="38"/>
        <v>#N/A</v>
      </c>
      <c r="L405" s="128" t="b">
        <f t="shared" si="39"/>
        <v>1</v>
      </c>
      <c r="M405" s="290" t="str">
        <f>Berechnung!M406</f>
        <v>Diptera</v>
      </c>
      <c r="N405" s="464" t="s">
        <v>3001</v>
      </c>
      <c r="O405" s="441" t="str">
        <f t="shared" si="40"/>
        <v>0</v>
      </c>
      <c r="P405" s="441">
        <f t="shared" si="41"/>
        <v>0</v>
      </c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</row>
    <row r="406" spans="1:41" x14ac:dyDescent="0.2">
      <c r="A406" s="127"/>
      <c r="B406" s="269"/>
      <c r="C406" s="398"/>
      <c r="D406" s="285" t="str">
        <f t="shared" si="37"/>
        <v/>
      </c>
      <c r="E406" s="291">
        <v>405</v>
      </c>
      <c r="F406" s="287">
        <f>Berechnung!Y419</f>
        <v>0.5</v>
      </c>
      <c r="G406" s="292" t="s">
        <v>225</v>
      </c>
      <c r="H406" s="289" t="s">
        <v>218</v>
      </c>
      <c r="I406" s="456" t="str">
        <f>Berechnung!L407</f>
        <v>Potthastia</v>
      </c>
      <c r="J406" s="6">
        <f t="shared" si="36"/>
        <v>0</v>
      </c>
      <c r="K406" s="218" t="e">
        <f t="shared" si="38"/>
        <v>#N/A</v>
      </c>
      <c r="L406" s="128" t="b">
        <f t="shared" si="39"/>
        <v>1</v>
      </c>
      <c r="M406" s="290" t="str">
        <f>Berechnung!M407</f>
        <v>Diptera</v>
      </c>
      <c r="N406" s="464" t="s">
        <v>3001</v>
      </c>
      <c r="O406" s="441" t="str">
        <f t="shared" si="40"/>
        <v>0</v>
      </c>
      <c r="P406" s="441">
        <f t="shared" si="41"/>
        <v>0</v>
      </c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</row>
    <row r="407" spans="1:41" x14ac:dyDescent="0.2">
      <c r="A407" s="127"/>
      <c r="B407" s="269"/>
      <c r="C407" s="398"/>
      <c r="D407" s="285" t="str">
        <f t="shared" si="37"/>
        <v/>
      </c>
      <c r="E407" s="286">
        <v>406</v>
      </c>
      <c r="F407" s="287">
        <f>Berechnung!Y420</f>
        <v>0.5</v>
      </c>
      <c r="G407" s="292" t="s">
        <v>225</v>
      </c>
      <c r="H407" s="289" t="s">
        <v>218</v>
      </c>
      <c r="I407" s="456" t="str">
        <f>Berechnung!L408</f>
        <v>Procladius</v>
      </c>
      <c r="J407" s="6">
        <f t="shared" si="36"/>
        <v>0</v>
      </c>
      <c r="K407" s="218" t="e">
        <f t="shared" si="38"/>
        <v>#N/A</v>
      </c>
      <c r="L407" s="128" t="b">
        <f t="shared" si="39"/>
        <v>1</v>
      </c>
      <c r="M407" s="290" t="str">
        <f>Berechnung!M408</f>
        <v>Diptera</v>
      </c>
      <c r="N407" s="464">
        <f>Berechnung!Q408</f>
        <v>1</v>
      </c>
      <c r="O407" s="441" t="str">
        <f t="shared" si="40"/>
        <v>0</v>
      </c>
      <c r="P407" s="441">
        <f t="shared" si="41"/>
        <v>0</v>
      </c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</row>
    <row r="408" spans="1:41" x14ac:dyDescent="0.2">
      <c r="A408" s="127"/>
      <c r="B408" s="269"/>
      <c r="C408" s="398"/>
      <c r="D408" s="285" t="str">
        <f t="shared" si="37"/>
        <v/>
      </c>
      <c r="E408" s="291">
        <v>407</v>
      </c>
      <c r="F408" s="287">
        <f>Berechnung!Y421</f>
        <v>1</v>
      </c>
      <c r="G408" s="292" t="s">
        <v>257</v>
      </c>
      <c r="H408" s="289" t="s">
        <v>218</v>
      </c>
      <c r="I408" s="456" t="str">
        <f>Berechnung!L409</f>
        <v>Prodiamesa olivacea</v>
      </c>
      <c r="J408" s="6">
        <f t="shared" si="36"/>
        <v>0</v>
      </c>
      <c r="K408" s="218" t="e">
        <f t="shared" si="38"/>
        <v>#N/A</v>
      </c>
      <c r="L408" s="128" t="b">
        <f t="shared" si="39"/>
        <v>1</v>
      </c>
      <c r="M408" s="290" t="str">
        <f>Berechnung!M409</f>
        <v>Diptera</v>
      </c>
      <c r="N408" s="464">
        <f>Berechnung!Q409</f>
        <v>2</v>
      </c>
      <c r="O408" s="441" t="str">
        <f t="shared" si="40"/>
        <v>0</v>
      </c>
      <c r="P408" s="441">
        <f t="shared" si="41"/>
        <v>0</v>
      </c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</row>
    <row r="409" spans="1:41" x14ac:dyDescent="0.2">
      <c r="A409" s="127"/>
      <c r="B409" s="269"/>
      <c r="C409" s="398"/>
      <c r="D409" s="285" t="str">
        <f t="shared" si="37"/>
        <v/>
      </c>
      <c r="E409" s="286">
        <v>408</v>
      </c>
      <c r="F409" s="287">
        <f>Berechnung!Y422</f>
        <v>1</v>
      </c>
      <c r="G409" s="292" t="s">
        <v>257</v>
      </c>
      <c r="H409" s="289" t="s">
        <v>218</v>
      </c>
      <c r="I409" s="456" t="str">
        <f>Berechnung!L410</f>
        <v>Pseudosmittia</v>
      </c>
      <c r="J409" s="6">
        <f t="shared" si="36"/>
        <v>0</v>
      </c>
      <c r="K409" s="218" t="e">
        <f t="shared" si="38"/>
        <v>#N/A</v>
      </c>
      <c r="L409" s="128" t="b">
        <f t="shared" si="39"/>
        <v>1</v>
      </c>
      <c r="M409" s="290" t="str">
        <f>Berechnung!M410</f>
        <v>Diptera</v>
      </c>
      <c r="N409" s="464">
        <f>Berechnung!Q410</f>
        <v>1</v>
      </c>
      <c r="O409" s="441" t="str">
        <f t="shared" si="40"/>
        <v>0</v>
      </c>
      <c r="P409" s="441">
        <f t="shared" si="41"/>
        <v>0</v>
      </c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</row>
    <row r="410" spans="1:41" x14ac:dyDescent="0.2">
      <c r="A410" s="127"/>
      <c r="B410" s="269"/>
      <c r="C410" s="398"/>
      <c r="D410" s="285" t="str">
        <f t="shared" si="37"/>
        <v/>
      </c>
      <c r="E410" s="291">
        <v>409</v>
      </c>
      <c r="F410" s="287">
        <f>Berechnung!Y423</f>
        <v>0.5</v>
      </c>
      <c r="G410" s="292" t="s">
        <v>257</v>
      </c>
      <c r="H410" s="289" t="s">
        <v>218</v>
      </c>
      <c r="I410" s="456" t="str">
        <f>Berechnung!L411</f>
        <v>Psectrocladius</v>
      </c>
      <c r="J410" s="6">
        <f t="shared" si="36"/>
        <v>0</v>
      </c>
      <c r="K410" s="218" t="e">
        <f t="shared" si="38"/>
        <v>#N/A</v>
      </c>
      <c r="L410" s="128" t="b">
        <f t="shared" si="39"/>
        <v>1</v>
      </c>
      <c r="M410" s="290" t="str">
        <f>Berechnung!M411</f>
        <v>Diptera</v>
      </c>
      <c r="N410" s="464">
        <f>Berechnung!Q411</f>
        <v>1</v>
      </c>
      <c r="O410" s="441" t="str">
        <f t="shared" si="40"/>
        <v>0</v>
      </c>
      <c r="P410" s="441">
        <f t="shared" si="41"/>
        <v>0</v>
      </c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</row>
    <row r="411" spans="1:41" x14ac:dyDescent="0.2">
      <c r="A411" s="127"/>
      <c r="B411" s="269"/>
      <c r="C411" s="398"/>
      <c r="D411" s="285" t="str">
        <f t="shared" si="37"/>
        <v/>
      </c>
      <c r="E411" s="286">
        <v>410</v>
      </c>
      <c r="F411" s="287">
        <f>Berechnung!Y424</f>
        <v>1</v>
      </c>
      <c r="G411" s="292" t="s">
        <v>257</v>
      </c>
      <c r="H411" s="289" t="s">
        <v>218</v>
      </c>
      <c r="I411" s="456" t="str">
        <f>Berechnung!L412</f>
        <v>Psectrocladius obvius</v>
      </c>
      <c r="J411" s="6">
        <f t="shared" si="36"/>
        <v>0</v>
      </c>
      <c r="K411" s="218" t="e">
        <f t="shared" si="38"/>
        <v>#N/A</v>
      </c>
      <c r="L411" s="128" t="b">
        <f t="shared" si="39"/>
        <v>1</v>
      </c>
      <c r="M411" s="290" t="str">
        <f>Berechnung!M412</f>
        <v>Diptera</v>
      </c>
      <c r="N411" s="464">
        <f>Berechnung!Q412</f>
        <v>1</v>
      </c>
      <c r="O411" s="441" t="str">
        <f t="shared" si="40"/>
        <v>0</v>
      </c>
      <c r="P411" s="441">
        <f t="shared" si="41"/>
        <v>0</v>
      </c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</row>
    <row r="412" spans="1:41" x14ac:dyDescent="0.2">
      <c r="A412" s="127"/>
      <c r="B412" s="269"/>
      <c r="C412" s="398"/>
      <c r="D412" s="285" t="str">
        <f t="shared" si="37"/>
        <v/>
      </c>
      <c r="E412" s="291">
        <v>411</v>
      </c>
      <c r="F412" s="287">
        <f>Berechnung!Y425</f>
        <v>1</v>
      </c>
      <c r="G412" s="292" t="s">
        <v>261</v>
      </c>
      <c r="H412" s="289" t="s">
        <v>218</v>
      </c>
      <c r="I412" s="456" t="str">
        <f>Berechnung!L413</f>
        <v>Psectrotanypus varius</v>
      </c>
      <c r="J412" s="6">
        <f t="shared" si="36"/>
        <v>0</v>
      </c>
      <c r="K412" s="218" t="e">
        <f t="shared" si="38"/>
        <v>#N/A</v>
      </c>
      <c r="L412" s="128" t="b">
        <f t="shared" si="39"/>
        <v>1</v>
      </c>
      <c r="M412" s="290" t="str">
        <f>Berechnung!M413</f>
        <v>Diptera</v>
      </c>
      <c r="N412" s="464">
        <f>Berechnung!Q413</f>
        <v>1</v>
      </c>
      <c r="O412" s="441" t="str">
        <f t="shared" si="40"/>
        <v>0</v>
      </c>
      <c r="P412" s="441">
        <f t="shared" si="41"/>
        <v>0</v>
      </c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</row>
    <row r="413" spans="1:41" x14ac:dyDescent="0.2">
      <c r="A413" s="127"/>
      <c r="B413" s="269"/>
      <c r="C413" s="398"/>
      <c r="D413" s="285" t="str">
        <f t="shared" si="37"/>
        <v/>
      </c>
      <c r="E413" s="286">
        <v>412</v>
      </c>
      <c r="F413" s="287">
        <f>Berechnung!Y426</f>
        <v>1</v>
      </c>
      <c r="G413" s="292" t="s">
        <v>261</v>
      </c>
      <c r="H413" s="289" t="s">
        <v>218</v>
      </c>
      <c r="I413" s="456" t="str">
        <f>Berechnung!L414</f>
        <v xml:space="preserve">Rheocricotopus </v>
      </c>
      <c r="J413" s="6">
        <f t="shared" si="36"/>
        <v>0</v>
      </c>
      <c r="K413" s="218" t="e">
        <f t="shared" si="38"/>
        <v>#N/A</v>
      </c>
      <c r="L413" s="128" t="b">
        <f t="shared" si="39"/>
        <v>1</v>
      </c>
      <c r="M413" s="290" t="str">
        <f>Berechnung!M414</f>
        <v>Diptera</v>
      </c>
      <c r="N413" s="464" t="s">
        <v>3001</v>
      </c>
      <c r="O413" s="441" t="str">
        <f t="shared" si="40"/>
        <v>0</v>
      </c>
      <c r="P413" s="441">
        <f t="shared" si="41"/>
        <v>0</v>
      </c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</row>
    <row r="414" spans="1:41" x14ac:dyDescent="0.2">
      <c r="A414" s="127"/>
      <c r="B414" s="269"/>
      <c r="C414" s="398"/>
      <c r="D414" s="285" t="str">
        <f t="shared" si="37"/>
        <v/>
      </c>
      <c r="E414" s="291">
        <v>413</v>
      </c>
      <c r="F414" s="287">
        <f>Berechnung!Y427</f>
        <v>1</v>
      </c>
      <c r="G414" s="292" t="s">
        <v>261</v>
      </c>
      <c r="H414" s="289" t="s">
        <v>218</v>
      </c>
      <c r="I414" s="456" t="str">
        <f>Berechnung!L415</f>
        <v>Rheocricotopus fuscipes</v>
      </c>
      <c r="J414" s="6">
        <f t="shared" ref="J414:J477" si="42">IF(L414=TRUE,0,K414)</f>
        <v>0</v>
      </c>
      <c r="K414" s="218" t="e">
        <f t="shared" si="38"/>
        <v>#N/A</v>
      </c>
      <c r="L414" s="128" t="b">
        <f t="shared" si="39"/>
        <v>1</v>
      </c>
      <c r="M414" s="290" t="str">
        <f>Berechnung!M415</f>
        <v>Diptera</v>
      </c>
      <c r="N414" s="464" t="s">
        <v>3001</v>
      </c>
      <c r="O414" s="441" t="str">
        <f t="shared" si="40"/>
        <v>0</v>
      </c>
      <c r="P414" s="441">
        <f t="shared" si="41"/>
        <v>0</v>
      </c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</row>
    <row r="415" spans="1:41" x14ac:dyDescent="0.2">
      <c r="A415" s="127"/>
      <c r="B415" s="269"/>
      <c r="C415" s="398"/>
      <c r="D415" s="285" t="str">
        <f t="shared" si="37"/>
        <v/>
      </c>
      <c r="E415" s="286">
        <v>414</v>
      </c>
      <c r="F415" s="287">
        <f>Berechnung!Y428</f>
        <v>0.5</v>
      </c>
      <c r="G415" s="292" t="s">
        <v>261</v>
      </c>
      <c r="H415" s="289" t="s">
        <v>218</v>
      </c>
      <c r="I415" s="456" t="str">
        <f>Berechnung!L416</f>
        <v>Smittia</v>
      </c>
      <c r="J415" s="6">
        <f t="shared" si="42"/>
        <v>0</v>
      </c>
      <c r="K415" s="218" t="e">
        <f t="shared" si="38"/>
        <v>#N/A</v>
      </c>
      <c r="L415" s="128" t="b">
        <f t="shared" si="39"/>
        <v>1</v>
      </c>
      <c r="M415" s="290" t="str">
        <f>Berechnung!M416</f>
        <v>Diptera</v>
      </c>
      <c r="N415" s="464" t="s">
        <v>3001</v>
      </c>
      <c r="O415" s="441" t="str">
        <f t="shared" si="40"/>
        <v>0</v>
      </c>
      <c r="P415" s="441">
        <f t="shared" si="41"/>
        <v>0</v>
      </c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</row>
    <row r="416" spans="1:41" x14ac:dyDescent="0.2">
      <c r="A416" s="127"/>
      <c r="B416" s="269"/>
      <c r="C416" s="398"/>
      <c r="D416" s="285" t="str">
        <f t="shared" si="37"/>
        <v/>
      </c>
      <c r="E416" s="291">
        <v>415</v>
      </c>
      <c r="F416" s="287">
        <f>Berechnung!Y429</f>
        <v>0.5</v>
      </c>
      <c r="G416" s="292" t="s">
        <v>261</v>
      </c>
      <c r="H416" s="289" t="s">
        <v>218</v>
      </c>
      <c r="I416" s="456" t="str">
        <f>Berechnung!L417</f>
        <v>Stempellinella</v>
      </c>
      <c r="J416" s="6">
        <f t="shared" si="42"/>
        <v>0</v>
      </c>
      <c r="K416" s="218" t="e">
        <f t="shared" si="38"/>
        <v>#N/A</v>
      </c>
      <c r="L416" s="128" t="b">
        <f t="shared" si="39"/>
        <v>1</v>
      </c>
      <c r="M416" s="290" t="str">
        <f>Berechnung!M417</f>
        <v>Diptera</v>
      </c>
      <c r="N416" s="464" t="s">
        <v>3001</v>
      </c>
      <c r="O416" s="441" t="str">
        <f t="shared" si="40"/>
        <v>0</v>
      </c>
      <c r="P416" s="441">
        <f t="shared" si="41"/>
        <v>0</v>
      </c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</row>
    <row r="417" spans="1:41" x14ac:dyDescent="0.2">
      <c r="A417" s="127"/>
      <c r="B417" s="269"/>
      <c r="C417" s="398"/>
      <c r="D417" s="285" t="str">
        <f t="shared" si="37"/>
        <v/>
      </c>
      <c r="E417" s="286">
        <v>416</v>
      </c>
      <c r="F417" s="287">
        <f>Berechnung!Y430</f>
        <v>1</v>
      </c>
      <c r="G417" s="292" t="s">
        <v>774</v>
      </c>
      <c r="H417" s="289" t="s">
        <v>218</v>
      </c>
      <c r="I417" s="456" t="str">
        <f>Berechnung!L418</f>
        <v>Stempellinella minor</v>
      </c>
      <c r="J417" s="6">
        <f t="shared" si="42"/>
        <v>0</v>
      </c>
      <c r="K417" s="218" t="e">
        <f t="shared" si="38"/>
        <v>#N/A</v>
      </c>
      <c r="L417" s="128" t="b">
        <f t="shared" si="39"/>
        <v>1</v>
      </c>
      <c r="M417" s="290" t="str">
        <f>Berechnung!M418</f>
        <v>Diptera</v>
      </c>
      <c r="N417" s="464" t="s">
        <v>3001</v>
      </c>
      <c r="O417" s="441" t="str">
        <f t="shared" si="40"/>
        <v>0</v>
      </c>
      <c r="P417" s="441">
        <f t="shared" si="41"/>
        <v>0</v>
      </c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</row>
    <row r="418" spans="1:41" x14ac:dyDescent="0.2">
      <c r="A418" s="127"/>
      <c r="B418" s="269"/>
      <c r="C418" s="398"/>
      <c r="D418" s="285" t="str">
        <f t="shared" si="37"/>
        <v/>
      </c>
      <c r="E418" s="291">
        <v>417</v>
      </c>
      <c r="F418" s="287">
        <f>Berechnung!Y431</f>
        <v>1</v>
      </c>
      <c r="G418" s="292" t="s">
        <v>264</v>
      </c>
      <c r="H418" s="289" t="s">
        <v>218</v>
      </c>
      <c r="I418" s="456" t="str">
        <f>Berechnung!L419</f>
        <v>Synendotendipes lepidus</v>
      </c>
      <c r="J418" s="6">
        <f t="shared" si="42"/>
        <v>0</v>
      </c>
      <c r="K418" s="218" t="e">
        <f t="shared" si="38"/>
        <v>#N/A</v>
      </c>
      <c r="L418" s="128" t="b">
        <f t="shared" si="39"/>
        <v>1</v>
      </c>
      <c r="M418" s="290" t="str">
        <f>Berechnung!M419</f>
        <v>Diptera</v>
      </c>
      <c r="N418" s="464" t="s">
        <v>3001</v>
      </c>
      <c r="O418" s="441" t="str">
        <f t="shared" si="40"/>
        <v>0</v>
      </c>
      <c r="P418" s="441">
        <f t="shared" si="41"/>
        <v>0</v>
      </c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</row>
    <row r="419" spans="1:41" x14ac:dyDescent="0.2">
      <c r="A419" s="127"/>
      <c r="B419" s="269"/>
      <c r="C419" s="398"/>
      <c r="D419" s="285" t="str">
        <f t="shared" si="37"/>
        <v/>
      </c>
      <c r="E419" s="286">
        <v>418</v>
      </c>
      <c r="F419" s="287">
        <f>Berechnung!Y432</f>
        <v>0.5</v>
      </c>
      <c r="G419" s="292" t="s">
        <v>264</v>
      </c>
      <c r="H419" s="289" t="s">
        <v>218</v>
      </c>
      <c r="I419" s="456" t="str">
        <f>Berechnung!L420</f>
        <v>Synorthocladius semivirens</v>
      </c>
      <c r="J419" s="6">
        <f t="shared" si="42"/>
        <v>0</v>
      </c>
      <c r="K419" s="218" t="e">
        <f t="shared" si="38"/>
        <v>#N/A</v>
      </c>
      <c r="L419" s="128" t="b">
        <f t="shared" si="39"/>
        <v>1</v>
      </c>
      <c r="M419" s="290" t="str">
        <f>Berechnung!M420</f>
        <v>Diptera</v>
      </c>
      <c r="N419" s="464" t="s">
        <v>3001</v>
      </c>
      <c r="O419" s="441" t="str">
        <f t="shared" si="40"/>
        <v>0</v>
      </c>
      <c r="P419" s="441">
        <f t="shared" si="41"/>
        <v>0</v>
      </c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</row>
    <row r="420" spans="1:41" x14ac:dyDescent="0.2">
      <c r="A420" s="127"/>
      <c r="B420" s="269"/>
      <c r="C420" s="398"/>
      <c r="D420" s="285" t="str">
        <f t="shared" si="37"/>
        <v/>
      </c>
      <c r="E420" s="291">
        <v>419</v>
      </c>
      <c r="F420" s="287">
        <f>Berechnung!Y433</f>
        <v>0.5</v>
      </c>
      <c r="G420" s="292" t="s">
        <v>264</v>
      </c>
      <c r="H420" s="289" t="s">
        <v>218</v>
      </c>
      <c r="I420" s="456" t="str">
        <f>Berechnung!L421</f>
        <v>Tanypodinae</v>
      </c>
      <c r="J420" s="6">
        <f t="shared" si="42"/>
        <v>0</v>
      </c>
      <c r="K420" s="218" t="e">
        <f t="shared" si="38"/>
        <v>#N/A</v>
      </c>
      <c r="L420" s="128" t="b">
        <f t="shared" si="39"/>
        <v>1</v>
      </c>
      <c r="M420" s="290" t="str">
        <f>Berechnung!M421</f>
        <v>Diptera</v>
      </c>
      <c r="N420" s="464">
        <f>Berechnung!Q421</f>
        <v>1</v>
      </c>
      <c r="O420" s="441" t="str">
        <f t="shared" si="40"/>
        <v>0</v>
      </c>
      <c r="P420" s="441">
        <f t="shared" si="41"/>
        <v>0</v>
      </c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</row>
    <row r="421" spans="1:41" x14ac:dyDescent="0.2">
      <c r="A421" s="127"/>
      <c r="B421" s="269"/>
      <c r="C421" s="398"/>
      <c r="D421" s="285" t="str">
        <f t="shared" si="37"/>
        <v/>
      </c>
      <c r="E421" s="286">
        <v>420</v>
      </c>
      <c r="F421" s="287">
        <f>Berechnung!Y434</f>
        <v>0.5</v>
      </c>
      <c r="G421" s="292" t="s">
        <v>734</v>
      </c>
      <c r="H421" s="289" t="s">
        <v>218</v>
      </c>
      <c r="I421" s="456" t="str">
        <f>Berechnung!L422</f>
        <v>Tanypus</v>
      </c>
      <c r="J421" s="6">
        <f t="shared" si="42"/>
        <v>0</v>
      </c>
      <c r="K421" s="218" t="e">
        <f t="shared" si="38"/>
        <v>#N/A</v>
      </c>
      <c r="L421" s="128" t="b">
        <f t="shared" si="39"/>
        <v>1</v>
      </c>
      <c r="M421" s="290" t="str">
        <f>Berechnung!M422</f>
        <v>Diptera</v>
      </c>
      <c r="N421" s="464">
        <f>Berechnung!Q422</f>
        <v>1</v>
      </c>
      <c r="O421" s="441" t="str">
        <f t="shared" si="40"/>
        <v>0</v>
      </c>
      <c r="P421" s="441">
        <f t="shared" si="41"/>
        <v>0</v>
      </c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</row>
    <row r="422" spans="1:41" x14ac:dyDescent="0.2">
      <c r="A422" s="127"/>
      <c r="B422" s="269"/>
      <c r="C422" s="398"/>
      <c r="D422" s="285" t="str">
        <f t="shared" si="37"/>
        <v/>
      </c>
      <c r="E422" s="291">
        <v>421</v>
      </c>
      <c r="F422" s="287">
        <f>Berechnung!Y435</f>
        <v>0.5</v>
      </c>
      <c r="G422" s="292" t="s">
        <v>734</v>
      </c>
      <c r="H422" s="289" t="s">
        <v>218</v>
      </c>
      <c r="I422" s="456" t="str">
        <f>Berechnung!L423</f>
        <v>Tanypus kraatzi</v>
      </c>
      <c r="J422" s="6">
        <f t="shared" si="42"/>
        <v>0</v>
      </c>
      <c r="K422" s="218" t="e">
        <f t="shared" si="38"/>
        <v>#N/A</v>
      </c>
      <c r="L422" s="128" t="b">
        <f t="shared" si="39"/>
        <v>1</v>
      </c>
      <c r="M422" s="290" t="str">
        <f>Berechnung!M423</f>
        <v>Diptera</v>
      </c>
      <c r="N422" s="464" t="s">
        <v>3001</v>
      </c>
      <c r="O422" s="441" t="str">
        <f t="shared" si="40"/>
        <v>0</v>
      </c>
      <c r="P422" s="441">
        <f t="shared" si="41"/>
        <v>0</v>
      </c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</row>
    <row r="423" spans="1:41" x14ac:dyDescent="0.2">
      <c r="A423" s="127"/>
      <c r="B423" s="269"/>
      <c r="C423" s="398"/>
      <c r="D423" s="285" t="str">
        <f t="shared" si="37"/>
        <v/>
      </c>
      <c r="E423" s="286">
        <v>422</v>
      </c>
      <c r="F423" s="287">
        <f>Berechnung!Y436</f>
        <v>1</v>
      </c>
      <c r="G423" s="292" t="s">
        <v>266</v>
      </c>
      <c r="H423" s="289" t="s">
        <v>218</v>
      </c>
      <c r="I423" s="456" t="str">
        <f>Berechnung!L424</f>
        <v>Tanypus punctipennis</v>
      </c>
      <c r="J423" s="6">
        <f t="shared" si="42"/>
        <v>0</v>
      </c>
      <c r="K423" s="218" t="e">
        <f t="shared" si="38"/>
        <v>#N/A</v>
      </c>
      <c r="L423" s="128" t="b">
        <f t="shared" si="39"/>
        <v>1</v>
      </c>
      <c r="M423" s="290" t="str">
        <f>Berechnung!M424</f>
        <v>Diptera</v>
      </c>
      <c r="N423" s="464">
        <f>Berechnung!Q424</f>
        <v>1</v>
      </c>
      <c r="O423" s="441" t="str">
        <f t="shared" si="40"/>
        <v>0</v>
      </c>
      <c r="P423" s="441">
        <f t="shared" si="41"/>
        <v>0</v>
      </c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</row>
    <row r="424" spans="1:41" x14ac:dyDescent="0.2">
      <c r="A424" s="127"/>
      <c r="B424" s="269"/>
      <c r="C424" s="398"/>
      <c r="D424" s="285" t="str">
        <f t="shared" si="37"/>
        <v/>
      </c>
      <c r="E424" s="291">
        <v>423</v>
      </c>
      <c r="F424" s="287">
        <f>Berechnung!Y437</f>
        <v>1</v>
      </c>
      <c r="G424" s="292" t="s">
        <v>267</v>
      </c>
      <c r="H424" s="289" t="s">
        <v>218</v>
      </c>
      <c r="I424" s="456" t="str">
        <f>Berechnung!L425</f>
        <v>Tanytarsini</v>
      </c>
      <c r="J424" s="6">
        <f t="shared" si="42"/>
        <v>0</v>
      </c>
      <c r="K424" s="218" t="e">
        <f t="shared" si="38"/>
        <v>#N/A</v>
      </c>
      <c r="L424" s="128" t="b">
        <f t="shared" si="39"/>
        <v>1</v>
      </c>
      <c r="M424" s="290" t="str">
        <f>Berechnung!M425</f>
        <v>Diptera</v>
      </c>
      <c r="N424" s="464">
        <f>Berechnung!Q425</f>
        <v>1</v>
      </c>
      <c r="O424" s="441" t="str">
        <f t="shared" si="40"/>
        <v>0</v>
      </c>
      <c r="P424" s="441">
        <f t="shared" si="41"/>
        <v>0</v>
      </c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</row>
    <row r="425" spans="1:41" x14ac:dyDescent="0.2">
      <c r="A425" s="127"/>
      <c r="B425" s="269"/>
      <c r="C425" s="398"/>
      <c r="D425" s="285" t="str">
        <f t="shared" si="37"/>
        <v/>
      </c>
      <c r="E425" s="286">
        <v>424</v>
      </c>
      <c r="F425" s="287">
        <f>Berechnung!Y438</f>
        <v>1</v>
      </c>
      <c r="G425" s="292" t="s">
        <v>267</v>
      </c>
      <c r="H425" s="289" t="s">
        <v>218</v>
      </c>
      <c r="I425" s="456" t="str">
        <f>Berechnung!L426</f>
        <v>Tanytarsus</v>
      </c>
      <c r="J425" s="6">
        <f t="shared" si="42"/>
        <v>0</v>
      </c>
      <c r="K425" s="218" t="e">
        <f t="shared" si="38"/>
        <v>#N/A</v>
      </c>
      <c r="L425" s="128" t="b">
        <f t="shared" si="39"/>
        <v>1</v>
      </c>
      <c r="M425" s="290" t="str">
        <f>Berechnung!M426</f>
        <v>Diptera</v>
      </c>
      <c r="N425" s="464">
        <f>Berechnung!Q426</f>
        <v>1</v>
      </c>
      <c r="O425" s="441" t="str">
        <f t="shared" si="40"/>
        <v>0</v>
      </c>
      <c r="P425" s="441">
        <f t="shared" si="41"/>
        <v>0</v>
      </c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</row>
    <row r="426" spans="1:41" x14ac:dyDescent="0.2">
      <c r="A426" s="127"/>
      <c r="B426" s="269"/>
      <c r="C426" s="398"/>
      <c r="D426" s="285" t="str">
        <f t="shared" si="37"/>
        <v/>
      </c>
      <c r="E426" s="291">
        <v>425</v>
      </c>
      <c r="F426" s="287">
        <f>Berechnung!Y439</f>
        <v>1</v>
      </c>
      <c r="G426" s="292" t="s">
        <v>819</v>
      </c>
      <c r="H426" s="289" t="s">
        <v>218</v>
      </c>
      <c r="I426" s="456" t="str">
        <f>Berechnung!L427</f>
        <v>Tanytarsus eminulus</v>
      </c>
      <c r="J426" s="6">
        <f t="shared" si="42"/>
        <v>0</v>
      </c>
      <c r="K426" s="218" t="e">
        <f t="shared" si="38"/>
        <v>#N/A</v>
      </c>
      <c r="L426" s="128" t="b">
        <f t="shared" si="39"/>
        <v>1</v>
      </c>
      <c r="M426" s="290" t="str">
        <f>Berechnung!M427</f>
        <v>Diptera</v>
      </c>
      <c r="N426" s="464">
        <f>Berechnung!Q427</f>
        <v>1</v>
      </c>
      <c r="O426" s="441" t="str">
        <f t="shared" si="40"/>
        <v>0</v>
      </c>
      <c r="P426" s="441">
        <f t="shared" si="41"/>
        <v>0</v>
      </c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</row>
    <row r="427" spans="1:41" x14ac:dyDescent="0.2">
      <c r="A427" s="127"/>
      <c r="B427" s="269"/>
      <c r="C427" s="398"/>
      <c r="D427" s="285" t="str">
        <f t="shared" si="37"/>
        <v/>
      </c>
      <c r="E427" s="286">
        <v>426</v>
      </c>
      <c r="F427" s="287">
        <f>Berechnung!Y440</f>
        <v>1</v>
      </c>
      <c r="G427" s="292" t="s">
        <v>269</v>
      </c>
      <c r="H427" s="289" t="s">
        <v>218</v>
      </c>
      <c r="I427" s="456" t="str">
        <f>Berechnung!L428</f>
        <v>Tanytarsus heusdensis</v>
      </c>
      <c r="J427" s="6">
        <f t="shared" si="42"/>
        <v>0</v>
      </c>
      <c r="K427" s="218" t="e">
        <f t="shared" si="38"/>
        <v>#N/A</v>
      </c>
      <c r="L427" s="128" t="b">
        <f t="shared" si="39"/>
        <v>1</v>
      </c>
      <c r="M427" s="290" t="str">
        <f>Berechnung!M428</f>
        <v>Diptera</v>
      </c>
      <c r="N427" s="464" t="s">
        <v>3001</v>
      </c>
      <c r="O427" s="441" t="str">
        <f t="shared" si="40"/>
        <v>0</v>
      </c>
      <c r="P427" s="441">
        <f t="shared" si="41"/>
        <v>0</v>
      </c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</row>
    <row r="428" spans="1:41" x14ac:dyDescent="0.2">
      <c r="A428" s="127"/>
      <c r="B428" s="269"/>
      <c r="C428" s="398"/>
      <c r="D428" s="285" t="str">
        <f t="shared" si="37"/>
        <v/>
      </c>
      <c r="E428" s="291">
        <v>427</v>
      </c>
      <c r="F428" s="287">
        <f>Berechnung!Y441</f>
        <v>1</v>
      </c>
      <c r="G428" s="292" t="s">
        <v>269</v>
      </c>
      <c r="H428" s="289" t="s">
        <v>218</v>
      </c>
      <c r="I428" s="456" t="str">
        <f>Berechnung!L429</f>
        <v>Tanytarsus pallidicornis-Gr.</v>
      </c>
      <c r="J428" s="6">
        <f t="shared" si="42"/>
        <v>0</v>
      </c>
      <c r="K428" s="218" t="e">
        <f t="shared" si="38"/>
        <v>#N/A</v>
      </c>
      <c r="L428" s="128" t="b">
        <f t="shared" si="39"/>
        <v>1</v>
      </c>
      <c r="M428" s="290" t="str">
        <f>Berechnung!M429</f>
        <v>Diptera</v>
      </c>
      <c r="N428" s="464" t="s">
        <v>3001</v>
      </c>
      <c r="O428" s="441" t="str">
        <f t="shared" si="40"/>
        <v>0</v>
      </c>
      <c r="P428" s="441">
        <f t="shared" si="41"/>
        <v>0</v>
      </c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</row>
    <row r="429" spans="1:41" x14ac:dyDescent="0.2">
      <c r="A429" s="127"/>
      <c r="B429" s="269"/>
      <c r="C429" s="398"/>
      <c r="D429" s="285" t="str">
        <f t="shared" si="37"/>
        <v/>
      </c>
      <c r="E429" s="286">
        <v>428</v>
      </c>
      <c r="F429" s="287">
        <f>Berechnung!Y442</f>
        <v>1</v>
      </c>
      <c r="G429" s="292" t="s">
        <v>269</v>
      </c>
      <c r="H429" s="289" t="s">
        <v>218</v>
      </c>
      <c r="I429" s="456" t="str">
        <f>Berechnung!L430</f>
        <v>Tetanocera</v>
      </c>
      <c r="J429" s="6">
        <f t="shared" si="42"/>
        <v>0</v>
      </c>
      <c r="K429" s="218" t="e">
        <f t="shared" si="38"/>
        <v>#N/A</v>
      </c>
      <c r="L429" s="128" t="b">
        <f t="shared" si="39"/>
        <v>1</v>
      </c>
      <c r="M429" s="290" t="str">
        <f>Berechnung!M430</f>
        <v>Diptera</v>
      </c>
      <c r="N429" s="464">
        <f>Berechnung!Q430</f>
        <v>1</v>
      </c>
      <c r="O429" s="441" t="str">
        <f t="shared" si="40"/>
        <v>0</v>
      </c>
      <c r="P429" s="441">
        <f t="shared" si="41"/>
        <v>0</v>
      </c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</row>
    <row r="430" spans="1:41" x14ac:dyDescent="0.2">
      <c r="A430" s="127"/>
      <c r="B430" s="269"/>
      <c r="C430" s="398"/>
      <c r="D430" s="285" t="str">
        <f t="shared" si="37"/>
        <v/>
      </c>
      <c r="E430" s="291">
        <v>429</v>
      </c>
      <c r="F430" s="287">
        <f>Berechnung!Y443</f>
        <v>1</v>
      </c>
      <c r="G430" s="292" t="s">
        <v>269</v>
      </c>
      <c r="H430" s="289" t="s">
        <v>218</v>
      </c>
      <c r="I430" s="456" t="str">
        <f>Berechnung!L431</f>
        <v>Tribelos intextus</v>
      </c>
      <c r="J430" s="6">
        <f t="shared" si="42"/>
        <v>0</v>
      </c>
      <c r="K430" s="218" t="e">
        <f t="shared" si="38"/>
        <v>#N/A</v>
      </c>
      <c r="L430" s="128" t="b">
        <f t="shared" si="39"/>
        <v>1</v>
      </c>
      <c r="M430" s="290" t="str">
        <f>Berechnung!M431</f>
        <v>Diptera</v>
      </c>
      <c r="N430" s="464">
        <f>Berechnung!Q431</f>
        <v>1</v>
      </c>
      <c r="O430" s="441" t="str">
        <f t="shared" si="40"/>
        <v>0</v>
      </c>
      <c r="P430" s="441">
        <f t="shared" si="41"/>
        <v>0</v>
      </c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</row>
    <row r="431" spans="1:41" x14ac:dyDescent="0.2">
      <c r="A431" s="127"/>
      <c r="B431" s="269"/>
      <c r="C431" s="398"/>
      <c r="D431" s="285" t="str">
        <f t="shared" si="37"/>
        <v/>
      </c>
      <c r="E431" s="286">
        <v>430</v>
      </c>
      <c r="F431" s="287">
        <f>Berechnung!Y444</f>
        <v>1</v>
      </c>
      <c r="G431" s="292" t="s">
        <v>269</v>
      </c>
      <c r="H431" s="289" t="s">
        <v>218</v>
      </c>
      <c r="I431" s="456" t="str">
        <f>Berechnung!L432</f>
        <v xml:space="preserve">Tvetenia </v>
      </c>
      <c r="J431" s="6">
        <f t="shared" si="42"/>
        <v>0</v>
      </c>
      <c r="K431" s="218" t="e">
        <f t="shared" si="38"/>
        <v>#N/A</v>
      </c>
      <c r="L431" s="128" t="b">
        <f t="shared" si="39"/>
        <v>1</v>
      </c>
      <c r="M431" s="290" t="str">
        <f>Berechnung!M432</f>
        <v>Diptera</v>
      </c>
      <c r="N431" s="464" t="s">
        <v>3001</v>
      </c>
      <c r="O431" s="441" t="str">
        <f t="shared" si="40"/>
        <v>0</v>
      </c>
      <c r="P431" s="441">
        <f t="shared" si="41"/>
        <v>0</v>
      </c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</row>
    <row r="432" spans="1:41" x14ac:dyDescent="0.2">
      <c r="A432" s="127"/>
      <c r="B432" s="269"/>
      <c r="C432" s="398"/>
      <c r="D432" s="285" t="str">
        <f t="shared" si="37"/>
        <v/>
      </c>
      <c r="E432" s="291">
        <v>431</v>
      </c>
      <c r="F432" s="287">
        <f>Berechnung!Y445</f>
        <v>0.5</v>
      </c>
      <c r="G432" s="292" t="s">
        <v>269</v>
      </c>
      <c r="H432" s="289" t="s">
        <v>218</v>
      </c>
      <c r="I432" s="456" t="str">
        <f>Berechnung!L433</f>
        <v xml:space="preserve">Xenopelopia </v>
      </c>
      <c r="J432" s="6">
        <f t="shared" si="42"/>
        <v>0</v>
      </c>
      <c r="K432" s="218" t="e">
        <f t="shared" si="38"/>
        <v>#N/A</v>
      </c>
      <c r="L432" s="128" t="b">
        <f t="shared" si="39"/>
        <v>1</v>
      </c>
      <c r="M432" s="290" t="str">
        <f>Berechnung!M433</f>
        <v>Diptera</v>
      </c>
      <c r="N432" s="464" t="s">
        <v>3001</v>
      </c>
      <c r="O432" s="441" t="str">
        <f t="shared" si="40"/>
        <v>0</v>
      </c>
      <c r="P432" s="441">
        <f t="shared" si="41"/>
        <v>0</v>
      </c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</row>
    <row r="433" spans="1:41" x14ac:dyDescent="0.2">
      <c r="A433" s="127"/>
      <c r="B433" s="269"/>
      <c r="C433" s="398"/>
      <c r="D433" s="285" t="str">
        <f t="shared" si="37"/>
        <v/>
      </c>
      <c r="E433" s="286">
        <v>432</v>
      </c>
      <c r="F433" s="287">
        <f>Berechnung!Y446</f>
        <v>1</v>
      </c>
      <c r="G433" s="292" t="s">
        <v>269</v>
      </c>
      <c r="H433" s="289" t="s">
        <v>218</v>
      </c>
      <c r="I433" s="456" t="str">
        <f>Berechnung!L434</f>
        <v>Zavreliella marmorata</v>
      </c>
      <c r="J433" s="6">
        <f t="shared" si="42"/>
        <v>0</v>
      </c>
      <c r="K433" s="218" t="e">
        <f t="shared" si="38"/>
        <v>#N/A</v>
      </c>
      <c r="L433" s="128" t="b">
        <f t="shared" si="39"/>
        <v>1</v>
      </c>
      <c r="M433" s="290" t="str">
        <f>Berechnung!M434</f>
        <v>Diptera</v>
      </c>
      <c r="N433" s="464" t="s">
        <v>3001</v>
      </c>
      <c r="O433" s="441" t="str">
        <f t="shared" si="40"/>
        <v>0</v>
      </c>
      <c r="P433" s="441">
        <f t="shared" si="41"/>
        <v>0</v>
      </c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</row>
    <row r="434" spans="1:41" x14ac:dyDescent="0.2">
      <c r="A434" s="127"/>
      <c r="B434" s="269"/>
      <c r="C434" s="398"/>
      <c r="D434" s="285" t="str">
        <f t="shared" si="37"/>
        <v/>
      </c>
      <c r="E434" s="291">
        <v>433</v>
      </c>
      <c r="F434" s="287">
        <f>Berechnung!Y447</f>
        <v>1</v>
      </c>
      <c r="G434" s="292" t="s">
        <v>269</v>
      </c>
      <c r="H434" s="289" t="s">
        <v>218</v>
      </c>
      <c r="I434" s="456" t="str">
        <f>Berechnung!L435</f>
        <v>Zavrelimyia</v>
      </c>
      <c r="J434" s="6">
        <f t="shared" si="42"/>
        <v>0</v>
      </c>
      <c r="K434" s="218" t="e">
        <f t="shared" si="38"/>
        <v>#N/A</v>
      </c>
      <c r="L434" s="128" t="b">
        <f t="shared" si="39"/>
        <v>1</v>
      </c>
      <c r="M434" s="290" t="str">
        <f>Berechnung!M435</f>
        <v>Diptera</v>
      </c>
      <c r="N434" s="464" t="s">
        <v>3001</v>
      </c>
      <c r="O434" s="441" t="str">
        <f t="shared" si="40"/>
        <v>0</v>
      </c>
      <c r="P434" s="441">
        <f t="shared" si="41"/>
        <v>0</v>
      </c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</row>
    <row r="435" spans="1:41" x14ac:dyDescent="0.2">
      <c r="A435" s="127"/>
      <c r="B435" s="269"/>
      <c r="C435" s="398"/>
      <c r="D435" s="285" t="str">
        <f t="shared" si="37"/>
        <v/>
      </c>
      <c r="E435" s="286">
        <v>434</v>
      </c>
      <c r="F435" s="287">
        <f>Berechnung!Y448</f>
        <v>1</v>
      </c>
      <c r="G435" s="292" t="s">
        <v>796</v>
      </c>
      <c r="H435" s="289" t="s">
        <v>218</v>
      </c>
      <c r="I435" s="456" t="str">
        <f>Berechnung!L436</f>
        <v>Anopheles</v>
      </c>
      <c r="J435" s="6">
        <f t="shared" si="42"/>
        <v>0</v>
      </c>
      <c r="K435" s="218" t="e">
        <f t="shared" si="38"/>
        <v>#N/A</v>
      </c>
      <c r="L435" s="128" t="b">
        <f t="shared" si="39"/>
        <v>1</v>
      </c>
      <c r="M435" s="290" t="str">
        <f>Berechnung!M436</f>
        <v>Diptera</v>
      </c>
      <c r="N435" s="464">
        <f>Berechnung!Q436</f>
        <v>1</v>
      </c>
      <c r="O435" s="441" t="str">
        <f t="shared" si="40"/>
        <v>0</v>
      </c>
      <c r="P435" s="441">
        <f t="shared" si="41"/>
        <v>0</v>
      </c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</row>
    <row r="436" spans="1:41" x14ac:dyDescent="0.2">
      <c r="A436" s="127"/>
      <c r="B436" s="269"/>
      <c r="C436" s="398"/>
      <c r="D436" s="285" t="str">
        <f t="shared" si="37"/>
        <v/>
      </c>
      <c r="E436" s="291">
        <v>435</v>
      </c>
      <c r="F436" s="287">
        <f>Berechnung!Y449</f>
        <v>0.5</v>
      </c>
      <c r="G436" s="292" t="s">
        <v>796</v>
      </c>
      <c r="H436" s="289" t="s">
        <v>218</v>
      </c>
      <c r="I436" s="456" t="str">
        <f>Berechnung!L437</f>
        <v>Culex</v>
      </c>
      <c r="J436" s="6">
        <f t="shared" si="42"/>
        <v>0</v>
      </c>
      <c r="K436" s="218" t="e">
        <f t="shared" si="38"/>
        <v>#N/A</v>
      </c>
      <c r="L436" s="128" t="b">
        <f t="shared" si="39"/>
        <v>1</v>
      </c>
      <c r="M436" s="290" t="str">
        <f>Berechnung!M437</f>
        <v>Diptera</v>
      </c>
      <c r="N436" s="464">
        <f>Berechnung!Q437</f>
        <v>1</v>
      </c>
      <c r="O436" s="441" t="str">
        <f t="shared" si="40"/>
        <v>0</v>
      </c>
      <c r="P436" s="441">
        <f t="shared" si="41"/>
        <v>0</v>
      </c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</row>
    <row r="437" spans="1:41" x14ac:dyDescent="0.2">
      <c r="A437" s="127"/>
      <c r="B437" s="269"/>
      <c r="C437" s="398"/>
      <c r="D437" s="285" t="str">
        <f t="shared" si="37"/>
        <v/>
      </c>
      <c r="E437" s="286">
        <v>436</v>
      </c>
      <c r="F437" s="287">
        <f>Berechnung!Y450</f>
        <v>0.5</v>
      </c>
      <c r="G437" s="292" t="s">
        <v>796</v>
      </c>
      <c r="H437" s="289" t="s">
        <v>218</v>
      </c>
      <c r="I437" s="456" t="str">
        <f>Berechnung!L438</f>
        <v>Culex pipiens</v>
      </c>
      <c r="J437" s="6">
        <f t="shared" si="42"/>
        <v>0</v>
      </c>
      <c r="K437" s="218" t="e">
        <f t="shared" si="38"/>
        <v>#N/A</v>
      </c>
      <c r="L437" s="128" t="b">
        <f t="shared" si="39"/>
        <v>1</v>
      </c>
      <c r="M437" s="290" t="str">
        <f>Berechnung!M438</f>
        <v>Diptera</v>
      </c>
      <c r="N437" s="464">
        <f>Berechnung!Q438</f>
        <v>1</v>
      </c>
      <c r="O437" s="441" t="str">
        <f t="shared" si="40"/>
        <v>0</v>
      </c>
      <c r="P437" s="441">
        <f t="shared" si="41"/>
        <v>0</v>
      </c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</row>
    <row r="438" spans="1:41" x14ac:dyDescent="0.2">
      <c r="A438" s="127"/>
      <c r="B438" s="269"/>
      <c r="C438" s="398"/>
      <c r="D438" s="285" t="str">
        <f t="shared" si="37"/>
        <v/>
      </c>
      <c r="E438" s="291">
        <v>437</v>
      </c>
      <c r="F438" s="287">
        <f>Berechnung!Y451</f>
        <v>1</v>
      </c>
      <c r="G438" s="292" t="s">
        <v>796</v>
      </c>
      <c r="H438" s="289" t="s">
        <v>218</v>
      </c>
      <c r="I438" s="456" t="str">
        <f>Berechnung!L439</f>
        <v>Culicidae</v>
      </c>
      <c r="J438" s="6">
        <f t="shared" si="42"/>
        <v>0</v>
      </c>
      <c r="K438" s="218" t="e">
        <f t="shared" si="38"/>
        <v>#N/A</v>
      </c>
      <c r="L438" s="128" t="b">
        <f t="shared" si="39"/>
        <v>1</v>
      </c>
      <c r="M438" s="290" t="str">
        <f>Berechnung!M439</f>
        <v>Diptera</v>
      </c>
      <c r="N438" s="464">
        <f>Berechnung!Q439</f>
        <v>1</v>
      </c>
      <c r="O438" s="441" t="str">
        <f t="shared" si="40"/>
        <v>0</v>
      </c>
      <c r="P438" s="441">
        <f t="shared" si="41"/>
        <v>0</v>
      </c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</row>
    <row r="439" spans="1:41" x14ac:dyDescent="0.2">
      <c r="A439" s="127"/>
      <c r="B439" s="269"/>
      <c r="C439" s="398"/>
      <c r="D439" s="285" t="str">
        <f t="shared" si="37"/>
        <v/>
      </c>
      <c r="E439" s="286">
        <v>438</v>
      </c>
      <c r="F439" s="287">
        <f>Berechnung!Y452</f>
        <v>1</v>
      </c>
      <c r="G439" s="292" t="s">
        <v>273</v>
      </c>
      <c r="H439" s="289" t="s">
        <v>218</v>
      </c>
      <c r="I439" s="456" t="str">
        <f>Berechnung!L440</f>
        <v>Dixa</v>
      </c>
      <c r="J439" s="6">
        <f t="shared" si="42"/>
        <v>0</v>
      </c>
      <c r="K439" s="218" t="e">
        <f t="shared" si="38"/>
        <v>#N/A</v>
      </c>
      <c r="L439" s="128" t="b">
        <f t="shared" si="39"/>
        <v>1</v>
      </c>
      <c r="M439" s="290" t="str">
        <f>Berechnung!M440</f>
        <v>Diptera</v>
      </c>
      <c r="N439" s="464">
        <f>Berechnung!Q440</f>
        <v>1</v>
      </c>
      <c r="O439" s="441" t="str">
        <f t="shared" si="40"/>
        <v>0</v>
      </c>
      <c r="P439" s="441">
        <f t="shared" si="41"/>
        <v>0</v>
      </c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</row>
    <row r="440" spans="1:41" x14ac:dyDescent="0.2">
      <c r="A440" s="127"/>
      <c r="B440" s="269"/>
      <c r="C440" s="398"/>
      <c r="D440" s="285" t="str">
        <f t="shared" si="37"/>
        <v/>
      </c>
      <c r="E440" s="291">
        <v>439</v>
      </c>
      <c r="F440" s="287">
        <f>Berechnung!Y453</f>
        <v>1</v>
      </c>
      <c r="G440" s="292" t="s">
        <v>273</v>
      </c>
      <c r="H440" s="289" t="s">
        <v>218</v>
      </c>
      <c r="I440" s="456" t="str">
        <f>Berechnung!L441</f>
        <v>Dixella</v>
      </c>
      <c r="J440" s="6">
        <f t="shared" si="42"/>
        <v>0</v>
      </c>
      <c r="K440" s="218" t="e">
        <f t="shared" si="38"/>
        <v>#N/A</v>
      </c>
      <c r="L440" s="128" t="b">
        <f t="shared" si="39"/>
        <v>1</v>
      </c>
      <c r="M440" s="290" t="str">
        <f>Berechnung!M441</f>
        <v>Diptera</v>
      </c>
      <c r="N440" s="464">
        <f>Berechnung!Q441</f>
        <v>1</v>
      </c>
      <c r="O440" s="441" t="str">
        <f t="shared" si="40"/>
        <v>0</v>
      </c>
      <c r="P440" s="441">
        <f t="shared" si="41"/>
        <v>0</v>
      </c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</row>
    <row r="441" spans="1:41" x14ac:dyDescent="0.2">
      <c r="A441" s="127"/>
      <c r="B441" s="269"/>
      <c r="C441" s="398"/>
      <c r="D441" s="285" t="str">
        <f t="shared" si="37"/>
        <v/>
      </c>
      <c r="E441" s="286">
        <v>440</v>
      </c>
      <c r="F441" s="287">
        <f>Berechnung!Y454</f>
        <v>1</v>
      </c>
      <c r="G441" s="292" t="s">
        <v>273</v>
      </c>
      <c r="H441" s="289" t="s">
        <v>218</v>
      </c>
      <c r="I441" s="456" t="str">
        <f>Berechnung!L442</f>
        <v>Dixella aestivalis</v>
      </c>
      <c r="J441" s="6">
        <f t="shared" si="42"/>
        <v>0</v>
      </c>
      <c r="K441" s="218" t="e">
        <f t="shared" si="38"/>
        <v>#N/A</v>
      </c>
      <c r="L441" s="128" t="b">
        <f t="shared" si="39"/>
        <v>1</v>
      </c>
      <c r="M441" s="290" t="str">
        <f>Berechnung!M442</f>
        <v>Diptera</v>
      </c>
      <c r="N441" s="464">
        <f>Berechnung!Q442</f>
        <v>1</v>
      </c>
      <c r="O441" s="441" t="str">
        <f t="shared" si="40"/>
        <v>0</v>
      </c>
      <c r="P441" s="441">
        <f t="shared" si="41"/>
        <v>0</v>
      </c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</row>
    <row r="442" spans="1:41" x14ac:dyDescent="0.2">
      <c r="A442" s="127"/>
      <c r="B442" s="269"/>
      <c r="C442" s="398"/>
      <c r="D442" s="285" t="str">
        <f t="shared" si="37"/>
        <v/>
      </c>
      <c r="E442" s="291">
        <v>441</v>
      </c>
      <c r="F442" s="287">
        <f>Berechnung!Y455</f>
        <v>4</v>
      </c>
      <c r="G442" s="292" t="s">
        <v>274</v>
      </c>
      <c r="H442" s="289" t="s">
        <v>218</v>
      </c>
      <c r="I442" s="456" t="str">
        <f>Berechnung!L443</f>
        <v>Dixella amphibia</v>
      </c>
      <c r="J442" s="6">
        <f t="shared" si="42"/>
        <v>0</v>
      </c>
      <c r="K442" s="218" t="e">
        <f t="shared" si="38"/>
        <v>#N/A</v>
      </c>
      <c r="L442" s="128" t="b">
        <f t="shared" si="39"/>
        <v>1</v>
      </c>
      <c r="M442" s="290" t="str">
        <f>Berechnung!M443</f>
        <v>Diptera</v>
      </c>
      <c r="N442" s="464">
        <f>Berechnung!Q443</f>
        <v>1</v>
      </c>
      <c r="O442" s="441" t="str">
        <f t="shared" si="40"/>
        <v>0</v>
      </c>
      <c r="P442" s="441">
        <f t="shared" si="41"/>
        <v>0</v>
      </c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</row>
    <row r="443" spans="1:41" x14ac:dyDescent="0.2">
      <c r="A443" s="127"/>
      <c r="B443" s="269"/>
      <c r="C443" s="398"/>
      <c r="D443" s="285" t="str">
        <f t="shared" si="37"/>
        <v/>
      </c>
      <c r="E443" s="286">
        <v>442</v>
      </c>
      <c r="F443" s="287">
        <f>Berechnung!Y456</f>
        <v>4</v>
      </c>
      <c r="G443" s="292" t="s">
        <v>274</v>
      </c>
      <c r="H443" s="289" t="s">
        <v>218</v>
      </c>
      <c r="I443" s="456" t="str">
        <f>Berechnung!L444</f>
        <v>Dixidae</v>
      </c>
      <c r="J443" s="6">
        <f t="shared" si="42"/>
        <v>0</v>
      </c>
      <c r="K443" s="218" t="e">
        <f t="shared" si="38"/>
        <v>#N/A</v>
      </c>
      <c r="L443" s="128" t="b">
        <f t="shared" si="39"/>
        <v>1</v>
      </c>
      <c r="M443" s="290" t="str">
        <f>Berechnung!M444</f>
        <v>Diptera</v>
      </c>
      <c r="N443" s="464">
        <f>Berechnung!Q444</f>
        <v>1</v>
      </c>
      <c r="O443" s="441" t="str">
        <f t="shared" si="40"/>
        <v>0</v>
      </c>
      <c r="P443" s="441">
        <f t="shared" si="41"/>
        <v>0</v>
      </c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</row>
    <row r="444" spans="1:41" x14ac:dyDescent="0.2">
      <c r="A444" s="127"/>
      <c r="B444" s="269"/>
      <c r="C444" s="398"/>
      <c r="D444" s="285" t="str">
        <f t="shared" si="37"/>
        <v/>
      </c>
      <c r="E444" s="291">
        <v>443</v>
      </c>
      <c r="F444" s="287">
        <f>Berechnung!Y457</f>
        <v>4</v>
      </c>
      <c r="G444" s="292" t="s">
        <v>274</v>
      </c>
      <c r="H444" s="289" t="s">
        <v>218</v>
      </c>
      <c r="I444" s="456" t="str">
        <f>Berechnung!L445</f>
        <v>Ephydridae</v>
      </c>
      <c r="J444" s="6">
        <f t="shared" si="42"/>
        <v>0</v>
      </c>
      <c r="K444" s="218" t="e">
        <f t="shared" si="38"/>
        <v>#N/A</v>
      </c>
      <c r="L444" s="128" t="b">
        <f t="shared" si="39"/>
        <v>1</v>
      </c>
      <c r="M444" s="290" t="str">
        <f>Berechnung!M445</f>
        <v>Diptera</v>
      </c>
      <c r="N444" s="464" t="s">
        <v>3001</v>
      </c>
      <c r="O444" s="441" t="str">
        <f t="shared" si="40"/>
        <v>0</v>
      </c>
      <c r="P444" s="441">
        <f t="shared" si="41"/>
        <v>0</v>
      </c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</row>
    <row r="445" spans="1:41" x14ac:dyDescent="0.2">
      <c r="A445" s="127"/>
      <c r="B445" s="269"/>
      <c r="C445" s="398"/>
      <c r="D445" s="285" t="str">
        <f t="shared" si="37"/>
        <v/>
      </c>
      <c r="E445" s="286">
        <v>444</v>
      </c>
      <c r="F445" s="287">
        <f>Berechnung!Y458</f>
        <v>4</v>
      </c>
      <c r="G445" s="292" t="s">
        <v>274</v>
      </c>
      <c r="H445" s="289" t="s">
        <v>218</v>
      </c>
      <c r="I445" s="456" t="str">
        <f>Berechnung!L446</f>
        <v>Eleophila</v>
      </c>
      <c r="J445" s="6">
        <f t="shared" si="42"/>
        <v>0</v>
      </c>
      <c r="K445" s="218" t="e">
        <f t="shared" si="38"/>
        <v>#N/A</v>
      </c>
      <c r="L445" s="128" t="b">
        <f t="shared" si="39"/>
        <v>1</v>
      </c>
      <c r="M445" s="290" t="str">
        <f>Berechnung!M446</f>
        <v>Diptera</v>
      </c>
      <c r="N445" s="464">
        <f>Berechnung!Q446</f>
        <v>1</v>
      </c>
      <c r="O445" s="441" t="str">
        <f t="shared" si="40"/>
        <v>0</v>
      </c>
      <c r="P445" s="441">
        <f t="shared" si="41"/>
        <v>0</v>
      </c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</row>
    <row r="446" spans="1:41" x14ac:dyDescent="0.2">
      <c r="A446" s="127"/>
      <c r="B446" s="269"/>
      <c r="C446" s="398"/>
      <c r="D446" s="285" t="str">
        <f t="shared" si="37"/>
        <v/>
      </c>
      <c r="E446" s="291">
        <v>445</v>
      </c>
      <c r="F446" s="287">
        <f>Berechnung!Y459</f>
        <v>4</v>
      </c>
      <c r="G446" s="292"/>
      <c r="H446" s="289" t="s">
        <v>218</v>
      </c>
      <c r="I446" s="456" t="str">
        <f>Berechnung!L447</f>
        <v>Elophila nymphaeata</v>
      </c>
      <c r="J446" s="6">
        <f t="shared" si="42"/>
        <v>0</v>
      </c>
      <c r="K446" s="218" t="e">
        <f t="shared" si="38"/>
        <v>#N/A</v>
      </c>
      <c r="L446" s="128" t="b">
        <f t="shared" si="39"/>
        <v>1</v>
      </c>
      <c r="M446" s="290" t="str">
        <f>Berechnung!M447</f>
        <v>Diptera</v>
      </c>
      <c r="N446" s="464">
        <f>Berechnung!Q447</f>
        <v>1</v>
      </c>
      <c r="O446" s="441" t="str">
        <f t="shared" si="40"/>
        <v>0</v>
      </c>
      <c r="P446" s="441">
        <f t="shared" si="41"/>
        <v>0</v>
      </c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</row>
    <row r="447" spans="1:41" x14ac:dyDescent="0.2">
      <c r="A447" s="127"/>
      <c r="B447" s="269"/>
      <c r="C447" s="398"/>
      <c r="D447" s="285" t="str">
        <f t="shared" si="37"/>
        <v/>
      </c>
      <c r="E447" s="286">
        <v>446</v>
      </c>
      <c r="F447" s="287">
        <f>Berechnung!Y460</f>
        <v>4</v>
      </c>
      <c r="G447" s="292" t="s">
        <v>277</v>
      </c>
      <c r="H447" s="301" t="s">
        <v>276</v>
      </c>
      <c r="I447" s="456" t="str">
        <f>Berechnung!L448</f>
        <v>Limoniidae</v>
      </c>
      <c r="J447" s="6">
        <f t="shared" si="42"/>
        <v>0</v>
      </c>
      <c r="K447" s="218" t="e">
        <f t="shared" si="38"/>
        <v>#N/A</v>
      </c>
      <c r="L447" s="128" t="b">
        <f t="shared" si="39"/>
        <v>1</v>
      </c>
      <c r="M447" s="290" t="str">
        <f>Berechnung!M448</f>
        <v>Diptera</v>
      </c>
      <c r="N447" s="464">
        <f>Berechnung!Q448</f>
        <v>1</v>
      </c>
      <c r="O447" s="441" t="str">
        <f t="shared" si="40"/>
        <v>0</v>
      </c>
      <c r="P447" s="441">
        <f t="shared" si="41"/>
        <v>0</v>
      </c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</row>
    <row r="448" spans="1:41" x14ac:dyDescent="0.2">
      <c r="A448" s="127"/>
      <c r="B448" s="269"/>
      <c r="C448" s="398"/>
      <c r="D448" s="285" t="str">
        <f t="shared" si="37"/>
        <v/>
      </c>
      <c r="E448" s="291">
        <v>447</v>
      </c>
      <c r="F448" s="287">
        <f>Berechnung!Y461</f>
        <v>4</v>
      </c>
      <c r="G448" s="292" t="s">
        <v>277</v>
      </c>
      <c r="H448" s="301" t="s">
        <v>276</v>
      </c>
      <c r="I448" s="456" t="str">
        <f>Berechnung!L449</f>
        <v>Brillia bifida</v>
      </c>
      <c r="J448" s="6">
        <f t="shared" si="42"/>
        <v>0</v>
      </c>
      <c r="K448" s="218" t="e">
        <f t="shared" si="38"/>
        <v>#N/A</v>
      </c>
      <c r="L448" s="128" t="b">
        <f t="shared" si="39"/>
        <v>1</v>
      </c>
      <c r="M448" s="290" t="str">
        <f>Berechnung!M449</f>
        <v>Diptera</v>
      </c>
      <c r="N448" s="464" t="s">
        <v>3001</v>
      </c>
      <c r="O448" s="441" t="str">
        <f t="shared" si="40"/>
        <v>0</v>
      </c>
      <c r="P448" s="441">
        <f t="shared" si="41"/>
        <v>0</v>
      </c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</row>
    <row r="449" spans="1:41" x14ac:dyDescent="0.2">
      <c r="A449" s="127"/>
      <c r="B449" s="269"/>
      <c r="C449" s="398"/>
      <c r="D449" s="285" t="str">
        <f t="shared" si="37"/>
        <v/>
      </c>
      <c r="E449" s="286">
        <v>448</v>
      </c>
      <c r="F449" s="287">
        <f>Berechnung!Y463</f>
        <v>1</v>
      </c>
      <c r="G449" s="292" t="s">
        <v>277</v>
      </c>
      <c r="H449" s="301" t="s">
        <v>276</v>
      </c>
      <c r="I449" s="456" t="str">
        <f>Berechnung!L450</f>
        <v>Brillia flavifrons</v>
      </c>
      <c r="J449" s="6">
        <f t="shared" si="42"/>
        <v>0</v>
      </c>
      <c r="K449" s="218" t="e">
        <f t="shared" si="38"/>
        <v>#N/A</v>
      </c>
      <c r="L449" s="128" t="b">
        <f t="shared" si="39"/>
        <v>1</v>
      </c>
      <c r="M449" s="290" t="str">
        <f>Berechnung!M450</f>
        <v>Diptera</v>
      </c>
      <c r="N449" s="464" t="s">
        <v>3001</v>
      </c>
      <c r="O449" s="441" t="str">
        <f t="shared" si="40"/>
        <v>0</v>
      </c>
      <c r="P449" s="441">
        <f t="shared" si="41"/>
        <v>0</v>
      </c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</row>
    <row r="450" spans="1:41" x14ac:dyDescent="0.2">
      <c r="A450" s="127"/>
      <c r="B450" s="269"/>
      <c r="C450" s="398"/>
      <c r="D450" s="285" t="str">
        <f t="shared" si="37"/>
        <v/>
      </c>
      <c r="E450" s="291">
        <v>449</v>
      </c>
      <c r="F450" s="287">
        <f>Berechnung!Y464</f>
        <v>1</v>
      </c>
      <c r="G450" s="292" t="s">
        <v>277</v>
      </c>
      <c r="H450" s="301" t="s">
        <v>276</v>
      </c>
      <c r="I450" s="456" t="str">
        <f>Berechnung!L451</f>
        <v>Dicranota</v>
      </c>
      <c r="J450" s="6">
        <f t="shared" si="42"/>
        <v>0</v>
      </c>
      <c r="K450" s="218" t="e">
        <f t="shared" si="38"/>
        <v>#N/A</v>
      </c>
      <c r="L450" s="128" t="b">
        <f t="shared" si="39"/>
        <v>1</v>
      </c>
      <c r="M450" s="290" t="str">
        <f>Berechnung!M451</f>
        <v>Diptera</v>
      </c>
      <c r="N450" s="464">
        <f>Berechnung!Q451</f>
        <v>1</v>
      </c>
      <c r="O450" s="441" t="str">
        <f t="shared" si="40"/>
        <v>0</v>
      </c>
      <c r="P450" s="441">
        <f t="shared" si="41"/>
        <v>0</v>
      </c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</row>
    <row r="451" spans="1:41" x14ac:dyDescent="0.2">
      <c r="A451" s="127"/>
      <c r="B451" s="269"/>
      <c r="C451" s="398"/>
      <c r="D451" s="285" t="str">
        <f t="shared" ref="D451:D514" si="43">IF(B451="","",VLOOKUP(B451,$I$2:$I$1051,1,FALSE))</f>
        <v/>
      </c>
      <c r="E451" s="286">
        <v>450</v>
      </c>
      <c r="F451" s="287">
        <f>Berechnung!Y466</f>
        <v>1</v>
      </c>
      <c r="G451" s="292" t="s">
        <v>277</v>
      </c>
      <c r="H451" s="302" t="s">
        <v>276</v>
      </c>
      <c r="I451" s="456" t="str">
        <f>Berechnung!L452</f>
        <v>Pericoma</v>
      </c>
      <c r="J451" s="6">
        <f t="shared" si="42"/>
        <v>0</v>
      </c>
      <c r="K451" s="218" t="e">
        <f t="shared" ref="K451:K514" si="44">IF(I451="","",VLOOKUP(I451,$B$2:$C$902,2,FALSE))</f>
        <v>#N/A</v>
      </c>
      <c r="L451" s="128" t="b">
        <f t="shared" ref="L451:L514" si="45">ISNA(K451&lt;=0)</f>
        <v>1</v>
      </c>
      <c r="M451" s="290" t="str">
        <f>Berechnung!M452</f>
        <v>Diptera</v>
      </c>
      <c r="N451" s="464">
        <f>Berechnung!Q452</f>
        <v>1</v>
      </c>
      <c r="O451" s="441" t="str">
        <f t="shared" si="40"/>
        <v>0</v>
      </c>
      <c r="P451" s="441">
        <f t="shared" si="41"/>
        <v>0</v>
      </c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</row>
    <row r="452" spans="1:41" x14ac:dyDescent="0.2">
      <c r="A452" s="127"/>
      <c r="B452" s="269"/>
      <c r="C452" s="398"/>
      <c r="D452" s="285" t="str">
        <f t="shared" si="43"/>
        <v/>
      </c>
      <c r="E452" s="291">
        <v>451</v>
      </c>
      <c r="F452" s="287">
        <f>Berechnung!Y467</f>
        <v>0.5</v>
      </c>
      <c r="G452" s="292" t="s">
        <v>277</v>
      </c>
      <c r="H452" s="301" t="s">
        <v>276</v>
      </c>
      <c r="I452" s="456" t="str">
        <f>Berechnung!L453</f>
        <v>Psychodidae</v>
      </c>
      <c r="J452" s="6">
        <f t="shared" si="42"/>
        <v>0</v>
      </c>
      <c r="K452" s="218" t="e">
        <f t="shared" si="44"/>
        <v>#N/A</v>
      </c>
      <c r="L452" s="128" t="b">
        <f t="shared" si="45"/>
        <v>1</v>
      </c>
      <c r="M452" s="290" t="str">
        <f>Berechnung!M453</f>
        <v>Diptera</v>
      </c>
      <c r="N452" s="464">
        <f>Berechnung!Q453</f>
        <v>1</v>
      </c>
      <c r="O452" s="441" t="str">
        <f t="shared" ref="O452:O515" si="46">IF(AND(J452&gt;0,N452="kein EW"),"1","0")</f>
        <v>0</v>
      </c>
      <c r="P452" s="441">
        <f t="shared" ref="P452:P515" si="47">IF(AND(J452&gt;0,N452="kein EW"),I452,0)</f>
        <v>0</v>
      </c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</row>
    <row r="453" spans="1:41" x14ac:dyDescent="0.2">
      <c r="A453" s="127"/>
      <c r="B453" s="269"/>
      <c r="C453" s="398"/>
      <c r="D453" s="285" t="str">
        <f t="shared" si="43"/>
        <v/>
      </c>
      <c r="E453" s="286">
        <v>452</v>
      </c>
      <c r="F453" s="287">
        <f>Berechnung!Y468</f>
        <v>1</v>
      </c>
      <c r="G453" s="292" t="s">
        <v>277</v>
      </c>
      <c r="H453" s="301" t="s">
        <v>276</v>
      </c>
      <c r="I453" s="456" t="str">
        <f>Berechnung!L454</f>
        <v>Ptychoptera</v>
      </c>
      <c r="J453" s="6">
        <f t="shared" si="42"/>
        <v>0</v>
      </c>
      <c r="K453" s="218" t="e">
        <f t="shared" si="44"/>
        <v>#N/A</v>
      </c>
      <c r="L453" s="128" t="b">
        <f t="shared" si="45"/>
        <v>1</v>
      </c>
      <c r="M453" s="290" t="str">
        <f>Berechnung!M454</f>
        <v>Diptera</v>
      </c>
      <c r="N453" s="464">
        <f>Berechnung!Q454</f>
        <v>1</v>
      </c>
      <c r="O453" s="441" t="str">
        <f t="shared" si="46"/>
        <v>0</v>
      </c>
      <c r="P453" s="441">
        <f t="shared" si="47"/>
        <v>0</v>
      </c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</row>
    <row r="454" spans="1:41" x14ac:dyDescent="0.2">
      <c r="A454" s="127"/>
      <c r="B454" s="269"/>
      <c r="C454" s="398"/>
      <c r="D454" s="285" t="str">
        <f t="shared" si="43"/>
        <v/>
      </c>
      <c r="E454" s="291">
        <v>453</v>
      </c>
      <c r="F454" s="287">
        <f>Berechnung!Y469</f>
        <v>1</v>
      </c>
      <c r="G454" s="292" t="s">
        <v>277</v>
      </c>
      <c r="H454" s="301" t="s">
        <v>276</v>
      </c>
      <c r="I454" s="456" t="str">
        <f>Berechnung!L455</f>
        <v>Simuliidae</v>
      </c>
      <c r="J454" s="6">
        <f t="shared" si="42"/>
        <v>0</v>
      </c>
      <c r="K454" s="218" t="e">
        <f t="shared" si="44"/>
        <v>#N/A</v>
      </c>
      <c r="L454" s="128" t="b">
        <f t="shared" si="45"/>
        <v>1</v>
      </c>
      <c r="M454" s="290" t="str">
        <f>Berechnung!M455</f>
        <v>Diptera</v>
      </c>
      <c r="N454" s="464">
        <f>Berechnung!Q455</f>
        <v>3</v>
      </c>
      <c r="O454" s="441" t="str">
        <f t="shared" si="46"/>
        <v>0</v>
      </c>
      <c r="P454" s="441">
        <f t="shared" si="47"/>
        <v>0</v>
      </c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</row>
    <row r="455" spans="1:41" x14ac:dyDescent="0.2">
      <c r="A455" s="127"/>
      <c r="B455" s="269"/>
      <c r="C455" s="398"/>
      <c r="D455" s="285" t="str">
        <f t="shared" si="43"/>
        <v/>
      </c>
      <c r="E455" s="286">
        <v>454</v>
      </c>
      <c r="F455" s="287">
        <f>Berechnung!Y470</f>
        <v>0.5</v>
      </c>
      <c r="G455" s="292" t="s">
        <v>277</v>
      </c>
      <c r="H455" s="301" t="s">
        <v>276</v>
      </c>
      <c r="I455" s="456" t="str">
        <f>Berechnung!L456</f>
        <v>Simulium</v>
      </c>
      <c r="J455" s="6">
        <f t="shared" si="42"/>
        <v>0</v>
      </c>
      <c r="K455" s="218" t="e">
        <f t="shared" si="44"/>
        <v>#N/A</v>
      </c>
      <c r="L455" s="128" t="b">
        <f t="shared" si="45"/>
        <v>1</v>
      </c>
      <c r="M455" s="290" t="str">
        <f>Berechnung!M456</f>
        <v>Diptera</v>
      </c>
      <c r="N455" s="464">
        <f>Berechnung!Q456</f>
        <v>3</v>
      </c>
      <c r="O455" s="441" t="str">
        <f t="shared" si="46"/>
        <v>0</v>
      </c>
      <c r="P455" s="441">
        <f t="shared" si="47"/>
        <v>0</v>
      </c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</row>
    <row r="456" spans="1:41" x14ac:dyDescent="0.2">
      <c r="A456" s="127"/>
      <c r="B456" s="269"/>
      <c r="C456" s="398"/>
      <c r="D456" s="285" t="str">
        <f t="shared" si="43"/>
        <v/>
      </c>
      <c r="E456" s="291">
        <v>455</v>
      </c>
      <c r="F456" s="287">
        <f>Berechnung!Y471</f>
        <v>1</v>
      </c>
      <c r="G456" s="292" t="s">
        <v>277</v>
      </c>
      <c r="H456" s="301" t="s">
        <v>276</v>
      </c>
      <c r="I456" s="456" t="str">
        <f>Berechnung!L457</f>
        <v>Simulium (Boophthora) erythrocephalum</v>
      </c>
      <c r="J456" s="6">
        <f t="shared" si="42"/>
        <v>0</v>
      </c>
      <c r="K456" s="218" t="e">
        <f t="shared" si="44"/>
        <v>#N/A</v>
      </c>
      <c r="L456" s="128" t="b">
        <f t="shared" si="45"/>
        <v>1</v>
      </c>
      <c r="M456" s="290" t="str">
        <f>Berechnung!M457</f>
        <v>Diptera</v>
      </c>
      <c r="N456" s="464">
        <f>Berechnung!Q457</f>
        <v>3</v>
      </c>
      <c r="O456" s="441" t="str">
        <f t="shared" si="46"/>
        <v>0</v>
      </c>
      <c r="P456" s="441">
        <f t="shared" si="47"/>
        <v>0</v>
      </c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</row>
    <row r="457" spans="1:41" x14ac:dyDescent="0.2">
      <c r="A457" s="127"/>
      <c r="B457" s="269"/>
      <c r="C457" s="398"/>
      <c r="D457" s="285" t="str">
        <f t="shared" si="43"/>
        <v/>
      </c>
      <c r="E457" s="286">
        <v>456</v>
      </c>
      <c r="F457" s="287">
        <f>Berechnung!Y472</f>
        <v>1</v>
      </c>
      <c r="G457" s="292" t="s">
        <v>285</v>
      </c>
      <c r="H457" s="301" t="s">
        <v>276</v>
      </c>
      <c r="I457" s="456" t="str">
        <f>Berechnung!L458</f>
        <v>Simulium (Eusimulium) angustipes</v>
      </c>
      <c r="J457" s="6">
        <f t="shared" si="42"/>
        <v>0</v>
      </c>
      <c r="K457" s="218" t="e">
        <f t="shared" si="44"/>
        <v>#N/A</v>
      </c>
      <c r="L457" s="128" t="b">
        <f t="shared" si="45"/>
        <v>1</v>
      </c>
      <c r="M457" s="290" t="str">
        <f>Berechnung!M458</f>
        <v>Diptera</v>
      </c>
      <c r="N457" s="464">
        <f>Berechnung!Q458</f>
        <v>3</v>
      </c>
      <c r="O457" s="441" t="str">
        <f t="shared" si="46"/>
        <v>0</v>
      </c>
      <c r="P457" s="441">
        <f t="shared" si="47"/>
        <v>0</v>
      </c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</row>
    <row r="458" spans="1:41" x14ac:dyDescent="0.2">
      <c r="A458" s="127"/>
      <c r="B458" s="269"/>
      <c r="C458" s="398"/>
      <c r="D458" s="285" t="str">
        <f t="shared" si="43"/>
        <v/>
      </c>
      <c r="E458" s="291">
        <v>457</v>
      </c>
      <c r="F458" s="287">
        <f>Berechnung!Y473</f>
        <v>1</v>
      </c>
      <c r="G458" s="292" t="s">
        <v>285</v>
      </c>
      <c r="H458" s="301" t="s">
        <v>276</v>
      </c>
      <c r="I458" s="456" t="str">
        <f>Berechnung!L459</f>
        <v>Simulium equinum</v>
      </c>
      <c r="J458" s="6">
        <f t="shared" si="42"/>
        <v>0</v>
      </c>
      <c r="K458" s="218" t="e">
        <f t="shared" si="44"/>
        <v>#N/A</v>
      </c>
      <c r="L458" s="128" t="b">
        <f t="shared" si="45"/>
        <v>1</v>
      </c>
      <c r="M458" s="290" t="str">
        <f>Berechnung!M459</f>
        <v>Diptera</v>
      </c>
      <c r="N458" s="464">
        <f>Berechnung!Q459</f>
        <v>3</v>
      </c>
      <c r="O458" s="441" t="str">
        <f t="shared" si="46"/>
        <v>0</v>
      </c>
      <c r="P458" s="441">
        <f t="shared" si="47"/>
        <v>0</v>
      </c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</row>
    <row r="459" spans="1:41" x14ac:dyDescent="0.2">
      <c r="A459" s="127"/>
      <c r="B459" s="269"/>
      <c r="C459" s="398"/>
      <c r="D459" s="285" t="str">
        <f t="shared" si="43"/>
        <v/>
      </c>
      <c r="E459" s="286">
        <v>458</v>
      </c>
      <c r="F459" s="287">
        <f>Berechnung!Y474</f>
        <v>0.5</v>
      </c>
      <c r="G459" s="292" t="s">
        <v>285</v>
      </c>
      <c r="H459" s="301" t="s">
        <v>276</v>
      </c>
      <c r="I459" s="456" t="str">
        <f>Berechnung!L460</f>
        <v>Simulium morsitans</v>
      </c>
      <c r="J459" s="6">
        <f t="shared" si="42"/>
        <v>0</v>
      </c>
      <c r="K459" s="218" t="e">
        <f t="shared" si="44"/>
        <v>#N/A</v>
      </c>
      <c r="L459" s="128" t="b">
        <f t="shared" si="45"/>
        <v>1</v>
      </c>
      <c r="M459" s="290" t="str">
        <f>Berechnung!M460</f>
        <v>Diptera</v>
      </c>
      <c r="N459" s="464">
        <f>Berechnung!Q460</f>
        <v>3</v>
      </c>
      <c r="O459" s="441" t="str">
        <f t="shared" si="46"/>
        <v>0</v>
      </c>
      <c r="P459" s="441">
        <f t="shared" si="47"/>
        <v>0</v>
      </c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</row>
    <row r="460" spans="1:41" x14ac:dyDescent="0.2">
      <c r="A460" s="127"/>
      <c r="B460" s="269"/>
      <c r="C460" s="398"/>
      <c r="D460" s="285" t="str">
        <f t="shared" si="43"/>
        <v/>
      </c>
      <c r="E460" s="291">
        <v>459</v>
      </c>
      <c r="F460" s="287">
        <f>Berechnung!Y475</f>
        <v>4</v>
      </c>
      <c r="G460" s="292" t="s">
        <v>285</v>
      </c>
      <c r="H460" s="301" t="s">
        <v>276</v>
      </c>
      <c r="I460" s="456" t="str">
        <f>Berechnung!L461</f>
        <v>Simulium ornatum</v>
      </c>
      <c r="J460" s="6">
        <f t="shared" si="42"/>
        <v>0</v>
      </c>
      <c r="K460" s="218" t="e">
        <f t="shared" si="44"/>
        <v>#N/A</v>
      </c>
      <c r="L460" s="128" t="b">
        <f t="shared" si="45"/>
        <v>1</v>
      </c>
      <c r="M460" s="290" t="str">
        <f>Berechnung!M461</f>
        <v>Diptera</v>
      </c>
      <c r="N460" s="464">
        <f>Berechnung!Q461</f>
        <v>3</v>
      </c>
      <c r="O460" s="441" t="str">
        <f t="shared" si="46"/>
        <v>0</v>
      </c>
      <c r="P460" s="441">
        <f t="shared" si="47"/>
        <v>0</v>
      </c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</row>
    <row r="461" spans="1:41" x14ac:dyDescent="0.2">
      <c r="A461" s="127"/>
      <c r="B461" s="269"/>
      <c r="C461" s="398"/>
      <c r="D461" s="285" t="str">
        <f t="shared" si="43"/>
        <v/>
      </c>
      <c r="E461" s="286">
        <v>460</v>
      </c>
      <c r="F461" s="287">
        <f>Berechnung!Y476</f>
        <v>4</v>
      </c>
      <c r="G461" s="292" t="s">
        <v>285</v>
      </c>
      <c r="H461" s="301" t="s">
        <v>276</v>
      </c>
      <c r="I461" s="456" t="str">
        <f>Berechnung!L462</f>
        <v>Simulium ornatum-Gr.</v>
      </c>
      <c r="J461" s="6">
        <f t="shared" si="42"/>
        <v>0</v>
      </c>
      <c r="K461" s="218" t="e">
        <f t="shared" si="44"/>
        <v>#N/A</v>
      </c>
      <c r="L461" s="128" t="b">
        <f t="shared" si="45"/>
        <v>1</v>
      </c>
      <c r="M461" s="290" t="str">
        <f>Berechnung!M462</f>
        <v>Diptera</v>
      </c>
      <c r="N461" s="464">
        <f>Berechnung!Q462</f>
        <v>3</v>
      </c>
      <c r="O461" s="441" t="str">
        <f t="shared" si="46"/>
        <v>0</v>
      </c>
      <c r="P461" s="441">
        <f t="shared" si="47"/>
        <v>0</v>
      </c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</row>
    <row r="462" spans="1:41" x14ac:dyDescent="0.2">
      <c r="A462" s="127"/>
      <c r="B462" s="269"/>
      <c r="C462" s="398"/>
      <c r="D462" s="285" t="str">
        <f t="shared" si="43"/>
        <v/>
      </c>
      <c r="E462" s="291">
        <v>461</v>
      </c>
      <c r="F462" s="287">
        <f>Berechnung!Y477</f>
        <v>8</v>
      </c>
      <c r="G462" s="292" t="s">
        <v>285</v>
      </c>
      <c r="H462" s="301" t="s">
        <v>276</v>
      </c>
      <c r="I462" s="456" t="str">
        <f>Berechnung!L463</f>
        <v xml:space="preserve">Nemotelus </v>
      </c>
      <c r="J462" s="6">
        <f t="shared" si="42"/>
        <v>0</v>
      </c>
      <c r="K462" s="218" t="e">
        <f t="shared" si="44"/>
        <v>#N/A</v>
      </c>
      <c r="L462" s="128" t="b">
        <f t="shared" si="45"/>
        <v>1</v>
      </c>
      <c r="M462" s="290" t="str">
        <f>Berechnung!M463</f>
        <v>Diptera</v>
      </c>
      <c r="N462" s="464">
        <f>Berechnung!Q463</f>
        <v>1</v>
      </c>
      <c r="O462" s="441" t="str">
        <f t="shared" si="46"/>
        <v>0</v>
      </c>
      <c r="P462" s="441">
        <f t="shared" si="47"/>
        <v>0</v>
      </c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</row>
    <row r="463" spans="1:41" x14ac:dyDescent="0.2">
      <c r="A463" s="127"/>
      <c r="B463" s="269"/>
      <c r="C463" s="398"/>
      <c r="D463" s="285" t="str">
        <f t="shared" si="43"/>
        <v/>
      </c>
      <c r="E463" s="286">
        <v>462</v>
      </c>
      <c r="F463" s="287">
        <f>Berechnung!Y478</f>
        <v>8</v>
      </c>
      <c r="G463" s="292" t="s">
        <v>285</v>
      </c>
      <c r="H463" s="301" t="s">
        <v>276</v>
      </c>
      <c r="I463" s="456" t="str">
        <f>Berechnung!L464</f>
        <v>Odontomyia</v>
      </c>
      <c r="J463" s="6">
        <f t="shared" si="42"/>
        <v>0</v>
      </c>
      <c r="K463" s="218" t="e">
        <f t="shared" si="44"/>
        <v>#N/A</v>
      </c>
      <c r="L463" s="128" t="b">
        <f t="shared" si="45"/>
        <v>1</v>
      </c>
      <c r="M463" s="290" t="str">
        <f>Berechnung!M464</f>
        <v>Diptera</v>
      </c>
      <c r="N463" s="464">
        <f>Berechnung!Q464</f>
        <v>1</v>
      </c>
      <c r="O463" s="441" t="str">
        <f t="shared" si="46"/>
        <v>0</v>
      </c>
      <c r="P463" s="441">
        <f t="shared" si="47"/>
        <v>0</v>
      </c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</row>
    <row r="464" spans="1:41" x14ac:dyDescent="0.2">
      <c r="A464" s="127"/>
      <c r="B464" s="269"/>
      <c r="C464" s="398"/>
      <c r="D464" s="285" t="str">
        <f t="shared" si="43"/>
        <v/>
      </c>
      <c r="E464" s="291">
        <v>463</v>
      </c>
      <c r="F464" s="287">
        <f>Berechnung!Y479</f>
        <v>8</v>
      </c>
      <c r="G464" s="292" t="s">
        <v>285</v>
      </c>
      <c r="H464" s="301" t="s">
        <v>276</v>
      </c>
      <c r="I464" s="456" t="str">
        <f>Berechnung!L465</f>
        <v>Stratiomyidae</v>
      </c>
      <c r="J464" s="6">
        <f t="shared" si="42"/>
        <v>0</v>
      </c>
      <c r="K464" s="218" t="e">
        <f t="shared" si="44"/>
        <v>#N/A</v>
      </c>
      <c r="L464" s="128" t="b">
        <f t="shared" si="45"/>
        <v>1</v>
      </c>
      <c r="M464" s="290" t="str">
        <f>Berechnung!M465</f>
        <v>Diptera</v>
      </c>
      <c r="N464" s="464">
        <f>Berechnung!Q465</f>
        <v>1</v>
      </c>
      <c r="O464" s="441" t="str">
        <f t="shared" si="46"/>
        <v>0</v>
      </c>
      <c r="P464" s="441">
        <f t="shared" si="47"/>
        <v>0</v>
      </c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</row>
    <row r="465" spans="1:41" x14ac:dyDescent="0.2">
      <c r="A465" s="127"/>
      <c r="B465" s="269"/>
      <c r="C465" s="398"/>
      <c r="D465" s="285" t="str">
        <f t="shared" si="43"/>
        <v/>
      </c>
      <c r="E465" s="286">
        <v>464</v>
      </c>
      <c r="F465" s="287">
        <f>Berechnung!Y480</f>
        <v>8</v>
      </c>
      <c r="G465" s="292" t="s">
        <v>291</v>
      </c>
      <c r="H465" s="301" t="s">
        <v>276</v>
      </c>
      <c r="I465" s="456" t="str">
        <f>Berechnung!L466</f>
        <v>Stratiomys</v>
      </c>
      <c r="J465" s="6">
        <f t="shared" si="42"/>
        <v>0</v>
      </c>
      <c r="K465" s="218" t="e">
        <f t="shared" si="44"/>
        <v>#N/A</v>
      </c>
      <c r="L465" s="128" t="b">
        <f t="shared" si="45"/>
        <v>1</v>
      </c>
      <c r="M465" s="290" t="str">
        <f>Berechnung!M466</f>
        <v>Diptera</v>
      </c>
      <c r="N465" s="464">
        <f>Berechnung!Q466</f>
        <v>1</v>
      </c>
      <c r="O465" s="441" t="str">
        <f t="shared" si="46"/>
        <v>0</v>
      </c>
      <c r="P465" s="441">
        <f t="shared" si="47"/>
        <v>0</v>
      </c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</row>
    <row r="466" spans="1:41" x14ac:dyDescent="0.2">
      <c r="A466" s="127"/>
      <c r="B466" s="269"/>
      <c r="C466" s="398"/>
      <c r="D466" s="285" t="str">
        <f t="shared" si="43"/>
        <v/>
      </c>
      <c r="E466" s="291">
        <v>465</v>
      </c>
      <c r="F466" s="287">
        <f>Berechnung!Y483</f>
        <v>2</v>
      </c>
      <c r="G466" s="292" t="s">
        <v>293</v>
      </c>
      <c r="H466" s="301" t="s">
        <v>276</v>
      </c>
      <c r="I466" s="456" t="str">
        <f>Berechnung!L467</f>
        <v xml:space="preserve">Brachycera  </v>
      </c>
      <c r="J466" s="6">
        <f t="shared" si="42"/>
        <v>0</v>
      </c>
      <c r="K466" s="218" t="e">
        <f t="shared" si="44"/>
        <v>#N/A</v>
      </c>
      <c r="L466" s="128" t="b">
        <f t="shared" si="45"/>
        <v>1</v>
      </c>
      <c r="M466" s="290" t="str">
        <f>Berechnung!M467</f>
        <v>Diptera</v>
      </c>
      <c r="N466" s="464" t="s">
        <v>3001</v>
      </c>
      <c r="O466" s="441" t="str">
        <f t="shared" si="46"/>
        <v>0</v>
      </c>
      <c r="P466" s="441">
        <f t="shared" si="47"/>
        <v>0</v>
      </c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</row>
    <row r="467" spans="1:41" x14ac:dyDescent="0.2">
      <c r="A467" s="127"/>
      <c r="B467" s="269"/>
      <c r="C467" s="398"/>
      <c r="D467" s="285" t="str">
        <f t="shared" si="43"/>
        <v/>
      </c>
      <c r="E467" s="286">
        <v>466</v>
      </c>
      <c r="F467" s="287">
        <f>Berechnung!Y484</f>
        <v>2</v>
      </c>
      <c r="G467" s="292" t="s">
        <v>293</v>
      </c>
      <c r="H467" s="301" t="s">
        <v>276</v>
      </c>
      <c r="I467" s="456" t="str">
        <f>Berechnung!L468</f>
        <v>Tabanidae</v>
      </c>
      <c r="J467" s="6">
        <f t="shared" si="42"/>
        <v>0</v>
      </c>
      <c r="K467" s="218" t="e">
        <f t="shared" si="44"/>
        <v>#N/A</v>
      </c>
      <c r="L467" s="128" t="b">
        <f t="shared" si="45"/>
        <v>1</v>
      </c>
      <c r="M467" s="290" t="str">
        <f>Berechnung!M468</f>
        <v>Diptera</v>
      </c>
      <c r="N467" s="464">
        <f>Berechnung!Q468</f>
        <v>1</v>
      </c>
      <c r="O467" s="441" t="str">
        <f t="shared" si="46"/>
        <v>0</v>
      </c>
      <c r="P467" s="441">
        <f t="shared" si="47"/>
        <v>0</v>
      </c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</row>
    <row r="468" spans="1:41" x14ac:dyDescent="0.2">
      <c r="A468" s="127"/>
      <c r="B468" s="269"/>
      <c r="C468" s="398"/>
      <c r="D468" s="285" t="str">
        <f t="shared" si="43"/>
        <v/>
      </c>
      <c r="E468" s="291">
        <v>467</v>
      </c>
      <c r="F468" s="287">
        <f>Berechnung!Y485</f>
        <v>4</v>
      </c>
      <c r="G468" s="292" t="s">
        <v>296</v>
      </c>
      <c r="H468" s="301" t="s">
        <v>276</v>
      </c>
      <c r="I468" s="456" t="str">
        <f>Berechnung!L469</f>
        <v>Tabanus</v>
      </c>
      <c r="J468" s="6">
        <f t="shared" si="42"/>
        <v>0</v>
      </c>
      <c r="K468" s="218" t="e">
        <f t="shared" si="44"/>
        <v>#N/A</v>
      </c>
      <c r="L468" s="128" t="b">
        <f t="shared" si="45"/>
        <v>1</v>
      </c>
      <c r="M468" s="290" t="str">
        <f>Berechnung!M469</f>
        <v>Diptera</v>
      </c>
      <c r="N468" s="464">
        <f>Berechnung!Q469</f>
        <v>1</v>
      </c>
      <c r="O468" s="441" t="str">
        <f t="shared" si="46"/>
        <v>0</v>
      </c>
      <c r="P468" s="441">
        <f t="shared" si="47"/>
        <v>0</v>
      </c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</row>
    <row r="469" spans="1:41" x14ac:dyDescent="0.2">
      <c r="A469" s="127"/>
      <c r="B469" s="269"/>
      <c r="C469" s="398"/>
      <c r="D469" s="285" t="str">
        <f t="shared" si="43"/>
        <v/>
      </c>
      <c r="E469" s="286">
        <v>468</v>
      </c>
      <c r="F469" s="287">
        <f>Berechnung!Y486</f>
        <v>4</v>
      </c>
      <c r="G469" s="292" t="s">
        <v>296</v>
      </c>
      <c r="H469" s="301" t="s">
        <v>276</v>
      </c>
      <c r="I469" s="456" t="str">
        <f>Berechnung!L470</f>
        <v>Helius</v>
      </c>
      <c r="J469" s="6">
        <f t="shared" si="42"/>
        <v>0</v>
      </c>
      <c r="K469" s="218" t="e">
        <f t="shared" si="44"/>
        <v>#N/A</v>
      </c>
      <c r="L469" s="128" t="b">
        <f t="shared" si="45"/>
        <v>1</v>
      </c>
      <c r="M469" s="290" t="str">
        <f>Berechnung!M470</f>
        <v>Diptera</v>
      </c>
      <c r="N469" s="464" t="s">
        <v>3001</v>
      </c>
      <c r="O469" s="441" t="str">
        <f t="shared" si="46"/>
        <v>0</v>
      </c>
      <c r="P469" s="441">
        <f t="shared" si="47"/>
        <v>0</v>
      </c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</row>
    <row r="470" spans="1:41" x14ac:dyDescent="0.2">
      <c r="A470" s="127"/>
      <c r="B470" s="269"/>
      <c r="C470" s="398"/>
      <c r="D470" s="285" t="str">
        <f t="shared" si="43"/>
        <v/>
      </c>
      <c r="E470" s="291">
        <v>469</v>
      </c>
      <c r="F470" s="287">
        <f>Berechnung!Y487</f>
        <v>8</v>
      </c>
      <c r="G470" s="292" t="s">
        <v>296</v>
      </c>
      <c r="H470" s="301" t="s">
        <v>276</v>
      </c>
      <c r="I470" s="456" t="str">
        <f>Berechnung!L471</f>
        <v>Tipula</v>
      </c>
      <c r="J470" s="6">
        <f t="shared" si="42"/>
        <v>0</v>
      </c>
      <c r="K470" s="218" t="e">
        <f t="shared" si="44"/>
        <v>#N/A</v>
      </c>
      <c r="L470" s="128" t="b">
        <f t="shared" si="45"/>
        <v>1</v>
      </c>
      <c r="M470" s="290" t="str">
        <f>Berechnung!M471</f>
        <v>Diptera</v>
      </c>
      <c r="N470" s="464">
        <f>Berechnung!Q471</f>
        <v>1</v>
      </c>
      <c r="O470" s="441" t="str">
        <f t="shared" si="46"/>
        <v>0</v>
      </c>
      <c r="P470" s="441">
        <f t="shared" si="47"/>
        <v>0</v>
      </c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</row>
    <row r="471" spans="1:41" x14ac:dyDescent="0.2">
      <c r="A471" s="127"/>
      <c r="B471" s="269"/>
      <c r="C471" s="398"/>
      <c r="D471" s="285" t="str">
        <f t="shared" si="43"/>
        <v/>
      </c>
      <c r="E471" s="286">
        <v>470</v>
      </c>
      <c r="F471" s="287">
        <f>Berechnung!Y488</f>
        <v>2</v>
      </c>
      <c r="G471" s="292" t="s">
        <v>296</v>
      </c>
      <c r="H471" s="301" t="s">
        <v>276</v>
      </c>
      <c r="I471" s="456" t="str">
        <f>Berechnung!L472</f>
        <v>Tipula fulvipennis</v>
      </c>
      <c r="J471" s="6">
        <f t="shared" si="42"/>
        <v>0</v>
      </c>
      <c r="K471" s="218" t="e">
        <f t="shared" si="44"/>
        <v>#N/A</v>
      </c>
      <c r="L471" s="128" t="b">
        <f t="shared" si="45"/>
        <v>1</v>
      </c>
      <c r="M471" s="290" t="str">
        <f>Berechnung!M472</f>
        <v>Diptera</v>
      </c>
      <c r="N471" s="464">
        <f>Berechnung!Q472</f>
        <v>1</v>
      </c>
      <c r="O471" s="441" t="str">
        <f t="shared" si="46"/>
        <v>0</v>
      </c>
      <c r="P471" s="441">
        <f t="shared" si="47"/>
        <v>0</v>
      </c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</row>
    <row r="472" spans="1:41" x14ac:dyDescent="0.2">
      <c r="A472" s="127"/>
      <c r="B472" s="269"/>
      <c r="C472" s="398"/>
      <c r="D472" s="285" t="str">
        <f t="shared" si="43"/>
        <v/>
      </c>
      <c r="E472" s="291">
        <v>471</v>
      </c>
      <c r="F472" s="287">
        <f>Berechnung!Y490</f>
        <v>4</v>
      </c>
      <c r="G472" s="292" t="s">
        <v>298</v>
      </c>
      <c r="H472" s="301" t="s">
        <v>276</v>
      </c>
      <c r="I472" s="456" t="str">
        <f>Berechnung!L473</f>
        <v>Tipulidae</v>
      </c>
      <c r="J472" s="6">
        <f t="shared" si="42"/>
        <v>0</v>
      </c>
      <c r="K472" s="218" t="e">
        <f t="shared" si="44"/>
        <v>#N/A</v>
      </c>
      <c r="L472" s="128" t="b">
        <f t="shared" si="45"/>
        <v>1</v>
      </c>
      <c r="M472" s="290" t="str">
        <f>Berechnung!M473</f>
        <v>Diptera</v>
      </c>
      <c r="N472" s="464">
        <f>Berechnung!Q473</f>
        <v>1</v>
      </c>
      <c r="O472" s="441" t="str">
        <f t="shared" si="46"/>
        <v>0</v>
      </c>
      <c r="P472" s="441">
        <f t="shared" si="47"/>
        <v>0</v>
      </c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</row>
    <row r="473" spans="1:41" x14ac:dyDescent="0.2">
      <c r="A473" s="127"/>
      <c r="B473" s="269"/>
      <c r="C473" s="398"/>
      <c r="D473" s="285" t="str">
        <f t="shared" si="43"/>
        <v/>
      </c>
      <c r="E473" s="286">
        <v>472</v>
      </c>
      <c r="F473" s="287">
        <f>Berechnung!Y491</f>
        <v>4</v>
      </c>
      <c r="G473" s="292" t="s">
        <v>298</v>
      </c>
      <c r="H473" s="301" t="s">
        <v>276</v>
      </c>
      <c r="I473" s="456" t="str">
        <f>Berechnung!L474</f>
        <v>Aedes</v>
      </c>
      <c r="J473" s="6">
        <f t="shared" si="42"/>
        <v>0</v>
      </c>
      <c r="K473" s="218" t="e">
        <f t="shared" si="44"/>
        <v>#N/A</v>
      </c>
      <c r="L473" s="128" t="b">
        <f t="shared" si="45"/>
        <v>1</v>
      </c>
      <c r="M473" s="290" t="str">
        <f>Berechnung!M474</f>
        <v>Diptera</v>
      </c>
      <c r="N473" s="464" t="s">
        <v>3001</v>
      </c>
      <c r="O473" s="441" t="str">
        <f t="shared" si="46"/>
        <v>0</v>
      </c>
      <c r="P473" s="441">
        <f t="shared" si="47"/>
        <v>0</v>
      </c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</row>
    <row r="474" spans="1:41" x14ac:dyDescent="0.2">
      <c r="A474" s="127"/>
      <c r="B474" s="269"/>
      <c r="C474" s="398"/>
      <c r="D474" s="285" t="str">
        <f t="shared" si="43"/>
        <v/>
      </c>
      <c r="E474" s="291">
        <v>473</v>
      </c>
      <c r="F474" s="287">
        <f>Berechnung!Y492</f>
        <v>4</v>
      </c>
      <c r="G474" s="292" t="s">
        <v>298</v>
      </c>
      <c r="H474" s="301" t="s">
        <v>276</v>
      </c>
      <c r="I474" s="456" t="str">
        <f>Berechnung!L475</f>
        <v>Baetidae</v>
      </c>
      <c r="J474" s="6">
        <f t="shared" si="42"/>
        <v>0</v>
      </c>
      <c r="K474" s="218" t="e">
        <f t="shared" si="44"/>
        <v>#N/A</v>
      </c>
      <c r="L474" s="128" t="b">
        <f t="shared" si="45"/>
        <v>1</v>
      </c>
      <c r="M474" s="290" t="str">
        <f>Berechnung!M475</f>
        <v>Ephemeroptera</v>
      </c>
      <c r="N474" s="464">
        <f>Berechnung!Q475</f>
        <v>3</v>
      </c>
      <c r="O474" s="441" t="str">
        <f t="shared" si="46"/>
        <v>0</v>
      </c>
      <c r="P474" s="441">
        <f t="shared" si="47"/>
        <v>0</v>
      </c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</row>
    <row r="475" spans="1:41" x14ac:dyDescent="0.2">
      <c r="A475" s="127"/>
      <c r="B475" s="269"/>
      <c r="C475" s="398"/>
      <c r="D475" s="285" t="str">
        <f t="shared" si="43"/>
        <v/>
      </c>
      <c r="E475" s="286">
        <v>474</v>
      </c>
      <c r="F475" s="287">
        <f>Berechnung!Y493</f>
        <v>4</v>
      </c>
      <c r="G475" s="292" t="s">
        <v>309</v>
      </c>
      <c r="H475" s="303" t="s">
        <v>302</v>
      </c>
      <c r="I475" s="456" t="str">
        <f>Berechnung!L476</f>
        <v>Baetis</v>
      </c>
      <c r="J475" s="6">
        <f t="shared" si="42"/>
        <v>0</v>
      </c>
      <c r="K475" s="218" t="e">
        <f t="shared" si="44"/>
        <v>#N/A</v>
      </c>
      <c r="L475" s="128" t="b">
        <f t="shared" si="45"/>
        <v>1</v>
      </c>
      <c r="M475" s="290" t="str">
        <f>Berechnung!M476</f>
        <v>Ephemeroptera</v>
      </c>
      <c r="N475" s="464">
        <f>Berechnung!Q476</f>
        <v>3</v>
      </c>
      <c r="O475" s="441" t="str">
        <f t="shared" si="46"/>
        <v>0</v>
      </c>
      <c r="P475" s="441">
        <f t="shared" si="47"/>
        <v>0</v>
      </c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</row>
    <row r="476" spans="1:41" x14ac:dyDescent="0.2">
      <c r="A476" s="127"/>
      <c r="B476" s="269"/>
      <c r="C476" s="398"/>
      <c r="D476" s="285" t="str">
        <f t="shared" si="43"/>
        <v/>
      </c>
      <c r="E476" s="291">
        <v>475</v>
      </c>
      <c r="F476" s="287">
        <f>Berechnung!Y494</f>
        <v>4</v>
      </c>
      <c r="G476" s="292" t="s">
        <v>862</v>
      </c>
      <c r="H476" s="303" t="s">
        <v>302</v>
      </c>
      <c r="I476" s="456" t="str">
        <f>Berechnung!L477</f>
        <v>Baetis buceratus</v>
      </c>
      <c r="J476" s="6">
        <f t="shared" si="42"/>
        <v>0</v>
      </c>
      <c r="K476" s="218" t="e">
        <f t="shared" si="44"/>
        <v>#N/A</v>
      </c>
      <c r="L476" s="128" t="b">
        <f t="shared" si="45"/>
        <v>1</v>
      </c>
      <c r="M476" s="290" t="str">
        <f>Berechnung!M477</f>
        <v>Ephemeroptera</v>
      </c>
      <c r="N476" s="464">
        <f>Berechnung!Q477</f>
        <v>4</v>
      </c>
      <c r="O476" s="441" t="str">
        <f t="shared" si="46"/>
        <v>0</v>
      </c>
      <c r="P476" s="441">
        <f t="shared" si="47"/>
        <v>0</v>
      </c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</row>
    <row r="477" spans="1:41" x14ac:dyDescent="0.2">
      <c r="A477" s="127"/>
      <c r="B477" s="269"/>
      <c r="C477" s="398"/>
      <c r="D477" s="285" t="str">
        <f t="shared" si="43"/>
        <v/>
      </c>
      <c r="E477" s="286">
        <v>476</v>
      </c>
      <c r="F477" s="287">
        <f>Berechnung!Y495</f>
        <v>4</v>
      </c>
      <c r="G477" s="292" t="s">
        <v>862</v>
      </c>
      <c r="H477" s="303" t="s">
        <v>302</v>
      </c>
      <c r="I477" s="456" t="str">
        <f>Berechnung!L478</f>
        <v>Baetis fuscatus</v>
      </c>
      <c r="J477" s="6">
        <f t="shared" si="42"/>
        <v>0</v>
      </c>
      <c r="K477" s="218" t="e">
        <f t="shared" si="44"/>
        <v>#N/A</v>
      </c>
      <c r="L477" s="128" t="b">
        <f t="shared" si="45"/>
        <v>1</v>
      </c>
      <c r="M477" s="290" t="str">
        <f>Berechnung!M478</f>
        <v>Ephemeroptera</v>
      </c>
      <c r="N477" s="464">
        <f>Berechnung!Q478</f>
        <v>4</v>
      </c>
      <c r="O477" s="441" t="str">
        <f t="shared" si="46"/>
        <v>0</v>
      </c>
      <c r="P477" s="441">
        <f t="shared" si="47"/>
        <v>0</v>
      </c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</row>
    <row r="478" spans="1:41" x14ac:dyDescent="0.2">
      <c r="A478" s="127"/>
      <c r="B478" s="269"/>
      <c r="C478" s="398"/>
      <c r="D478" s="285" t="str">
        <f t="shared" si="43"/>
        <v/>
      </c>
      <c r="E478" s="291">
        <v>477</v>
      </c>
      <c r="F478" s="287">
        <f>Berechnung!Y496</f>
        <v>4</v>
      </c>
      <c r="G478" s="292" t="s">
        <v>311</v>
      </c>
      <c r="H478" s="303" t="s">
        <v>302</v>
      </c>
      <c r="I478" s="456" t="str">
        <f>Berechnung!L479</f>
        <v>Baetis rhodani</v>
      </c>
      <c r="J478" s="6">
        <f t="shared" ref="J478:J541" si="48">IF(L478=TRUE,0,K478)</f>
        <v>0</v>
      </c>
      <c r="K478" s="218" t="e">
        <f t="shared" si="44"/>
        <v>#N/A</v>
      </c>
      <c r="L478" s="128" t="b">
        <f t="shared" si="45"/>
        <v>1</v>
      </c>
      <c r="M478" s="290" t="str">
        <f>Berechnung!M479</f>
        <v>Ephemeroptera</v>
      </c>
      <c r="N478" s="464">
        <f>Berechnung!Q479</f>
        <v>4</v>
      </c>
      <c r="O478" s="441" t="str">
        <f t="shared" si="46"/>
        <v>0</v>
      </c>
      <c r="P478" s="441">
        <f t="shared" si="47"/>
        <v>0</v>
      </c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</row>
    <row r="479" spans="1:41" x14ac:dyDescent="0.2">
      <c r="A479" s="127"/>
      <c r="B479" s="269"/>
      <c r="C479" s="398"/>
      <c r="D479" s="285" t="str">
        <f t="shared" si="43"/>
        <v/>
      </c>
      <c r="E479" s="286">
        <v>478</v>
      </c>
      <c r="F479" s="287">
        <f>Berechnung!Y497</f>
        <v>4</v>
      </c>
      <c r="G479" s="292" t="s">
        <v>304</v>
      </c>
      <c r="H479" s="303" t="s">
        <v>302</v>
      </c>
      <c r="I479" s="456" t="str">
        <f>Berechnung!L480</f>
        <v>Baetis tricolor</v>
      </c>
      <c r="J479" s="6">
        <f t="shared" si="48"/>
        <v>0</v>
      </c>
      <c r="K479" s="218" t="e">
        <f t="shared" si="44"/>
        <v>#N/A</v>
      </c>
      <c r="L479" s="128" t="b">
        <f t="shared" si="45"/>
        <v>1</v>
      </c>
      <c r="M479" s="290" t="str">
        <f>Berechnung!M480</f>
        <v>Ephemeroptera</v>
      </c>
      <c r="N479" s="464">
        <f>Berechnung!Q480</f>
        <v>4</v>
      </c>
      <c r="O479" s="441" t="str">
        <f t="shared" si="46"/>
        <v>0</v>
      </c>
      <c r="P479" s="441">
        <f t="shared" si="47"/>
        <v>0</v>
      </c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</row>
    <row r="480" spans="1:41" x14ac:dyDescent="0.2">
      <c r="A480" s="127"/>
      <c r="B480" s="269"/>
      <c r="C480" s="398"/>
      <c r="D480" s="285" t="str">
        <f t="shared" si="43"/>
        <v/>
      </c>
      <c r="E480" s="291">
        <v>479</v>
      </c>
      <c r="F480" s="287">
        <f>Berechnung!Y498</f>
        <v>4</v>
      </c>
      <c r="G480" s="292" t="s">
        <v>306</v>
      </c>
      <c r="H480" s="303" t="s">
        <v>302</v>
      </c>
      <c r="I480" s="456" t="str">
        <f>Berechnung!L481</f>
        <v>Baetis vernus</v>
      </c>
      <c r="J480" s="6">
        <f t="shared" si="48"/>
        <v>0</v>
      </c>
      <c r="K480" s="218" t="e">
        <f t="shared" si="44"/>
        <v>#N/A</v>
      </c>
      <c r="L480" s="128" t="b">
        <f t="shared" si="45"/>
        <v>1</v>
      </c>
      <c r="M480" s="290" t="str">
        <f>Berechnung!M481</f>
        <v>Ephemeroptera</v>
      </c>
      <c r="N480" s="464">
        <f>Berechnung!Q481</f>
        <v>4</v>
      </c>
      <c r="O480" s="441" t="str">
        <f t="shared" si="46"/>
        <v>0</v>
      </c>
      <c r="P480" s="441">
        <f t="shared" si="47"/>
        <v>0</v>
      </c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</row>
    <row r="481" spans="1:41" x14ac:dyDescent="0.2">
      <c r="A481" s="127"/>
      <c r="B481" s="269"/>
      <c r="C481" s="398"/>
      <c r="D481" s="285" t="str">
        <f t="shared" si="43"/>
        <v/>
      </c>
      <c r="E481" s="286">
        <v>480</v>
      </c>
      <c r="F481" s="287">
        <f>Berechnung!Y499</f>
        <v>4</v>
      </c>
      <c r="G481" s="292" t="s">
        <v>306</v>
      </c>
      <c r="H481" s="303" t="s">
        <v>302</v>
      </c>
      <c r="I481" s="456" t="str">
        <f>Berechnung!L482</f>
        <v>Centroptilum luteolum</v>
      </c>
      <c r="J481" s="6">
        <f t="shared" si="48"/>
        <v>0</v>
      </c>
      <c r="K481" s="218" t="e">
        <f t="shared" si="44"/>
        <v>#N/A</v>
      </c>
      <c r="L481" s="128" t="b">
        <f t="shared" si="45"/>
        <v>1</v>
      </c>
      <c r="M481" s="290" t="str">
        <f>Berechnung!M482</f>
        <v>Ephemeroptera</v>
      </c>
      <c r="N481" s="464">
        <f>Berechnung!Q482</f>
        <v>3</v>
      </c>
      <c r="O481" s="441" t="str">
        <f t="shared" si="46"/>
        <v>0</v>
      </c>
      <c r="P481" s="441">
        <f t="shared" si="47"/>
        <v>0</v>
      </c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</row>
    <row r="482" spans="1:41" x14ac:dyDescent="0.2">
      <c r="A482" s="127"/>
      <c r="B482" s="269"/>
      <c r="C482" s="398"/>
      <c r="D482" s="285" t="str">
        <f t="shared" si="43"/>
        <v/>
      </c>
      <c r="E482" s="291">
        <v>481</v>
      </c>
      <c r="F482" s="287">
        <f>Berechnung!Y500</f>
        <v>8</v>
      </c>
      <c r="G482" s="292" t="s">
        <v>306</v>
      </c>
      <c r="H482" s="303" t="s">
        <v>302</v>
      </c>
      <c r="I482" s="456" t="str">
        <f>Berechnung!L483</f>
        <v>Cloeon</v>
      </c>
      <c r="J482" s="6">
        <f t="shared" si="48"/>
        <v>0</v>
      </c>
      <c r="K482" s="218" t="e">
        <f t="shared" si="44"/>
        <v>#N/A</v>
      </c>
      <c r="L482" s="128" t="b">
        <f t="shared" si="45"/>
        <v>1</v>
      </c>
      <c r="M482" s="290" t="str">
        <f>Berechnung!M483</f>
        <v>Ephemeroptera</v>
      </c>
      <c r="N482" s="464">
        <f>Berechnung!Q483</f>
        <v>2</v>
      </c>
      <c r="O482" s="441" t="str">
        <f t="shared" si="46"/>
        <v>0</v>
      </c>
      <c r="P482" s="441">
        <f t="shared" si="47"/>
        <v>0</v>
      </c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</row>
    <row r="483" spans="1:41" x14ac:dyDescent="0.2">
      <c r="A483" s="127"/>
      <c r="B483" s="269"/>
      <c r="C483" s="398"/>
      <c r="D483" s="285" t="str">
        <f t="shared" si="43"/>
        <v/>
      </c>
      <c r="E483" s="286">
        <v>482</v>
      </c>
      <c r="F483" s="287">
        <f>Berechnung!Y501</f>
        <v>8</v>
      </c>
      <c r="G483" s="292" t="s">
        <v>305</v>
      </c>
      <c r="H483" s="303" t="s">
        <v>302</v>
      </c>
      <c r="I483" s="456" t="str">
        <f>Berechnung!L484</f>
        <v>Cloeon dipterum</v>
      </c>
      <c r="J483" s="6">
        <f t="shared" si="48"/>
        <v>0</v>
      </c>
      <c r="K483" s="218" t="e">
        <f t="shared" si="44"/>
        <v>#N/A</v>
      </c>
      <c r="L483" s="128" t="b">
        <f t="shared" si="45"/>
        <v>1</v>
      </c>
      <c r="M483" s="290" t="str">
        <f>Berechnung!M484</f>
        <v>Ephemeroptera</v>
      </c>
      <c r="N483" s="464">
        <f>Berechnung!Q484</f>
        <v>2</v>
      </c>
      <c r="O483" s="441" t="str">
        <f t="shared" si="46"/>
        <v>0</v>
      </c>
      <c r="P483" s="441">
        <f t="shared" si="47"/>
        <v>0</v>
      </c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</row>
    <row r="484" spans="1:41" x14ac:dyDescent="0.2">
      <c r="A484" s="127"/>
      <c r="B484" s="269"/>
      <c r="C484" s="398"/>
      <c r="D484" s="285" t="str">
        <f t="shared" si="43"/>
        <v/>
      </c>
      <c r="E484" s="291">
        <v>483</v>
      </c>
      <c r="F484" s="287">
        <f>Berechnung!Y502</f>
        <v>8</v>
      </c>
      <c r="G484" s="292" t="s">
        <v>305</v>
      </c>
      <c r="H484" s="303" t="s">
        <v>302</v>
      </c>
      <c r="I484" s="456" t="str">
        <f>Berechnung!L485</f>
        <v>Cloeon simile</v>
      </c>
      <c r="J484" s="6">
        <f t="shared" si="48"/>
        <v>0</v>
      </c>
      <c r="K484" s="218" t="e">
        <f t="shared" si="44"/>
        <v>#N/A</v>
      </c>
      <c r="L484" s="128" t="b">
        <f t="shared" si="45"/>
        <v>1</v>
      </c>
      <c r="M484" s="290" t="str">
        <f>Berechnung!M485</f>
        <v>Ephemeroptera</v>
      </c>
      <c r="N484" s="464">
        <f>Berechnung!Q485</f>
        <v>3</v>
      </c>
      <c r="O484" s="441" t="str">
        <f t="shared" si="46"/>
        <v>0</v>
      </c>
      <c r="P484" s="441">
        <f t="shared" si="47"/>
        <v>0</v>
      </c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</row>
    <row r="485" spans="1:41" x14ac:dyDescent="0.2">
      <c r="A485" s="127"/>
      <c r="B485" s="269"/>
      <c r="C485" s="398"/>
      <c r="D485" s="285" t="str">
        <f t="shared" si="43"/>
        <v/>
      </c>
      <c r="E485" s="286">
        <v>484</v>
      </c>
      <c r="F485" s="287">
        <f>Berechnung!Y503</f>
        <v>8</v>
      </c>
      <c r="G485" s="292" t="s">
        <v>305</v>
      </c>
      <c r="H485" s="303" t="s">
        <v>302</v>
      </c>
      <c r="I485" s="456" t="str">
        <f>Berechnung!L486</f>
        <v>Procloeon bifidum</v>
      </c>
      <c r="J485" s="6">
        <f t="shared" si="48"/>
        <v>0</v>
      </c>
      <c r="K485" s="218" t="e">
        <f t="shared" si="44"/>
        <v>#N/A</v>
      </c>
      <c r="L485" s="128" t="b">
        <f t="shared" si="45"/>
        <v>1</v>
      </c>
      <c r="M485" s="290" t="str">
        <f>Berechnung!M486</f>
        <v>Ephemeroptera</v>
      </c>
      <c r="N485" s="464">
        <f>Berechnung!Q486</f>
        <v>3</v>
      </c>
      <c r="O485" s="441" t="str">
        <f t="shared" si="46"/>
        <v>0</v>
      </c>
      <c r="P485" s="441">
        <f t="shared" si="47"/>
        <v>0</v>
      </c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</row>
    <row r="486" spans="1:41" x14ac:dyDescent="0.2">
      <c r="A486" s="127"/>
      <c r="B486" s="269"/>
      <c r="C486" s="398"/>
      <c r="D486" s="285" t="str">
        <f t="shared" si="43"/>
        <v/>
      </c>
      <c r="E486" s="291">
        <v>485</v>
      </c>
      <c r="F486" s="287">
        <f>Berechnung!Y504</f>
        <v>8</v>
      </c>
      <c r="G486" s="292" t="s">
        <v>313</v>
      </c>
      <c r="H486" s="303" t="s">
        <v>302</v>
      </c>
      <c r="I486" s="456" t="str">
        <f>Berechnung!L487</f>
        <v>Brachycercus harrisellus</v>
      </c>
      <c r="J486" s="6">
        <f t="shared" si="48"/>
        <v>0</v>
      </c>
      <c r="K486" s="218" t="e">
        <f t="shared" si="44"/>
        <v>#N/A</v>
      </c>
      <c r="L486" s="128" t="b">
        <f t="shared" si="45"/>
        <v>1</v>
      </c>
      <c r="M486" s="290" t="str">
        <f>Berechnung!M487</f>
        <v>Ephemeroptera</v>
      </c>
      <c r="N486" s="464">
        <f>Berechnung!Q487</f>
        <v>4</v>
      </c>
      <c r="O486" s="441" t="str">
        <f t="shared" si="46"/>
        <v>0</v>
      </c>
      <c r="P486" s="441">
        <f t="shared" si="47"/>
        <v>0</v>
      </c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</row>
    <row r="487" spans="1:41" x14ac:dyDescent="0.2">
      <c r="A487" s="127"/>
      <c r="B487" s="269"/>
      <c r="C487" s="398"/>
      <c r="D487" s="285" t="str">
        <f t="shared" si="43"/>
        <v/>
      </c>
      <c r="E487" s="286">
        <v>486</v>
      </c>
      <c r="F487" s="287">
        <f>Berechnung!Y505</f>
        <v>8</v>
      </c>
      <c r="G487" s="292" t="s">
        <v>313</v>
      </c>
      <c r="H487" s="303" t="s">
        <v>302</v>
      </c>
      <c r="I487" s="456" t="str">
        <f>Berechnung!L488</f>
        <v>Caenis</v>
      </c>
      <c r="J487" s="6">
        <f t="shared" si="48"/>
        <v>0</v>
      </c>
      <c r="K487" s="218" t="e">
        <f t="shared" si="44"/>
        <v>#N/A</v>
      </c>
      <c r="L487" s="128" t="b">
        <f t="shared" si="45"/>
        <v>1</v>
      </c>
      <c r="M487" s="290" t="str">
        <f>Berechnung!M488</f>
        <v>Ephemeroptera</v>
      </c>
      <c r="N487" s="464">
        <f>Berechnung!Q488</f>
        <v>2</v>
      </c>
      <c r="O487" s="441" t="str">
        <f t="shared" si="46"/>
        <v>0</v>
      </c>
      <c r="P487" s="441">
        <f t="shared" si="47"/>
        <v>0</v>
      </c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</row>
    <row r="488" spans="1:41" x14ac:dyDescent="0.2">
      <c r="A488" s="127"/>
      <c r="B488" s="269"/>
      <c r="C488" s="398"/>
      <c r="D488" s="285" t="str">
        <f t="shared" si="43"/>
        <v/>
      </c>
      <c r="E488" s="291">
        <v>487</v>
      </c>
      <c r="F488" s="287">
        <f>Berechnung!Y506</f>
        <v>8</v>
      </c>
      <c r="G488" s="292" t="s">
        <v>313</v>
      </c>
      <c r="H488" s="303" t="s">
        <v>302</v>
      </c>
      <c r="I488" s="456" t="str">
        <f>Berechnung!L489</f>
        <v>Caenis beskidensis</v>
      </c>
      <c r="J488" s="6">
        <f t="shared" si="48"/>
        <v>0</v>
      </c>
      <c r="K488" s="218" t="e">
        <f t="shared" si="44"/>
        <v>#N/A</v>
      </c>
      <c r="L488" s="128" t="b">
        <f t="shared" si="45"/>
        <v>1</v>
      </c>
      <c r="M488" s="290" t="str">
        <f>Berechnung!M489</f>
        <v>Ephemeroptera</v>
      </c>
      <c r="N488" s="464">
        <f>Berechnung!Q489</f>
        <v>3</v>
      </c>
      <c r="O488" s="441" t="str">
        <f t="shared" si="46"/>
        <v>0</v>
      </c>
      <c r="P488" s="441">
        <f t="shared" si="47"/>
        <v>0</v>
      </c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</row>
    <row r="489" spans="1:41" x14ac:dyDescent="0.2">
      <c r="A489" s="127"/>
      <c r="B489" s="269"/>
      <c r="C489" s="398"/>
      <c r="D489" s="285" t="str">
        <f t="shared" si="43"/>
        <v/>
      </c>
      <c r="E489" s="286">
        <v>488</v>
      </c>
      <c r="F489" s="287">
        <f>Berechnung!Y507</f>
        <v>8</v>
      </c>
      <c r="G489" s="292" t="s">
        <v>313</v>
      </c>
      <c r="H489" s="303" t="s">
        <v>302</v>
      </c>
      <c r="I489" s="456" t="str">
        <f>Berechnung!L490</f>
        <v>Caenis horaria</v>
      </c>
      <c r="J489" s="6">
        <f t="shared" si="48"/>
        <v>0</v>
      </c>
      <c r="K489" s="218" t="e">
        <f t="shared" si="44"/>
        <v>#N/A</v>
      </c>
      <c r="L489" s="128" t="b">
        <f t="shared" si="45"/>
        <v>1</v>
      </c>
      <c r="M489" s="290" t="str">
        <f>Berechnung!M490</f>
        <v>Ephemeroptera</v>
      </c>
      <c r="N489" s="464">
        <f>Berechnung!Q490</f>
        <v>3</v>
      </c>
      <c r="O489" s="441" t="str">
        <f t="shared" si="46"/>
        <v>0</v>
      </c>
      <c r="P489" s="441">
        <f t="shared" si="47"/>
        <v>0</v>
      </c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</row>
    <row r="490" spans="1:41" x14ac:dyDescent="0.2">
      <c r="A490" s="127"/>
      <c r="B490" s="269"/>
      <c r="C490" s="398"/>
      <c r="D490" s="285" t="str">
        <f t="shared" si="43"/>
        <v/>
      </c>
      <c r="E490" s="291">
        <v>489</v>
      </c>
      <c r="F490" s="287">
        <f>Berechnung!Y508</f>
        <v>8</v>
      </c>
      <c r="G490" s="292" t="s">
        <v>313</v>
      </c>
      <c r="H490" s="303" t="s">
        <v>302</v>
      </c>
      <c r="I490" s="456" t="str">
        <f>Berechnung!L491</f>
        <v>Caenis horaria/robusta</v>
      </c>
      <c r="J490" s="6">
        <f t="shared" si="48"/>
        <v>0</v>
      </c>
      <c r="K490" s="218" t="e">
        <f t="shared" si="44"/>
        <v>#N/A</v>
      </c>
      <c r="L490" s="128" t="b">
        <f t="shared" si="45"/>
        <v>1</v>
      </c>
      <c r="M490" s="290" t="str">
        <f>Berechnung!M491</f>
        <v>Ephemeroptera</v>
      </c>
      <c r="N490" s="464">
        <f>Berechnung!Q491</f>
        <v>3</v>
      </c>
      <c r="O490" s="441" t="str">
        <f t="shared" si="46"/>
        <v>0</v>
      </c>
      <c r="P490" s="441">
        <f t="shared" si="47"/>
        <v>0</v>
      </c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</row>
    <row r="491" spans="1:41" x14ac:dyDescent="0.2">
      <c r="A491" s="127"/>
      <c r="B491" s="269"/>
      <c r="C491" s="398"/>
      <c r="D491" s="285" t="str">
        <f t="shared" si="43"/>
        <v/>
      </c>
      <c r="E491" s="286">
        <v>490</v>
      </c>
      <c r="F491" s="287">
        <f>Berechnung!Y509</f>
        <v>8</v>
      </c>
      <c r="G491" s="292" t="s">
        <v>313</v>
      </c>
      <c r="H491" s="303" t="s">
        <v>302</v>
      </c>
      <c r="I491" s="456" t="str">
        <f>Berechnung!L492</f>
        <v>Caenis luctuosa</v>
      </c>
      <c r="J491" s="6">
        <f t="shared" si="48"/>
        <v>0</v>
      </c>
      <c r="K491" s="218" t="e">
        <f t="shared" si="44"/>
        <v>#N/A</v>
      </c>
      <c r="L491" s="128" t="b">
        <f t="shared" si="45"/>
        <v>1</v>
      </c>
      <c r="M491" s="290" t="str">
        <f>Berechnung!M492</f>
        <v>Ephemeroptera</v>
      </c>
      <c r="N491" s="464">
        <f>Berechnung!Q492</f>
        <v>3</v>
      </c>
      <c r="O491" s="441" t="str">
        <f t="shared" si="46"/>
        <v>0</v>
      </c>
      <c r="P491" s="441">
        <f t="shared" si="47"/>
        <v>0</v>
      </c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</row>
    <row r="492" spans="1:41" x14ac:dyDescent="0.2">
      <c r="A492" s="127"/>
      <c r="B492" s="269"/>
      <c r="C492" s="398"/>
      <c r="D492" s="285" t="str">
        <f t="shared" si="43"/>
        <v/>
      </c>
      <c r="E492" s="291">
        <v>491</v>
      </c>
      <c r="F492" s="287">
        <f>Berechnung!Y510</f>
        <v>2</v>
      </c>
      <c r="G492" s="292" t="s">
        <v>313</v>
      </c>
      <c r="H492" s="303" t="s">
        <v>302</v>
      </c>
      <c r="I492" s="456" t="str">
        <f>Berechnung!L493</f>
        <v>Caenis macrura</v>
      </c>
      <c r="J492" s="6">
        <f t="shared" si="48"/>
        <v>0</v>
      </c>
      <c r="K492" s="218" t="e">
        <f t="shared" si="44"/>
        <v>#N/A</v>
      </c>
      <c r="L492" s="128" t="b">
        <f t="shared" si="45"/>
        <v>1</v>
      </c>
      <c r="M492" s="290" t="str">
        <f>Berechnung!M493</f>
        <v>Ephemeroptera</v>
      </c>
      <c r="N492" s="464">
        <f>Berechnung!Q493</f>
        <v>3</v>
      </c>
      <c r="O492" s="441" t="str">
        <f t="shared" si="46"/>
        <v>0</v>
      </c>
      <c r="P492" s="441">
        <f t="shared" si="47"/>
        <v>0</v>
      </c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</row>
    <row r="493" spans="1:41" x14ac:dyDescent="0.2">
      <c r="A493" s="127"/>
      <c r="B493" s="269"/>
      <c r="C493" s="398"/>
      <c r="D493" s="285" t="str">
        <f t="shared" si="43"/>
        <v/>
      </c>
      <c r="E493" s="286">
        <v>492</v>
      </c>
      <c r="F493" s="287">
        <f>Berechnung!Y511</f>
        <v>0.5</v>
      </c>
      <c r="G493" s="292" t="s">
        <v>313</v>
      </c>
      <c r="H493" s="303" t="s">
        <v>302</v>
      </c>
      <c r="I493" s="456" t="str">
        <f>Berechnung!L494</f>
        <v>Caenis pseudorivulorum</v>
      </c>
      <c r="J493" s="6">
        <f t="shared" si="48"/>
        <v>0</v>
      </c>
      <c r="K493" s="218" t="e">
        <f t="shared" si="44"/>
        <v>#N/A</v>
      </c>
      <c r="L493" s="128" t="b">
        <f t="shared" si="45"/>
        <v>1</v>
      </c>
      <c r="M493" s="290" t="str">
        <f>Berechnung!M494</f>
        <v>Ephemeroptera</v>
      </c>
      <c r="N493" s="464">
        <f>Berechnung!Q494</f>
        <v>3</v>
      </c>
      <c r="O493" s="441" t="str">
        <f t="shared" si="46"/>
        <v>0</v>
      </c>
      <c r="P493" s="441">
        <f t="shared" si="47"/>
        <v>0</v>
      </c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</row>
    <row r="494" spans="1:41" x14ac:dyDescent="0.2">
      <c r="A494" s="127"/>
      <c r="B494" s="269"/>
      <c r="C494" s="398"/>
      <c r="D494" s="285" t="str">
        <f t="shared" si="43"/>
        <v/>
      </c>
      <c r="E494" s="291">
        <v>493</v>
      </c>
      <c r="F494" s="287">
        <f>Berechnung!Y512</f>
        <v>16</v>
      </c>
      <c r="G494" s="292" t="s">
        <v>313</v>
      </c>
      <c r="H494" s="303" t="s">
        <v>302</v>
      </c>
      <c r="I494" s="456" t="str">
        <f>Berechnung!L495</f>
        <v>Caenis rivulorum</v>
      </c>
      <c r="J494" s="6">
        <f t="shared" si="48"/>
        <v>0</v>
      </c>
      <c r="K494" s="218" t="e">
        <f t="shared" si="44"/>
        <v>#N/A</v>
      </c>
      <c r="L494" s="128" t="b">
        <f t="shared" si="45"/>
        <v>1</v>
      </c>
      <c r="M494" s="290" t="str">
        <f>Berechnung!M495</f>
        <v>Ephemeroptera</v>
      </c>
      <c r="N494" s="464">
        <f>Berechnung!Q495</f>
        <v>3</v>
      </c>
      <c r="O494" s="441" t="str">
        <f t="shared" si="46"/>
        <v>0</v>
      </c>
      <c r="P494" s="441">
        <f t="shared" si="47"/>
        <v>0</v>
      </c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</row>
    <row r="495" spans="1:41" x14ac:dyDescent="0.2">
      <c r="A495" s="127"/>
      <c r="B495" s="269"/>
      <c r="C495" s="398"/>
      <c r="D495" s="285" t="str">
        <f t="shared" si="43"/>
        <v/>
      </c>
      <c r="E495" s="286">
        <v>494</v>
      </c>
      <c r="F495" s="287">
        <f>Berechnung!Y513</f>
        <v>4</v>
      </c>
      <c r="G495" s="292" t="s">
        <v>313</v>
      </c>
      <c r="H495" s="303" t="s">
        <v>302</v>
      </c>
      <c r="I495" s="456" t="str">
        <f>Berechnung!L496</f>
        <v>Caenis robusta</v>
      </c>
      <c r="J495" s="6">
        <f t="shared" si="48"/>
        <v>0</v>
      </c>
      <c r="K495" s="218" t="e">
        <f t="shared" si="44"/>
        <v>#N/A</v>
      </c>
      <c r="L495" s="128" t="b">
        <f t="shared" si="45"/>
        <v>1</v>
      </c>
      <c r="M495" s="290" t="str">
        <f>Berechnung!M496</f>
        <v>Ephemeroptera</v>
      </c>
      <c r="N495" s="464">
        <f>Berechnung!Q496</f>
        <v>3</v>
      </c>
      <c r="O495" s="441" t="str">
        <f t="shared" si="46"/>
        <v>0</v>
      </c>
      <c r="P495" s="441">
        <f t="shared" si="47"/>
        <v>0</v>
      </c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</row>
    <row r="496" spans="1:41" x14ac:dyDescent="0.2">
      <c r="A496" s="127"/>
      <c r="B496" s="269"/>
      <c r="C496" s="398"/>
      <c r="D496" s="285" t="str">
        <f t="shared" si="43"/>
        <v/>
      </c>
      <c r="E496" s="291">
        <v>495</v>
      </c>
      <c r="F496" s="287">
        <f>Berechnung!Y514</f>
        <v>4</v>
      </c>
      <c r="G496" s="292" t="s">
        <v>313</v>
      </c>
      <c r="H496" s="303" t="s">
        <v>302</v>
      </c>
      <c r="I496" s="456" t="str">
        <f>Berechnung!L497</f>
        <v>Serratella ignita</v>
      </c>
      <c r="J496" s="6">
        <f t="shared" si="48"/>
        <v>0</v>
      </c>
      <c r="K496" s="218" t="e">
        <f t="shared" si="44"/>
        <v>#N/A</v>
      </c>
      <c r="L496" s="128" t="b">
        <f t="shared" si="45"/>
        <v>1</v>
      </c>
      <c r="M496" s="290" t="str">
        <f>Berechnung!M497</f>
        <v>Ephemeroptera</v>
      </c>
      <c r="N496" s="464">
        <f>Berechnung!Q497</f>
        <v>3</v>
      </c>
      <c r="O496" s="441" t="str">
        <f t="shared" si="46"/>
        <v>0</v>
      </c>
      <c r="P496" s="441">
        <f t="shared" si="47"/>
        <v>0</v>
      </c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</row>
    <row r="497" spans="1:41" x14ac:dyDescent="0.2">
      <c r="A497" s="127"/>
      <c r="B497" s="269"/>
      <c r="C497" s="398"/>
      <c r="D497" s="285" t="str">
        <f t="shared" si="43"/>
        <v/>
      </c>
      <c r="E497" s="286">
        <v>496</v>
      </c>
      <c r="F497" s="287">
        <f>Berechnung!Y515</f>
        <v>2</v>
      </c>
      <c r="G497" s="292" t="s">
        <v>313</v>
      </c>
      <c r="H497" s="303" t="s">
        <v>302</v>
      </c>
      <c r="I497" s="456" t="str">
        <f>Berechnung!L498</f>
        <v>Ephemerella</v>
      </c>
      <c r="J497" s="6">
        <f t="shared" si="48"/>
        <v>0</v>
      </c>
      <c r="K497" s="218" t="e">
        <f t="shared" si="44"/>
        <v>#N/A</v>
      </c>
      <c r="L497" s="128" t="b">
        <f t="shared" si="45"/>
        <v>1</v>
      </c>
      <c r="M497" s="290" t="str">
        <f>Berechnung!M498</f>
        <v>Ephemeroptera</v>
      </c>
      <c r="N497" s="464">
        <f>Berechnung!Q498</f>
        <v>3</v>
      </c>
      <c r="O497" s="441" t="str">
        <f t="shared" si="46"/>
        <v>0</v>
      </c>
      <c r="P497" s="441">
        <f t="shared" si="47"/>
        <v>0</v>
      </c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</row>
    <row r="498" spans="1:41" x14ac:dyDescent="0.2">
      <c r="A498" s="127"/>
      <c r="B498" s="269"/>
      <c r="C498" s="398"/>
      <c r="D498" s="285" t="str">
        <f t="shared" si="43"/>
        <v/>
      </c>
      <c r="E498" s="291">
        <v>497</v>
      </c>
      <c r="F498" s="287">
        <f>Berechnung!Y516</f>
        <v>4</v>
      </c>
      <c r="G498" s="292" t="s">
        <v>313</v>
      </c>
      <c r="H498" s="303" t="s">
        <v>302</v>
      </c>
      <c r="I498" s="456" t="str">
        <f>Berechnung!L499</f>
        <v>Ephemerella notata</v>
      </c>
      <c r="J498" s="6">
        <f t="shared" si="48"/>
        <v>0</v>
      </c>
      <c r="K498" s="218" t="e">
        <f t="shared" si="44"/>
        <v>#N/A</v>
      </c>
      <c r="L498" s="128" t="b">
        <f t="shared" si="45"/>
        <v>1</v>
      </c>
      <c r="M498" s="290" t="str">
        <f>Berechnung!M499</f>
        <v>Ephemeroptera</v>
      </c>
      <c r="N498" s="464">
        <f>Berechnung!Q499</f>
        <v>3</v>
      </c>
      <c r="O498" s="441" t="str">
        <f t="shared" si="46"/>
        <v>0</v>
      </c>
      <c r="P498" s="441">
        <f t="shared" si="47"/>
        <v>0</v>
      </c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</row>
    <row r="499" spans="1:41" x14ac:dyDescent="0.2">
      <c r="A499" s="127"/>
      <c r="B499" s="269"/>
      <c r="C499" s="398"/>
      <c r="D499" s="285" t="str">
        <f t="shared" si="43"/>
        <v/>
      </c>
      <c r="E499" s="286">
        <v>498</v>
      </c>
      <c r="F499" s="287">
        <f>Berechnung!Y517</f>
        <v>2</v>
      </c>
      <c r="G499" s="292" t="s">
        <v>313</v>
      </c>
      <c r="H499" s="303" t="s">
        <v>302</v>
      </c>
      <c r="I499" s="456" t="str">
        <f>Berechnung!L500</f>
        <v>Ephemera danica</v>
      </c>
      <c r="J499" s="6">
        <f t="shared" si="48"/>
        <v>0</v>
      </c>
      <c r="K499" s="218" t="e">
        <f t="shared" si="44"/>
        <v>#N/A</v>
      </c>
      <c r="L499" s="128" t="b">
        <f t="shared" si="45"/>
        <v>1</v>
      </c>
      <c r="M499" s="290" t="str">
        <f>Berechnung!M500</f>
        <v>Ephemeroptera</v>
      </c>
      <c r="N499" s="464">
        <f>Berechnung!Q500</f>
        <v>4</v>
      </c>
      <c r="O499" s="441" t="str">
        <f t="shared" si="46"/>
        <v>0</v>
      </c>
      <c r="P499" s="441">
        <f t="shared" si="47"/>
        <v>0</v>
      </c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</row>
    <row r="500" spans="1:41" x14ac:dyDescent="0.2">
      <c r="A500" s="127"/>
      <c r="B500" s="269"/>
      <c r="C500" s="398"/>
      <c r="D500" s="285" t="str">
        <f t="shared" si="43"/>
        <v/>
      </c>
      <c r="E500" s="291">
        <v>499</v>
      </c>
      <c r="F500" s="287">
        <f>Berechnung!Y518</f>
        <v>2</v>
      </c>
      <c r="G500" s="292" t="s">
        <v>322</v>
      </c>
      <c r="H500" s="303" t="s">
        <v>302</v>
      </c>
      <c r="I500" s="456" t="str">
        <f>Berechnung!L501</f>
        <v>Ephemera vulgata</v>
      </c>
      <c r="J500" s="6">
        <f t="shared" si="48"/>
        <v>0</v>
      </c>
      <c r="K500" s="218" t="e">
        <f t="shared" si="44"/>
        <v>#N/A</v>
      </c>
      <c r="L500" s="128" t="b">
        <f t="shared" si="45"/>
        <v>1</v>
      </c>
      <c r="M500" s="290" t="str">
        <f>Berechnung!M501</f>
        <v>Ephemeroptera</v>
      </c>
      <c r="N500" s="464">
        <f>Berechnung!Q501</f>
        <v>4</v>
      </c>
      <c r="O500" s="441" t="str">
        <f t="shared" si="46"/>
        <v>0</v>
      </c>
      <c r="P500" s="441">
        <f t="shared" si="47"/>
        <v>0</v>
      </c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</row>
    <row r="501" spans="1:41" x14ac:dyDescent="0.2">
      <c r="A501" s="127"/>
      <c r="B501" s="269"/>
      <c r="C501" s="398"/>
      <c r="D501" s="285" t="str">
        <f t="shared" si="43"/>
        <v/>
      </c>
      <c r="E501" s="286">
        <v>500</v>
      </c>
      <c r="F501" s="287">
        <f>Berechnung!Y519</f>
        <v>2</v>
      </c>
      <c r="G501" s="292" t="s">
        <v>322</v>
      </c>
      <c r="H501" s="303" t="s">
        <v>302</v>
      </c>
      <c r="I501" s="456" t="str">
        <f>Berechnung!L502</f>
        <v>Heptagenia</v>
      </c>
      <c r="J501" s="6">
        <f t="shared" si="48"/>
        <v>0</v>
      </c>
      <c r="K501" s="218" t="e">
        <f t="shared" si="44"/>
        <v>#N/A</v>
      </c>
      <c r="L501" s="128" t="b">
        <f t="shared" si="45"/>
        <v>1</v>
      </c>
      <c r="M501" s="290" t="str">
        <f>Berechnung!M502</f>
        <v>Ephemeroptera</v>
      </c>
      <c r="N501" s="464">
        <f>Berechnung!Q502</f>
        <v>4</v>
      </c>
      <c r="O501" s="441" t="str">
        <f t="shared" si="46"/>
        <v>0</v>
      </c>
      <c r="P501" s="441">
        <f t="shared" si="47"/>
        <v>0</v>
      </c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</row>
    <row r="502" spans="1:41" x14ac:dyDescent="0.2">
      <c r="A502" s="127"/>
      <c r="B502" s="269"/>
      <c r="C502" s="398"/>
      <c r="D502" s="285" t="str">
        <f t="shared" si="43"/>
        <v/>
      </c>
      <c r="E502" s="291">
        <v>501</v>
      </c>
      <c r="F502" s="287">
        <f>Berechnung!Y521</f>
        <v>1</v>
      </c>
      <c r="G502" s="292" t="s">
        <v>322</v>
      </c>
      <c r="H502" s="303" t="s">
        <v>302</v>
      </c>
      <c r="I502" s="456" t="str">
        <f>Berechnung!L503</f>
        <v>Heptagenia flava</v>
      </c>
      <c r="J502" s="6">
        <f t="shared" si="48"/>
        <v>0</v>
      </c>
      <c r="K502" s="218" t="e">
        <f t="shared" si="44"/>
        <v>#N/A</v>
      </c>
      <c r="L502" s="128" t="b">
        <f t="shared" si="45"/>
        <v>1</v>
      </c>
      <c r="M502" s="290" t="str">
        <f>Berechnung!M503</f>
        <v>Ephemeroptera</v>
      </c>
      <c r="N502" s="464">
        <f>Berechnung!Q503</f>
        <v>4</v>
      </c>
      <c r="O502" s="441" t="str">
        <f t="shared" si="46"/>
        <v>0</v>
      </c>
      <c r="P502" s="441">
        <f t="shared" si="47"/>
        <v>0</v>
      </c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</row>
    <row r="503" spans="1:41" x14ac:dyDescent="0.2">
      <c r="A503" s="127"/>
      <c r="B503" s="269"/>
      <c r="C503" s="398"/>
      <c r="D503" s="285" t="str">
        <f t="shared" si="43"/>
        <v/>
      </c>
      <c r="E503" s="286">
        <v>502</v>
      </c>
      <c r="F503" s="287">
        <f>Berechnung!Y522</f>
        <v>2</v>
      </c>
      <c r="G503" s="292" t="s">
        <v>322</v>
      </c>
      <c r="H503" s="303" t="s">
        <v>302</v>
      </c>
      <c r="I503" s="456" t="str">
        <f>Berechnung!L504</f>
        <v>Heptagenia sulphurea</v>
      </c>
      <c r="J503" s="6">
        <f t="shared" si="48"/>
        <v>0</v>
      </c>
      <c r="K503" s="218" t="e">
        <f t="shared" si="44"/>
        <v>#N/A</v>
      </c>
      <c r="L503" s="128" t="b">
        <f t="shared" si="45"/>
        <v>1</v>
      </c>
      <c r="M503" s="290" t="str">
        <f>Berechnung!M504</f>
        <v>Ephemeroptera</v>
      </c>
      <c r="N503" s="464">
        <f>Berechnung!Q504</f>
        <v>4</v>
      </c>
      <c r="O503" s="441" t="str">
        <f t="shared" si="46"/>
        <v>0</v>
      </c>
      <c r="P503" s="441">
        <f t="shared" si="47"/>
        <v>0</v>
      </c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</row>
    <row r="504" spans="1:41" x14ac:dyDescent="0.2">
      <c r="A504" s="127"/>
      <c r="B504" s="269"/>
      <c r="C504" s="398"/>
      <c r="D504" s="285" t="str">
        <f t="shared" si="43"/>
        <v/>
      </c>
      <c r="E504" s="291">
        <v>503</v>
      </c>
      <c r="F504" s="287">
        <f>Berechnung!Y523</f>
        <v>2</v>
      </c>
      <c r="G504" s="292" t="s">
        <v>322</v>
      </c>
      <c r="H504" s="303" t="s">
        <v>302</v>
      </c>
      <c r="I504" s="456" t="str">
        <f>Berechnung!L505</f>
        <v>Kageronia fuscogrisea</v>
      </c>
      <c r="J504" s="6">
        <f t="shared" si="48"/>
        <v>0</v>
      </c>
      <c r="K504" s="218" t="e">
        <f t="shared" si="44"/>
        <v>#N/A</v>
      </c>
      <c r="L504" s="128" t="b">
        <f t="shared" si="45"/>
        <v>1</v>
      </c>
      <c r="M504" s="290" t="str">
        <f>Berechnung!M505</f>
        <v>Ephemeroptera</v>
      </c>
      <c r="N504" s="464">
        <f>Berechnung!Q505</f>
        <v>4</v>
      </c>
      <c r="O504" s="441" t="str">
        <f t="shared" si="46"/>
        <v>0</v>
      </c>
      <c r="P504" s="441">
        <f t="shared" si="47"/>
        <v>0</v>
      </c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</row>
    <row r="505" spans="1:41" x14ac:dyDescent="0.2">
      <c r="A505" s="127"/>
      <c r="B505" s="269"/>
      <c r="C505" s="398"/>
      <c r="D505" s="285" t="str">
        <f t="shared" si="43"/>
        <v/>
      </c>
      <c r="E505" s="286">
        <v>504</v>
      </c>
      <c r="F505" s="287">
        <f>Berechnung!Y524</f>
        <v>2</v>
      </c>
      <c r="G505" s="292" t="s">
        <v>325</v>
      </c>
      <c r="H505" s="303" t="s">
        <v>302</v>
      </c>
      <c r="I505" s="456" t="str">
        <f>Berechnung!L506</f>
        <v>Leptophlebia marginata</v>
      </c>
      <c r="J505" s="6">
        <f t="shared" si="48"/>
        <v>0</v>
      </c>
      <c r="K505" s="218" t="e">
        <f t="shared" si="44"/>
        <v>#N/A</v>
      </c>
      <c r="L505" s="128" t="b">
        <f t="shared" si="45"/>
        <v>1</v>
      </c>
      <c r="M505" s="290" t="str">
        <f>Berechnung!M506</f>
        <v>Ephemeroptera</v>
      </c>
      <c r="N505" s="464">
        <f>Berechnung!Q506</f>
        <v>4</v>
      </c>
      <c r="O505" s="441" t="str">
        <f t="shared" si="46"/>
        <v>0</v>
      </c>
      <c r="P505" s="441">
        <f t="shared" si="47"/>
        <v>0</v>
      </c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</row>
    <row r="506" spans="1:41" x14ac:dyDescent="0.2">
      <c r="A506" s="127"/>
      <c r="B506" s="269"/>
      <c r="C506" s="398"/>
      <c r="D506" s="285" t="str">
        <f t="shared" si="43"/>
        <v/>
      </c>
      <c r="E506" s="291">
        <v>505</v>
      </c>
      <c r="F506" s="287">
        <f>Berechnung!Y525</f>
        <v>2</v>
      </c>
      <c r="G506" s="292" t="s">
        <v>325</v>
      </c>
      <c r="H506" s="303" t="s">
        <v>302</v>
      </c>
      <c r="I506" s="456" t="str">
        <f>Berechnung!L507</f>
        <v>Leptophlebia vespertina</v>
      </c>
      <c r="J506" s="6">
        <f t="shared" si="48"/>
        <v>0</v>
      </c>
      <c r="K506" s="218" t="e">
        <f t="shared" si="44"/>
        <v>#N/A</v>
      </c>
      <c r="L506" s="128" t="b">
        <f t="shared" si="45"/>
        <v>1</v>
      </c>
      <c r="M506" s="290" t="str">
        <f>Berechnung!M507</f>
        <v>Ephemeroptera</v>
      </c>
      <c r="N506" s="464">
        <f>Berechnung!Q507</f>
        <v>4</v>
      </c>
      <c r="O506" s="441" t="str">
        <f t="shared" si="46"/>
        <v>0</v>
      </c>
      <c r="P506" s="441">
        <f t="shared" si="47"/>
        <v>0</v>
      </c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</row>
    <row r="507" spans="1:41" x14ac:dyDescent="0.2">
      <c r="A507" s="127"/>
      <c r="B507" s="269"/>
      <c r="C507" s="398"/>
      <c r="D507" s="285" t="str">
        <f t="shared" si="43"/>
        <v/>
      </c>
      <c r="E507" s="286">
        <v>506</v>
      </c>
      <c r="F507" s="287">
        <f>Berechnung!Y526</f>
        <v>4</v>
      </c>
      <c r="G507" s="292" t="s">
        <v>325</v>
      </c>
      <c r="H507" s="303" t="s">
        <v>302</v>
      </c>
      <c r="I507" s="456" t="str">
        <f>Berechnung!L508</f>
        <v>Paraleptophlebia cincta</v>
      </c>
      <c r="J507" s="6">
        <f t="shared" si="48"/>
        <v>0</v>
      </c>
      <c r="K507" s="218" t="e">
        <f t="shared" si="44"/>
        <v>#N/A</v>
      </c>
      <c r="L507" s="128" t="b">
        <f t="shared" si="45"/>
        <v>1</v>
      </c>
      <c r="M507" s="290" t="str">
        <f>Berechnung!M508</f>
        <v>Ephemeroptera</v>
      </c>
      <c r="N507" s="464">
        <f>Berechnung!Q508</f>
        <v>4</v>
      </c>
      <c r="O507" s="441" t="str">
        <f t="shared" si="46"/>
        <v>0</v>
      </c>
      <c r="P507" s="441">
        <f t="shared" si="47"/>
        <v>0</v>
      </c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</row>
    <row r="508" spans="1:41" x14ac:dyDescent="0.2">
      <c r="A508" s="127"/>
      <c r="B508" s="269"/>
      <c r="C508" s="398"/>
      <c r="D508" s="285" t="str">
        <f t="shared" si="43"/>
        <v/>
      </c>
      <c r="E508" s="291">
        <v>507</v>
      </c>
      <c r="F508" s="287">
        <f>Berechnung!Y527</f>
        <v>2</v>
      </c>
      <c r="G508" s="292" t="s">
        <v>325</v>
      </c>
      <c r="H508" s="303" t="s">
        <v>302</v>
      </c>
      <c r="I508" s="456" t="str">
        <f>Berechnung!L509</f>
        <v>Paraleptophlebia submarginata</v>
      </c>
      <c r="J508" s="6">
        <f t="shared" si="48"/>
        <v>0</v>
      </c>
      <c r="K508" s="218" t="e">
        <f t="shared" si="44"/>
        <v>#N/A</v>
      </c>
      <c r="L508" s="128" t="b">
        <f t="shared" si="45"/>
        <v>1</v>
      </c>
      <c r="M508" s="290" t="str">
        <f>Berechnung!M509</f>
        <v>Ephemeroptera</v>
      </c>
      <c r="N508" s="464">
        <f>Berechnung!Q509</f>
        <v>4</v>
      </c>
      <c r="O508" s="441" t="str">
        <f t="shared" si="46"/>
        <v>0</v>
      </c>
      <c r="P508" s="441">
        <f t="shared" si="47"/>
        <v>0</v>
      </c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</row>
    <row r="509" spans="1:41" x14ac:dyDescent="0.2">
      <c r="A509" s="127"/>
      <c r="B509" s="269"/>
      <c r="C509" s="398"/>
      <c r="D509" s="285" t="str">
        <f t="shared" si="43"/>
        <v/>
      </c>
      <c r="E509" s="286">
        <v>508</v>
      </c>
      <c r="F509" s="287">
        <f>Berechnung!Y528</f>
        <v>1</v>
      </c>
      <c r="G509" s="292" t="s">
        <v>325</v>
      </c>
      <c r="H509" s="303" t="s">
        <v>302</v>
      </c>
      <c r="I509" s="456" t="str">
        <f>Berechnung!L510</f>
        <v>Acroloxus lacustris</v>
      </c>
      <c r="J509" s="6">
        <f t="shared" si="48"/>
        <v>0</v>
      </c>
      <c r="K509" s="218" t="e">
        <f t="shared" si="44"/>
        <v>#N/A</v>
      </c>
      <c r="L509" s="128" t="b">
        <f t="shared" si="45"/>
        <v>1</v>
      </c>
      <c r="M509" s="290" t="str">
        <f>Berechnung!M510</f>
        <v>Gastropoda</v>
      </c>
      <c r="N509" s="464">
        <f>Berechnung!Q510</f>
        <v>2</v>
      </c>
      <c r="O509" s="441" t="str">
        <f t="shared" si="46"/>
        <v>0</v>
      </c>
      <c r="P509" s="441">
        <f t="shared" si="47"/>
        <v>0</v>
      </c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</row>
    <row r="510" spans="1:41" x14ac:dyDescent="0.2">
      <c r="A510" s="127"/>
      <c r="B510" s="269"/>
      <c r="C510" s="398"/>
      <c r="D510" s="285" t="str">
        <f t="shared" si="43"/>
        <v/>
      </c>
      <c r="E510" s="291">
        <v>509</v>
      </c>
      <c r="F510" s="287">
        <f>Berechnung!Y529</f>
        <v>2</v>
      </c>
      <c r="G510" s="292" t="s">
        <v>325</v>
      </c>
      <c r="H510" s="303" t="s">
        <v>302</v>
      </c>
      <c r="I510" s="456" t="str">
        <f>Berechnung!L511</f>
        <v>Bythinella</v>
      </c>
      <c r="J510" s="6">
        <f t="shared" si="48"/>
        <v>0</v>
      </c>
      <c r="K510" s="218" t="e">
        <f t="shared" si="44"/>
        <v>#N/A</v>
      </c>
      <c r="L510" s="128" t="b">
        <f t="shared" si="45"/>
        <v>1</v>
      </c>
      <c r="M510" s="290" t="str">
        <f>Berechnung!M511</f>
        <v>Gastropoda</v>
      </c>
      <c r="N510" s="464" t="s">
        <v>3001</v>
      </c>
      <c r="O510" s="441" t="str">
        <f t="shared" si="46"/>
        <v>0</v>
      </c>
      <c r="P510" s="441">
        <f t="shared" si="47"/>
        <v>0</v>
      </c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</row>
    <row r="511" spans="1:41" x14ac:dyDescent="0.2">
      <c r="A511" s="127"/>
      <c r="B511" s="269"/>
      <c r="C511" s="398"/>
      <c r="D511" s="285" t="str">
        <f t="shared" si="43"/>
        <v/>
      </c>
      <c r="E511" s="286">
        <v>510</v>
      </c>
      <c r="F511" s="287">
        <f>Berechnung!Y530</f>
        <v>2</v>
      </c>
      <c r="G511" s="292" t="s">
        <v>325</v>
      </c>
      <c r="H511" s="303" t="s">
        <v>302</v>
      </c>
      <c r="I511" s="456" t="str">
        <f>Berechnung!L512</f>
        <v>Marstoniopsis scholtzi</v>
      </c>
      <c r="J511" s="6">
        <f t="shared" si="48"/>
        <v>0</v>
      </c>
      <c r="K511" s="218" t="e">
        <f t="shared" si="44"/>
        <v>#N/A</v>
      </c>
      <c r="L511" s="128" t="b">
        <f t="shared" si="45"/>
        <v>1</v>
      </c>
      <c r="M511" s="290" t="str">
        <f>Berechnung!M512</f>
        <v>Gastropoda</v>
      </c>
      <c r="N511" s="464">
        <f>Berechnung!Q512</f>
        <v>5</v>
      </c>
      <c r="O511" s="441" t="str">
        <f t="shared" si="46"/>
        <v>0</v>
      </c>
      <c r="P511" s="441">
        <f t="shared" si="47"/>
        <v>0</v>
      </c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</row>
    <row r="512" spans="1:41" x14ac:dyDescent="0.2">
      <c r="A512" s="127"/>
      <c r="B512" s="269"/>
      <c r="C512" s="398"/>
      <c r="D512" s="285" t="str">
        <f t="shared" si="43"/>
        <v/>
      </c>
      <c r="E512" s="291">
        <v>511</v>
      </c>
      <c r="F512" s="287">
        <f>Berechnung!Y531</f>
        <v>2</v>
      </c>
      <c r="G512" s="292" t="s">
        <v>325</v>
      </c>
      <c r="H512" s="303" t="s">
        <v>302</v>
      </c>
      <c r="I512" s="456" t="str">
        <f>Berechnung!L513</f>
        <v>Ancylus fluviatilis</v>
      </c>
      <c r="J512" s="6">
        <f t="shared" si="48"/>
        <v>0</v>
      </c>
      <c r="K512" s="218" t="e">
        <f t="shared" si="44"/>
        <v>#N/A</v>
      </c>
      <c r="L512" s="128" t="b">
        <f t="shared" si="45"/>
        <v>1</v>
      </c>
      <c r="M512" s="290" t="str">
        <f>Berechnung!M513</f>
        <v>Gastropoda</v>
      </c>
      <c r="N512" s="464">
        <f>Berechnung!Q513</f>
        <v>3</v>
      </c>
      <c r="O512" s="441" t="str">
        <f t="shared" si="46"/>
        <v>0</v>
      </c>
      <c r="P512" s="441">
        <f t="shared" si="47"/>
        <v>0</v>
      </c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</row>
    <row r="513" spans="1:41" x14ac:dyDescent="0.2">
      <c r="A513" s="127"/>
      <c r="B513" s="269"/>
      <c r="C513" s="398"/>
      <c r="D513" s="285" t="str">
        <f t="shared" si="43"/>
        <v/>
      </c>
      <c r="E513" s="286">
        <v>512</v>
      </c>
      <c r="F513" s="287">
        <f>Berechnung!Y532</f>
        <v>2</v>
      </c>
      <c r="G513" s="292" t="s">
        <v>325</v>
      </c>
      <c r="H513" s="303" t="s">
        <v>302</v>
      </c>
      <c r="I513" s="456" t="str">
        <f>Berechnung!L514</f>
        <v>Assiminea grayana</v>
      </c>
      <c r="J513" s="6">
        <f t="shared" si="48"/>
        <v>0</v>
      </c>
      <c r="K513" s="218" t="e">
        <f t="shared" si="44"/>
        <v>#N/A</v>
      </c>
      <c r="L513" s="128" t="b">
        <f t="shared" si="45"/>
        <v>1</v>
      </c>
      <c r="M513" s="290" t="str">
        <f>Berechnung!M514</f>
        <v>Gastropoda</v>
      </c>
      <c r="N513" s="464">
        <f>Berechnung!Q514</f>
        <v>3</v>
      </c>
      <c r="O513" s="441" t="str">
        <f t="shared" si="46"/>
        <v>0</v>
      </c>
      <c r="P513" s="441">
        <f t="shared" si="47"/>
        <v>0</v>
      </c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</row>
    <row r="514" spans="1:41" x14ac:dyDescent="0.2">
      <c r="A514" s="127"/>
      <c r="B514" s="269"/>
      <c r="C514" s="398"/>
      <c r="D514" s="285" t="str">
        <f t="shared" si="43"/>
        <v/>
      </c>
      <c r="E514" s="291">
        <v>513</v>
      </c>
      <c r="F514" s="287">
        <f>Berechnung!Y533</f>
        <v>2</v>
      </c>
      <c r="G514" s="292" t="s">
        <v>325</v>
      </c>
      <c r="H514" s="303" t="s">
        <v>302</v>
      </c>
      <c r="I514" s="456" t="str">
        <f>Berechnung!L515</f>
        <v>Bithynia</v>
      </c>
      <c r="J514" s="6">
        <f t="shared" si="48"/>
        <v>0</v>
      </c>
      <c r="K514" s="218" t="e">
        <f t="shared" si="44"/>
        <v>#N/A</v>
      </c>
      <c r="L514" s="128" t="b">
        <f t="shared" si="45"/>
        <v>1</v>
      </c>
      <c r="M514" s="290" t="str">
        <f>Berechnung!M515</f>
        <v>Gastropoda</v>
      </c>
      <c r="N514" s="464">
        <f>Berechnung!Q515</f>
        <v>2</v>
      </c>
      <c r="O514" s="441" t="str">
        <f t="shared" si="46"/>
        <v>0</v>
      </c>
      <c r="P514" s="441">
        <f t="shared" si="47"/>
        <v>0</v>
      </c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</row>
    <row r="515" spans="1:41" x14ac:dyDescent="0.2">
      <c r="A515" s="127"/>
      <c r="B515" s="269"/>
      <c r="C515" s="398"/>
      <c r="D515" s="285" t="str">
        <f t="shared" ref="D515:D578" si="49">IF(B515="","",VLOOKUP(B515,$I$2:$I$1051,1,FALSE))</f>
        <v/>
      </c>
      <c r="E515" s="286">
        <v>514</v>
      </c>
      <c r="F515" s="287">
        <f>Berechnung!Y534</f>
        <v>4</v>
      </c>
      <c r="G515" s="292" t="s">
        <v>325</v>
      </c>
      <c r="H515" s="303" t="s">
        <v>302</v>
      </c>
      <c r="I515" s="456" t="str">
        <f>Berechnung!L516</f>
        <v>Bithynia leachii</v>
      </c>
      <c r="J515" s="6">
        <f t="shared" si="48"/>
        <v>0</v>
      </c>
      <c r="K515" s="218" t="e">
        <f t="shared" ref="K515:K578" si="50">IF(I515="","",VLOOKUP(I515,$B$2:$C$902,2,FALSE))</f>
        <v>#N/A</v>
      </c>
      <c r="L515" s="128" t="b">
        <f t="shared" ref="L515:L578" si="51">ISNA(K515&lt;=0)</f>
        <v>1</v>
      </c>
      <c r="M515" s="290" t="str">
        <f>Berechnung!M516</f>
        <v>Gastropoda</v>
      </c>
      <c r="N515" s="464">
        <f>Berechnung!Q516</f>
        <v>3</v>
      </c>
      <c r="O515" s="441" t="str">
        <f t="shared" si="46"/>
        <v>0</v>
      </c>
      <c r="P515" s="441">
        <f t="shared" si="47"/>
        <v>0</v>
      </c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</row>
    <row r="516" spans="1:41" x14ac:dyDescent="0.2">
      <c r="A516" s="127"/>
      <c r="B516" s="269"/>
      <c r="C516" s="398"/>
      <c r="D516" s="285" t="str">
        <f t="shared" si="49"/>
        <v/>
      </c>
      <c r="E516" s="291">
        <v>515</v>
      </c>
      <c r="F516" s="287">
        <f>Berechnung!Y535</f>
        <v>2</v>
      </c>
      <c r="G516" s="292" t="s">
        <v>325</v>
      </c>
      <c r="H516" s="303" t="s">
        <v>302</v>
      </c>
      <c r="I516" s="456" t="str">
        <f>Berechnung!L517</f>
        <v>Bithynia tentaculata</v>
      </c>
      <c r="J516" s="6">
        <f t="shared" si="48"/>
        <v>0</v>
      </c>
      <c r="K516" s="218" t="e">
        <f t="shared" si="50"/>
        <v>#N/A</v>
      </c>
      <c r="L516" s="128" t="b">
        <f t="shared" si="51"/>
        <v>1</v>
      </c>
      <c r="M516" s="290" t="str">
        <f>Berechnung!M517</f>
        <v>Gastropoda</v>
      </c>
      <c r="N516" s="464">
        <f>Berechnung!Q517</f>
        <v>2</v>
      </c>
      <c r="O516" s="441" t="str">
        <f t="shared" ref="O516:O579" si="52">IF(AND(J516&gt;0,N516="kein EW"),"1","0")</f>
        <v>0</v>
      </c>
      <c r="P516" s="441">
        <f t="shared" ref="P516:P579" si="53">IF(AND(J516&gt;0,N516="kein EW"),I516,0)</f>
        <v>0</v>
      </c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</row>
    <row r="517" spans="1:41" x14ac:dyDescent="0.2">
      <c r="A517" s="127"/>
      <c r="B517" s="269"/>
      <c r="C517" s="398"/>
      <c r="D517" s="285" t="str">
        <f t="shared" si="49"/>
        <v/>
      </c>
      <c r="E517" s="286">
        <v>516</v>
      </c>
      <c r="F517" s="287">
        <f>Berechnung!Y536</f>
        <v>4</v>
      </c>
      <c r="G517" s="292" t="s">
        <v>325</v>
      </c>
      <c r="H517" s="303" t="s">
        <v>302</v>
      </c>
      <c r="I517" s="456" t="str">
        <f>Berechnung!L518</f>
        <v>Hydrobia</v>
      </c>
      <c r="J517" s="6">
        <f t="shared" si="48"/>
        <v>0</v>
      </c>
      <c r="K517" s="218" t="e">
        <f t="shared" si="50"/>
        <v>#N/A</v>
      </c>
      <c r="L517" s="128" t="b">
        <f t="shared" si="51"/>
        <v>1</v>
      </c>
      <c r="M517" s="290" t="str">
        <f>Berechnung!M518</f>
        <v>Gastropoda</v>
      </c>
      <c r="N517" s="464">
        <f>Berechnung!Q518</f>
        <v>2</v>
      </c>
      <c r="O517" s="441" t="str">
        <f t="shared" si="52"/>
        <v>0</v>
      </c>
      <c r="P517" s="441">
        <f t="shared" si="53"/>
        <v>0</v>
      </c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</row>
    <row r="518" spans="1:41" x14ac:dyDescent="0.2">
      <c r="A518" s="127"/>
      <c r="B518" s="269"/>
      <c r="C518" s="398"/>
      <c r="D518" s="285" t="str">
        <f t="shared" si="49"/>
        <v/>
      </c>
      <c r="E518" s="291">
        <v>517</v>
      </c>
      <c r="F518" s="287">
        <f>Berechnung!Y537</f>
        <v>2</v>
      </c>
      <c r="G518" s="292" t="s">
        <v>325</v>
      </c>
      <c r="H518" s="303" t="s">
        <v>302</v>
      </c>
      <c r="I518" s="456" t="str">
        <f>Berechnung!L519</f>
        <v>Hydrobia ulvae</v>
      </c>
      <c r="J518" s="6">
        <f t="shared" si="48"/>
        <v>0</v>
      </c>
      <c r="K518" s="218" t="e">
        <f t="shared" si="50"/>
        <v>#N/A</v>
      </c>
      <c r="L518" s="128" t="b">
        <f t="shared" si="51"/>
        <v>1</v>
      </c>
      <c r="M518" s="290" t="str">
        <f>Berechnung!M519</f>
        <v>Gastropoda</v>
      </c>
      <c r="N518" s="464">
        <f>Berechnung!Q519</f>
        <v>2</v>
      </c>
      <c r="O518" s="441" t="str">
        <f t="shared" si="52"/>
        <v>0</v>
      </c>
      <c r="P518" s="441">
        <f t="shared" si="53"/>
        <v>0</v>
      </c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</row>
    <row r="519" spans="1:41" x14ac:dyDescent="0.2">
      <c r="A519" s="127"/>
      <c r="B519" s="269"/>
      <c r="C519" s="398"/>
      <c r="D519" s="285" t="str">
        <f t="shared" si="49"/>
        <v/>
      </c>
      <c r="E519" s="286">
        <v>518</v>
      </c>
      <c r="F519" s="287">
        <f>Berechnung!Y538</f>
        <v>1</v>
      </c>
      <c r="G519" s="292" t="s">
        <v>325</v>
      </c>
      <c r="H519" s="303" t="s">
        <v>302</v>
      </c>
      <c r="I519" s="456" t="str">
        <f>Berechnung!L520</f>
        <v>Potamopyrgus antipodarum</v>
      </c>
      <c r="J519" s="6">
        <f t="shared" si="48"/>
        <v>0</v>
      </c>
      <c r="K519" s="218" t="e">
        <f t="shared" si="50"/>
        <v>#N/A</v>
      </c>
      <c r="L519" s="128" t="b">
        <f t="shared" si="51"/>
        <v>1</v>
      </c>
      <c r="M519" s="290" t="str">
        <f>Berechnung!M520</f>
        <v>Gastropoda</v>
      </c>
      <c r="N519" s="464">
        <f>Berechnung!Q520</f>
        <v>1</v>
      </c>
      <c r="O519" s="441" t="str">
        <f t="shared" si="52"/>
        <v>0</v>
      </c>
      <c r="P519" s="441">
        <f t="shared" si="53"/>
        <v>0</v>
      </c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</row>
    <row r="520" spans="1:41" x14ac:dyDescent="0.2">
      <c r="A520" s="127"/>
      <c r="B520" s="269"/>
      <c r="C520" s="398"/>
      <c r="D520" s="285" t="str">
        <f t="shared" si="49"/>
        <v/>
      </c>
      <c r="E520" s="291">
        <v>519</v>
      </c>
      <c r="F520" s="287">
        <f>Berechnung!Y539</f>
        <v>1</v>
      </c>
      <c r="G520" s="292" t="s">
        <v>325</v>
      </c>
      <c r="H520" s="303" t="s">
        <v>302</v>
      </c>
      <c r="I520" s="456" t="str">
        <f>Berechnung!L521</f>
        <v>Potamopyrgus antipodarum f carinata</v>
      </c>
      <c r="J520" s="6">
        <f t="shared" si="48"/>
        <v>0</v>
      </c>
      <c r="K520" s="218" t="e">
        <f t="shared" si="50"/>
        <v>#N/A</v>
      </c>
      <c r="L520" s="128" t="b">
        <f t="shared" si="51"/>
        <v>1</v>
      </c>
      <c r="M520" s="290" t="str">
        <f>Berechnung!M521</f>
        <v>Gastropoda</v>
      </c>
      <c r="N520" s="464">
        <f>Berechnung!Q521</f>
        <v>1</v>
      </c>
      <c r="O520" s="441" t="str">
        <f t="shared" si="52"/>
        <v>0</v>
      </c>
      <c r="P520" s="441">
        <f t="shared" si="53"/>
        <v>0</v>
      </c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</row>
    <row r="521" spans="1:41" x14ac:dyDescent="0.2">
      <c r="A521" s="127"/>
      <c r="B521" s="269"/>
      <c r="C521" s="398"/>
      <c r="D521" s="285" t="str">
        <f t="shared" si="49"/>
        <v/>
      </c>
      <c r="E521" s="286">
        <v>520</v>
      </c>
      <c r="F521" s="287">
        <f>Berechnung!Y540</f>
        <v>1</v>
      </c>
      <c r="G521" s="292" t="s">
        <v>325</v>
      </c>
      <c r="H521" s="303" t="s">
        <v>302</v>
      </c>
      <c r="I521" s="456" t="str">
        <f>Berechnung!L522</f>
        <v>Galba</v>
      </c>
      <c r="J521" s="6">
        <f t="shared" si="48"/>
        <v>0</v>
      </c>
      <c r="K521" s="218" t="e">
        <f t="shared" si="50"/>
        <v>#N/A</v>
      </c>
      <c r="L521" s="128" t="b">
        <f t="shared" si="51"/>
        <v>1</v>
      </c>
      <c r="M521" s="290" t="str">
        <f>Berechnung!M522</f>
        <v>Gastropoda</v>
      </c>
      <c r="N521" s="464">
        <f>Berechnung!Q522</f>
        <v>2</v>
      </c>
      <c r="O521" s="441" t="str">
        <f t="shared" si="52"/>
        <v>0</v>
      </c>
      <c r="P521" s="441">
        <f t="shared" si="53"/>
        <v>0</v>
      </c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</row>
    <row r="522" spans="1:41" x14ac:dyDescent="0.2">
      <c r="A522" s="127"/>
      <c r="B522" s="269"/>
      <c r="C522" s="398"/>
      <c r="D522" s="285" t="str">
        <f t="shared" si="49"/>
        <v/>
      </c>
      <c r="E522" s="291">
        <v>521</v>
      </c>
      <c r="F522" s="287">
        <f>Berechnung!Y541</f>
        <v>1</v>
      </c>
      <c r="G522" s="292" t="s">
        <v>325</v>
      </c>
      <c r="H522" s="303" t="s">
        <v>302</v>
      </c>
      <c r="I522" s="456" t="str">
        <f>Berechnung!L523</f>
        <v>Galba truncatula</v>
      </c>
      <c r="J522" s="6">
        <f t="shared" si="48"/>
        <v>0</v>
      </c>
      <c r="K522" s="218" t="e">
        <f t="shared" si="50"/>
        <v>#N/A</v>
      </c>
      <c r="L522" s="128" t="b">
        <f t="shared" si="51"/>
        <v>1</v>
      </c>
      <c r="M522" s="290" t="str">
        <f>Berechnung!M523</f>
        <v>Gastropoda</v>
      </c>
      <c r="N522" s="464">
        <f>Berechnung!Q523</f>
        <v>2</v>
      </c>
      <c r="O522" s="441" t="str">
        <f t="shared" si="52"/>
        <v>0</v>
      </c>
      <c r="P522" s="441">
        <f t="shared" si="53"/>
        <v>0</v>
      </c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</row>
    <row r="523" spans="1:41" x14ac:dyDescent="0.2">
      <c r="A523" s="127"/>
      <c r="B523" s="269"/>
      <c r="C523" s="398"/>
      <c r="D523" s="285" t="str">
        <f t="shared" si="49"/>
        <v/>
      </c>
      <c r="E523" s="286">
        <v>522</v>
      </c>
      <c r="F523" s="287">
        <f>Berechnung!Y542</f>
        <v>2</v>
      </c>
      <c r="G523" s="292" t="s">
        <v>325</v>
      </c>
      <c r="H523" s="303" t="s">
        <v>302</v>
      </c>
      <c r="I523" s="456" t="str">
        <f>Berechnung!L524</f>
        <v>Lymnaea</v>
      </c>
      <c r="J523" s="6">
        <f t="shared" si="48"/>
        <v>0</v>
      </c>
      <c r="K523" s="218" t="e">
        <f t="shared" si="50"/>
        <v>#N/A</v>
      </c>
      <c r="L523" s="128" t="b">
        <f t="shared" si="51"/>
        <v>1</v>
      </c>
      <c r="M523" s="290" t="str">
        <f>Berechnung!M524</f>
        <v>Gastropoda</v>
      </c>
      <c r="N523" s="464">
        <f>Berechnung!Q524</f>
        <v>2</v>
      </c>
      <c r="O523" s="441" t="str">
        <f t="shared" si="52"/>
        <v>0</v>
      </c>
      <c r="P523" s="441">
        <f t="shared" si="53"/>
        <v>0</v>
      </c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</row>
    <row r="524" spans="1:41" x14ac:dyDescent="0.2">
      <c r="A524" s="127"/>
      <c r="B524" s="269"/>
      <c r="C524" s="398"/>
      <c r="D524" s="285" t="str">
        <f t="shared" si="49"/>
        <v/>
      </c>
      <c r="E524" s="291">
        <v>523</v>
      </c>
      <c r="F524" s="287">
        <f>Berechnung!Y543</f>
        <v>2</v>
      </c>
      <c r="G524" s="292" t="s">
        <v>325</v>
      </c>
      <c r="H524" s="303" t="s">
        <v>302</v>
      </c>
      <c r="I524" s="456" t="str">
        <f>Berechnung!L525</f>
        <v>Lymnaea stagnalis</v>
      </c>
      <c r="J524" s="6">
        <f t="shared" si="48"/>
        <v>0</v>
      </c>
      <c r="K524" s="218" t="e">
        <f t="shared" si="50"/>
        <v>#N/A</v>
      </c>
      <c r="L524" s="128" t="b">
        <f t="shared" si="51"/>
        <v>1</v>
      </c>
      <c r="M524" s="290" t="str">
        <f>Berechnung!M525</f>
        <v>Gastropoda</v>
      </c>
      <c r="N524" s="464">
        <f>Berechnung!Q525</f>
        <v>2</v>
      </c>
      <c r="O524" s="441" t="str">
        <f t="shared" si="52"/>
        <v>0</v>
      </c>
      <c r="P524" s="441">
        <f t="shared" si="53"/>
        <v>0</v>
      </c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</row>
    <row r="525" spans="1:41" x14ac:dyDescent="0.2">
      <c r="A525" s="127"/>
      <c r="B525" s="269"/>
      <c r="C525" s="398"/>
      <c r="D525" s="285" t="str">
        <f t="shared" si="49"/>
        <v/>
      </c>
      <c r="E525" s="286">
        <v>524</v>
      </c>
      <c r="F525" s="287">
        <f>Berechnung!Y544</f>
        <v>2</v>
      </c>
      <c r="G525" s="292" t="s">
        <v>325</v>
      </c>
      <c r="H525" s="303" t="s">
        <v>302</v>
      </c>
      <c r="I525" s="456" t="str">
        <f>Berechnung!L526</f>
        <v>Myxas glutinosa</v>
      </c>
      <c r="J525" s="6">
        <f t="shared" si="48"/>
        <v>0</v>
      </c>
      <c r="K525" s="218" t="e">
        <f t="shared" si="50"/>
        <v>#N/A</v>
      </c>
      <c r="L525" s="128" t="b">
        <f t="shared" si="51"/>
        <v>1</v>
      </c>
      <c r="M525" s="290" t="str">
        <f>Berechnung!M526</f>
        <v>Gastropoda</v>
      </c>
      <c r="N525" s="464">
        <f>Berechnung!Q526</f>
        <v>3</v>
      </c>
      <c r="O525" s="441" t="str">
        <f t="shared" si="52"/>
        <v>0</v>
      </c>
      <c r="P525" s="441">
        <f t="shared" si="53"/>
        <v>0</v>
      </c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</row>
    <row r="526" spans="1:41" x14ac:dyDescent="0.2">
      <c r="A526" s="127"/>
      <c r="B526" s="269"/>
      <c r="C526" s="398"/>
      <c r="D526" s="285" t="str">
        <f t="shared" si="49"/>
        <v/>
      </c>
      <c r="E526" s="291">
        <v>525</v>
      </c>
      <c r="F526" s="287">
        <f>Berechnung!Y545</f>
        <v>8</v>
      </c>
      <c r="G526" s="292" t="s">
        <v>325</v>
      </c>
      <c r="H526" s="303" t="s">
        <v>302</v>
      </c>
      <c r="I526" s="456" t="str">
        <f>Berechnung!L527</f>
        <v>Omphiscola glabra</v>
      </c>
      <c r="J526" s="6">
        <f t="shared" si="48"/>
        <v>0</v>
      </c>
      <c r="K526" s="218" t="e">
        <f t="shared" si="50"/>
        <v>#N/A</v>
      </c>
      <c r="L526" s="128" t="b">
        <f t="shared" si="51"/>
        <v>1</v>
      </c>
      <c r="M526" s="290" t="str">
        <f>Berechnung!M527</f>
        <v>Gastropoda</v>
      </c>
      <c r="N526" s="464">
        <f>Berechnung!Q527</f>
        <v>2</v>
      </c>
      <c r="O526" s="441" t="str">
        <f t="shared" si="52"/>
        <v>0</v>
      </c>
      <c r="P526" s="441">
        <f t="shared" si="53"/>
        <v>0</v>
      </c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</row>
    <row r="527" spans="1:41" x14ac:dyDescent="0.2">
      <c r="A527" s="127"/>
      <c r="B527" s="269"/>
      <c r="C527" s="398"/>
      <c r="D527" s="285" t="str">
        <f t="shared" si="49"/>
        <v/>
      </c>
      <c r="E527" s="286">
        <v>526</v>
      </c>
      <c r="F527" s="287">
        <f>Berechnung!Y546</f>
        <v>1</v>
      </c>
      <c r="G527" s="292" t="s">
        <v>325</v>
      </c>
      <c r="H527" s="303" t="s">
        <v>302</v>
      </c>
      <c r="I527" s="456" t="str">
        <f>Berechnung!L528</f>
        <v>Radix</v>
      </c>
      <c r="J527" s="6">
        <f t="shared" si="48"/>
        <v>0</v>
      </c>
      <c r="K527" s="218" t="e">
        <f t="shared" si="50"/>
        <v>#N/A</v>
      </c>
      <c r="L527" s="128" t="b">
        <f t="shared" si="51"/>
        <v>1</v>
      </c>
      <c r="M527" s="290" t="str">
        <f>Berechnung!M528</f>
        <v>Gastropoda</v>
      </c>
      <c r="N527" s="464">
        <f>Berechnung!Q528</f>
        <v>1</v>
      </c>
      <c r="O527" s="441" t="str">
        <f t="shared" si="52"/>
        <v>0</v>
      </c>
      <c r="P527" s="441">
        <f t="shared" si="53"/>
        <v>0</v>
      </c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</row>
    <row r="528" spans="1:41" x14ac:dyDescent="0.2">
      <c r="A528" s="127"/>
      <c r="B528" s="269"/>
      <c r="C528" s="398"/>
      <c r="D528" s="285" t="str">
        <f t="shared" si="49"/>
        <v/>
      </c>
      <c r="E528" s="291">
        <v>527</v>
      </c>
      <c r="F528" s="287">
        <f>Berechnung!Y547</f>
        <v>16</v>
      </c>
      <c r="G528" s="292" t="s">
        <v>325</v>
      </c>
      <c r="H528" s="303" t="s">
        <v>302</v>
      </c>
      <c r="I528" s="456" t="str">
        <f>Berechnung!L529</f>
        <v>Radix auricularia</v>
      </c>
      <c r="J528" s="6">
        <f t="shared" si="48"/>
        <v>0</v>
      </c>
      <c r="K528" s="218" t="e">
        <f t="shared" si="50"/>
        <v>#N/A</v>
      </c>
      <c r="L528" s="128" t="b">
        <f t="shared" si="51"/>
        <v>1</v>
      </c>
      <c r="M528" s="290" t="str">
        <f>Berechnung!M529</f>
        <v>Gastropoda</v>
      </c>
      <c r="N528" s="464">
        <f>Berechnung!Q529</f>
        <v>2</v>
      </c>
      <c r="O528" s="441" t="str">
        <f t="shared" si="52"/>
        <v>0</v>
      </c>
      <c r="P528" s="441">
        <f t="shared" si="53"/>
        <v>0</v>
      </c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</row>
    <row r="529" spans="1:41" x14ac:dyDescent="0.2">
      <c r="A529" s="127"/>
      <c r="B529" s="269"/>
      <c r="C529" s="398"/>
      <c r="D529" s="285" t="str">
        <f t="shared" si="49"/>
        <v/>
      </c>
      <c r="E529" s="286">
        <v>528</v>
      </c>
      <c r="F529" s="287">
        <f>Berechnung!Y548</f>
        <v>2</v>
      </c>
      <c r="G529" s="292" t="s">
        <v>341</v>
      </c>
      <c r="H529" s="303" t="s">
        <v>302</v>
      </c>
      <c r="I529" s="456" t="str">
        <f>Berechnung!L530</f>
        <v>Radix balthica</v>
      </c>
      <c r="J529" s="6">
        <f t="shared" si="48"/>
        <v>0</v>
      </c>
      <c r="K529" s="218" t="e">
        <f t="shared" si="50"/>
        <v>#N/A</v>
      </c>
      <c r="L529" s="128" t="b">
        <f t="shared" si="51"/>
        <v>1</v>
      </c>
      <c r="M529" s="290" t="str">
        <f>Berechnung!M530</f>
        <v>Gastropoda</v>
      </c>
      <c r="N529" s="464">
        <f>Berechnung!Q530</f>
        <v>2</v>
      </c>
      <c r="O529" s="441" t="str">
        <f t="shared" si="52"/>
        <v>0</v>
      </c>
      <c r="P529" s="441">
        <f t="shared" si="53"/>
        <v>0</v>
      </c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</row>
    <row r="530" spans="1:41" x14ac:dyDescent="0.2">
      <c r="A530" s="127"/>
      <c r="B530" s="269"/>
      <c r="C530" s="398"/>
      <c r="D530" s="285" t="str">
        <f t="shared" si="49"/>
        <v/>
      </c>
      <c r="E530" s="291">
        <v>529</v>
      </c>
      <c r="F530" s="287">
        <f>Berechnung!Y549</f>
        <v>1</v>
      </c>
      <c r="G530" s="292" t="s">
        <v>341</v>
      </c>
      <c r="H530" s="303" t="s">
        <v>302</v>
      </c>
      <c r="I530" s="456" t="str">
        <f>Berechnung!L531</f>
        <v>Radix labiata</v>
      </c>
      <c r="J530" s="6">
        <f t="shared" si="48"/>
        <v>0</v>
      </c>
      <c r="K530" s="218" t="e">
        <f t="shared" si="50"/>
        <v>#N/A</v>
      </c>
      <c r="L530" s="128" t="b">
        <f t="shared" si="51"/>
        <v>1</v>
      </c>
      <c r="M530" s="290" t="str">
        <f>Berechnung!M531</f>
        <v>Gastropoda</v>
      </c>
      <c r="N530" s="464">
        <f>Berechnung!Q531</f>
        <v>2</v>
      </c>
      <c r="O530" s="441" t="str">
        <f t="shared" si="52"/>
        <v>0</v>
      </c>
      <c r="P530" s="441">
        <f t="shared" si="53"/>
        <v>0</v>
      </c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</row>
    <row r="531" spans="1:41" x14ac:dyDescent="0.2">
      <c r="A531" s="127"/>
      <c r="B531" s="269"/>
      <c r="C531" s="398"/>
      <c r="D531" s="285" t="str">
        <f t="shared" si="49"/>
        <v/>
      </c>
      <c r="E531" s="286">
        <v>530</v>
      </c>
      <c r="F531" s="287">
        <f>Berechnung!Y550</f>
        <v>2</v>
      </c>
      <c r="G531" s="292" t="s">
        <v>341</v>
      </c>
      <c r="H531" s="303" t="s">
        <v>302</v>
      </c>
      <c r="I531" s="456" t="str">
        <f>Berechnung!L532</f>
        <v>Radix ovata</v>
      </c>
      <c r="J531" s="6">
        <f t="shared" si="48"/>
        <v>0</v>
      </c>
      <c r="K531" s="218" t="e">
        <f t="shared" si="50"/>
        <v>#N/A</v>
      </c>
      <c r="L531" s="128" t="b">
        <f t="shared" si="51"/>
        <v>1</v>
      </c>
      <c r="M531" s="290" t="str">
        <f>Berechnung!M532</f>
        <v>Gastropoda</v>
      </c>
      <c r="N531" s="464">
        <f>Berechnung!Q532</f>
        <v>2</v>
      </c>
      <c r="O531" s="441" t="str">
        <f t="shared" si="52"/>
        <v>0</v>
      </c>
      <c r="P531" s="441">
        <f t="shared" si="53"/>
        <v>0</v>
      </c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</row>
    <row r="532" spans="1:41" x14ac:dyDescent="0.2">
      <c r="A532" s="127"/>
      <c r="B532" s="269"/>
      <c r="C532" s="398"/>
      <c r="D532" s="285" t="str">
        <f t="shared" si="49"/>
        <v/>
      </c>
      <c r="E532" s="291">
        <v>531</v>
      </c>
      <c r="F532" s="287">
        <f>Berechnung!Y551</f>
        <v>0.5</v>
      </c>
      <c r="G532" s="292" t="s">
        <v>341</v>
      </c>
      <c r="H532" s="303" t="s">
        <v>302</v>
      </c>
      <c r="I532" s="456" t="str">
        <f>Berechnung!L533</f>
        <v>Stagnicola</v>
      </c>
      <c r="J532" s="6">
        <f t="shared" si="48"/>
        <v>0</v>
      </c>
      <c r="K532" s="218" t="e">
        <f t="shared" si="50"/>
        <v>#N/A</v>
      </c>
      <c r="L532" s="128" t="b">
        <f t="shared" si="51"/>
        <v>1</v>
      </c>
      <c r="M532" s="290" t="str">
        <f>Berechnung!M533</f>
        <v>Gastropoda</v>
      </c>
      <c r="N532" s="464">
        <f>Berechnung!Q533</f>
        <v>2</v>
      </c>
      <c r="O532" s="441" t="str">
        <f t="shared" si="52"/>
        <v>0</v>
      </c>
      <c r="P532" s="441">
        <f t="shared" si="53"/>
        <v>0</v>
      </c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</row>
    <row r="533" spans="1:41" x14ac:dyDescent="0.2">
      <c r="A533" s="127"/>
      <c r="B533" s="269"/>
      <c r="C533" s="398"/>
      <c r="D533" s="285" t="str">
        <f t="shared" si="49"/>
        <v/>
      </c>
      <c r="E533" s="286">
        <v>532</v>
      </c>
      <c r="F533" s="287">
        <f>Berechnung!Y552</f>
        <v>2</v>
      </c>
      <c r="G533" s="292" t="s">
        <v>343</v>
      </c>
      <c r="H533" s="303" t="s">
        <v>302</v>
      </c>
      <c r="I533" s="456" t="str">
        <f>Berechnung!L534</f>
        <v>Stagnicola corvus</v>
      </c>
      <c r="J533" s="6">
        <f t="shared" si="48"/>
        <v>0</v>
      </c>
      <c r="K533" s="218" t="e">
        <f t="shared" si="50"/>
        <v>#N/A</v>
      </c>
      <c r="L533" s="128" t="b">
        <f t="shared" si="51"/>
        <v>1</v>
      </c>
      <c r="M533" s="290" t="str">
        <f>Berechnung!M534</f>
        <v>Gastropoda</v>
      </c>
      <c r="N533" s="464">
        <f>Berechnung!Q534</f>
        <v>3</v>
      </c>
      <c r="O533" s="441" t="str">
        <f t="shared" si="52"/>
        <v>0</v>
      </c>
      <c r="P533" s="441">
        <f t="shared" si="53"/>
        <v>0</v>
      </c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</row>
    <row r="534" spans="1:41" x14ac:dyDescent="0.2">
      <c r="A534" s="127"/>
      <c r="B534" s="269"/>
      <c r="C534" s="398"/>
      <c r="D534" s="285" t="str">
        <f t="shared" si="49"/>
        <v/>
      </c>
      <c r="E534" s="291">
        <v>533</v>
      </c>
      <c r="F534" s="287">
        <f>Berechnung!Y553</f>
        <v>0.5</v>
      </c>
      <c r="G534" s="292" t="s">
        <v>343</v>
      </c>
      <c r="H534" s="303" t="s">
        <v>302</v>
      </c>
      <c r="I534" s="456" t="str">
        <f>Berechnung!L535</f>
        <v>Stagnicola palustris</v>
      </c>
      <c r="J534" s="6">
        <f t="shared" si="48"/>
        <v>0</v>
      </c>
      <c r="K534" s="218" t="e">
        <f t="shared" si="50"/>
        <v>#N/A</v>
      </c>
      <c r="L534" s="128" t="b">
        <f t="shared" si="51"/>
        <v>1</v>
      </c>
      <c r="M534" s="290" t="str">
        <f>Berechnung!M535</f>
        <v>Gastropoda</v>
      </c>
      <c r="N534" s="464">
        <f>Berechnung!Q535</f>
        <v>2</v>
      </c>
      <c r="O534" s="441" t="str">
        <f t="shared" si="52"/>
        <v>0</v>
      </c>
      <c r="P534" s="441">
        <f t="shared" si="53"/>
        <v>0</v>
      </c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</row>
    <row r="535" spans="1:41" x14ac:dyDescent="0.2">
      <c r="A535" s="127"/>
      <c r="B535" s="269"/>
      <c r="C535" s="398"/>
      <c r="D535" s="285" t="str">
        <f t="shared" si="49"/>
        <v/>
      </c>
      <c r="E535" s="286">
        <v>534</v>
      </c>
      <c r="F535" s="287">
        <f>Berechnung!Y554</f>
        <v>2</v>
      </c>
      <c r="G535" s="292" t="s">
        <v>343</v>
      </c>
      <c r="H535" s="303" t="s">
        <v>302</v>
      </c>
      <c r="I535" s="456" t="str">
        <f>Berechnung!L536</f>
        <v>Aplexa hypnorum</v>
      </c>
      <c r="J535" s="6">
        <f t="shared" si="48"/>
        <v>0</v>
      </c>
      <c r="K535" s="218" t="e">
        <f t="shared" si="50"/>
        <v>#N/A</v>
      </c>
      <c r="L535" s="128" t="b">
        <f t="shared" si="51"/>
        <v>1</v>
      </c>
      <c r="M535" s="290" t="str">
        <f>Berechnung!M536</f>
        <v>Gastropoda</v>
      </c>
      <c r="N535" s="464">
        <f>Berechnung!Q536</f>
        <v>3</v>
      </c>
      <c r="O535" s="441" t="str">
        <f t="shared" si="52"/>
        <v>0</v>
      </c>
      <c r="P535" s="441">
        <f t="shared" si="53"/>
        <v>0</v>
      </c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</row>
    <row r="536" spans="1:41" x14ac:dyDescent="0.2">
      <c r="A536" s="127"/>
      <c r="B536" s="270"/>
      <c r="C536" s="398"/>
      <c r="D536" s="285" t="str">
        <f t="shared" si="49"/>
        <v/>
      </c>
      <c r="E536" s="291">
        <v>535</v>
      </c>
      <c r="F536" s="287">
        <f>Berechnung!Y555</f>
        <v>8</v>
      </c>
      <c r="G536" s="292" t="s">
        <v>348</v>
      </c>
      <c r="H536" s="300" t="s">
        <v>347</v>
      </c>
      <c r="I536" s="456" t="str">
        <f>Berechnung!L537</f>
        <v>Physa fontinalis</v>
      </c>
      <c r="J536" s="6">
        <f t="shared" si="48"/>
        <v>0</v>
      </c>
      <c r="K536" s="218" t="e">
        <f t="shared" si="50"/>
        <v>#N/A</v>
      </c>
      <c r="L536" s="128" t="b">
        <f t="shared" si="51"/>
        <v>1</v>
      </c>
      <c r="M536" s="290" t="str">
        <f>Berechnung!M537</f>
        <v>Gastropoda</v>
      </c>
      <c r="N536" s="464">
        <f>Berechnung!Q537</f>
        <v>2</v>
      </c>
      <c r="O536" s="441" t="str">
        <f t="shared" si="52"/>
        <v>0</v>
      </c>
      <c r="P536" s="441">
        <f t="shared" si="53"/>
        <v>0</v>
      </c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</row>
    <row r="537" spans="1:41" x14ac:dyDescent="0.2">
      <c r="A537" s="127"/>
      <c r="B537" s="269"/>
      <c r="C537" s="398"/>
      <c r="D537" s="285" t="str">
        <f t="shared" si="49"/>
        <v/>
      </c>
      <c r="E537" s="286">
        <v>536</v>
      </c>
      <c r="F537" s="287">
        <f>Berechnung!Y556</f>
        <v>1</v>
      </c>
      <c r="G537" s="292" t="s">
        <v>348</v>
      </c>
      <c r="H537" s="300" t="s">
        <v>347</v>
      </c>
      <c r="I537" s="456" t="str">
        <f>Berechnung!L538</f>
        <v>Physella</v>
      </c>
      <c r="J537" s="6">
        <f t="shared" si="48"/>
        <v>0</v>
      </c>
      <c r="K537" s="218" t="e">
        <f t="shared" si="50"/>
        <v>#N/A</v>
      </c>
      <c r="L537" s="128" t="b">
        <f t="shared" si="51"/>
        <v>1</v>
      </c>
      <c r="M537" s="290" t="str">
        <f>Berechnung!M538</f>
        <v>Gastropoda</v>
      </c>
      <c r="N537" s="464">
        <f>Berechnung!Q538</f>
        <v>1</v>
      </c>
      <c r="O537" s="441" t="str">
        <f t="shared" si="52"/>
        <v>0</v>
      </c>
      <c r="P537" s="441">
        <f t="shared" si="53"/>
        <v>0</v>
      </c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</row>
    <row r="538" spans="1:41" x14ac:dyDescent="0.2">
      <c r="A538" s="127"/>
      <c r="B538" s="269"/>
      <c r="C538" s="398"/>
      <c r="D538" s="285" t="str">
        <f t="shared" si="49"/>
        <v/>
      </c>
      <c r="E538" s="291">
        <v>537</v>
      </c>
      <c r="F538" s="287">
        <f>Berechnung!Y557</f>
        <v>4</v>
      </c>
      <c r="G538" s="292" t="s">
        <v>348</v>
      </c>
      <c r="H538" s="300" t="s">
        <v>347</v>
      </c>
      <c r="I538" s="456" t="str">
        <f>Berechnung!L539</f>
        <v>Physella acuta</v>
      </c>
      <c r="J538" s="6">
        <f t="shared" si="48"/>
        <v>0</v>
      </c>
      <c r="K538" s="218" t="e">
        <f t="shared" si="50"/>
        <v>#N/A</v>
      </c>
      <c r="L538" s="128" t="b">
        <f t="shared" si="51"/>
        <v>1</v>
      </c>
      <c r="M538" s="290" t="str">
        <f>Berechnung!M539</f>
        <v>Gastropoda</v>
      </c>
      <c r="N538" s="464">
        <f>Berechnung!Q539</f>
        <v>1</v>
      </c>
      <c r="O538" s="441" t="str">
        <f t="shared" si="52"/>
        <v>0</v>
      </c>
      <c r="P538" s="441">
        <f t="shared" si="53"/>
        <v>0</v>
      </c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</row>
    <row r="539" spans="1:41" x14ac:dyDescent="0.2">
      <c r="A539" s="127"/>
      <c r="B539" s="269"/>
      <c r="C539" s="398"/>
      <c r="D539" s="285" t="str">
        <f t="shared" si="49"/>
        <v/>
      </c>
      <c r="E539" s="286">
        <v>538</v>
      </c>
      <c r="F539" s="287">
        <f>Berechnung!Y558</f>
        <v>4</v>
      </c>
      <c r="G539" s="292" t="s">
        <v>348</v>
      </c>
      <c r="H539" s="300" t="s">
        <v>347</v>
      </c>
      <c r="I539" s="456" t="str">
        <f>Berechnung!L540</f>
        <v>Physella heterostropha</v>
      </c>
      <c r="J539" s="6">
        <f t="shared" si="48"/>
        <v>0</v>
      </c>
      <c r="K539" s="218" t="e">
        <f t="shared" si="50"/>
        <v>#N/A</v>
      </c>
      <c r="L539" s="128" t="b">
        <f t="shared" si="51"/>
        <v>1</v>
      </c>
      <c r="M539" s="290" t="str">
        <f>Berechnung!M540</f>
        <v>Gastropoda</v>
      </c>
      <c r="N539" s="464">
        <f>Berechnung!Q540</f>
        <v>1</v>
      </c>
      <c r="O539" s="441" t="str">
        <f t="shared" si="52"/>
        <v>0</v>
      </c>
      <c r="P539" s="441">
        <f t="shared" si="53"/>
        <v>0</v>
      </c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</row>
    <row r="540" spans="1:41" x14ac:dyDescent="0.2">
      <c r="A540" s="127"/>
      <c r="B540" s="269"/>
      <c r="C540" s="398"/>
      <c r="D540" s="285" t="str">
        <f t="shared" si="49"/>
        <v/>
      </c>
      <c r="E540" s="291">
        <v>539</v>
      </c>
      <c r="F540" s="287">
        <f>Berechnung!Y559</f>
        <v>1</v>
      </c>
      <c r="G540" s="292" t="s">
        <v>348</v>
      </c>
      <c r="H540" s="300" t="s">
        <v>347</v>
      </c>
      <c r="I540" s="456" t="str">
        <f>Berechnung!L541</f>
        <v>Physidae</v>
      </c>
      <c r="J540" s="6">
        <f t="shared" si="48"/>
        <v>0</v>
      </c>
      <c r="K540" s="218" t="e">
        <f t="shared" si="50"/>
        <v>#N/A</v>
      </c>
      <c r="L540" s="128" t="b">
        <f t="shared" si="51"/>
        <v>1</v>
      </c>
      <c r="M540" s="290" t="str">
        <f>Berechnung!M541</f>
        <v>Gastropoda</v>
      </c>
      <c r="N540" s="464">
        <f>Berechnung!Q541</f>
        <v>1</v>
      </c>
      <c r="O540" s="441" t="str">
        <f t="shared" si="52"/>
        <v>0</v>
      </c>
      <c r="P540" s="441">
        <f t="shared" si="53"/>
        <v>0</v>
      </c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</row>
    <row r="541" spans="1:41" x14ac:dyDescent="0.2">
      <c r="A541" s="127"/>
      <c r="B541" s="269"/>
      <c r="C541" s="398"/>
      <c r="D541" s="285" t="str">
        <f t="shared" si="49"/>
        <v/>
      </c>
      <c r="E541" s="286">
        <v>540</v>
      </c>
      <c r="F541" s="287">
        <f>Berechnung!Y560</f>
        <v>2</v>
      </c>
      <c r="G541" s="292" t="s">
        <v>348</v>
      </c>
      <c r="H541" s="300" t="s">
        <v>347</v>
      </c>
      <c r="I541" s="456" t="str">
        <f>Berechnung!L542</f>
        <v>Anisus</v>
      </c>
      <c r="J541" s="6">
        <f t="shared" si="48"/>
        <v>0</v>
      </c>
      <c r="K541" s="218" t="e">
        <f t="shared" si="50"/>
        <v>#N/A</v>
      </c>
      <c r="L541" s="128" t="b">
        <f t="shared" si="51"/>
        <v>1</v>
      </c>
      <c r="M541" s="290" t="str">
        <f>Berechnung!M542</f>
        <v>Gastropoda</v>
      </c>
      <c r="N541" s="464">
        <f>Berechnung!Q542</f>
        <v>2</v>
      </c>
      <c r="O541" s="441" t="str">
        <f t="shared" si="52"/>
        <v>0</v>
      </c>
      <c r="P541" s="441">
        <f t="shared" si="53"/>
        <v>0</v>
      </c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</row>
    <row r="542" spans="1:41" x14ac:dyDescent="0.2">
      <c r="A542" s="127"/>
      <c r="B542" s="269"/>
      <c r="C542" s="398"/>
      <c r="D542" s="285" t="str">
        <f t="shared" si="49"/>
        <v/>
      </c>
      <c r="E542" s="291">
        <v>541</v>
      </c>
      <c r="F542" s="287">
        <f>Berechnung!Y561</f>
        <v>2</v>
      </c>
      <c r="G542" s="292" t="s">
        <v>348</v>
      </c>
      <c r="H542" s="300" t="s">
        <v>347</v>
      </c>
      <c r="I542" s="456" t="str">
        <f>Berechnung!L543</f>
        <v>Anisus leucostoma</v>
      </c>
      <c r="J542" s="6">
        <f t="shared" ref="J542:J605" si="54">IF(L542=TRUE,0,K542)</f>
        <v>0</v>
      </c>
      <c r="K542" s="218" t="e">
        <f t="shared" si="50"/>
        <v>#N/A</v>
      </c>
      <c r="L542" s="128" t="b">
        <f t="shared" si="51"/>
        <v>1</v>
      </c>
      <c r="M542" s="290" t="str">
        <f>Berechnung!M543</f>
        <v>Gastropoda</v>
      </c>
      <c r="N542" s="464">
        <f>Berechnung!Q543</f>
        <v>2</v>
      </c>
      <c r="O542" s="441" t="str">
        <f t="shared" si="52"/>
        <v>0</v>
      </c>
      <c r="P542" s="441">
        <f t="shared" si="53"/>
        <v>0</v>
      </c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</row>
    <row r="543" spans="1:41" x14ac:dyDescent="0.2">
      <c r="A543" s="127"/>
      <c r="B543" s="269"/>
      <c r="C543" s="398"/>
      <c r="D543" s="285" t="str">
        <f t="shared" si="49"/>
        <v/>
      </c>
      <c r="E543" s="286">
        <v>542</v>
      </c>
      <c r="F543" s="287">
        <f>Berechnung!Y562</f>
        <v>2</v>
      </c>
      <c r="G543" s="292" t="s">
        <v>348</v>
      </c>
      <c r="H543" s="300" t="s">
        <v>347</v>
      </c>
      <c r="I543" s="456" t="str">
        <f>Berechnung!L544</f>
        <v>Anisus septemgyratus</v>
      </c>
      <c r="J543" s="6">
        <f t="shared" si="54"/>
        <v>0</v>
      </c>
      <c r="K543" s="218" t="e">
        <f t="shared" si="50"/>
        <v>#N/A</v>
      </c>
      <c r="L543" s="128" t="b">
        <f t="shared" si="51"/>
        <v>1</v>
      </c>
      <c r="M543" s="290" t="str">
        <f>Berechnung!M544</f>
        <v>Gastropoda</v>
      </c>
      <c r="N543" s="464">
        <f>Berechnung!Q544</f>
        <v>2</v>
      </c>
      <c r="O543" s="441" t="str">
        <f t="shared" si="52"/>
        <v>0</v>
      </c>
      <c r="P543" s="441">
        <f t="shared" si="53"/>
        <v>0</v>
      </c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</row>
    <row r="544" spans="1:41" x14ac:dyDescent="0.2">
      <c r="A544" s="127"/>
      <c r="B544" s="269"/>
      <c r="C544" s="398"/>
      <c r="D544" s="285" t="str">
        <f t="shared" si="49"/>
        <v/>
      </c>
      <c r="E544" s="291">
        <v>543</v>
      </c>
      <c r="F544" s="287">
        <f>Berechnung!Y563</f>
        <v>4</v>
      </c>
      <c r="G544" s="292" t="s">
        <v>348</v>
      </c>
      <c r="H544" s="300" t="s">
        <v>347</v>
      </c>
      <c r="I544" s="456" t="str">
        <f>Berechnung!L545</f>
        <v>Anisus spirorbis</v>
      </c>
      <c r="J544" s="6">
        <f t="shared" si="54"/>
        <v>0</v>
      </c>
      <c r="K544" s="218" t="e">
        <f t="shared" si="50"/>
        <v>#N/A</v>
      </c>
      <c r="L544" s="128" t="b">
        <f t="shared" si="51"/>
        <v>1</v>
      </c>
      <c r="M544" s="290" t="str">
        <f>Berechnung!M545</f>
        <v>Gastropoda</v>
      </c>
      <c r="N544" s="464">
        <f>Berechnung!Q545</f>
        <v>4</v>
      </c>
      <c r="O544" s="441" t="str">
        <f t="shared" si="52"/>
        <v>0</v>
      </c>
      <c r="P544" s="441">
        <f t="shared" si="53"/>
        <v>0</v>
      </c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</row>
    <row r="545" spans="1:41" x14ac:dyDescent="0.2">
      <c r="A545" s="127"/>
      <c r="B545" s="269"/>
      <c r="C545" s="398"/>
      <c r="D545" s="285" t="str">
        <f t="shared" si="49"/>
        <v/>
      </c>
      <c r="E545" s="286">
        <v>544</v>
      </c>
      <c r="F545" s="287">
        <f>Berechnung!Y564</f>
        <v>2</v>
      </c>
      <c r="G545" s="292" t="s">
        <v>348</v>
      </c>
      <c r="H545" s="300" t="s">
        <v>347</v>
      </c>
      <c r="I545" s="456" t="str">
        <f>Berechnung!L546</f>
        <v>Anisus vortex</v>
      </c>
      <c r="J545" s="6">
        <f t="shared" si="54"/>
        <v>0</v>
      </c>
      <c r="K545" s="218" t="e">
        <f t="shared" si="50"/>
        <v>#N/A</v>
      </c>
      <c r="L545" s="128" t="b">
        <f t="shared" si="51"/>
        <v>1</v>
      </c>
      <c r="M545" s="290" t="str">
        <f>Berechnung!M546</f>
        <v>Gastropoda</v>
      </c>
      <c r="N545" s="464">
        <f>Berechnung!Q546</f>
        <v>1</v>
      </c>
      <c r="O545" s="441" t="str">
        <f t="shared" si="52"/>
        <v>0</v>
      </c>
      <c r="P545" s="441">
        <f t="shared" si="53"/>
        <v>0</v>
      </c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</row>
    <row r="546" spans="1:41" x14ac:dyDescent="0.2">
      <c r="A546" s="127"/>
      <c r="B546" s="269"/>
      <c r="C546" s="398"/>
      <c r="D546" s="285" t="str">
        <f t="shared" si="49"/>
        <v/>
      </c>
      <c r="E546" s="291">
        <v>545</v>
      </c>
      <c r="F546" s="287">
        <f>Berechnung!Y565</f>
        <v>4</v>
      </c>
      <c r="G546" s="292" t="s">
        <v>348</v>
      </c>
      <c r="H546" s="300" t="s">
        <v>347</v>
      </c>
      <c r="I546" s="456" t="str">
        <f>Berechnung!L547</f>
        <v>Anisus vorticulus</v>
      </c>
      <c r="J546" s="6">
        <f t="shared" si="54"/>
        <v>0</v>
      </c>
      <c r="K546" s="218" t="e">
        <f t="shared" si="50"/>
        <v>#N/A</v>
      </c>
      <c r="L546" s="128" t="b">
        <f t="shared" si="51"/>
        <v>1</v>
      </c>
      <c r="M546" s="290" t="str">
        <f>Berechnung!M547</f>
        <v>Gastropoda</v>
      </c>
      <c r="N546" s="464">
        <f>Berechnung!Q547</f>
        <v>5</v>
      </c>
      <c r="O546" s="441" t="str">
        <f t="shared" si="52"/>
        <v>0</v>
      </c>
      <c r="P546" s="441">
        <f t="shared" si="53"/>
        <v>0</v>
      </c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</row>
    <row r="547" spans="1:41" x14ac:dyDescent="0.2">
      <c r="A547" s="127"/>
      <c r="B547" s="269"/>
      <c r="C547" s="398"/>
      <c r="D547" s="285" t="str">
        <f t="shared" si="49"/>
        <v/>
      </c>
      <c r="E547" s="286">
        <v>546</v>
      </c>
      <c r="F547" s="287">
        <f>Berechnung!Y566</f>
        <v>4</v>
      </c>
      <c r="G547" s="292" t="s">
        <v>348</v>
      </c>
      <c r="H547" s="300" t="s">
        <v>347</v>
      </c>
      <c r="I547" s="456" t="str">
        <f>Berechnung!L548</f>
        <v>Bathyomphalus contortus</v>
      </c>
      <c r="J547" s="6">
        <f t="shared" si="54"/>
        <v>0</v>
      </c>
      <c r="K547" s="218" t="e">
        <f t="shared" si="50"/>
        <v>#N/A</v>
      </c>
      <c r="L547" s="128" t="b">
        <f t="shared" si="51"/>
        <v>1</v>
      </c>
      <c r="M547" s="290" t="str">
        <f>Berechnung!M548</f>
        <v>Gastropoda</v>
      </c>
      <c r="N547" s="464">
        <f>Berechnung!Q548</f>
        <v>2</v>
      </c>
      <c r="O547" s="441" t="str">
        <f t="shared" si="52"/>
        <v>0</v>
      </c>
      <c r="P547" s="441">
        <f t="shared" si="53"/>
        <v>0</v>
      </c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</row>
    <row r="548" spans="1:41" x14ac:dyDescent="0.2">
      <c r="A548" s="127"/>
      <c r="B548" s="269"/>
      <c r="C548" s="398"/>
      <c r="D548" s="285" t="str">
        <f t="shared" si="49"/>
        <v/>
      </c>
      <c r="E548" s="291">
        <v>547</v>
      </c>
      <c r="F548" s="287">
        <f>Berechnung!Y567</f>
        <v>4</v>
      </c>
      <c r="G548" s="292" t="s">
        <v>348</v>
      </c>
      <c r="H548" s="300" t="s">
        <v>347</v>
      </c>
      <c r="I548" s="456" t="str">
        <f>Berechnung!L549</f>
        <v>Ferrissia wautieri</v>
      </c>
      <c r="J548" s="6">
        <f t="shared" si="54"/>
        <v>0</v>
      </c>
      <c r="K548" s="218" t="e">
        <f t="shared" si="50"/>
        <v>#N/A</v>
      </c>
      <c r="L548" s="128" t="b">
        <f t="shared" si="51"/>
        <v>1</v>
      </c>
      <c r="M548" s="290" t="str">
        <f>Berechnung!M549</f>
        <v>Gastropoda</v>
      </c>
      <c r="N548" s="464">
        <f>Berechnung!Q549</f>
        <v>1</v>
      </c>
      <c r="O548" s="441" t="str">
        <f t="shared" si="52"/>
        <v>0</v>
      </c>
      <c r="P548" s="441">
        <f t="shared" si="53"/>
        <v>0</v>
      </c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</row>
    <row r="549" spans="1:41" x14ac:dyDescent="0.2">
      <c r="A549" s="127"/>
      <c r="B549" s="269"/>
      <c r="C549" s="398"/>
      <c r="D549" s="285" t="str">
        <f t="shared" si="49"/>
        <v/>
      </c>
      <c r="E549" s="286">
        <v>548</v>
      </c>
      <c r="F549" s="287">
        <f>Berechnung!Y568</f>
        <v>8</v>
      </c>
      <c r="G549" s="292" t="s">
        <v>348</v>
      </c>
      <c r="H549" s="300" t="s">
        <v>347</v>
      </c>
      <c r="I549" s="456" t="str">
        <f>Berechnung!L550</f>
        <v>Gyraulus</v>
      </c>
      <c r="J549" s="6">
        <f t="shared" si="54"/>
        <v>0</v>
      </c>
      <c r="K549" s="218" t="e">
        <f t="shared" si="50"/>
        <v>#N/A</v>
      </c>
      <c r="L549" s="128" t="b">
        <f t="shared" si="51"/>
        <v>1</v>
      </c>
      <c r="M549" s="290" t="str">
        <f>Berechnung!M550</f>
        <v>Gastropoda</v>
      </c>
      <c r="N549" s="464">
        <f>Berechnung!Q550</f>
        <v>2</v>
      </c>
      <c r="O549" s="441" t="str">
        <f t="shared" si="52"/>
        <v>0</v>
      </c>
      <c r="P549" s="441">
        <f t="shared" si="53"/>
        <v>0</v>
      </c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</row>
    <row r="550" spans="1:41" x14ac:dyDescent="0.2">
      <c r="A550" s="127"/>
      <c r="B550" s="269"/>
      <c r="C550" s="398"/>
      <c r="D550" s="285" t="str">
        <f t="shared" si="49"/>
        <v/>
      </c>
      <c r="E550" s="291">
        <v>549</v>
      </c>
      <c r="F550" s="287">
        <f>Berechnung!Y569</f>
        <v>8</v>
      </c>
      <c r="G550" s="292" t="s">
        <v>348</v>
      </c>
      <c r="H550" s="300" t="s">
        <v>347</v>
      </c>
      <c r="I550" s="456" t="str">
        <f>Berechnung!L551</f>
        <v>Gyraulus acronicus</v>
      </c>
      <c r="J550" s="6">
        <f t="shared" si="54"/>
        <v>0</v>
      </c>
      <c r="K550" s="218" t="e">
        <f t="shared" si="50"/>
        <v>#N/A</v>
      </c>
      <c r="L550" s="128" t="b">
        <f t="shared" si="51"/>
        <v>1</v>
      </c>
      <c r="M550" s="290" t="str">
        <f>Berechnung!M551</f>
        <v>Gastropoda</v>
      </c>
      <c r="N550" s="464" t="s">
        <v>3001</v>
      </c>
      <c r="O550" s="441" t="str">
        <f t="shared" si="52"/>
        <v>0</v>
      </c>
      <c r="P550" s="441">
        <f t="shared" si="53"/>
        <v>0</v>
      </c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</row>
    <row r="551" spans="1:41" x14ac:dyDescent="0.2">
      <c r="A551" s="127"/>
      <c r="B551" s="269"/>
      <c r="C551" s="398"/>
      <c r="D551" s="285" t="str">
        <f t="shared" si="49"/>
        <v/>
      </c>
      <c r="E551" s="286">
        <v>550</v>
      </c>
      <c r="F551" s="287">
        <f>Berechnung!Y570</f>
        <v>4</v>
      </c>
      <c r="G551" s="292" t="s">
        <v>348</v>
      </c>
      <c r="H551" s="300" t="s">
        <v>347</v>
      </c>
      <c r="I551" s="456" t="str">
        <f>Berechnung!L552</f>
        <v>Gyraulus albus</v>
      </c>
      <c r="J551" s="6">
        <f t="shared" si="54"/>
        <v>0</v>
      </c>
      <c r="K551" s="218" t="e">
        <f t="shared" si="50"/>
        <v>#N/A</v>
      </c>
      <c r="L551" s="128" t="b">
        <f t="shared" si="51"/>
        <v>1</v>
      </c>
      <c r="M551" s="290" t="str">
        <f>Berechnung!M552</f>
        <v>Gastropoda</v>
      </c>
      <c r="N551" s="464">
        <f>Berechnung!Q552</f>
        <v>2</v>
      </c>
      <c r="O551" s="441" t="str">
        <f t="shared" si="52"/>
        <v>0</v>
      </c>
      <c r="P551" s="441">
        <f t="shared" si="53"/>
        <v>0</v>
      </c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</row>
    <row r="552" spans="1:41" x14ac:dyDescent="0.2">
      <c r="A552" s="127"/>
      <c r="B552" s="269"/>
      <c r="C552" s="398"/>
      <c r="D552" s="285" t="str">
        <f t="shared" si="49"/>
        <v/>
      </c>
      <c r="E552" s="291">
        <v>551</v>
      </c>
      <c r="F552" s="287">
        <f>Berechnung!Y571</f>
        <v>4</v>
      </c>
      <c r="G552" s="292" t="s">
        <v>348</v>
      </c>
      <c r="H552" s="300" t="s">
        <v>347</v>
      </c>
      <c r="I552" s="456" t="str">
        <f>Berechnung!L553</f>
        <v>Gyraulus chinensis</v>
      </c>
      <c r="J552" s="6">
        <f t="shared" si="54"/>
        <v>0</v>
      </c>
      <c r="K552" s="218" t="e">
        <f t="shared" si="50"/>
        <v>#N/A</v>
      </c>
      <c r="L552" s="128" t="b">
        <f t="shared" si="51"/>
        <v>1</v>
      </c>
      <c r="M552" s="290" t="str">
        <f>Berechnung!M553</f>
        <v>Gastropoda</v>
      </c>
      <c r="N552" s="464" t="s">
        <v>3001</v>
      </c>
      <c r="O552" s="441" t="str">
        <f t="shared" si="52"/>
        <v>0</v>
      </c>
      <c r="P552" s="441">
        <f t="shared" si="53"/>
        <v>0</v>
      </c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</row>
    <row r="553" spans="1:41" x14ac:dyDescent="0.2">
      <c r="A553" s="127"/>
      <c r="B553" s="269"/>
      <c r="C553" s="398"/>
      <c r="D553" s="285" t="str">
        <f t="shared" si="49"/>
        <v/>
      </c>
      <c r="E553" s="286">
        <v>552</v>
      </c>
      <c r="F553" s="287">
        <f>Berechnung!Y572</f>
        <v>8</v>
      </c>
      <c r="G553" s="292" t="s">
        <v>348</v>
      </c>
      <c r="H553" s="300" t="s">
        <v>347</v>
      </c>
      <c r="I553" s="456" t="str">
        <f>Berechnung!L554</f>
        <v>Gyraulus crista</v>
      </c>
      <c r="J553" s="6">
        <f t="shared" si="54"/>
        <v>0</v>
      </c>
      <c r="K553" s="218" t="e">
        <f t="shared" si="50"/>
        <v>#N/A</v>
      </c>
      <c r="L553" s="128" t="b">
        <f t="shared" si="51"/>
        <v>1</v>
      </c>
      <c r="M553" s="290" t="str">
        <f>Berechnung!M554</f>
        <v>Gastropoda</v>
      </c>
      <c r="N553" s="464">
        <f>Berechnung!Q554</f>
        <v>2</v>
      </c>
      <c r="O553" s="441" t="str">
        <f t="shared" si="52"/>
        <v>0</v>
      </c>
      <c r="P553" s="441">
        <f t="shared" si="53"/>
        <v>0</v>
      </c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</row>
    <row r="554" spans="1:41" x14ac:dyDescent="0.2">
      <c r="A554" s="127"/>
      <c r="B554" s="269"/>
      <c r="C554" s="398"/>
      <c r="D554" s="285" t="str">
        <f t="shared" si="49"/>
        <v/>
      </c>
      <c r="E554" s="291">
        <v>553</v>
      </c>
      <c r="F554" s="287">
        <f>Berechnung!Y573</f>
        <v>1</v>
      </c>
      <c r="G554" s="292" t="s">
        <v>348</v>
      </c>
      <c r="H554" s="300" t="s">
        <v>347</v>
      </c>
      <c r="I554" s="456" t="str">
        <f>Berechnung!L555</f>
        <v>Gyraulus laevis</v>
      </c>
      <c r="J554" s="6">
        <f t="shared" si="54"/>
        <v>0</v>
      </c>
      <c r="K554" s="218" t="e">
        <f t="shared" si="50"/>
        <v>#N/A</v>
      </c>
      <c r="L554" s="128" t="b">
        <f t="shared" si="51"/>
        <v>1</v>
      </c>
      <c r="M554" s="290" t="str">
        <f>Berechnung!M555</f>
        <v>Gastropoda</v>
      </c>
      <c r="N554" s="464">
        <f>Berechnung!Q555</f>
        <v>4</v>
      </c>
      <c r="O554" s="441" t="str">
        <f t="shared" si="52"/>
        <v>0</v>
      </c>
      <c r="P554" s="441">
        <f t="shared" si="53"/>
        <v>0</v>
      </c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</row>
    <row r="555" spans="1:41" x14ac:dyDescent="0.2">
      <c r="A555" s="127"/>
      <c r="B555" s="269"/>
      <c r="C555" s="398"/>
      <c r="D555" s="285" t="str">
        <f t="shared" si="49"/>
        <v/>
      </c>
      <c r="E555" s="286">
        <v>554</v>
      </c>
      <c r="F555" s="287">
        <f>Berechnung!Y574</f>
        <v>1</v>
      </c>
      <c r="G555" s="292" t="s">
        <v>348</v>
      </c>
      <c r="H555" s="300" t="s">
        <v>347</v>
      </c>
      <c r="I555" s="456" t="str">
        <f>Berechnung!L556</f>
        <v>Gyraulus parvus</v>
      </c>
      <c r="J555" s="6">
        <f t="shared" si="54"/>
        <v>0</v>
      </c>
      <c r="K555" s="218" t="e">
        <f t="shared" si="50"/>
        <v>#N/A</v>
      </c>
      <c r="L555" s="128" t="b">
        <f t="shared" si="51"/>
        <v>1</v>
      </c>
      <c r="M555" s="290" t="str">
        <f>Berechnung!M556</f>
        <v>Gastropoda</v>
      </c>
      <c r="N555" s="464">
        <f>Berechnung!Q556</f>
        <v>1</v>
      </c>
      <c r="O555" s="441" t="str">
        <f t="shared" si="52"/>
        <v>0</v>
      </c>
      <c r="P555" s="441">
        <f t="shared" si="53"/>
        <v>0</v>
      </c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</row>
    <row r="556" spans="1:41" x14ac:dyDescent="0.2">
      <c r="A556" s="127"/>
      <c r="B556" s="269"/>
      <c r="C556" s="398"/>
      <c r="D556" s="285" t="str">
        <f t="shared" si="49"/>
        <v/>
      </c>
      <c r="E556" s="291">
        <v>555</v>
      </c>
      <c r="F556" s="287">
        <f>Berechnung!Y575</f>
        <v>1</v>
      </c>
      <c r="G556" s="292" t="s">
        <v>348</v>
      </c>
      <c r="H556" s="300" t="s">
        <v>347</v>
      </c>
      <c r="I556" s="456" t="str">
        <f>Berechnung!L557</f>
        <v>Gyraulus riparius</v>
      </c>
      <c r="J556" s="6">
        <f t="shared" si="54"/>
        <v>0</v>
      </c>
      <c r="K556" s="218" t="e">
        <f t="shared" si="50"/>
        <v>#N/A</v>
      </c>
      <c r="L556" s="128" t="b">
        <f t="shared" si="51"/>
        <v>1</v>
      </c>
      <c r="M556" s="290" t="str">
        <f>Berechnung!M557</f>
        <v>Gastropoda</v>
      </c>
      <c r="N556" s="464">
        <f>Berechnung!Q557</f>
        <v>3</v>
      </c>
      <c r="O556" s="441" t="str">
        <f t="shared" si="52"/>
        <v>0</v>
      </c>
      <c r="P556" s="441">
        <f t="shared" si="53"/>
        <v>0</v>
      </c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</row>
    <row r="557" spans="1:41" x14ac:dyDescent="0.2">
      <c r="A557" s="127"/>
      <c r="B557" s="269"/>
      <c r="C557" s="398"/>
      <c r="D557" s="285" t="str">
        <f t="shared" si="49"/>
        <v/>
      </c>
      <c r="E557" s="286">
        <v>556</v>
      </c>
      <c r="F557" s="287">
        <f>Berechnung!Y576</f>
        <v>2</v>
      </c>
      <c r="G557" s="292" t="s">
        <v>348</v>
      </c>
      <c r="H557" s="300" t="s">
        <v>347</v>
      </c>
      <c r="I557" s="456" t="str">
        <f>Berechnung!L558</f>
        <v>Hippeutis complanatus</v>
      </c>
      <c r="J557" s="6">
        <f t="shared" si="54"/>
        <v>0</v>
      </c>
      <c r="K557" s="218" t="e">
        <f t="shared" si="50"/>
        <v>#N/A</v>
      </c>
      <c r="L557" s="128" t="b">
        <f t="shared" si="51"/>
        <v>1</v>
      </c>
      <c r="M557" s="290" t="str">
        <f>Berechnung!M558</f>
        <v>Gastropoda</v>
      </c>
      <c r="N557" s="464">
        <f>Berechnung!Q558</f>
        <v>3</v>
      </c>
      <c r="O557" s="441" t="str">
        <f t="shared" si="52"/>
        <v>0</v>
      </c>
      <c r="P557" s="441">
        <f t="shared" si="53"/>
        <v>0</v>
      </c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</row>
    <row r="558" spans="1:41" x14ac:dyDescent="0.2">
      <c r="A558" s="127"/>
      <c r="B558" s="269"/>
      <c r="C558" s="398"/>
      <c r="D558" s="285" t="str">
        <f t="shared" si="49"/>
        <v/>
      </c>
      <c r="E558" s="291">
        <v>557</v>
      </c>
      <c r="F558" s="287">
        <f>Berechnung!Y577</f>
        <v>2</v>
      </c>
      <c r="G558" s="292" t="s">
        <v>348</v>
      </c>
      <c r="H558" s="300" t="s">
        <v>347</v>
      </c>
      <c r="I558" s="456" t="str">
        <f>Berechnung!L559</f>
        <v>Menetus dilatatus</v>
      </c>
      <c r="J558" s="6">
        <f t="shared" si="54"/>
        <v>0</v>
      </c>
      <c r="K558" s="218" t="e">
        <f t="shared" si="50"/>
        <v>#N/A</v>
      </c>
      <c r="L558" s="128" t="b">
        <f t="shared" si="51"/>
        <v>1</v>
      </c>
      <c r="M558" s="290" t="str">
        <f>Berechnung!M559</f>
        <v>Gastropoda</v>
      </c>
      <c r="N558" s="464">
        <f>Berechnung!Q559</f>
        <v>1</v>
      </c>
      <c r="O558" s="441" t="str">
        <f t="shared" si="52"/>
        <v>0</v>
      </c>
      <c r="P558" s="441">
        <f t="shared" si="53"/>
        <v>0</v>
      </c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</row>
    <row r="559" spans="1:41" x14ac:dyDescent="0.2">
      <c r="A559" s="127"/>
      <c r="B559" s="269"/>
      <c r="C559" s="398"/>
      <c r="D559" s="285" t="str">
        <f t="shared" si="49"/>
        <v/>
      </c>
      <c r="E559" s="286">
        <v>558</v>
      </c>
      <c r="F559" s="287">
        <f>Berechnung!Y578</f>
        <v>2</v>
      </c>
      <c r="G559" s="292" t="s">
        <v>348</v>
      </c>
      <c r="H559" s="300" t="s">
        <v>347</v>
      </c>
      <c r="I559" s="456" t="str">
        <f>Berechnung!L560</f>
        <v>Planorbarius corneus</v>
      </c>
      <c r="J559" s="6">
        <f t="shared" si="54"/>
        <v>0</v>
      </c>
      <c r="K559" s="218" t="e">
        <f t="shared" si="50"/>
        <v>#N/A</v>
      </c>
      <c r="L559" s="128" t="b">
        <f t="shared" si="51"/>
        <v>1</v>
      </c>
      <c r="M559" s="290" t="str">
        <f>Berechnung!M560</f>
        <v>Gastropoda</v>
      </c>
      <c r="N559" s="464">
        <f>Berechnung!Q560</f>
        <v>2</v>
      </c>
      <c r="O559" s="441" t="str">
        <f t="shared" si="52"/>
        <v>0</v>
      </c>
      <c r="P559" s="441">
        <f t="shared" si="53"/>
        <v>0</v>
      </c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</row>
    <row r="560" spans="1:41" x14ac:dyDescent="0.2">
      <c r="A560" s="127"/>
      <c r="B560" s="269"/>
      <c r="C560" s="398"/>
      <c r="D560" s="285" t="str">
        <f t="shared" si="49"/>
        <v/>
      </c>
      <c r="E560" s="291">
        <v>559</v>
      </c>
      <c r="F560" s="287">
        <f>Berechnung!Y579</f>
        <v>2</v>
      </c>
      <c r="G560" s="292" t="s">
        <v>348</v>
      </c>
      <c r="H560" s="300" t="s">
        <v>347</v>
      </c>
      <c r="I560" s="456" t="str">
        <f>Berechnung!L561</f>
        <v>Planorbidae</v>
      </c>
      <c r="J560" s="6">
        <f t="shared" si="54"/>
        <v>0</v>
      </c>
      <c r="K560" s="218" t="e">
        <f t="shared" si="50"/>
        <v>#N/A</v>
      </c>
      <c r="L560" s="128" t="b">
        <f t="shared" si="51"/>
        <v>1</v>
      </c>
      <c r="M560" s="290" t="str">
        <f>Berechnung!M561</f>
        <v>Gastropoda</v>
      </c>
      <c r="N560" s="464">
        <f>Berechnung!Q561</f>
        <v>2</v>
      </c>
      <c r="O560" s="441" t="str">
        <f t="shared" si="52"/>
        <v>0</v>
      </c>
      <c r="P560" s="441">
        <f t="shared" si="53"/>
        <v>0</v>
      </c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</row>
    <row r="561" spans="1:41" x14ac:dyDescent="0.2">
      <c r="A561" s="127"/>
      <c r="B561" s="269"/>
      <c r="C561" s="398"/>
      <c r="D561" s="285" t="str">
        <f t="shared" si="49"/>
        <v/>
      </c>
      <c r="E561" s="286">
        <v>560</v>
      </c>
      <c r="F561" s="287">
        <f>Berechnung!Y580</f>
        <v>1</v>
      </c>
      <c r="G561" s="292" t="s">
        <v>348</v>
      </c>
      <c r="H561" s="300" t="s">
        <v>347</v>
      </c>
      <c r="I561" s="456" t="str">
        <f>Berechnung!L562</f>
        <v>Planorbis</v>
      </c>
      <c r="J561" s="6">
        <f t="shared" si="54"/>
        <v>0</v>
      </c>
      <c r="K561" s="218" t="e">
        <f t="shared" si="50"/>
        <v>#N/A</v>
      </c>
      <c r="L561" s="128" t="b">
        <f t="shared" si="51"/>
        <v>1</v>
      </c>
      <c r="M561" s="290" t="str">
        <f>Berechnung!M562</f>
        <v>Gastropoda</v>
      </c>
      <c r="N561" s="464">
        <f>Berechnung!Q562</f>
        <v>2</v>
      </c>
      <c r="O561" s="441" t="str">
        <f t="shared" si="52"/>
        <v>0</v>
      </c>
      <c r="P561" s="441">
        <f t="shared" si="53"/>
        <v>0</v>
      </c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</row>
    <row r="562" spans="1:41" x14ac:dyDescent="0.2">
      <c r="A562" s="127"/>
      <c r="B562" s="269"/>
      <c r="C562" s="398"/>
      <c r="D562" s="285" t="str">
        <f t="shared" si="49"/>
        <v/>
      </c>
      <c r="E562" s="291">
        <v>561</v>
      </c>
      <c r="F562" s="287">
        <f>Berechnung!Y581</f>
        <v>1</v>
      </c>
      <c r="G562" s="292" t="s">
        <v>348</v>
      </c>
      <c r="H562" s="300" t="s">
        <v>347</v>
      </c>
      <c r="I562" s="456" t="str">
        <f>Berechnung!L563</f>
        <v>Planorbis carinatus</v>
      </c>
      <c r="J562" s="6">
        <f t="shared" si="54"/>
        <v>0</v>
      </c>
      <c r="K562" s="218" t="e">
        <f t="shared" si="50"/>
        <v>#N/A</v>
      </c>
      <c r="L562" s="128" t="b">
        <f t="shared" si="51"/>
        <v>1</v>
      </c>
      <c r="M562" s="290" t="str">
        <f>Berechnung!M563</f>
        <v>Gastropoda</v>
      </c>
      <c r="N562" s="464">
        <f>Berechnung!Q563</f>
        <v>3</v>
      </c>
      <c r="O562" s="441" t="str">
        <f t="shared" si="52"/>
        <v>0</v>
      </c>
      <c r="P562" s="441">
        <f t="shared" si="53"/>
        <v>0</v>
      </c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</row>
    <row r="563" spans="1:41" x14ac:dyDescent="0.2">
      <c r="A563" s="127"/>
      <c r="B563" s="269"/>
      <c r="C563" s="398"/>
      <c r="D563" s="285" t="str">
        <f t="shared" si="49"/>
        <v/>
      </c>
      <c r="E563" s="286">
        <v>562</v>
      </c>
      <c r="F563" s="287">
        <f>Berechnung!Y582</f>
        <v>4</v>
      </c>
      <c r="G563" s="292" t="s">
        <v>348</v>
      </c>
      <c r="H563" s="300" t="s">
        <v>347</v>
      </c>
      <c r="I563" s="456" t="str">
        <f>Berechnung!L564</f>
        <v>Planorbis planorbis</v>
      </c>
      <c r="J563" s="6">
        <f t="shared" si="54"/>
        <v>0</v>
      </c>
      <c r="K563" s="218" t="e">
        <f t="shared" si="50"/>
        <v>#N/A</v>
      </c>
      <c r="L563" s="128" t="b">
        <f t="shared" si="51"/>
        <v>1</v>
      </c>
      <c r="M563" s="290" t="str">
        <f>Berechnung!M564</f>
        <v>Gastropoda</v>
      </c>
      <c r="N563" s="464">
        <f>Berechnung!Q564</f>
        <v>2</v>
      </c>
      <c r="O563" s="441" t="str">
        <f t="shared" si="52"/>
        <v>0</v>
      </c>
      <c r="P563" s="441">
        <f t="shared" si="53"/>
        <v>0</v>
      </c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</row>
    <row r="564" spans="1:41" x14ac:dyDescent="0.2">
      <c r="A564" s="127"/>
      <c r="B564" s="269"/>
      <c r="C564" s="398"/>
      <c r="D564" s="285" t="str">
        <f t="shared" si="49"/>
        <v/>
      </c>
      <c r="E564" s="291">
        <v>563</v>
      </c>
      <c r="F564" s="287">
        <f>Berechnung!Y583</f>
        <v>2</v>
      </c>
      <c r="G564" s="292" t="s">
        <v>348</v>
      </c>
      <c r="H564" s="300" t="s">
        <v>347</v>
      </c>
      <c r="I564" s="456" t="str">
        <f>Berechnung!L565</f>
        <v>Segmentina nitida</v>
      </c>
      <c r="J564" s="6">
        <f t="shared" si="54"/>
        <v>0</v>
      </c>
      <c r="K564" s="218" t="e">
        <f t="shared" si="50"/>
        <v>#N/A</v>
      </c>
      <c r="L564" s="128" t="b">
        <f t="shared" si="51"/>
        <v>1</v>
      </c>
      <c r="M564" s="290" t="str">
        <f>Berechnung!M565</f>
        <v>Gastropoda</v>
      </c>
      <c r="N564" s="464">
        <f>Berechnung!Q565</f>
        <v>3</v>
      </c>
      <c r="O564" s="441" t="str">
        <f t="shared" si="52"/>
        <v>0</v>
      </c>
      <c r="P564" s="441">
        <f t="shared" si="53"/>
        <v>0</v>
      </c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</row>
    <row r="565" spans="1:41" x14ac:dyDescent="0.2">
      <c r="A565" s="127"/>
      <c r="B565" s="269"/>
      <c r="C565" s="398"/>
      <c r="D565" s="285" t="str">
        <f t="shared" si="49"/>
        <v/>
      </c>
      <c r="E565" s="286">
        <v>564</v>
      </c>
      <c r="F565" s="287">
        <f>Berechnung!Y584</f>
        <v>1</v>
      </c>
      <c r="G565" s="292" t="s">
        <v>348</v>
      </c>
      <c r="H565" s="300" t="s">
        <v>347</v>
      </c>
      <c r="I565" s="456" t="str">
        <f>Berechnung!L566</f>
        <v>Valvata</v>
      </c>
      <c r="J565" s="6">
        <f t="shared" si="54"/>
        <v>0</v>
      </c>
      <c r="K565" s="218" t="e">
        <f t="shared" si="50"/>
        <v>#N/A</v>
      </c>
      <c r="L565" s="128" t="b">
        <f t="shared" si="51"/>
        <v>1</v>
      </c>
      <c r="M565" s="290" t="str">
        <f>Berechnung!M566</f>
        <v>Gastropoda</v>
      </c>
      <c r="N565" s="464">
        <f>Berechnung!Q566</f>
        <v>3</v>
      </c>
      <c r="O565" s="441" t="str">
        <f t="shared" si="52"/>
        <v>0</v>
      </c>
      <c r="P565" s="441">
        <f t="shared" si="53"/>
        <v>0</v>
      </c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</row>
    <row r="566" spans="1:41" x14ac:dyDescent="0.2">
      <c r="A566" s="127"/>
      <c r="B566" s="269"/>
      <c r="C566" s="398"/>
      <c r="D566" s="285" t="str">
        <f t="shared" si="49"/>
        <v/>
      </c>
      <c r="E566" s="291">
        <v>565</v>
      </c>
      <c r="F566" s="287">
        <f>Berechnung!Y585</f>
        <v>1</v>
      </c>
      <c r="G566" s="292" t="s">
        <v>348</v>
      </c>
      <c r="H566" s="300" t="s">
        <v>347</v>
      </c>
      <c r="I566" s="456" t="str">
        <f>Berechnung!L567</f>
        <v>Valvata cristata</v>
      </c>
      <c r="J566" s="6">
        <f t="shared" si="54"/>
        <v>0</v>
      </c>
      <c r="K566" s="218" t="e">
        <f t="shared" si="50"/>
        <v>#N/A</v>
      </c>
      <c r="L566" s="128" t="b">
        <f t="shared" si="51"/>
        <v>1</v>
      </c>
      <c r="M566" s="290" t="str">
        <f>Berechnung!M567</f>
        <v>Gastropoda</v>
      </c>
      <c r="N566" s="464">
        <f>Berechnung!Q567</f>
        <v>3</v>
      </c>
      <c r="O566" s="441" t="str">
        <f t="shared" si="52"/>
        <v>0</v>
      </c>
      <c r="P566" s="441">
        <f t="shared" si="53"/>
        <v>0</v>
      </c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</row>
    <row r="567" spans="1:41" x14ac:dyDescent="0.2">
      <c r="A567" s="127"/>
      <c r="B567" s="269"/>
      <c r="C567" s="398"/>
      <c r="D567" s="285" t="str">
        <f t="shared" si="49"/>
        <v/>
      </c>
      <c r="E567" s="286">
        <v>566</v>
      </c>
      <c r="F567" s="287">
        <f>Berechnung!Y586</f>
        <v>1</v>
      </c>
      <c r="G567" s="292" t="s">
        <v>348</v>
      </c>
      <c r="H567" s="300" t="s">
        <v>347</v>
      </c>
      <c r="I567" s="456" t="str">
        <f>Berechnung!L568</f>
        <v>Valvata macrostoma</v>
      </c>
      <c r="J567" s="6">
        <f t="shared" si="54"/>
        <v>0</v>
      </c>
      <c r="K567" s="218" t="e">
        <f t="shared" si="50"/>
        <v>#N/A</v>
      </c>
      <c r="L567" s="128" t="b">
        <f t="shared" si="51"/>
        <v>1</v>
      </c>
      <c r="M567" s="290" t="str">
        <f>Berechnung!M568</f>
        <v>Gastropoda</v>
      </c>
      <c r="N567" s="464">
        <f>Berechnung!Q568</f>
        <v>4</v>
      </c>
      <c r="O567" s="441" t="str">
        <f t="shared" si="52"/>
        <v>0</v>
      </c>
      <c r="P567" s="441">
        <f t="shared" si="53"/>
        <v>0</v>
      </c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</row>
    <row r="568" spans="1:41" x14ac:dyDescent="0.2">
      <c r="A568" s="127"/>
      <c r="B568" s="269"/>
      <c r="C568" s="398"/>
      <c r="D568" s="285" t="str">
        <f t="shared" si="49"/>
        <v/>
      </c>
      <c r="E568" s="291">
        <v>567</v>
      </c>
      <c r="F568" s="287">
        <f>Berechnung!Y588</f>
        <v>2</v>
      </c>
      <c r="G568" s="292" t="s">
        <v>348</v>
      </c>
      <c r="H568" s="300" t="s">
        <v>347</v>
      </c>
      <c r="I568" s="456" t="str">
        <f>Berechnung!L569</f>
        <v>Valvata piscinalis</v>
      </c>
      <c r="J568" s="6">
        <f t="shared" si="54"/>
        <v>0</v>
      </c>
      <c r="K568" s="218" t="e">
        <f t="shared" si="50"/>
        <v>#N/A</v>
      </c>
      <c r="L568" s="128" t="b">
        <f t="shared" si="51"/>
        <v>1</v>
      </c>
      <c r="M568" s="290" t="str">
        <f>Berechnung!M569</f>
        <v>Gastropoda</v>
      </c>
      <c r="N568" s="464">
        <f>Berechnung!Q569</f>
        <v>4</v>
      </c>
      <c r="O568" s="441" t="str">
        <f t="shared" si="52"/>
        <v>0</v>
      </c>
      <c r="P568" s="441">
        <f t="shared" si="53"/>
        <v>0</v>
      </c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</row>
    <row r="569" spans="1:41" x14ac:dyDescent="0.2">
      <c r="A569" s="127"/>
      <c r="B569" s="269"/>
      <c r="C569" s="398"/>
      <c r="D569" s="285" t="str">
        <f t="shared" si="49"/>
        <v/>
      </c>
      <c r="E569" s="286">
        <v>568</v>
      </c>
      <c r="F569" s="287">
        <f>Berechnung!Y589</f>
        <v>1</v>
      </c>
      <c r="G569" s="292" t="s">
        <v>348</v>
      </c>
      <c r="H569" s="300" t="s">
        <v>347</v>
      </c>
      <c r="I569" s="456" t="str">
        <f>Berechnung!L570</f>
        <v>Viviparus</v>
      </c>
      <c r="J569" s="6">
        <f t="shared" si="54"/>
        <v>0</v>
      </c>
      <c r="K569" s="218" t="e">
        <f t="shared" si="50"/>
        <v>#N/A</v>
      </c>
      <c r="L569" s="128" t="b">
        <f t="shared" si="51"/>
        <v>1</v>
      </c>
      <c r="M569" s="290" t="str">
        <f>Berechnung!M570</f>
        <v>Gastropoda</v>
      </c>
      <c r="N569" s="464">
        <f>Berechnung!Q570</f>
        <v>3</v>
      </c>
      <c r="O569" s="441" t="str">
        <f t="shared" si="52"/>
        <v>0</v>
      </c>
      <c r="P569" s="441">
        <f t="shared" si="53"/>
        <v>0</v>
      </c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</row>
    <row r="570" spans="1:41" x14ac:dyDescent="0.2">
      <c r="A570" s="127"/>
      <c r="B570" s="269"/>
      <c r="C570" s="398"/>
      <c r="D570" s="285" t="str">
        <f t="shared" si="49"/>
        <v/>
      </c>
      <c r="E570" s="291">
        <v>569</v>
      </c>
      <c r="F570" s="287">
        <f>Berechnung!Y590</f>
        <v>2</v>
      </c>
      <c r="G570" s="292" t="s">
        <v>348</v>
      </c>
      <c r="H570" s="300" t="s">
        <v>347</v>
      </c>
      <c r="I570" s="456" t="str">
        <f>Berechnung!L571</f>
        <v>Viviparus contectus</v>
      </c>
      <c r="J570" s="6">
        <f t="shared" si="54"/>
        <v>0</v>
      </c>
      <c r="K570" s="218" t="e">
        <f t="shared" si="50"/>
        <v>#N/A</v>
      </c>
      <c r="L570" s="128" t="b">
        <f t="shared" si="51"/>
        <v>1</v>
      </c>
      <c r="M570" s="290" t="str">
        <f>Berechnung!M571</f>
        <v>Gastropoda</v>
      </c>
      <c r="N570" s="464">
        <f>Berechnung!Q571</f>
        <v>3</v>
      </c>
      <c r="O570" s="441" t="str">
        <f t="shared" si="52"/>
        <v>0</v>
      </c>
      <c r="P570" s="441">
        <f t="shared" si="53"/>
        <v>0</v>
      </c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</row>
    <row r="571" spans="1:41" x14ac:dyDescent="0.2">
      <c r="A571" s="127"/>
      <c r="B571" s="269"/>
      <c r="C571" s="398"/>
      <c r="D571" s="285" t="str">
        <f t="shared" si="49"/>
        <v/>
      </c>
      <c r="E571" s="286">
        <v>570</v>
      </c>
      <c r="F571" s="287">
        <f>Berechnung!Y591</f>
        <v>1</v>
      </c>
      <c r="G571" s="292" t="s">
        <v>370</v>
      </c>
      <c r="H571" s="300" t="s">
        <v>347</v>
      </c>
      <c r="I571" s="456" t="str">
        <f>Berechnung!L572</f>
        <v>Viviparus viviparus</v>
      </c>
      <c r="J571" s="6">
        <f t="shared" si="54"/>
        <v>0</v>
      </c>
      <c r="K571" s="218" t="e">
        <f t="shared" si="50"/>
        <v>#N/A</v>
      </c>
      <c r="L571" s="128" t="b">
        <f t="shared" si="51"/>
        <v>1</v>
      </c>
      <c r="M571" s="290" t="str">
        <f>Berechnung!M572</f>
        <v>Gastropoda</v>
      </c>
      <c r="N571" s="464">
        <f>Berechnung!Q572</f>
        <v>4</v>
      </c>
      <c r="O571" s="441" t="str">
        <f t="shared" si="52"/>
        <v>0</v>
      </c>
      <c r="P571" s="441">
        <f t="shared" si="53"/>
        <v>0</v>
      </c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</row>
    <row r="572" spans="1:41" x14ac:dyDescent="0.2">
      <c r="A572" s="127"/>
      <c r="B572" s="269"/>
      <c r="C572" s="398"/>
      <c r="D572" s="285" t="str">
        <f t="shared" si="49"/>
        <v/>
      </c>
      <c r="E572" s="291">
        <v>571</v>
      </c>
      <c r="F572" s="287">
        <f>Berechnung!Y592</f>
        <v>2</v>
      </c>
      <c r="G572" s="292" t="s">
        <v>370</v>
      </c>
      <c r="H572" s="300" t="s">
        <v>347</v>
      </c>
      <c r="I572" s="456" t="str">
        <f>Berechnung!L573</f>
        <v>Arctocorisa</v>
      </c>
      <c r="J572" s="6">
        <f t="shared" si="54"/>
        <v>0</v>
      </c>
      <c r="K572" s="218" t="e">
        <f t="shared" si="50"/>
        <v>#N/A</v>
      </c>
      <c r="L572" s="128" t="b">
        <f t="shared" si="51"/>
        <v>1</v>
      </c>
      <c r="M572" s="290" t="str">
        <f>Berechnung!M573</f>
        <v>Heteroptera</v>
      </c>
      <c r="N572" s="464">
        <f>Berechnung!Q573</f>
        <v>1</v>
      </c>
      <c r="O572" s="441" t="str">
        <f t="shared" si="52"/>
        <v>0</v>
      </c>
      <c r="P572" s="441">
        <f t="shared" si="53"/>
        <v>0</v>
      </c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</row>
    <row r="573" spans="1:41" x14ac:dyDescent="0.2">
      <c r="A573" s="127"/>
      <c r="B573" s="269"/>
      <c r="C573" s="398"/>
      <c r="D573" s="285" t="str">
        <f t="shared" si="49"/>
        <v/>
      </c>
      <c r="E573" s="286">
        <v>572</v>
      </c>
      <c r="F573" s="287">
        <f>Berechnung!Y593</f>
        <v>1</v>
      </c>
      <c r="G573" s="292" t="s">
        <v>370</v>
      </c>
      <c r="H573" s="300" t="s">
        <v>347</v>
      </c>
      <c r="I573" s="456" t="str">
        <f>Berechnung!L574</f>
        <v>Arctocorisa germari</v>
      </c>
      <c r="J573" s="6">
        <f t="shared" si="54"/>
        <v>0</v>
      </c>
      <c r="K573" s="218" t="e">
        <f t="shared" si="50"/>
        <v>#N/A</v>
      </c>
      <c r="L573" s="128" t="b">
        <f t="shared" si="51"/>
        <v>1</v>
      </c>
      <c r="M573" s="290" t="str">
        <f>Berechnung!M574</f>
        <v>Heteroptera</v>
      </c>
      <c r="N573" s="464">
        <f>Berechnung!Q574</f>
        <v>1</v>
      </c>
      <c r="O573" s="441" t="str">
        <f t="shared" si="52"/>
        <v>0</v>
      </c>
      <c r="P573" s="441">
        <f t="shared" si="53"/>
        <v>0</v>
      </c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</row>
    <row r="574" spans="1:41" x14ac:dyDescent="0.2">
      <c r="A574" s="127"/>
      <c r="B574" s="269"/>
      <c r="C574" s="398"/>
      <c r="D574" s="285" t="str">
        <f t="shared" si="49"/>
        <v/>
      </c>
      <c r="E574" s="291">
        <v>573</v>
      </c>
      <c r="F574" s="287">
        <f>Berechnung!Y594</f>
        <v>1</v>
      </c>
      <c r="G574" s="292" t="s">
        <v>370</v>
      </c>
      <c r="H574" s="300" t="s">
        <v>347</v>
      </c>
      <c r="I574" s="456" t="str">
        <f>Berechnung!L575</f>
        <v>Callicorixa praeusta</v>
      </c>
      <c r="J574" s="6">
        <f t="shared" si="54"/>
        <v>0</v>
      </c>
      <c r="K574" s="218" t="e">
        <f t="shared" si="50"/>
        <v>#N/A</v>
      </c>
      <c r="L574" s="128" t="b">
        <f t="shared" si="51"/>
        <v>1</v>
      </c>
      <c r="M574" s="290" t="str">
        <f>Berechnung!M575</f>
        <v>Heteroptera</v>
      </c>
      <c r="N574" s="464">
        <f>Berechnung!Q575</f>
        <v>1</v>
      </c>
      <c r="O574" s="441" t="str">
        <f t="shared" si="52"/>
        <v>0</v>
      </c>
      <c r="P574" s="441">
        <f t="shared" si="53"/>
        <v>0</v>
      </c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</row>
    <row r="575" spans="1:41" x14ac:dyDescent="0.2">
      <c r="A575" s="127"/>
      <c r="B575" s="269"/>
      <c r="C575" s="398"/>
      <c r="D575" s="285" t="str">
        <f t="shared" si="49"/>
        <v/>
      </c>
      <c r="E575" s="286">
        <v>574</v>
      </c>
      <c r="F575" s="287">
        <f>Berechnung!Y595</f>
        <v>1</v>
      </c>
      <c r="G575" s="292" t="s">
        <v>370</v>
      </c>
      <c r="H575" s="300" t="s">
        <v>347</v>
      </c>
      <c r="I575" s="456" t="str">
        <f>Berechnung!L576</f>
        <v>Corixa</v>
      </c>
      <c r="J575" s="6">
        <f t="shared" si="54"/>
        <v>0</v>
      </c>
      <c r="K575" s="218" t="e">
        <f t="shared" si="50"/>
        <v>#N/A</v>
      </c>
      <c r="L575" s="128" t="b">
        <f t="shared" si="51"/>
        <v>1</v>
      </c>
      <c r="M575" s="290" t="str">
        <f>Berechnung!M576</f>
        <v>Heteroptera</v>
      </c>
      <c r="N575" s="464">
        <f>Berechnung!Q576</f>
        <v>2</v>
      </c>
      <c r="O575" s="441" t="str">
        <f t="shared" si="52"/>
        <v>0</v>
      </c>
      <c r="P575" s="441">
        <f t="shared" si="53"/>
        <v>0</v>
      </c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</row>
    <row r="576" spans="1:41" x14ac:dyDescent="0.2">
      <c r="A576" s="127"/>
      <c r="B576" s="269"/>
      <c r="C576" s="398"/>
      <c r="D576" s="285" t="str">
        <f t="shared" si="49"/>
        <v/>
      </c>
      <c r="E576" s="291">
        <v>575</v>
      </c>
      <c r="F576" s="287">
        <f>Berechnung!Y596</f>
        <v>2</v>
      </c>
      <c r="G576" s="292" t="s">
        <v>370</v>
      </c>
      <c r="H576" s="300" t="s">
        <v>347</v>
      </c>
      <c r="I576" s="456" t="str">
        <f>Berechnung!L577</f>
        <v xml:space="preserve">Corixa affinis </v>
      </c>
      <c r="J576" s="6">
        <f t="shared" si="54"/>
        <v>0</v>
      </c>
      <c r="K576" s="218" t="e">
        <f t="shared" si="50"/>
        <v>#N/A</v>
      </c>
      <c r="L576" s="128" t="b">
        <f t="shared" si="51"/>
        <v>1</v>
      </c>
      <c r="M576" s="290" t="str">
        <f>Berechnung!M577</f>
        <v>Heteroptera</v>
      </c>
      <c r="N576" s="464">
        <f>Berechnung!Q577</f>
        <v>2</v>
      </c>
      <c r="O576" s="441" t="str">
        <f t="shared" si="52"/>
        <v>0</v>
      </c>
      <c r="P576" s="441">
        <f t="shared" si="53"/>
        <v>0</v>
      </c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</row>
    <row r="577" spans="1:41" x14ac:dyDescent="0.2">
      <c r="A577" s="127"/>
      <c r="B577" s="269"/>
      <c r="C577" s="398"/>
      <c r="D577" s="285" t="str">
        <f t="shared" si="49"/>
        <v/>
      </c>
      <c r="E577" s="286">
        <v>576</v>
      </c>
      <c r="F577" s="287">
        <f>Berechnung!Y597</f>
        <v>1</v>
      </c>
      <c r="G577" s="292" t="s">
        <v>370</v>
      </c>
      <c r="H577" s="300" t="s">
        <v>347</v>
      </c>
      <c r="I577" s="456" t="str">
        <f>Berechnung!L578</f>
        <v>Corixa dentipes</v>
      </c>
      <c r="J577" s="6">
        <f t="shared" si="54"/>
        <v>0</v>
      </c>
      <c r="K577" s="218" t="e">
        <f t="shared" si="50"/>
        <v>#N/A</v>
      </c>
      <c r="L577" s="128" t="b">
        <f t="shared" si="51"/>
        <v>1</v>
      </c>
      <c r="M577" s="290" t="str">
        <f>Berechnung!M578</f>
        <v>Heteroptera</v>
      </c>
      <c r="N577" s="464">
        <f>Berechnung!Q578</f>
        <v>2</v>
      </c>
      <c r="O577" s="441" t="str">
        <f t="shared" si="52"/>
        <v>0</v>
      </c>
      <c r="P577" s="441">
        <f t="shared" si="53"/>
        <v>0</v>
      </c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</row>
    <row r="578" spans="1:41" x14ac:dyDescent="0.2">
      <c r="A578" s="127"/>
      <c r="B578" s="269"/>
      <c r="C578" s="398"/>
      <c r="D578" s="285" t="str">
        <f t="shared" si="49"/>
        <v/>
      </c>
      <c r="E578" s="291">
        <v>577</v>
      </c>
      <c r="F578" s="287">
        <f>Berechnung!Y598</f>
        <v>2</v>
      </c>
      <c r="G578" s="292" t="s">
        <v>370</v>
      </c>
      <c r="H578" s="300" t="s">
        <v>347</v>
      </c>
      <c r="I578" s="456" t="str">
        <f>Berechnung!L579</f>
        <v>Corixa punctata</v>
      </c>
      <c r="J578" s="6">
        <f t="shared" si="54"/>
        <v>0</v>
      </c>
      <c r="K578" s="218" t="e">
        <f t="shared" si="50"/>
        <v>#N/A</v>
      </c>
      <c r="L578" s="128" t="b">
        <f t="shared" si="51"/>
        <v>1</v>
      </c>
      <c r="M578" s="290" t="str">
        <f>Berechnung!M579</f>
        <v>Heteroptera</v>
      </c>
      <c r="N578" s="464">
        <f>Berechnung!Q579</f>
        <v>2</v>
      </c>
      <c r="O578" s="441" t="str">
        <f t="shared" si="52"/>
        <v>0</v>
      </c>
      <c r="P578" s="441">
        <f t="shared" si="53"/>
        <v>0</v>
      </c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</row>
    <row r="579" spans="1:41" x14ac:dyDescent="0.2">
      <c r="A579" s="127"/>
      <c r="B579" s="269"/>
      <c r="C579" s="398"/>
      <c r="D579" s="285" t="str">
        <f t="shared" ref="D579:D642" si="55">IF(B579="","",VLOOKUP(B579,$I$2:$I$1051,1,FALSE))</f>
        <v/>
      </c>
      <c r="E579" s="286">
        <v>578</v>
      </c>
      <c r="F579" s="287">
        <f>Berechnung!Y599</f>
        <v>2</v>
      </c>
      <c r="G579" s="292" t="s">
        <v>370</v>
      </c>
      <c r="H579" s="300" t="s">
        <v>347</v>
      </c>
      <c r="I579" s="456" t="str">
        <f>Berechnung!L580</f>
        <v>Corixidae</v>
      </c>
      <c r="J579" s="6">
        <f t="shared" si="54"/>
        <v>0</v>
      </c>
      <c r="K579" s="218" t="e">
        <f t="shared" ref="K579:K642" si="56">IF(I579="","",VLOOKUP(I579,$B$2:$C$902,2,FALSE))</f>
        <v>#N/A</v>
      </c>
      <c r="L579" s="128" t="b">
        <f t="shared" ref="L579:L642" si="57">ISNA(K579&lt;=0)</f>
        <v>1</v>
      </c>
      <c r="M579" s="290" t="str">
        <f>Berechnung!M580</f>
        <v>Heteroptera</v>
      </c>
      <c r="N579" s="464">
        <f>Berechnung!Q580</f>
        <v>1</v>
      </c>
      <c r="O579" s="441" t="str">
        <f t="shared" si="52"/>
        <v>0</v>
      </c>
      <c r="P579" s="441">
        <f t="shared" si="53"/>
        <v>0</v>
      </c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</row>
    <row r="580" spans="1:41" x14ac:dyDescent="0.2">
      <c r="A580" s="127"/>
      <c r="B580" s="269"/>
      <c r="C580" s="398"/>
      <c r="D580" s="285" t="str">
        <f t="shared" si="55"/>
        <v/>
      </c>
      <c r="E580" s="291">
        <v>579</v>
      </c>
      <c r="F580" s="287">
        <f>Berechnung!Y600</f>
        <v>2</v>
      </c>
      <c r="G580" s="292" t="s">
        <v>372</v>
      </c>
      <c r="H580" s="300" t="s">
        <v>347</v>
      </c>
      <c r="I580" s="456" t="str">
        <f>Berechnung!L581</f>
        <v>Corixinae</v>
      </c>
      <c r="J580" s="6">
        <f t="shared" si="54"/>
        <v>0</v>
      </c>
      <c r="K580" s="218" t="e">
        <f t="shared" si="56"/>
        <v>#N/A</v>
      </c>
      <c r="L580" s="128" t="b">
        <f t="shared" si="57"/>
        <v>1</v>
      </c>
      <c r="M580" s="290" t="str">
        <f>Berechnung!M581</f>
        <v>Heteroptera</v>
      </c>
      <c r="N580" s="464">
        <f>Berechnung!Q581</f>
        <v>1</v>
      </c>
      <c r="O580" s="441" t="str">
        <f t="shared" ref="O580:O643" si="58">IF(AND(J580&gt;0,N580="kein EW"),"1","0")</f>
        <v>0</v>
      </c>
      <c r="P580" s="441">
        <f t="shared" ref="P580:P643" si="59">IF(AND(J580&gt;0,N580="kein EW"),I580,0)</f>
        <v>0</v>
      </c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</row>
    <row r="581" spans="1:41" x14ac:dyDescent="0.2">
      <c r="A581" s="127"/>
      <c r="B581" s="269"/>
      <c r="C581" s="398"/>
      <c r="D581" s="285" t="str">
        <f t="shared" si="55"/>
        <v/>
      </c>
      <c r="E581" s="286">
        <v>580</v>
      </c>
      <c r="F581" s="287">
        <f>Berechnung!Y601</f>
        <v>2</v>
      </c>
      <c r="G581" s="292" t="s">
        <v>372</v>
      </c>
      <c r="H581" s="300" t="s">
        <v>347</v>
      </c>
      <c r="I581" s="456" t="str">
        <f>Berechnung!L582</f>
        <v>Cymatia bonsdorffi</v>
      </c>
      <c r="J581" s="6">
        <f t="shared" si="54"/>
        <v>0</v>
      </c>
      <c r="K581" s="218" t="e">
        <f t="shared" si="56"/>
        <v>#N/A</v>
      </c>
      <c r="L581" s="128" t="b">
        <f t="shared" si="57"/>
        <v>1</v>
      </c>
      <c r="M581" s="290" t="str">
        <f>Berechnung!M582</f>
        <v>Heteroptera</v>
      </c>
      <c r="N581" s="464">
        <f>Berechnung!Q582</f>
        <v>3</v>
      </c>
      <c r="O581" s="441" t="str">
        <f t="shared" si="58"/>
        <v>0</v>
      </c>
      <c r="P581" s="441">
        <f t="shared" si="59"/>
        <v>0</v>
      </c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</row>
    <row r="582" spans="1:41" x14ac:dyDescent="0.2">
      <c r="A582" s="127"/>
      <c r="B582" s="269"/>
      <c r="C582" s="398"/>
      <c r="D582" s="285" t="str">
        <f t="shared" si="55"/>
        <v/>
      </c>
      <c r="E582" s="291">
        <v>581</v>
      </c>
      <c r="F582" s="287">
        <f>Berechnung!Y602</f>
        <v>1</v>
      </c>
      <c r="G582" s="292" t="s">
        <v>372</v>
      </c>
      <c r="H582" s="300" t="s">
        <v>347</v>
      </c>
      <c r="I582" s="456" t="str">
        <f>Berechnung!L583</f>
        <v>Cymatia coleoptrata</v>
      </c>
      <c r="J582" s="6">
        <f t="shared" si="54"/>
        <v>0</v>
      </c>
      <c r="K582" s="218" t="e">
        <f t="shared" si="56"/>
        <v>#N/A</v>
      </c>
      <c r="L582" s="128" t="b">
        <f t="shared" si="57"/>
        <v>1</v>
      </c>
      <c r="M582" s="290" t="str">
        <f>Berechnung!M583</f>
        <v>Heteroptera</v>
      </c>
      <c r="N582" s="464">
        <f>Berechnung!Q583</f>
        <v>2</v>
      </c>
      <c r="O582" s="441" t="str">
        <f t="shared" si="58"/>
        <v>0</v>
      </c>
      <c r="P582" s="441">
        <f t="shared" si="59"/>
        <v>0</v>
      </c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</row>
    <row r="583" spans="1:41" x14ac:dyDescent="0.2">
      <c r="A583" s="127"/>
      <c r="B583" s="269"/>
      <c r="C583" s="398"/>
      <c r="D583" s="285" t="str">
        <f t="shared" si="55"/>
        <v/>
      </c>
      <c r="E583" s="286">
        <v>582</v>
      </c>
      <c r="F583" s="287">
        <f>Berechnung!Y603</f>
        <v>2</v>
      </c>
      <c r="G583" s="292" t="s">
        <v>374</v>
      </c>
      <c r="H583" s="300" t="s">
        <v>347</v>
      </c>
      <c r="I583" s="456" t="str">
        <f>Berechnung!L584</f>
        <v>Hesperocorixa linnaei</v>
      </c>
      <c r="J583" s="6">
        <f t="shared" si="54"/>
        <v>0</v>
      </c>
      <c r="K583" s="218" t="e">
        <f t="shared" si="56"/>
        <v>#N/A</v>
      </c>
      <c r="L583" s="128" t="b">
        <f t="shared" si="57"/>
        <v>1</v>
      </c>
      <c r="M583" s="290" t="str">
        <f>Berechnung!M584</f>
        <v>Heteroptera</v>
      </c>
      <c r="N583" s="464">
        <f>Berechnung!Q584</f>
        <v>1</v>
      </c>
      <c r="O583" s="441" t="str">
        <f t="shared" si="58"/>
        <v>0</v>
      </c>
      <c r="P583" s="441">
        <f t="shared" si="59"/>
        <v>0</v>
      </c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</row>
    <row r="584" spans="1:41" x14ac:dyDescent="0.2">
      <c r="A584" s="127"/>
      <c r="B584" s="269"/>
      <c r="C584" s="398"/>
      <c r="D584" s="285" t="str">
        <f t="shared" si="55"/>
        <v/>
      </c>
      <c r="E584" s="291">
        <v>583</v>
      </c>
      <c r="F584" s="287">
        <f>Berechnung!Y604</f>
        <v>2</v>
      </c>
      <c r="G584" s="292" t="s">
        <v>374</v>
      </c>
      <c r="H584" s="300" t="s">
        <v>347</v>
      </c>
      <c r="I584" s="456" t="str">
        <f>Berechnung!L585</f>
        <v>Hesperocorixa sahlbergi</v>
      </c>
      <c r="J584" s="6">
        <f t="shared" si="54"/>
        <v>0</v>
      </c>
      <c r="K584" s="218" t="e">
        <f t="shared" si="56"/>
        <v>#N/A</v>
      </c>
      <c r="L584" s="128" t="b">
        <f t="shared" si="57"/>
        <v>1</v>
      </c>
      <c r="M584" s="290" t="str">
        <f>Berechnung!M585</f>
        <v>Heteroptera</v>
      </c>
      <c r="N584" s="464">
        <f>Berechnung!Q585</f>
        <v>1</v>
      </c>
      <c r="O584" s="441" t="str">
        <f t="shared" si="58"/>
        <v>0</v>
      </c>
      <c r="P584" s="441">
        <f t="shared" si="59"/>
        <v>0</v>
      </c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</row>
    <row r="585" spans="1:41" x14ac:dyDescent="0.2">
      <c r="A585" s="127"/>
      <c r="B585" s="269"/>
      <c r="C585" s="398"/>
      <c r="D585" s="285" t="str">
        <f t="shared" si="55"/>
        <v/>
      </c>
      <c r="E585" s="286">
        <v>584</v>
      </c>
      <c r="F585" s="287">
        <f>Berechnung!Y605</f>
        <v>2</v>
      </c>
      <c r="G585" s="292" t="s">
        <v>377</v>
      </c>
      <c r="H585" s="300" t="s">
        <v>347</v>
      </c>
      <c r="I585" s="456" t="str">
        <f>Berechnung!L586</f>
        <v>Micronecta</v>
      </c>
      <c r="J585" s="6">
        <f t="shared" si="54"/>
        <v>0</v>
      </c>
      <c r="K585" s="218" t="e">
        <f t="shared" si="56"/>
        <v>#N/A</v>
      </c>
      <c r="L585" s="128" t="b">
        <f t="shared" si="57"/>
        <v>1</v>
      </c>
      <c r="M585" s="290" t="str">
        <f>Berechnung!M586</f>
        <v>Heteroptera</v>
      </c>
      <c r="N585" s="464">
        <f>Berechnung!Q586</f>
        <v>1</v>
      </c>
      <c r="O585" s="441" t="str">
        <f t="shared" si="58"/>
        <v>0</v>
      </c>
      <c r="P585" s="441">
        <f t="shared" si="59"/>
        <v>0</v>
      </c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</row>
    <row r="586" spans="1:41" x14ac:dyDescent="0.2">
      <c r="A586" s="127"/>
      <c r="B586" s="269"/>
      <c r="C586" s="398"/>
      <c r="D586" s="285" t="str">
        <f t="shared" si="55"/>
        <v/>
      </c>
      <c r="E586" s="291">
        <v>585</v>
      </c>
      <c r="F586" s="287">
        <f>Berechnung!Y606</f>
        <v>4</v>
      </c>
      <c r="G586" s="292" t="s">
        <v>377</v>
      </c>
      <c r="H586" s="300" t="s">
        <v>347</v>
      </c>
      <c r="I586" s="456" t="str">
        <f>Berechnung!L587</f>
        <v>Micronecta minutissima</v>
      </c>
      <c r="J586" s="6">
        <f t="shared" si="54"/>
        <v>0</v>
      </c>
      <c r="K586" s="218" t="e">
        <f t="shared" si="56"/>
        <v>#N/A</v>
      </c>
      <c r="L586" s="128" t="b">
        <f t="shared" si="57"/>
        <v>1</v>
      </c>
      <c r="M586" s="290" t="str">
        <f>Berechnung!M587</f>
        <v>Heteroptera</v>
      </c>
      <c r="N586" s="464">
        <f>Berechnung!Q587</f>
        <v>1</v>
      </c>
      <c r="O586" s="441" t="str">
        <f t="shared" si="58"/>
        <v>0</v>
      </c>
      <c r="P586" s="441">
        <f t="shared" si="59"/>
        <v>0</v>
      </c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</row>
    <row r="587" spans="1:41" x14ac:dyDescent="0.2">
      <c r="A587" s="127"/>
      <c r="B587" s="269"/>
      <c r="C587" s="398"/>
      <c r="D587" s="285" t="str">
        <f t="shared" si="55"/>
        <v/>
      </c>
      <c r="E587" s="286">
        <v>586</v>
      </c>
      <c r="F587" s="287">
        <f>Berechnung!Y607</f>
        <v>4</v>
      </c>
      <c r="G587" s="292" t="s">
        <v>379</v>
      </c>
      <c r="H587" s="300" t="s">
        <v>347</v>
      </c>
      <c r="I587" s="456" t="str">
        <f>Berechnung!L588</f>
        <v>Micronecta poweri</v>
      </c>
      <c r="J587" s="6">
        <f t="shared" si="54"/>
        <v>0</v>
      </c>
      <c r="K587" s="218" t="e">
        <f t="shared" si="56"/>
        <v>#N/A</v>
      </c>
      <c r="L587" s="128" t="b">
        <f t="shared" si="57"/>
        <v>1</v>
      </c>
      <c r="M587" s="290" t="str">
        <f>Berechnung!M588</f>
        <v>Heteroptera</v>
      </c>
      <c r="N587" s="464">
        <f>Berechnung!Q588</f>
        <v>2</v>
      </c>
      <c r="O587" s="441" t="str">
        <f t="shared" si="58"/>
        <v>0</v>
      </c>
      <c r="P587" s="441">
        <f t="shared" si="59"/>
        <v>0</v>
      </c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</row>
    <row r="588" spans="1:41" x14ac:dyDescent="0.2">
      <c r="A588" s="127"/>
      <c r="B588" s="269"/>
      <c r="C588" s="398"/>
      <c r="D588" s="285" t="str">
        <f t="shared" si="55"/>
        <v/>
      </c>
      <c r="E588" s="291">
        <v>587</v>
      </c>
      <c r="F588" s="287">
        <f>Berechnung!Y608</f>
        <v>1</v>
      </c>
      <c r="G588" s="292" t="s">
        <v>379</v>
      </c>
      <c r="H588" s="300" t="s">
        <v>347</v>
      </c>
      <c r="I588" s="456" t="str">
        <f>Berechnung!L589</f>
        <v>Micronecta scholtzi</v>
      </c>
      <c r="J588" s="6">
        <f t="shared" si="54"/>
        <v>0</v>
      </c>
      <c r="K588" s="218" t="e">
        <f t="shared" si="56"/>
        <v>#N/A</v>
      </c>
      <c r="L588" s="128" t="b">
        <f t="shared" si="57"/>
        <v>1</v>
      </c>
      <c r="M588" s="290" t="str">
        <f>Berechnung!M589</f>
        <v>Heteroptera</v>
      </c>
      <c r="N588" s="464">
        <f>Berechnung!Q589</f>
        <v>1</v>
      </c>
      <c r="O588" s="441" t="str">
        <f t="shared" si="58"/>
        <v>0</v>
      </c>
      <c r="P588" s="441">
        <f t="shared" si="59"/>
        <v>0</v>
      </c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</row>
    <row r="589" spans="1:41" x14ac:dyDescent="0.2">
      <c r="A589" s="127"/>
      <c r="B589" s="269"/>
      <c r="C589" s="398"/>
      <c r="D589" s="285" t="str">
        <f t="shared" si="55"/>
        <v/>
      </c>
      <c r="E589" s="286">
        <v>588</v>
      </c>
      <c r="F589" s="287">
        <f>Berechnung!Y609</f>
        <v>1</v>
      </c>
      <c r="G589" s="292" t="s">
        <v>379</v>
      </c>
      <c r="H589" s="300" t="s">
        <v>347</v>
      </c>
      <c r="I589" s="456" t="str">
        <f>Berechnung!L590</f>
        <v>Paracorixa concinna</v>
      </c>
      <c r="J589" s="6">
        <f t="shared" si="54"/>
        <v>0</v>
      </c>
      <c r="K589" s="218" t="e">
        <f t="shared" si="56"/>
        <v>#N/A</v>
      </c>
      <c r="L589" s="128" t="b">
        <f t="shared" si="57"/>
        <v>1</v>
      </c>
      <c r="M589" s="290" t="str">
        <f>Berechnung!M590</f>
        <v>Heteroptera</v>
      </c>
      <c r="N589" s="464">
        <f>Berechnung!Q590</f>
        <v>2</v>
      </c>
      <c r="O589" s="441" t="str">
        <f t="shared" si="58"/>
        <v>0</v>
      </c>
      <c r="P589" s="441">
        <f t="shared" si="59"/>
        <v>0</v>
      </c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</row>
    <row r="590" spans="1:41" x14ac:dyDescent="0.2">
      <c r="A590" s="127"/>
      <c r="B590" s="269"/>
      <c r="C590" s="398"/>
      <c r="D590" s="285" t="str">
        <f t="shared" si="55"/>
        <v/>
      </c>
      <c r="E590" s="291">
        <v>589</v>
      </c>
      <c r="F590" s="287">
        <f>Berechnung!Y610</f>
        <v>1</v>
      </c>
      <c r="G590" s="292" t="s">
        <v>379</v>
      </c>
      <c r="H590" s="300" t="s">
        <v>347</v>
      </c>
      <c r="I590" s="456" t="str">
        <f>Berechnung!L591</f>
        <v>Sigara</v>
      </c>
      <c r="J590" s="6">
        <f t="shared" si="54"/>
        <v>0</v>
      </c>
      <c r="K590" s="218" t="e">
        <f t="shared" si="56"/>
        <v>#N/A</v>
      </c>
      <c r="L590" s="128" t="b">
        <f t="shared" si="57"/>
        <v>1</v>
      </c>
      <c r="M590" s="290" t="str">
        <f>Berechnung!M591</f>
        <v>Heteroptera</v>
      </c>
      <c r="N590" s="464">
        <f>Berechnung!Q591</f>
        <v>1</v>
      </c>
      <c r="O590" s="441" t="str">
        <f t="shared" si="58"/>
        <v>0</v>
      </c>
      <c r="P590" s="441">
        <f t="shared" si="59"/>
        <v>0</v>
      </c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</row>
    <row r="591" spans="1:41" x14ac:dyDescent="0.2">
      <c r="A591" s="127"/>
      <c r="B591" s="269"/>
      <c r="C591" s="398"/>
      <c r="D591" s="285" t="str">
        <f t="shared" si="55"/>
        <v/>
      </c>
      <c r="E591" s="286">
        <v>590</v>
      </c>
      <c r="F591" s="287">
        <f>Berechnung!Y611</f>
        <v>1</v>
      </c>
      <c r="G591" s="292" t="s">
        <v>379</v>
      </c>
      <c r="H591" s="300" t="s">
        <v>347</v>
      </c>
      <c r="I591" s="456" t="str">
        <f>Berechnung!L592</f>
        <v>Sigara concinna</v>
      </c>
      <c r="J591" s="6">
        <f t="shared" si="54"/>
        <v>0</v>
      </c>
      <c r="K591" s="218" t="e">
        <f t="shared" si="56"/>
        <v>#N/A</v>
      </c>
      <c r="L591" s="128" t="b">
        <f t="shared" si="57"/>
        <v>1</v>
      </c>
      <c r="M591" s="290" t="str">
        <f>Berechnung!M592</f>
        <v>Heteroptera</v>
      </c>
      <c r="N591" s="464">
        <f>Berechnung!Q592</f>
        <v>2</v>
      </c>
      <c r="O591" s="441" t="str">
        <f t="shared" si="58"/>
        <v>0</v>
      </c>
      <c r="P591" s="441">
        <f t="shared" si="59"/>
        <v>0</v>
      </c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</row>
    <row r="592" spans="1:41" x14ac:dyDescent="0.2">
      <c r="A592" s="127"/>
      <c r="B592" s="269"/>
      <c r="C592" s="398"/>
      <c r="D592" s="285" t="str">
        <f t="shared" si="55"/>
        <v/>
      </c>
      <c r="E592" s="291">
        <v>591</v>
      </c>
      <c r="F592" s="287">
        <f>Berechnung!Y612</f>
        <v>1</v>
      </c>
      <c r="G592" s="292" t="s">
        <v>383</v>
      </c>
      <c r="H592" s="300" t="s">
        <v>347</v>
      </c>
      <c r="I592" s="456" t="str">
        <f>Berechnung!L593</f>
        <v>Sigara distincta</v>
      </c>
      <c r="J592" s="6">
        <f t="shared" si="54"/>
        <v>0</v>
      </c>
      <c r="K592" s="218" t="e">
        <f t="shared" si="56"/>
        <v>#N/A</v>
      </c>
      <c r="L592" s="128" t="b">
        <f t="shared" si="57"/>
        <v>1</v>
      </c>
      <c r="M592" s="290" t="str">
        <f>Berechnung!M593</f>
        <v>Heteroptera</v>
      </c>
      <c r="N592" s="464">
        <f>Berechnung!Q593</f>
        <v>1</v>
      </c>
      <c r="O592" s="441" t="str">
        <f t="shared" si="58"/>
        <v>0</v>
      </c>
      <c r="P592" s="441">
        <f t="shared" si="59"/>
        <v>0</v>
      </c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</row>
    <row r="593" spans="1:41" x14ac:dyDescent="0.2">
      <c r="A593" s="127"/>
      <c r="B593" s="269"/>
      <c r="C593" s="398"/>
      <c r="D593" s="285" t="str">
        <f t="shared" si="55"/>
        <v/>
      </c>
      <c r="E593" s="286">
        <v>592</v>
      </c>
      <c r="F593" s="287">
        <f>Berechnung!Y613</f>
        <v>1</v>
      </c>
      <c r="G593" s="292" t="s">
        <v>383</v>
      </c>
      <c r="H593" s="300" t="s">
        <v>347</v>
      </c>
      <c r="I593" s="456" t="str">
        <f>Berechnung!L594</f>
        <v>Sigara dorsalis / striata</v>
      </c>
      <c r="J593" s="6">
        <f t="shared" si="54"/>
        <v>0</v>
      </c>
      <c r="K593" s="218" t="e">
        <f t="shared" si="56"/>
        <v>#N/A</v>
      </c>
      <c r="L593" s="128" t="b">
        <f t="shared" si="57"/>
        <v>1</v>
      </c>
      <c r="M593" s="290" t="str">
        <f>Berechnung!M594</f>
        <v>Heteroptera</v>
      </c>
      <c r="N593" s="464">
        <f>Berechnung!Q594</f>
        <v>1</v>
      </c>
      <c r="O593" s="441" t="str">
        <f t="shared" si="58"/>
        <v>0</v>
      </c>
      <c r="P593" s="441">
        <f t="shared" si="59"/>
        <v>0</v>
      </c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</row>
    <row r="594" spans="1:41" x14ac:dyDescent="0.2">
      <c r="A594" s="127"/>
      <c r="B594" s="269"/>
      <c r="C594" s="398"/>
      <c r="D594" s="285" t="str">
        <f t="shared" si="55"/>
        <v/>
      </c>
      <c r="E594" s="291">
        <v>593</v>
      </c>
      <c r="F594" s="287">
        <f>Berechnung!Y614</f>
        <v>1</v>
      </c>
      <c r="G594" s="292" t="s">
        <v>902</v>
      </c>
      <c r="H594" s="300" t="s">
        <v>347</v>
      </c>
      <c r="I594" s="456" t="str">
        <f>Berechnung!L595</f>
        <v>Sigara falleni</v>
      </c>
      <c r="J594" s="6">
        <f t="shared" si="54"/>
        <v>0</v>
      </c>
      <c r="K594" s="218" t="e">
        <f t="shared" si="56"/>
        <v>#N/A</v>
      </c>
      <c r="L594" s="128" t="b">
        <f t="shared" si="57"/>
        <v>1</v>
      </c>
      <c r="M594" s="290" t="str">
        <f>Berechnung!M595</f>
        <v>Heteroptera</v>
      </c>
      <c r="N594" s="464">
        <f>Berechnung!Q595</f>
        <v>1</v>
      </c>
      <c r="O594" s="441" t="str">
        <f t="shared" si="58"/>
        <v>0</v>
      </c>
      <c r="P594" s="441">
        <f t="shared" si="59"/>
        <v>0</v>
      </c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</row>
    <row r="595" spans="1:41" x14ac:dyDescent="0.2">
      <c r="A595" s="127"/>
      <c r="B595" s="269"/>
      <c r="C595" s="398"/>
      <c r="D595" s="285" t="str">
        <f t="shared" si="55"/>
        <v/>
      </c>
      <c r="E595" s="286">
        <v>594</v>
      </c>
      <c r="F595" s="287">
        <f>Berechnung!Y615</f>
        <v>1</v>
      </c>
      <c r="G595" s="292" t="s">
        <v>385</v>
      </c>
      <c r="H595" s="304" t="s">
        <v>384</v>
      </c>
      <c r="I595" s="456" t="str">
        <f>Berechnung!L596</f>
        <v>Sigara fallenoidea</v>
      </c>
      <c r="J595" s="6">
        <f t="shared" si="54"/>
        <v>0</v>
      </c>
      <c r="K595" s="218" t="e">
        <f t="shared" si="56"/>
        <v>#N/A</v>
      </c>
      <c r="L595" s="128" t="b">
        <f t="shared" si="57"/>
        <v>1</v>
      </c>
      <c r="M595" s="290" t="str">
        <f>Berechnung!M596</f>
        <v>Heteroptera</v>
      </c>
      <c r="N595" s="464">
        <f>Berechnung!Q596</f>
        <v>2</v>
      </c>
      <c r="O595" s="441" t="str">
        <f t="shared" si="58"/>
        <v>0</v>
      </c>
      <c r="P595" s="441">
        <f t="shared" si="59"/>
        <v>0</v>
      </c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</row>
    <row r="596" spans="1:41" x14ac:dyDescent="0.2">
      <c r="A596" s="127"/>
      <c r="B596" s="269"/>
      <c r="C596" s="398"/>
      <c r="D596" s="285" t="str">
        <f t="shared" si="55"/>
        <v/>
      </c>
      <c r="E596" s="291">
        <v>595</v>
      </c>
      <c r="F596" s="287">
        <f>Berechnung!Y616</f>
        <v>1</v>
      </c>
      <c r="G596" s="292" t="s">
        <v>385</v>
      </c>
      <c r="H596" s="304" t="s">
        <v>384</v>
      </c>
      <c r="I596" s="456" t="str">
        <f>Berechnung!L597</f>
        <v>Sigara fossarum</v>
      </c>
      <c r="J596" s="6">
        <f t="shared" si="54"/>
        <v>0</v>
      </c>
      <c r="K596" s="218" t="e">
        <f t="shared" si="56"/>
        <v>#N/A</v>
      </c>
      <c r="L596" s="128" t="b">
        <f t="shared" si="57"/>
        <v>1</v>
      </c>
      <c r="M596" s="290" t="str">
        <f>Berechnung!M597</f>
        <v>Heteroptera</v>
      </c>
      <c r="N596" s="464">
        <f>Berechnung!Q597</f>
        <v>1</v>
      </c>
      <c r="O596" s="441" t="str">
        <f t="shared" si="58"/>
        <v>0</v>
      </c>
      <c r="P596" s="441">
        <f t="shared" si="59"/>
        <v>0</v>
      </c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</row>
    <row r="597" spans="1:41" x14ac:dyDescent="0.2">
      <c r="A597" s="127"/>
      <c r="B597" s="269"/>
      <c r="C597" s="398"/>
      <c r="D597" s="285" t="str">
        <f t="shared" si="55"/>
        <v/>
      </c>
      <c r="E597" s="286">
        <v>596</v>
      </c>
      <c r="F597" s="287">
        <f>Berechnung!Y617</f>
        <v>1</v>
      </c>
      <c r="G597" s="292" t="s">
        <v>385</v>
      </c>
      <c r="H597" s="304" t="s">
        <v>384</v>
      </c>
      <c r="I597" s="456" t="str">
        <f>Berechnung!L598</f>
        <v>Sigara hellensii</v>
      </c>
      <c r="J597" s="6">
        <f t="shared" si="54"/>
        <v>0</v>
      </c>
      <c r="K597" s="218" t="e">
        <f t="shared" si="56"/>
        <v>#N/A</v>
      </c>
      <c r="L597" s="128" t="b">
        <f t="shared" si="57"/>
        <v>1</v>
      </c>
      <c r="M597" s="290" t="str">
        <f>Berechnung!M598</f>
        <v>Heteroptera</v>
      </c>
      <c r="N597" s="464">
        <f>Berechnung!Q598</f>
        <v>2</v>
      </c>
      <c r="O597" s="441" t="str">
        <f t="shared" si="58"/>
        <v>0</v>
      </c>
      <c r="P597" s="441">
        <f t="shared" si="59"/>
        <v>0</v>
      </c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</row>
    <row r="598" spans="1:41" x14ac:dyDescent="0.2">
      <c r="A598" s="127"/>
      <c r="B598" s="269"/>
      <c r="C598" s="398"/>
      <c r="D598" s="285" t="str">
        <f t="shared" si="55"/>
        <v/>
      </c>
      <c r="E598" s="291">
        <v>597</v>
      </c>
      <c r="F598" s="287">
        <f>Berechnung!Y618</f>
        <v>1</v>
      </c>
      <c r="G598" s="292" t="s">
        <v>385</v>
      </c>
      <c r="H598" s="304" t="s">
        <v>384</v>
      </c>
      <c r="I598" s="456" t="str">
        <f>Berechnung!L599</f>
        <v>Sigara iactans</v>
      </c>
      <c r="J598" s="6">
        <f t="shared" si="54"/>
        <v>0</v>
      </c>
      <c r="K598" s="218" t="e">
        <f t="shared" si="56"/>
        <v>#N/A</v>
      </c>
      <c r="L598" s="128" t="b">
        <f t="shared" si="57"/>
        <v>1</v>
      </c>
      <c r="M598" s="290" t="str">
        <f>Berechnung!M599</f>
        <v>Heteroptera</v>
      </c>
      <c r="N598" s="464">
        <f>Berechnung!Q599</f>
        <v>2</v>
      </c>
      <c r="O598" s="441" t="str">
        <f t="shared" si="58"/>
        <v>0</v>
      </c>
      <c r="P598" s="441">
        <f t="shared" si="59"/>
        <v>0</v>
      </c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</row>
    <row r="599" spans="1:41" x14ac:dyDescent="0.2">
      <c r="A599" s="127"/>
      <c r="B599" s="269"/>
      <c r="C599" s="398"/>
      <c r="D599" s="285" t="str">
        <f t="shared" si="55"/>
        <v/>
      </c>
      <c r="E599" s="286">
        <v>598</v>
      </c>
      <c r="F599" s="287">
        <f>Berechnung!Y619</f>
        <v>0.5</v>
      </c>
      <c r="G599" s="292" t="s">
        <v>385</v>
      </c>
      <c r="H599" s="304" t="s">
        <v>384</v>
      </c>
      <c r="I599" s="456" t="str">
        <f>Berechnung!L600</f>
        <v>Sigara lateralis</v>
      </c>
      <c r="J599" s="6">
        <f t="shared" si="54"/>
        <v>0</v>
      </c>
      <c r="K599" s="218" t="e">
        <f t="shared" si="56"/>
        <v>#N/A</v>
      </c>
      <c r="L599" s="128" t="b">
        <f t="shared" si="57"/>
        <v>1</v>
      </c>
      <c r="M599" s="290" t="str">
        <f>Berechnung!M600</f>
        <v>Heteroptera</v>
      </c>
      <c r="N599" s="464">
        <f>Berechnung!Q600</f>
        <v>2</v>
      </c>
      <c r="O599" s="441" t="str">
        <f t="shared" si="58"/>
        <v>0</v>
      </c>
      <c r="P599" s="441">
        <f t="shared" si="59"/>
        <v>0</v>
      </c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</row>
    <row r="600" spans="1:41" x14ac:dyDescent="0.2">
      <c r="A600" s="127"/>
      <c r="B600" s="269"/>
      <c r="C600" s="398"/>
      <c r="D600" s="285" t="str">
        <f t="shared" si="55"/>
        <v/>
      </c>
      <c r="E600" s="291">
        <v>599</v>
      </c>
      <c r="F600" s="287">
        <f>Berechnung!Y620</f>
        <v>1</v>
      </c>
      <c r="G600" s="292" t="s">
        <v>385</v>
      </c>
      <c r="H600" s="304" t="s">
        <v>384</v>
      </c>
      <c r="I600" s="456" t="str">
        <f>Berechnung!L601</f>
        <v>Sigara limitata</v>
      </c>
      <c r="J600" s="6">
        <f t="shared" si="54"/>
        <v>0</v>
      </c>
      <c r="K600" s="218" t="e">
        <f t="shared" si="56"/>
        <v>#N/A</v>
      </c>
      <c r="L600" s="128" t="b">
        <f t="shared" si="57"/>
        <v>1</v>
      </c>
      <c r="M600" s="290" t="str">
        <f>Berechnung!M601</f>
        <v>Heteroptera</v>
      </c>
      <c r="N600" s="464">
        <f>Berechnung!Q601</f>
        <v>2</v>
      </c>
      <c r="O600" s="441" t="str">
        <f t="shared" si="58"/>
        <v>0</v>
      </c>
      <c r="P600" s="441">
        <f t="shared" si="59"/>
        <v>0</v>
      </c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</row>
    <row r="601" spans="1:41" x14ac:dyDescent="0.2">
      <c r="A601" s="127"/>
      <c r="B601" s="269"/>
      <c r="C601" s="398"/>
      <c r="D601" s="285" t="str">
        <f t="shared" si="55"/>
        <v/>
      </c>
      <c r="E601" s="286">
        <v>600</v>
      </c>
      <c r="F601" s="287">
        <f>Berechnung!Y621</f>
        <v>1</v>
      </c>
      <c r="G601" s="292" t="s">
        <v>385</v>
      </c>
      <c r="H601" s="304" t="s">
        <v>384</v>
      </c>
      <c r="I601" s="456" t="str">
        <f>Berechnung!L602</f>
        <v>Sigara linnei</v>
      </c>
      <c r="J601" s="6">
        <f t="shared" si="54"/>
        <v>0</v>
      </c>
      <c r="K601" s="218" t="e">
        <f t="shared" si="56"/>
        <v>#N/A</v>
      </c>
      <c r="L601" s="128" t="b">
        <f t="shared" si="57"/>
        <v>1</v>
      </c>
      <c r="M601" s="290" t="str">
        <f>Berechnung!M602</f>
        <v>Heteroptera</v>
      </c>
      <c r="N601" s="464">
        <f>Berechnung!Q602</f>
        <v>1</v>
      </c>
      <c r="O601" s="441" t="str">
        <f t="shared" si="58"/>
        <v>0</v>
      </c>
      <c r="P601" s="441">
        <f t="shared" si="59"/>
        <v>0</v>
      </c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</row>
    <row r="602" spans="1:41" x14ac:dyDescent="0.2">
      <c r="A602" s="127"/>
      <c r="B602" s="269"/>
      <c r="C602" s="398"/>
      <c r="D602" s="285" t="str">
        <f t="shared" si="55"/>
        <v/>
      </c>
      <c r="E602" s="291">
        <v>601</v>
      </c>
      <c r="F602" s="287">
        <f>Berechnung!Y622</f>
        <v>1</v>
      </c>
      <c r="G602" s="292" t="s">
        <v>391</v>
      </c>
      <c r="H602" s="304" t="s">
        <v>384</v>
      </c>
      <c r="I602" s="456" t="str">
        <f>Berechnung!L603</f>
        <v>Sigara nigrolineata</v>
      </c>
      <c r="J602" s="6">
        <f t="shared" si="54"/>
        <v>0</v>
      </c>
      <c r="K602" s="218" t="e">
        <f t="shared" si="56"/>
        <v>#N/A</v>
      </c>
      <c r="L602" s="128" t="b">
        <f t="shared" si="57"/>
        <v>1</v>
      </c>
      <c r="M602" s="290" t="str">
        <f>Berechnung!M603</f>
        <v>Heteroptera</v>
      </c>
      <c r="N602" s="464">
        <f>Berechnung!Q603</f>
        <v>2</v>
      </c>
      <c r="O602" s="441" t="str">
        <f t="shared" si="58"/>
        <v>0</v>
      </c>
      <c r="P602" s="441">
        <f t="shared" si="59"/>
        <v>0</v>
      </c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</row>
    <row r="603" spans="1:41" x14ac:dyDescent="0.2">
      <c r="A603" s="127"/>
      <c r="B603" s="269"/>
      <c r="C603" s="398"/>
      <c r="D603" s="285" t="str">
        <f t="shared" si="55"/>
        <v/>
      </c>
      <c r="E603" s="286">
        <v>602</v>
      </c>
      <c r="F603" s="287">
        <f>Berechnung!Y623</f>
        <v>2</v>
      </c>
      <c r="G603" s="292" t="s">
        <v>391</v>
      </c>
      <c r="H603" s="304" t="s">
        <v>384</v>
      </c>
      <c r="I603" s="456" t="str">
        <f>Berechnung!L604</f>
        <v>Sigara sahlbergi</v>
      </c>
      <c r="J603" s="6">
        <f t="shared" si="54"/>
        <v>0</v>
      </c>
      <c r="K603" s="218" t="e">
        <f t="shared" si="56"/>
        <v>#N/A</v>
      </c>
      <c r="L603" s="128" t="b">
        <f t="shared" si="57"/>
        <v>1</v>
      </c>
      <c r="M603" s="290" t="str">
        <f>Berechnung!M604</f>
        <v>Heteroptera</v>
      </c>
      <c r="N603" s="464">
        <f>Berechnung!Q604</f>
        <v>2</v>
      </c>
      <c r="O603" s="441" t="str">
        <f t="shared" si="58"/>
        <v>0</v>
      </c>
      <c r="P603" s="441">
        <f t="shared" si="59"/>
        <v>0</v>
      </c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</row>
    <row r="604" spans="1:41" x14ac:dyDescent="0.2">
      <c r="A604" s="127"/>
      <c r="B604" s="269"/>
      <c r="C604" s="398"/>
      <c r="D604" s="285" t="str">
        <f t="shared" si="55"/>
        <v/>
      </c>
      <c r="E604" s="291">
        <v>603</v>
      </c>
      <c r="F604" s="287">
        <f>Berechnung!Y624</f>
        <v>2</v>
      </c>
      <c r="G604" s="292" t="s">
        <v>391</v>
      </c>
      <c r="H604" s="304" t="s">
        <v>384</v>
      </c>
      <c r="I604" s="456" t="str">
        <f>Berechnung!L605</f>
        <v>Sigara scotti</v>
      </c>
      <c r="J604" s="6">
        <f t="shared" si="54"/>
        <v>0</v>
      </c>
      <c r="K604" s="218" t="e">
        <f t="shared" si="56"/>
        <v>#N/A</v>
      </c>
      <c r="L604" s="128" t="b">
        <f t="shared" si="57"/>
        <v>1</v>
      </c>
      <c r="M604" s="290" t="str">
        <f>Berechnung!M605</f>
        <v>Heteroptera</v>
      </c>
      <c r="N604" s="464">
        <f>Berechnung!Q605</f>
        <v>2</v>
      </c>
      <c r="O604" s="441" t="str">
        <f t="shared" si="58"/>
        <v>0</v>
      </c>
      <c r="P604" s="441">
        <f t="shared" si="59"/>
        <v>0</v>
      </c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</row>
    <row r="605" spans="1:41" x14ac:dyDescent="0.2">
      <c r="A605" s="127"/>
      <c r="B605" s="269"/>
      <c r="C605" s="398"/>
      <c r="D605" s="285" t="str">
        <f t="shared" si="55"/>
        <v/>
      </c>
      <c r="E605" s="286">
        <v>604</v>
      </c>
      <c r="F605" s="287">
        <f>Berechnung!Y625</f>
        <v>1</v>
      </c>
      <c r="G605" s="292" t="s">
        <v>391</v>
      </c>
      <c r="H605" s="304" t="s">
        <v>384</v>
      </c>
      <c r="I605" s="456" t="str">
        <f>Berechnung!L606</f>
        <v>Sigara semistriata</v>
      </c>
      <c r="J605" s="6">
        <f t="shared" si="54"/>
        <v>0</v>
      </c>
      <c r="K605" s="218" t="e">
        <f t="shared" si="56"/>
        <v>#N/A</v>
      </c>
      <c r="L605" s="128" t="b">
        <f t="shared" si="57"/>
        <v>1</v>
      </c>
      <c r="M605" s="290" t="str">
        <f>Berechnung!M606</f>
        <v>Heteroptera</v>
      </c>
      <c r="N605" s="464">
        <f>Berechnung!Q606</f>
        <v>3</v>
      </c>
      <c r="O605" s="441" t="str">
        <f t="shared" si="58"/>
        <v>0</v>
      </c>
      <c r="P605" s="441">
        <f t="shared" si="59"/>
        <v>0</v>
      </c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</row>
    <row r="606" spans="1:41" x14ac:dyDescent="0.2">
      <c r="A606" s="127"/>
      <c r="B606" s="269"/>
      <c r="C606" s="398"/>
      <c r="D606" s="285" t="str">
        <f t="shared" si="55"/>
        <v/>
      </c>
      <c r="E606" s="291">
        <v>605</v>
      </c>
      <c r="F606" s="287">
        <f>Berechnung!Y626</f>
        <v>1</v>
      </c>
      <c r="G606" s="292" t="s">
        <v>391</v>
      </c>
      <c r="H606" s="304" t="s">
        <v>384</v>
      </c>
      <c r="I606" s="456" t="str">
        <f>Berechnung!L607</f>
        <v>Sigara stagnalis</v>
      </c>
      <c r="J606" s="6">
        <f t="shared" ref="J606:J669" si="60">IF(L606=TRUE,0,K606)</f>
        <v>0</v>
      </c>
      <c r="K606" s="218" t="e">
        <f t="shared" si="56"/>
        <v>#N/A</v>
      </c>
      <c r="L606" s="128" t="b">
        <f t="shared" si="57"/>
        <v>1</v>
      </c>
      <c r="M606" s="290" t="str">
        <f>Berechnung!M607</f>
        <v>Heteroptera</v>
      </c>
      <c r="N606" s="464">
        <f>Berechnung!Q607</f>
        <v>3</v>
      </c>
      <c r="O606" s="441" t="str">
        <f t="shared" si="58"/>
        <v>0</v>
      </c>
      <c r="P606" s="441">
        <f t="shared" si="59"/>
        <v>0</v>
      </c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</row>
    <row r="607" spans="1:41" x14ac:dyDescent="0.2">
      <c r="A607" s="127"/>
      <c r="B607" s="269"/>
      <c r="C607" s="398"/>
      <c r="D607" s="285" t="str">
        <f t="shared" si="55"/>
        <v/>
      </c>
      <c r="E607" s="286">
        <v>606</v>
      </c>
      <c r="F607" s="287">
        <f>Berechnung!Y627</f>
        <v>4</v>
      </c>
      <c r="G607" s="292" t="s">
        <v>391</v>
      </c>
      <c r="H607" s="304" t="s">
        <v>384</v>
      </c>
      <c r="I607" s="456" t="str">
        <f>Berechnung!L608</f>
        <v>Sigara striata</v>
      </c>
      <c r="J607" s="6">
        <f t="shared" si="60"/>
        <v>0</v>
      </c>
      <c r="K607" s="218" t="e">
        <f t="shared" si="56"/>
        <v>#N/A</v>
      </c>
      <c r="L607" s="128" t="b">
        <f t="shared" si="57"/>
        <v>1</v>
      </c>
      <c r="M607" s="290" t="str">
        <f>Berechnung!M608</f>
        <v>Heteroptera</v>
      </c>
      <c r="N607" s="464">
        <f>Berechnung!Q608</f>
        <v>1</v>
      </c>
      <c r="O607" s="441" t="str">
        <f t="shared" si="58"/>
        <v>0</v>
      </c>
      <c r="P607" s="441">
        <f t="shared" si="59"/>
        <v>0</v>
      </c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</row>
    <row r="608" spans="1:41" x14ac:dyDescent="0.2">
      <c r="A608" s="127"/>
      <c r="B608" s="269"/>
      <c r="C608" s="398"/>
      <c r="D608" s="285" t="str">
        <f t="shared" si="55"/>
        <v/>
      </c>
      <c r="E608" s="291">
        <v>607</v>
      </c>
      <c r="F608" s="287">
        <f>Berechnung!Y628</f>
        <v>2</v>
      </c>
      <c r="G608" s="292" t="s">
        <v>391</v>
      </c>
      <c r="H608" s="304" t="s">
        <v>384</v>
      </c>
      <c r="I608" s="456" t="str">
        <f>Berechnung!L609</f>
        <v>Aquarius najas</v>
      </c>
      <c r="J608" s="6">
        <f t="shared" si="60"/>
        <v>0</v>
      </c>
      <c r="K608" s="218" t="e">
        <f t="shared" si="56"/>
        <v>#N/A</v>
      </c>
      <c r="L608" s="128" t="b">
        <f t="shared" si="57"/>
        <v>1</v>
      </c>
      <c r="M608" s="290" t="str">
        <f>Berechnung!M609</f>
        <v>Heteroptera</v>
      </c>
      <c r="N608" s="464">
        <f>Berechnung!Q609</f>
        <v>1</v>
      </c>
      <c r="O608" s="441" t="str">
        <f t="shared" si="58"/>
        <v>0</v>
      </c>
      <c r="P608" s="441">
        <f t="shared" si="59"/>
        <v>0</v>
      </c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</row>
    <row r="609" spans="1:41" x14ac:dyDescent="0.2">
      <c r="A609" s="127"/>
      <c r="B609" s="269"/>
      <c r="C609" s="398"/>
      <c r="D609" s="285" t="str">
        <f t="shared" si="55"/>
        <v/>
      </c>
      <c r="E609" s="286">
        <v>608</v>
      </c>
      <c r="F609" s="287">
        <f>Berechnung!Y629</f>
        <v>2</v>
      </c>
      <c r="G609" s="292" t="s">
        <v>391</v>
      </c>
      <c r="H609" s="304" t="s">
        <v>384</v>
      </c>
      <c r="I609" s="456" t="str">
        <f>Berechnung!L610</f>
        <v>Aquarius paludum</v>
      </c>
      <c r="J609" s="6">
        <f t="shared" si="60"/>
        <v>0</v>
      </c>
      <c r="K609" s="218" t="e">
        <f t="shared" si="56"/>
        <v>#N/A</v>
      </c>
      <c r="L609" s="128" t="b">
        <f t="shared" si="57"/>
        <v>1</v>
      </c>
      <c r="M609" s="290" t="str">
        <f>Berechnung!M610</f>
        <v>Heteroptera</v>
      </c>
      <c r="N609" s="464">
        <f>Berechnung!Q610</f>
        <v>1</v>
      </c>
      <c r="O609" s="441" t="str">
        <f t="shared" si="58"/>
        <v>0</v>
      </c>
      <c r="P609" s="441">
        <f t="shared" si="59"/>
        <v>0</v>
      </c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</row>
    <row r="610" spans="1:41" x14ac:dyDescent="0.2">
      <c r="A610" s="127"/>
      <c r="B610" s="269"/>
      <c r="C610" s="398"/>
      <c r="D610" s="285" t="str">
        <f t="shared" si="55"/>
        <v/>
      </c>
      <c r="E610" s="291">
        <v>609</v>
      </c>
      <c r="F610" s="287">
        <f>Berechnung!Y630</f>
        <v>2</v>
      </c>
      <c r="G610" s="292" t="s">
        <v>391</v>
      </c>
      <c r="H610" s="304" t="s">
        <v>384</v>
      </c>
      <c r="I610" s="456" t="str">
        <f>Berechnung!L611</f>
        <v>Gerridae</v>
      </c>
      <c r="J610" s="6">
        <f t="shared" si="60"/>
        <v>0</v>
      </c>
      <c r="K610" s="218" t="e">
        <f t="shared" si="56"/>
        <v>#N/A</v>
      </c>
      <c r="L610" s="128" t="b">
        <f t="shared" si="57"/>
        <v>1</v>
      </c>
      <c r="M610" s="290" t="str">
        <f>Berechnung!M611</f>
        <v>Heteroptera</v>
      </c>
      <c r="N610" s="464">
        <f>Berechnung!Q611</f>
        <v>1</v>
      </c>
      <c r="O610" s="441" t="str">
        <f t="shared" si="58"/>
        <v>0</v>
      </c>
      <c r="P610" s="441">
        <f t="shared" si="59"/>
        <v>0</v>
      </c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</row>
    <row r="611" spans="1:41" x14ac:dyDescent="0.2">
      <c r="A611" s="127"/>
      <c r="B611" s="269"/>
      <c r="C611" s="398"/>
      <c r="D611" s="285" t="str">
        <f t="shared" si="55"/>
        <v/>
      </c>
      <c r="E611" s="286">
        <v>610</v>
      </c>
      <c r="F611" s="287">
        <f>Berechnung!Y631</f>
        <v>1</v>
      </c>
      <c r="G611" s="292" t="s">
        <v>391</v>
      </c>
      <c r="H611" s="304" t="s">
        <v>384</v>
      </c>
      <c r="I611" s="456" t="str">
        <f>Berechnung!L612</f>
        <v>Gerris</v>
      </c>
      <c r="J611" s="6">
        <f t="shared" si="60"/>
        <v>0</v>
      </c>
      <c r="K611" s="218" t="e">
        <f t="shared" si="56"/>
        <v>#N/A</v>
      </c>
      <c r="L611" s="128" t="b">
        <f t="shared" si="57"/>
        <v>1</v>
      </c>
      <c r="M611" s="290" t="str">
        <f>Berechnung!M612</f>
        <v>Heteroptera</v>
      </c>
      <c r="N611" s="464">
        <f>Berechnung!Q612</f>
        <v>1</v>
      </c>
      <c r="O611" s="441" t="str">
        <f t="shared" si="58"/>
        <v>0</v>
      </c>
      <c r="P611" s="441">
        <f t="shared" si="59"/>
        <v>0</v>
      </c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</row>
    <row r="612" spans="1:41" x14ac:dyDescent="0.2">
      <c r="A612" s="127"/>
      <c r="B612" s="269"/>
      <c r="C612" s="398"/>
      <c r="D612" s="285" t="str">
        <f t="shared" si="55"/>
        <v/>
      </c>
      <c r="E612" s="291">
        <v>611</v>
      </c>
      <c r="F612" s="287">
        <f>Berechnung!Y632</f>
        <v>1</v>
      </c>
      <c r="G612" s="292" t="s">
        <v>391</v>
      </c>
      <c r="H612" s="304" t="s">
        <v>384</v>
      </c>
      <c r="I612" s="456" t="str">
        <f>Berechnung!L613</f>
        <v>Gerris argentatus</v>
      </c>
      <c r="J612" s="6">
        <f t="shared" si="60"/>
        <v>0</v>
      </c>
      <c r="K612" s="218" t="e">
        <f t="shared" si="56"/>
        <v>#N/A</v>
      </c>
      <c r="L612" s="128" t="b">
        <f t="shared" si="57"/>
        <v>1</v>
      </c>
      <c r="M612" s="290" t="str">
        <f>Berechnung!M613</f>
        <v>Heteroptera</v>
      </c>
      <c r="N612" s="464">
        <f>Berechnung!Q613</f>
        <v>1</v>
      </c>
      <c r="O612" s="441" t="str">
        <f t="shared" si="58"/>
        <v>0</v>
      </c>
      <c r="P612" s="441">
        <f t="shared" si="59"/>
        <v>0</v>
      </c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</row>
    <row r="613" spans="1:41" x14ac:dyDescent="0.2">
      <c r="A613" s="127"/>
      <c r="B613" s="269"/>
      <c r="C613" s="398"/>
      <c r="D613" s="285" t="str">
        <f t="shared" si="55"/>
        <v/>
      </c>
      <c r="E613" s="286">
        <v>612</v>
      </c>
      <c r="F613" s="287">
        <f>Berechnung!Y633</f>
        <v>1</v>
      </c>
      <c r="G613" s="292" t="s">
        <v>391</v>
      </c>
      <c r="H613" s="304" t="s">
        <v>384</v>
      </c>
      <c r="I613" s="456" t="str">
        <f>Berechnung!L614</f>
        <v>Gerris gibbifer</v>
      </c>
      <c r="J613" s="6">
        <f t="shared" si="60"/>
        <v>0</v>
      </c>
      <c r="K613" s="218" t="e">
        <f t="shared" si="56"/>
        <v>#N/A</v>
      </c>
      <c r="L613" s="128" t="b">
        <f t="shared" si="57"/>
        <v>1</v>
      </c>
      <c r="M613" s="290" t="str">
        <f>Berechnung!M614</f>
        <v>Heteroptera</v>
      </c>
      <c r="N613" s="464">
        <f>Berechnung!Q614</f>
        <v>1</v>
      </c>
      <c r="O613" s="441" t="str">
        <f t="shared" si="58"/>
        <v>0</v>
      </c>
      <c r="P613" s="441">
        <f t="shared" si="59"/>
        <v>0</v>
      </c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</row>
    <row r="614" spans="1:41" x14ac:dyDescent="0.2">
      <c r="A614" s="127"/>
      <c r="B614" s="269"/>
      <c r="C614" s="398"/>
      <c r="D614" s="285" t="str">
        <f t="shared" si="55"/>
        <v/>
      </c>
      <c r="E614" s="291">
        <v>613</v>
      </c>
      <c r="F614" s="287">
        <f>Berechnung!Y634</f>
        <v>1</v>
      </c>
      <c r="G614" s="292" t="s">
        <v>391</v>
      </c>
      <c r="H614" s="304" t="s">
        <v>384</v>
      </c>
      <c r="I614" s="456" t="str">
        <f>Berechnung!L615</f>
        <v>Gerris lacustris</v>
      </c>
      <c r="J614" s="6">
        <f t="shared" si="60"/>
        <v>0</v>
      </c>
      <c r="K614" s="218" t="e">
        <f t="shared" si="56"/>
        <v>#N/A</v>
      </c>
      <c r="L614" s="128" t="b">
        <f t="shared" si="57"/>
        <v>1</v>
      </c>
      <c r="M614" s="290" t="str">
        <f>Berechnung!M615</f>
        <v>Heteroptera</v>
      </c>
      <c r="N614" s="464">
        <f>Berechnung!Q615</f>
        <v>1</v>
      </c>
      <c r="O614" s="441" t="str">
        <f t="shared" si="58"/>
        <v>0</v>
      </c>
      <c r="P614" s="441">
        <f t="shared" si="59"/>
        <v>0</v>
      </c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</row>
    <row r="615" spans="1:41" x14ac:dyDescent="0.2">
      <c r="A615" s="127"/>
      <c r="B615" s="269"/>
      <c r="C615" s="398"/>
      <c r="D615" s="285" t="str">
        <f t="shared" si="55"/>
        <v/>
      </c>
      <c r="E615" s="286">
        <v>614</v>
      </c>
      <c r="F615" s="287">
        <f>Berechnung!Y635</f>
        <v>1</v>
      </c>
      <c r="G615" s="292" t="s">
        <v>391</v>
      </c>
      <c r="H615" s="304" t="s">
        <v>384</v>
      </c>
      <c r="I615" s="456" t="str">
        <f>Berechnung!L616</f>
        <v>Gerris odontogaster</v>
      </c>
      <c r="J615" s="6">
        <f t="shared" si="60"/>
        <v>0</v>
      </c>
      <c r="K615" s="218" t="e">
        <f t="shared" si="56"/>
        <v>#N/A</v>
      </c>
      <c r="L615" s="128" t="b">
        <f t="shared" si="57"/>
        <v>1</v>
      </c>
      <c r="M615" s="290" t="str">
        <f>Berechnung!M616</f>
        <v>Heteroptera</v>
      </c>
      <c r="N615" s="464">
        <f>Berechnung!Q616</f>
        <v>1</v>
      </c>
      <c r="O615" s="441" t="str">
        <f t="shared" si="58"/>
        <v>0</v>
      </c>
      <c r="P615" s="441">
        <f t="shared" si="59"/>
        <v>0</v>
      </c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</row>
    <row r="616" spans="1:41" x14ac:dyDescent="0.2">
      <c r="A616" s="127"/>
      <c r="B616" s="269"/>
      <c r="C616" s="398"/>
      <c r="D616" s="285" t="str">
        <f t="shared" si="55"/>
        <v/>
      </c>
      <c r="E616" s="291">
        <v>615</v>
      </c>
      <c r="F616" s="287">
        <f>Berechnung!Y636</f>
        <v>1</v>
      </c>
      <c r="G616" s="292" t="s">
        <v>925</v>
      </c>
      <c r="H616" s="304" t="s">
        <v>384</v>
      </c>
      <c r="I616" s="456" t="str">
        <f>Berechnung!L617</f>
        <v>Gerris thoracicus</v>
      </c>
      <c r="J616" s="6">
        <f t="shared" si="60"/>
        <v>0</v>
      </c>
      <c r="K616" s="218" t="e">
        <f t="shared" si="56"/>
        <v>#N/A</v>
      </c>
      <c r="L616" s="128" t="b">
        <f t="shared" si="57"/>
        <v>1</v>
      </c>
      <c r="M616" s="290" t="str">
        <f>Berechnung!M617</f>
        <v>Heteroptera</v>
      </c>
      <c r="N616" s="464">
        <f>Berechnung!Q617</f>
        <v>1</v>
      </c>
      <c r="O616" s="441" t="str">
        <f t="shared" si="58"/>
        <v>0</v>
      </c>
      <c r="P616" s="441">
        <f t="shared" si="59"/>
        <v>0</v>
      </c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</row>
    <row r="617" spans="1:41" x14ac:dyDescent="0.2">
      <c r="A617" s="127"/>
      <c r="B617" s="269"/>
      <c r="C617" s="398"/>
      <c r="D617" s="285" t="str">
        <f t="shared" si="55"/>
        <v/>
      </c>
      <c r="E617" s="286">
        <v>616</v>
      </c>
      <c r="F617" s="287">
        <f>Berechnung!Y637</f>
        <v>1</v>
      </c>
      <c r="G617" s="292" t="s">
        <v>398</v>
      </c>
      <c r="H617" s="304" t="s">
        <v>384</v>
      </c>
      <c r="I617" s="456" t="str">
        <f>Berechnung!L618</f>
        <v>Hydrometra</v>
      </c>
      <c r="J617" s="6">
        <f t="shared" si="60"/>
        <v>0</v>
      </c>
      <c r="K617" s="218" t="e">
        <f t="shared" si="56"/>
        <v>#N/A</v>
      </c>
      <c r="L617" s="128" t="b">
        <f t="shared" si="57"/>
        <v>1</v>
      </c>
      <c r="M617" s="290" t="str">
        <f>Berechnung!M618</f>
        <v>Heteroptera</v>
      </c>
      <c r="N617" s="464">
        <f>Berechnung!Q618</f>
        <v>1</v>
      </c>
      <c r="O617" s="441" t="str">
        <f t="shared" si="58"/>
        <v>0</v>
      </c>
      <c r="P617" s="441">
        <f t="shared" si="59"/>
        <v>0</v>
      </c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</row>
    <row r="618" spans="1:41" x14ac:dyDescent="0.2">
      <c r="A618" s="127"/>
      <c r="B618" s="269"/>
      <c r="C618" s="398"/>
      <c r="D618" s="285" t="str">
        <f t="shared" si="55"/>
        <v/>
      </c>
      <c r="E618" s="291">
        <v>617</v>
      </c>
      <c r="F618" s="287">
        <f>Berechnung!Y638</f>
        <v>1</v>
      </c>
      <c r="G618" s="292" t="s">
        <v>398</v>
      </c>
      <c r="H618" s="304" t="s">
        <v>384</v>
      </c>
      <c r="I618" s="456" t="str">
        <f>Berechnung!L619</f>
        <v>Hydrometra gracilenta</v>
      </c>
      <c r="J618" s="6">
        <f t="shared" si="60"/>
        <v>0</v>
      </c>
      <c r="K618" s="218" t="e">
        <f t="shared" si="56"/>
        <v>#N/A</v>
      </c>
      <c r="L618" s="128" t="b">
        <f t="shared" si="57"/>
        <v>1</v>
      </c>
      <c r="M618" s="290" t="str">
        <f>Berechnung!M619</f>
        <v>Heteroptera</v>
      </c>
      <c r="N618" s="464" t="s">
        <v>3001</v>
      </c>
      <c r="O618" s="441" t="str">
        <f t="shared" si="58"/>
        <v>0</v>
      </c>
      <c r="P618" s="441">
        <f t="shared" si="59"/>
        <v>0</v>
      </c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</row>
    <row r="619" spans="1:41" x14ac:dyDescent="0.2">
      <c r="A619" s="127"/>
      <c r="B619" s="269"/>
      <c r="C619" s="398"/>
      <c r="D619" s="285" t="str">
        <f t="shared" si="55"/>
        <v/>
      </c>
      <c r="E619" s="286">
        <v>618</v>
      </c>
      <c r="F619" s="287">
        <f>Berechnung!Y639</f>
        <v>1</v>
      </c>
      <c r="G619" s="292" t="s">
        <v>398</v>
      </c>
      <c r="H619" s="304" t="s">
        <v>384</v>
      </c>
      <c r="I619" s="456" t="str">
        <f>Berechnung!L620</f>
        <v>Hydrometra stagnorum</v>
      </c>
      <c r="J619" s="6">
        <f t="shared" si="60"/>
        <v>0</v>
      </c>
      <c r="K619" s="218" t="e">
        <f t="shared" si="56"/>
        <v>#N/A</v>
      </c>
      <c r="L619" s="128" t="b">
        <f t="shared" si="57"/>
        <v>1</v>
      </c>
      <c r="M619" s="290" t="str">
        <f>Berechnung!M620</f>
        <v>Heteroptera</v>
      </c>
      <c r="N619" s="464">
        <f>Berechnung!Q620</f>
        <v>1</v>
      </c>
      <c r="O619" s="441" t="str">
        <f t="shared" si="58"/>
        <v>0</v>
      </c>
      <c r="P619" s="441">
        <f t="shared" si="59"/>
        <v>0</v>
      </c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</row>
    <row r="620" spans="1:41" x14ac:dyDescent="0.2">
      <c r="A620" s="127"/>
      <c r="B620" s="269"/>
      <c r="C620" s="398"/>
      <c r="D620" s="285" t="str">
        <f t="shared" si="55"/>
        <v/>
      </c>
      <c r="E620" s="291">
        <v>619</v>
      </c>
      <c r="F620" s="287">
        <f>Berechnung!Y640</f>
        <v>1</v>
      </c>
      <c r="G620" s="292" t="s">
        <v>398</v>
      </c>
      <c r="H620" s="304" t="s">
        <v>384</v>
      </c>
      <c r="I620" s="456" t="str">
        <f>Berechnung!L621</f>
        <v>Ilyocoris cimicoides</v>
      </c>
      <c r="J620" s="6">
        <f t="shared" si="60"/>
        <v>0</v>
      </c>
      <c r="K620" s="218" t="e">
        <f t="shared" si="56"/>
        <v>#N/A</v>
      </c>
      <c r="L620" s="128" t="b">
        <f t="shared" si="57"/>
        <v>1</v>
      </c>
      <c r="M620" s="290" t="str">
        <f>Berechnung!M621</f>
        <v>Heteroptera</v>
      </c>
      <c r="N620" s="464">
        <f>Berechnung!Q621</f>
        <v>1</v>
      </c>
      <c r="O620" s="441" t="str">
        <f t="shared" si="58"/>
        <v>0</v>
      </c>
      <c r="P620" s="441">
        <f t="shared" si="59"/>
        <v>0</v>
      </c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</row>
    <row r="621" spans="1:41" x14ac:dyDescent="0.2">
      <c r="A621" s="127"/>
      <c r="B621" s="269"/>
      <c r="C621" s="398"/>
      <c r="D621" s="285" t="str">
        <f t="shared" si="55"/>
        <v/>
      </c>
      <c r="E621" s="286">
        <v>620</v>
      </c>
      <c r="F621" s="287">
        <f>Berechnung!Y641</f>
        <v>0.5</v>
      </c>
      <c r="G621" s="292" t="s">
        <v>403</v>
      </c>
      <c r="H621" s="305" t="s">
        <v>399</v>
      </c>
      <c r="I621" s="456" t="str">
        <f>Berechnung!L622</f>
        <v>Naucoridae</v>
      </c>
      <c r="J621" s="6">
        <f t="shared" si="60"/>
        <v>0</v>
      </c>
      <c r="K621" s="218" t="e">
        <f t="shared" si="56"/>
        <v>#N/A</v>
      </c>
      <c r="L621" s="128" t="b">
        <f t="shared" si="57"/>
        <v>1</v>
      </c>
      <c r="M621" s="290" t="str">
        <f>Berechnung!M622</f>
        <v>Heteroptera</v>
      </c>
      <c r="N621" s="464">
        <f>Berechnung!Q622</f>
        <v>1</v>
      </c>
      <c r="O621" s="441" t="str">
        <f t="shared" si="58"/>
        <v>0</v>
      </c>
      <c r="P621" s="441">
        <f t="shared" si="59"/>
        <v>0</v>
      </c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</row>
    <row r="622" spans="1:41" x14ac:dyDescent="0.2">
      <c r="A622" s="127"/>
      <c r="B622" s="269"/>
      <c r="C622" s="398"/>
      <c r="D622" s="285" t="str">
        <f t="shared" si="55"/>
        <v/>
      </c>
      <c r="E622" s="291">
        <v>621</v>
      </c>
      <c r="F622" s="287">
        <f>Berechnung!Y642</f>
        <v>2</v>
      </c>
      <c r="G622" s="292" t="s">
        <v>401</v>
      </c>
      <c r="H622" s="305" t="s">
        <v>399</v>
      </c>
      <c r="I622" s="456" t="str">
        <f>Berechnung!L623</f>
        <v>Nepa cinerea</v>
      </c>
      <c r="J622" s="6">
        <f t="shared" si="60"/>
        <v>0</v>
      </c>
      <c r="K622" s="218" t="e">
        <f t="shared" si="56"/>
        <v>#N/A</v>
      </c>
      <c r="L622" s="128" t="b">
        <f t="shared" si="57"/>
        <v>1</v>
      </c>
      <c r="M622" s="290" t="str">
        <f>Berechnung!M623</f>
        <v>Heteroptera</v>
      </c>
      <c r="N622" s="464">
        <f>Berechnung!Q623</f>
        <v>2</v>
      </c>
      <c r="O622" s="441" t="str">
        <f t="shared" si="58"/>
        <v>0</v>
      </c>
      <c r="P622" s="441">
        <f t="shared" si="59"/>
        <v>0</v>
      </c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</row>
    <row r="623" spans="1:41" x14ac:dyDescent="0.2">
      <c r="A623" s="127"/>
      <c r="B623" s="269"/>
      <c r="C623" s="398"/>
      <c r="D623" s="285" t="str">
        <f t="shared" si="55"/>
        <v/>
      </c>
      <c r="E623" s="286">
        <v>622</v>
      </c>
      <c r="F623" s="287">
        <f>Berechnung!Y643</f>
        <v>2</v>
      </c>
      <c r="G623" s="292"/>
      <c r="H623" s="305" t="s">
        <v>399</v>
      </c>
      <c r="I623" s="456" t="str">
        <f>Berechnung!L624</f>
        <v>Ranatra linearis</v>
      </c>
      <c r="J623" s="6">
        <f t="shared" si="60"/>
        <v>0</v>
      </c>
      <c r="K623" s="218" t="e">
        <f t="shared" si="56"/>
        <v>#N/A</v>
      </c>
      <c r="L623" s="128" t="b">
        <f t="shared" si="57"/>
        <v>1</v>
      </c>
      <c r="M623" s="290" t="str">
        <f>Berechnung!M624</f>
        <v>Heteroptera</v>
      </c>
      <c r="N623" s="464">
        <f>Berechnung!Q624</f>
        <v>2</v>
      </c>
      <c r="O623" s="441" t="str">
        <f t="shared" si="58"/>
        <v>0</v>
      </c>
      <c r="P623" s="441">
        <f t="shared" si="59"/>
        <v>0</v>
      </c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</row>
    <row r="624" spans="1:41" x14ac:dyDescent="0.2">
      <c r="A624" s="127"/>
      <c r="B624" s="269"/>
      <c r="C624" s="398"/>
      <c r="D624" s="285" t="str">
        <f t="shared" si="55"/>
        <v/>
      </c>
      <c r="E624" s="291">
        <v>623</v>
      </c>
      <c r="F624" s="287">
        <f>Berechnung!Y644</f>
        <v>2</v>
      </c>
      <c r="G624" s="292" t="s">
        <v>403</v>
      </c>
      <c r="H624" s="306" t="s">
        <v>406</v>
      </c>
      <c r="I624" s="456" t="str">
        <f>Berechnung!L625</f>
        <v>Notonecta</v>
      </c>
      <c r="J624" s="6">
        <f t="shared" si="60"/>
        <v>0</v>
      </c>
      <c r="K624" s="218" t="e">
        <f t="shared" si="56"/>
        <v>#N/A</v>
      </c>
      <c r="L624" s="128" t="b">
        <f t="shared" si="57"/>
        <v>1</v>
      </c>
      <c r="M624" s="290" t="str">
        <f>Berechnung!M625</f>
        <v>Heteroptera</v>
      </c>
      <c r="N624" s="464">
        <f>Berechnung!Q625</f>
        <v>1</v>
      </c>
      <c r="O624" s="441" t="str">
        <f t="shared" si="58"/>
        <v>0</v>
      </c>
      <c r="P624" s="441">
        <f t="shared" si="59"/>
        <v>0</v>
      </c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</row>
    <row r="625" spans="1:41" x14ac:dyDescent="0.2">
      <c r="A625" s="127"/>
      <c r="B625" s="269"/>
      <c r="C625" s="398"/>
      <c r="D625" s="285" t="str">
        <f t="shared" si="55"/>
        <v/>
      </c>
      <c r="E625" s="286">
        <v>624</v>
      </c>
      <c r="F625" s="287">
        <f>Berechnung!Y645</f>
        <v>1</v>
      </c>
      <c r="G625" s="292" t="s">
        <v>403</v>
      </c>
      <c r="H625" s="306" t="s">
        <v>406</v>
      </c>
      <c r="I625" s="456" t="str">
        <f>Berechnung!L626</f>
        <v>Notonecta glauca</v>
      </c>
      <c r="J625" s="6">
        <f t="shared" si="60"/>
        <v>0</v>
      </c>
      <c r="K625" s="218" t="e">
        <f t="shared" si="56"/>
        <v>#N/A</v>
      </c>
      <c r="L625" s="128" t="b">
        <f t="shared" si="57"/>
        <v>1</v>
      </c>
      <c r="M625" s="290" t="str">
        <f>Berechnung!M626</f>
        <v>Heteroptera</v>
      </c>
      <c r="N625" s="464">
        <f>Berechnung!Q626</f>
        <v>1</v>
      </c>
      <c r="O625" s="441" t="str">
        <f t="shared" si="58"/>
        <v>0</v>
      </c>
      <c r="P625" s="441">
        <f t="shared" si="59"/>
        <v>0</v>
      </c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</row>
    <row r="626" spans="1:41" x14ac:dyDescent="0.2">
      <c r="A626" s="127"/>
      <c r="B626" s="269"/>
      <c r="C626" s="398"/>
      <c r="D626" s="285" t="str">
        <f t="shared" si="55"/>
        <v/>
      </c>
      <c r="E626" s="291">
        <v>625</v>
      </c>
      <c r="F626" s="287">
        <f>Berechnung!Y646</f>
        <v>1</v>
      </c>
      <c r="G626" s="292" t="s">
        <v>403</v>
      </c>
      <c r="H626" s="306" t="s">
        <v>406</v>
      </c>
      <c r="I626" s="456" t="str">
        <f>Berechnung!L627</f>
        <v>Notonecta lutea</v>
      </c>
      <c r="J626" s="6">
        <f t="shared" si="60"/>
        <v>0</v>
      </c>
      <c r="K626" s="218" t="e">
        <f t="shared" si="56"/>
        <v>#N/A</v>
      </c>
      <c r="L626" s="128" t="b">
        <f t="shared" si="57"/>
        <v>1</v>
      </c>
      <c r="M626" s="290" t="str">
        <f>Berechnung!M627</f>
        <v>Heteroptera</v>
      </c>
      <c r="N626" s="464">
        <f>Berechnung!Q627</f>
        <v>3</v>
      </c>
      <c r="O626" s="441" t="str">
        <f t="shared" si="58"/>
        <v>0</v>
      </c>
      <c r="P626" s="441">
        <f t="shared" si="59"/>
        <v>0</v>
      </c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</row>
    <row r="627" spans="1:41" x14ac:dyDescent="0.2">
      <c r="A627" s="127"/>
      <c r="B627" s="269"/>
      <c r="C627" s="398"/>
      <c r="D627" s="285" t="str">
        <f t="shared" si="55"/>
        <v/>
      </c>
      <c r="E627" s="286">
        <v>626</v>
      </c>
      <c r="F627" s="287">
        <f>Berechnung!Y647</f>
        <v>1</v>
      </c>
      <c r="G627" s="292" t="s">
        <v>403</v>
      </c>
      <c r="H627" s="306" t="s">
        <v>406</v>
      </c>
      <c r="I627" s="456" t="str">
        <f>Berechnung!L628</f>
        <v>Notonecta maculata</v>
      </c>
      <c r="J627" s="6">
        <f t="shared" si="60"/>
        <v>0</v>
      </c>
      <c r="K627" s="218" t="e">
        <f t="shared" si="56"/>
        <v>#N/A</v>
      </c>
      <c r="L627" s="128" t="b">
        <f t="shared" si="57"/>
        <v>1</v>
      </c>
      <c r="M627" s="290" t="str">
        <f>Berechnung!M628</f>
        <v>Heteroptera</v>
      </c>
      <c r="N627" s="464">
        <f>Berechnung!Q628</f>
        <v>2</v>
      </c>
      <c r="O627" s="441" t="str">
        <f t="shared" si="58"/>
        <v>0</v>
      </c>
      <c r="P627" s="441">
        <f t="shared" si="59"/>
        <v>0</v>
      </c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</row>
    <row r="628" spans="1:41" x14ac:dyDescent="0.2">
      <c r="A628" s="127"/>
      <c r="B628" s="269"/>
      <c r="C628" s="398"/>
      <c r="D628" s="285" t="str">
        <f t="shared" si="55"/>
        <v/>
      </c>
      <c r="E628" s="291">
        <v>627</v>
      </c>
      <c r="F628" s="287">
        <f>Berechnung!Y648</f>
        <v>1</v>
      </c>
      <c r="G628" s="292" t="s">
        <v>409</v>
      </c>
      <c r="H628" s="301" t="s">
        <v>408</v>
      </c>
      <c r="I628" s="456" t="str">
        <f>Berechnung!L629</f>
        <v>Notonecta viridis</v>
      </c>
      <c r="J628" s="6">
        <f t="shared" si="60"/>
        <v>0</v>
      </c>
      <c r="K628" s="218" t="e">
        <f t="shared" si="56"/>
        <v>#N/A</v>
      </c>
      <c r="L628" s="128" t="b">
        <f t="shared" si="57"/>
        <v>1</v>
      </c>
      <c r="M628" s="290" t="str">
        <f>Berechnung!M629</f>
        <v>Heteroptera</v>
      </c>
      <c r="N628" s="464">
        <f>Berechnung!Q629</f>
        <v>2</v>
      </c>
      <c r="O628" s="441" t="str">
        <f t="shared" si="58"/>
        <v>0</v>
      </c>
      <c r="P628" s="441">
        <f t="shared" si="59"/>
        <v>0</v>
      </c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</row>
    <row r="629" spans="1:41" x14ac:dyDescent="0.2">
      <c r="A629" s="127"/>
      <c r="B629" s="269"/>
      <c r="C629" s="398"/>
      <c r="D629" s="285" t="str">
        <f t="shared" si="55"/>
        <v/>
      </c>
      <c r="E629" s="286">
        <v>628</v>
      </c>
      <c r="F629" s="287">
        <f>Berechnung!Y649</f>
        <v>1</v>
      </c>
      <c r="G629" s="292" t="s">
        <v>409</v>
      </c>
      <c r="H629" s="301" t="s">
        <v>408</v>
      </c>
      <c r="I629" s="456" t="str">
        <f>Berechnung!L630</f>
        <v>Plea leachi</v>
      </c>
      <c r="J629" s="6">
        <f t="shared" si="60"/>
        <v>0</v>
      </c>
      <c r="K629" s="218" t="e">
        <f t="shared" si="56"/>
        <v>#N/A</v>
      </c>
      <c r="L629" s="128" t="b">
        <f t="shared" si="57"/>
        <v>1</v>
      </c>
      <c r="M629" s="290" t="str">
        <f>Berechnung!M630</f>
        <v>Heteroptera</v>
      </c>
      <c r="N629" s="464">
        <f>Berechnung!Q630</f>
        <v>2</v>
      </c>
      <c r="O629" s="441" t="str">
        <f t="shared" si="58"/>
        <v>0</v>
      </c>
      <c r="P629" s="441">
        <f t="shared" si="59"/>
        <v>0</v>
      </c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</row>
    <row r="630" spans="1:41" x14ac:dyDescent="0.2">
      <c r="A630" s="127"/>
      <c r="B630" s="269"/>
      <c r="C630" s="398"/>
      <c r="D630" s="285" t="str">
        <f t="shared" si="55"/>
        <v/>
      </c>
      <c r="E630" s="291">
        <v>629</v>
      </c>
      <c r="F630" s="287">
        <f>Berechnung!Y650</f>
        <v>0.5</v>
      </c>
      <c r="G630" s="292" t="s">
        <v>409</v>
      </c>
      <c r="H630" s="301" t="s">
        <v>408</v>
      </c>
      <c r="I630" s="456" t="str">
        <f>Berechnung!L631</f>
        <v>Plea minutissima</v>
      </c>
      <c r="J630" s="6">
        <f t="shared" si="60"/>
        <v>0</v>
      </c>
      <c r="K630" s="218" t="e">
        <f t="shared" si="56"/>
        <v>#N/A</v>
      </c>
      <c r="L630" s="128" t="b">
        <f t="shared" si="57"/>
        <v>1</v>
      </c>
      <c r="M630" s="290" t="str">
        <f>Berechnung!M631</f>
        <v>Heteroptera</v>
      </c>
      <c r="N630" s="464">
        <f>Berechnung!Q631</f>
        <v>1</v>
      </c>
      <c r="O630" s="441" t="str">
        <f t="shared" si="58"/>
        <v>0</v>
      </c>
      <c r="P630" s="441">
        <f t="shared" si="59"/>
        <v>0</v>
      </c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</row>
    <row r="631" spans="1:41" x14ac:dyDescent="0.2">
      <c r="A631" s="127"/>
      <c r="B631" s="269"/>
      <c r="C631" s="398"/>
      <c r="D631" s="285" t="str">
        <f t="shared" si="55"/>
        <v/>
      </c>
      <c r="E631" s="286">
        <v>630</v>
      </c>
      <c r="F631" s="287">
        <f>Berechnung!Y651</f>
        <v>4</v>
      </c>
      <c r="G631" s="292" t="s">
        <v>409</v>
      </c>
      <c r="H631" s="301" t="s">
        <v>408</v>
      </c>
      <c r="I631" s="456" t="str">
        <f>Berechnung!L632</f>
        <v>Microvelia reticulata</v>
      </c>
      <c r="J631" s="6">
        <f t="shared" si="60"/>
        <v>0</v>
      </c>
      <c r="K631" s="218" t="e">
        <f t="shared" si="56"/>
        <v>#N/A</v>
      </c>
      <c r="L631" s="128" t="b">
        <f t="shared" si="57"/>
        <v>1</v>
      </c>
      <c r="M631" s="290" t="str">
        <f>Berechnung!M632</f>
        <v>Heteroptera</v>
      </c>
      <c r="N631" s="464">
        <f>Berechnung!Q632</f>
        <v>1</v>
      </c>
      <c r="O631" s="441" t="str">
        <f t="shared" si="58"/>
        <v>0</v>
      </c>
      <c r="P631" s="441">
        <f t="shared" si="59"/>
        <v>0</v>
      </c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</row>
    <row r="632" spans="1:41" x14ac:dyDescent="0.2">
      <c r="A632" s="127"/>
      <c r="B632" s="269"/>
      <c r="C632" s="398"/>
      <c r="D632" s="285" t="str">
        <f t="shared" si="55"/>
        <v/>
      </c>
      <c r="E632" s="291">
        <v>631</v>
      </c>
      <c r="F632" s="287">
        <f>Berechnung!Y652</f>
        <v>1</v>
      </c>
      <c r="G632" s="292" t="s">
        <v>409</v>
      </c>
      <c r="H632" s="301" t="s">
        <v>408</v>
      </c>
      <c r="I632" s="456" t="str">
        <f>Berechnung!L633</f>
        <v>Erpobdella</v>
      </c>
      <c r="J632" s="6">
        <f t="shared" si="60"/>
        <v>0</v>
      </c>
      <c r="K632" s="218" t="e">
        <f t="shared" si="56"/>
        <v>#N/A</v>
      </c>
      <c r="L632" s="128" t="b">
        <f t="shared" si="57"/>
        <v>1</v>
      </c>
      <c r="M632" s="290" t="str">
        <f>Berechnung!M633</f>
        <v>Hirudinea</v>
      </c>
      <c r="N632" s="464">
        <f>Berechnung!Q633</f>
        <v>1</v>
      </c>
      <c r="O632" s="441" t="str">
        <f t="shared" si="58"/>
        <v>0</v>
      </c>
      <c r="P632" s="441">
        <f t="shared" si="59"/>
        <v>0</v>
      </c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</row>
    <row r="633" spans="1:41" x14ac:dyDescent="0.2">
      <c r="A633" s="127"/>
      <c r="B633" s="269"/>
      <c r="C633" s="398"/>
      <c r="D633" s="285" t="str">
        <f t="shared" si="55"/>
        <v/>
      </c>
      <c r="E633" s="286">
        <v>632</v>
      </c>
      <c r="F633" s="287">
        <f>Berechnung!Y653</f>
        <v>2</v>
      </c>
      <c r="G633" s="292" t="s">
        <v>409</v>
      </c>
      <c r="H633" s="301" t="s">
        <v>408</v>
      </c>
      <c r="I633" s="456" t="str">
        <f>Berechnung!L634</f>
        <v>Erpobdella monostriata</v>
      </c>
      <c r="J633" s="6">
        <f t="shared" si="60"/>
        <v>0</v>
      </c>
      <c r="K633" s="218" t="e">
        <f t="shared" si="56"/>
        <v>#N/A</v>
      </c>
      <c r="L633" s="128" t="b">
        <f t="shared" si="57"/>
        <v>1</v>
      </c>
      <c r="M633" s="290" t="str">
        <f>Berechnung!M634</f>
        <v>Hirudinea</v>
      </c>
      <c r="N633" s="464">
        <f>Berechnung!Q634</f>
        <v>1</v>
      </c>
      <c r="O633" s="441" t="str">
        <f t="shared" si="58"/>
        <v>0</v>
      </c>
      <c r="P633" s="441">
        <f t="shared" si="59"/>
        <v>0</v>
      </c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</row>
    <row r="634" spans="1:41" x14ac:dyDescent="0.2">
      <c r="A634" s="127"/>
      <c r="B634" s="269"/>
      <c r="C634" s="398"/>
      <c r="D634" s="285" t="str">
        <f t="shared" si="55"/>
        <v/>
      </c>
      <c r="E634" s="291">
        <v>633</v>
      </c>
      <c r="F634" s="287">
        <f>Berechnung!Y654</f>
        <v>1</v>
      </c>
      <c r="G634" s="292" t="s">
        <v>409</v>
      </c>
      <c r="H634" s="301" t="s">
        <v>408</v>
      </c>
      <c r="I634" s="456" t="str">
        <f>Berechnung!L635</f>
        <v>Erpobdella nigricollis</v>
      </c>
      <c r="J634" s="6">
        <f t="shared" si="60"/>
        <v>0</v>
      </c>
      <c r="K634" s="218" t="e">
        <f t="shared" si="56"/>
        <v>#N/A</v>
      </c>
      <c r="L634" s="128" t="b">
        <f t="shared" si="57"/>
        <v>1</v>
      </c>
      <c r="M634" s="290" t="str">
        <f>Berechnung!M635</f>
        <v>Hirudinea</v>
      </c>
      <c r="N634" s="464">
        <f>Berechnung!Q635</f>
        <v>1</v>
      </c>
      <c r="O634" s="441" t="str">
        <f t="shared" si="58"/>
        <v>0</v>
      </c>
      <c r="P634" s="441">
        <f t="shared" si="59"/>
        <v>0</v>
      </c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</row>
    <row r="635" spans="1:41" x14ac:dyDescent="0.2">
      <c r="A635" s="127"/>
      <c r="B635" s="269"/>
      <c r="C635" s="398"/>
      <c r="D635" s="285" t="str">
        <f t="shared" si="55"/>
        <v/>
      </c>
      <c r="E635" s="286">
        <v>634</v>
      </c>
      <c r="F635" s="287">
        <f>Berechnung!Y655</f>
        <v>1</v>
      </c>
      <c r="G635" s="292" t="s">
        <v>409</v>
      </c>
      <c r="H635" s="301" t="s">
        <v>408</v>
      </c>
      <c r="I635" s="456" t="str">
        <f>Berechnung!L636</f>
        <v>Erpobdella octoculata</v>
      </c>
      <c r="J635" s="6">
        <f t="shared" si="60"/>
        <v>0</v>
      </c>
      <c r="K635" s="218" t="e">
        <f t="shared" si="56"/>
        <v>#N/A</v>
      </c>
      <c r="L635" s="128" t="b">
        <f t="shared" si="57"/>
        <v>1</v>
      </c>
      <c r="M635" s="290" t="str">
        <f>Berechnung!M636</f>
        <v>Hirudinea</v>
      </c>
      <c r="N635" s="464">
        <f>Berechnung!Q636</f>
        <v>1</v>
      </c>
      <c r="O635" s="441" t="str">
        <f t="shared" si="58"/>
        <v>0</v>
      </c>
      <c r="P635" s="441">
        <f t="shared" si="59"/>
        <v>0</v>
      </c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</row>
    <row r="636" spans="1:41" x14ac:dyDescent="0.2">
      <c r="A636" s="127"/>
      <c r="B636" s="269"/>
      <c r="C636" s="398"/>
      <c r="D636" s="285" t="str">
        <f t="shared" si="55"/>
        <v/>
      </c>
      <c r="E636" s="291">
        <v>635</v>
      </c>
      <c r="F636" s="287">
        <f>Berechnung!Y656</f>
        <v>2</v>
      </c>
      <c r="G636" s="292" t="s">
        <v>409</v>
      </c>
      <c r="H636" s="301" t="s">
        <v>408</v>
      </c>
      <c r="I636" s="456" t="str">
        <f>Berechnung!L637</f>
        <v>Erpobdella testacea</v>
      </c>
      <c r="J636" s="6">
        <f t="shared" si="60"/>
        <v>0</v>
      </c>
      <c r="K636" s="218" t="e">
        <f t="shared" si="56"/>
        <v>#N/A</v>
      </c>
      <c r="L636" s="128" t="b">
        <f t="shared" si="57"/>
        <v>1</v>
      </c>
      <c r="M636" s="290" t="str">
        <f>Berechnung!M637</f>
        <v>Hirudinea</v>
      </c>
      <c r="N636" s="464">
        <f>Berechnung!Q637</f>
        <v>1</v>
      </c>
      <c r="O636" s="441" t="str">
        <f t="shared" si="58"/>
        <v>0</v>
      </c>
      <c r="P636" s="441">
        <f t="shared" si="59"/>
        <v>0</v>
      </c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</row>
    <row r="637" spans="1:41" x14ac:dyDescent="0.2">
      <c r="A637" s="127"/>
      <c r="B637" s="269"/>
      <c r="C637" s="398"/>
      <c r="D637" s="285" t="str">
        <f t="shared" si="55"/>
        <v/>
      </c>
      <c r="E637" s="286">
        <v>636</v>
      </c>
      <c r="F637" s="287">
        <f>Berechnung!Y657</f>
        <v>1</v>
      </c>
      <c r="G637" s="292" t="s">
        <v>409</v>
      </c>
      <c r="H637" s="301" t="s">
        <v>408</v>
      </c>
      <c r="I637" s="456" t="str">
        <f>Berechnung!L638</f>
        <v>Erpobdellidae</v>
      </c>
      <c r="J637" s="6">
        <f t="shared" si="60"/>
        <v>0</v>
      </c>
      <c r="K637" s="218" t="e">
        <f t="shared" si="56"/>
        <v>#N/A</v>
      </c>
      <c r="L637" s="128" t="b">
        <f t="shared" si="57"/>
        <v>1</v>
      </c>
      <c r="M637" s="290" t="str">
        <f>Berechnung!M638</f>
        <v>Hirudinea</v>
      </c>
      <c r="N637" s="464">
        <f>Berechnung!Q638</f>
        <v>1</v>
      </c>
      <c r="O637" s="441" t="str">
        <f t="shared" si="58"/>
        <v>0</v>
      </c>
      <c r="P637" s="441">
        <f t="shared" si="59"/>
        <v>0</v>
      </c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</row>
    <row r="638" spans="1:41" x14ac:dyDescent="0.2">
      <c r="A638" s="127"/>
      <c r="B638" s="269"/>
      <c r="C638" s="398"/>
      <c r="D638" s="285" t="str">
        <f t="shared" si="55"/>
        <v/>
      </c>
      <c r="E638" s="291">
        <v>637</v>
      </c>
      <c r="F638" s="287">
        <f>Berechnung!Y658</f>
        <v>1</v>
      </c>
      <c r="G638" s="292" t="s">
        <v>411</v>
      </c>
      <c r="H638" s="301" t="s">
        <v>408</v>
      </c>
      <c r="I638" s="456" t="str">
        <f>Berechnung!L639</f>
        <v>Dina</v>
      </c>
      <c r="J638" s="6">
        <f t="shared" si="60"/>
        <v>0</v>
      </c>
      <c r="K638" s="218" t="e">
        <f t="shared" si="56"/>
        <v>#N/A</v>
      </c>
      <c r="L638" s="128" t="b">
        <f t="shared" si="57"/>
        <v>1</v>
      </c>
      <c r="M638" s="290" t="str">
        <f>Berechnung!M639</f>
        <v>Hirudinea</v>
      </c>
      <c r="N638" s="464">
        <f>Berechnung!Q639</f>
        <v>1</v>
      </c>
      <c r="O638" s="441" t="str">
        <f t="shared" si="58"/>
        <v>0</v>
      </c>
      <c r="P638" s="441">
        <f t="shared" si="59"/>
        <v>0</v>
      </c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</row>
    <row r="639" spans="1:41" x14ac:dyDescent="0.2">
      <c r="A639" s="127"/>
      <c r="B639" s="269"/>
      <c r="C639" s="398"/>
      <c r="D639" s="285" t="str">
        <f t="shared" si="55"/>
        <v/>
      </c>
      <c r="E639" s="286">
        <v>638</v>
      </c>
      <c r="F639" s="287">
        <f>Berechnung!Y659</f>
        <v>0.5</v>
      </c>
      <c r="G639" s="292" t="s">
        <v>411</v>
      </c>
      <c r="H639" s="301" t="s">
        <v>408</v>
      </c>
      <c r="I639" s="456" t="str">
        <f>Berechnung!L640</f>
        <v>Dina punctata</v>
      </c>
      <c r="J639" s="6">
        <f t="shared" si="60"/>
        <v>0</v>
      </c>
      <c r="K639" s="218" t="e">
        <f t="shared" si="56"/>
        <v>#N/A</v>
      </c>
      <c r="L639" s="128" t="b">
        <f t="shared" si="57"/>
        <v>1</v>
      </c>
      <c r="M639" s="290" t="str">
        <f>Berechnung!M640</f>
        <v>Hirudinea</v>
      </c>
      <c r="N639" s="464">
        <f>Berechnung!Q640</f>
        <v>1</v>
      </c>
      <c r="O639" s="441" t="str">
        <f t="shared" si="58"/>
        <v>0</v>
      </c>
      <c r="P639" s="441">
        <f t="shared" si="59"/>
        <v>0</v>
      </c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</row>
    <row r="640" spans="1:41" x14ac:dyDescent="0.2">
      <c r="A640" s="127"/>
      <c r="B640" s="269"/>
      <c r="C640" s="398"/>
      <c r="D640" s="285" t="str">
        <f t="shared" si="55"/>
        <v/>
      </c>
      <c r="E640" s="291">
        <v>639</v>
      </c>
      <c r="F640" s="287">
        <f>Berechnung!Y660</f>
        <v>1</v>
      </c>
      <c r="G640" s="292" t="s">
        <v>411</v>
      </c>
      <c r="H640" s="301" t="s">
        <v>408</v>
      </c>
      <c r="I640" s="456" t="str">
        <f>Berechnung!L641</f>
        <v>Trocheta</v>
      </c>
      <c r="J640" s="6">
        <f t="shared" si="60"/>
        <v>0</v>
      </c>
      <c r="K640" s="218" t="e">
        <f t="shared" si="56"/>
        <v>#N/A</v>
      </c>
      <c r="L640" s="128" t="b">
        <f t="shared" si="57"/>
        <v>1</v>
      </c>
      <c r="M640" s="290" t="str">
        <f>Berechnung!M641</f>
        <v>Hirudinea</v>
      </c>
      <c r="N640" s="464" t="s">
        <v>3001</v>
      </c>
      <c r="O640" s="441" t="str">
        <f t="shared" si="58"/>
        <v>0</v>
      </c>
      <c r="P640" s="441">
        <f t="shared" si="59"/>
        <v>0</v>
      </c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</row>
    <row r="641" spans="1:41" x14ac:dyDescent="0.2">
      <c r="A641" s="127"/>
      <c r="B641" s="269"/>
      <c r="C641" s="398"/>
      <c r="D641" s="285" t="str">
        <f t="shared" si="55"/>
        <v/>
      </c>
      <c r="E641" s="286">
        <v>640</v>
      </c>
      <c r="F641" s="287">
        <f>Berechnung!Y661</f>
        <v>0.5</v>
      </c>
      <c r="G641" s="292" t="s">
        <v>412</v>
      </c>
      <c r="H641" s="301" t="s">
        <v>408</v>
      </c>
      <c r="I641" s="456" t="str">
        <f>Berechnung!L642</f>
        <v>Alboglossiphonia heteroclita</v>
      </c>
      <c r="J641" s="6">
        <f t="shared" si="60"/>
        <v>0</v>
      </c>
      <c r="K641" s="218" t="e">
        <f t="shared" si="56"/>
        <v>#N/A</v>
      </c>
      <c r="L641" s="128" t="b">
        <f t="shared" si="57"/>
        <v>1</v>
      </c>
      <c r="M641" s="290" t="str">
        <f>Berechnung!M642</f>
        <v>Hirudinea</v>
      </c>
      <c r="N641" s="464">
        <f>Berechnung!Q642</f>
        <v>2</v>
      </c>
      <c r="O641" s="441" t="str">
        <f t="shared" si="58"/>
        <v>0</v>
      </c>
      <c r="P641" s="441">
        <f t="shared" si="59"/>
        <v>0</v>
      </c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</row>
    <row r="642" spans="1:41" x14ac:dyDescent="0.2">
      <c r="A642" s="127"/>
      <c r="B642" s="269"/>
      <c r="C642" s="398"/>
      <c r="D642" s="285" t="str">
        <f t="shared" si="55"/>
        <v/>
      </c>
      <c r="E642" s="291">
        <v>641</v>
      </c>
      <c r="F642" s="287">
        <f>Berechnung!Y662</f>
        <v>0.5</v>
      </c>
      <c r="G642" s="292" t="s">
        <v>412</v>
      </c>
      <c r="H642" s="301" t="s">
        <v>408</v>
      </c>
      <c r="I642" s="456" t="str">
        <f>Berechnung!L643</f>
        <v>Alboglossiphonia hyalina</v>
      </c>
      <c r="J642" s="6">
        <f t="shared" si="60"/>
        <v>0</v>
      </c>
      <c r="K642" s="218" t="e">
        <f t="shared" si="56"/>
        <v>#N/A</v>
      </c>
      <c r="L642" s="128" t="b">
        <f t="shared" si="57"/>
        <v>1</v>
      </c>
      <c r="M642" s="290" t="str">
        <f>Berechnung!M643</f>
        <v>Hirudinea</v>
      </c>
      <c r="N642" s="464">
        <f>Berechnung!Q643</f>
        <v>2</v>
      </c>
      <c r="O642" s="441" t="str">
        <f t="shared" si="58"/>
        <v>0</v>
      </c>
      <c r="P642" s="441">
        <f t="shared" si="59"/>
        <v>0</v>
      </c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</row>
    <row r="643" spans="1:41" x14ac:dyDescent="0.2">
      <c r="A643" s="127"/>
      <c r="B643" s="269"/>
      <c r="C643" s="398"/>
      <c r="D643" s="285" t="str">
        <f t="shared" ref="D643:D706" si="61">IF(B643="","",VLOOKUP(B643,$I$2:$I$1051,1,FALSE))</f>
        <v/>
      </c>
      <c r="E643" s="286">
        <v>642</v>
      </c>
      <c r="F643" s="287">
        <f>Berechnung!Y663</f>
        <v>0.5</v>
      </c>
      <c r="G643" s="292" t="s">
        <v>412</v>
      </c>
      <c r="H643" s="301" t="s">
        <v>408</v>
      </c>
      <c r="I643" s="456" t="str">
        <f>Berechnung!L644</f>
        <v>Alboglossiphonia striata</v>
      </c>
      <c r="J643" s="6">
        <f t="shared" si="60"/>
        <v>0</v>
      </c>
      <c r="K643" s="218" t="e">
        <f t="shared" ref="K643:K706" si="62">IF(I643="","",VLOOKUP(I643,$B$2:$C$902,2,FALSE))</f>
        <v>#N/A</v>
      </c>
      <c r="L643" s="128" t="b">
        <f t="shared" ref="L643:L706" si="63">ISNA(K643&lt;=0)</f>
        <v>1</v>
      </c>
      <c r="M643" s="290" t="str">
        <f>Berechnung!M644</f>
        <v>Hirudinea</v>
      </c>
      <c r="N643" s="464">
        <f>Berechnung!Q644</f>
        <v>2</v>
      </c>
      <c r="O643" s="441" t="str">
        <f t="shared" si="58"/>
        <v>0</v>
      </c>
      <c r="P643" s="441">
        <f t="shared" si="59"/>
        <v>0</v>
      </c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</row>
    <row r="644" spans="1:41" x14ac:dyDescent="0.2">
      <c r="A644" s="127"/>
      <c r="B644" s="269"/>
      <c r="C644" s="398"/>
      <c r="D644" s="285" t="str">
        <f t="shared" si="61"/>
        <v/>
      </c>
      <c r="E644" s="291">
        <v>643</v>
      </c>
      <c r="F644" s="287">
        <f>Berechnung!Y664</f>
        <v>2</v>
      </c>
      <c r="G644" s="292" t="s">
        <v>412</v>
      </c>
      <c r="H644" s="301" t="s">
        <v>408</v>
      </c>
      <c r="I644" s="456" t="str">
        <f>Berechnung!L645</f>
        <v>Glossiphonia</v>
      </c>
      <c r="J644" s="6">
        <f t="shared" si="60"/>
        <v>0</v>
      </c>
      <c r="K644" s="218" t="e">
        <f t="shared" si="62"/>
        <v>#N/A</v>
      </c>
      <c r="L644" s="128" t="b">
        <f t="shared" si="63"/>
        <v>1</v>
      </c>
      <c r="M644" s="290" t="str">
        <f>Berechnung!M645</f>
        <v>Hirudinea</v>
      </c>
      <c r="N644" s="464">
        <f>Berechnung!Q645</f>
        <v>1</v>
      </c>
      <c r="O644" s="441" t="str">
        <f t="shared" ref="O644:O707" si="64">IF(AND(J644&gt;0,N644="kein EW"),"1","0")</f>
        <v>0</v>
      </c>
      <c r="P644" s="441">
        <f t="shared" ref="P644:P707" si="65">IF(AND(J644&gt;0,N644="kein EW"),I644,0)</f>
        <v>0</v>
      </c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</row>
    <row r="645" spans="1:41" x14ac:dyDescent="0.2">
      <c r="A645" s="127"/>
      <c r="B645" s="269"/>
      <c r="C645" s="398"/>
      <c r="D645" s="285" t="str">
        <f t="shared" si="61"/>
        <v/>
      </c>
      <c r="E645" s="286">
        <v>644</v>
      </c>
      <c r="F645" s="287">
        <f>Berechnung!Y665</f>
        <v>4</v>
      </c>
      <c r="G645" s="292" t="s">
        <v>412</v>
      </c>
      <c r="H645" s="301" t="s">
        <v>408</v>
      </c>
      <c r="I645" s="456" t="str">
        <f>Berechnung!L646</f>
        <v>Glossiphonia complanata</v>
      </c>
      <c r="J645" s="6">
        <f t="shared" si="60"/>
        <v>0</v>
      </c>
      <c r="K645" s="218" t="e">
        <f t="shared" si="62"/>
        <v>#N/A</v>
      </c>
      <c r="L645" s="128" t="b">
        <f t="shared" si="63"/>
        <v>1</v>
      </c>
      <c r="M645" s="290" t="str">
        <f>Berechnung!M646</f>
        <v>Hirudinea</v>
      </c>
      <c r="N645" s="464">
        <f>Berechnung!Q646</f>
        <v>1</v>
      </c>
      <c r="O645" s="441" t="str">
        <f t="shared" si="64"/>
        <v>0</v>
      </c>
      <c r="P645" s="441">
        <f t="shared" si="65"/>
        <v>0</v>
      </c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</row>
    <row r="646" spans="1:41" x14ac:dyDescent="0.2">
      <c r="A646" s="127"/>
      <c r="B646" s="271"/>
      <c r="C646" s="398"/>
      <c r="D646" s="285" t="str">
        <f t="shared" si="61"/>
        <v/>
      </c>
      <c r="E646" s="291">
        <v>645</v>
      </c>
      <c r="F646" s="287">
        <f>Berechnung!Y666</f>
        <v>2</v>
      </c>
      <c r="G646" s="292" t="s">
        <v>412</v>
      </c>
      <c r="H646" s="301" t="s">
        <v>408</v>
      </c>
      <c r="I646" s="456" t="str">
        <f>Berechnung!L647</f>
        <v>Glossiphonia concolor</v>
      </c>
      <c r="J646" s="6">
        <f t="shared" si="60"/>
        <v>0</v>
      </c>
      <c r="K646" s="218" t="e">
        <f t="shared" si="62"/>
        <v>#N/A</v>
      </c>
      <c r="L646" s="128" t="b">
        <f t="shared" si="63"/>
        <v>1</v>
      </c>
      <c r="M646" s="290" t="str">
        <f>Berechnung!M647</f>
        <v>Hirudinea</v>
      </c>
      <c r="N646" s="464">
        <f>Berechnung!Q647</f>
        <v>1</v>
      </c>
      <c r="O646" s="441" t="str">
        <f t="shared" si="64"/>
        <v>0</v>
      </c>
      <c r="P646" s="441">
        <f t="shared" si="65"/>
        <v>0</v>
      </c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</row>
    <row r="647" spans="1:41" x14ac:dyDescent="0.2">
      <c r="A647" s="127"/>
      <c r="B647" s="269"/>
      <c r="C647" s="398"/>
      <c r="D647" s="285" t="str">
        <f t="shared" si="61"/>
        <v/>
      </c>
      <c r="E647" s="286">
        <v>646</v>
      </c>
      <c r="F647" s="287">
        <f>Berechnung!Y667</f>
        <v>2</v>
      </c>
      <c r="G647" s="292" t="s">
        <v>412</v>
      </c>
      <c r="H647" s="301" t="s">
        <v>408</v>
      </c>
      <c r="I647" s="456" t="str">
        <f>Berechnung!L648</f>
        <v>Glossiphonia nebulosa</v>
      </c>
      <c r="J647" s="6">
        <f t="shared" si="60"/>
        <v>0</v>
      </c>
      <c r="K647" s="218" t="e">
        <f t="shared" si="62"/>
        <v>#N/A</v>
      </c>
      <c r="L647" s="128" t="b">
        <f t="shared" si="63"/>
        <v>1</v>
      </c>
      <c r="M647" s="290" t="str">
        <f>Berechnung!M648</f>
        <v>Hirudinea</v>
      </c>
      <c r="N647" s="464">
        <f>Berechnung!Q648</f>
        <v>1</v>
      </c>
      <c r="O647" s="441" t="str">
        <f t="shared" si="64"/>
        <v>0</v>
      </c>
      <c r="P647" s="441">
        <f t="shared" si="65"/>
        <v>0</v>
      </c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</row>
    <row r="648" spans="1:41" x14ac:dyDescent="0.2">
      <c r="A648" s="127"/>
      <c r="B648" s="269"/>
      <c r="C648" s="398"/>
      <c r="D648" s="285" t="str">
        <f t="shared" si="61"/>
        <v/>
      </c>
      <c r="E648" s="291">
        <v>647</v>
      </c>
      <c r="F648" s="287">
        <f>Berechnung!Y668</f>
        <v>4</v>
      </c>
      <c r="G648" s="292" t="s">
        <v>412</v>
      </c>
      <c r="H648" s="301" t="s">
        <v>408</v>
      </c>
      <c r="I648" s="456" t="str">
        <f>Berechnung!L649</f>
        <v>Glossiphonia paludosa</v>
      </c>
      <c r="J648" s="6">
        <f t="shared" si="60"/>
        <v>0</v>
      </c>
      <c r="K648" s="218" t="e">
        <f t="shared" si="62"/>
        <v>#N/A</v>
      </c>
      <c r="L648" s="128" t="b">
        <f t="shared" si="63"/>
        <v>1</v>
      </c>
      <c r="M648" s="290" t="str">
        <f>Berechnung!M649</f>
        <v>Hirudinea</v>
      </c>
      <c r="N648" s="464">
        <f>Berechnung!Q649</f>
        <v>1</v>
      </c>
      <c r="O648" s="441" t="str">
        <f t="shared" si="64"/>
        <v>0</v>
      </c>
      <c r="P648" s="441">
        <f t="shared" si="65"/>
        <v>0</v>
      </c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</row>
    <row r="649" spans="1:41" x14ac:dyDescent="0.2">
      <c r="A649" s="127"/>
      <c r="B649" s="269"/>
      <c r="C649" s="398"/>
      <c r="D649" s="285" t="str">
        <f t="shared" si="61"/>
        <v/>
      </c>
      <c r="E649" s="286">
        <v>648</v>
      </c>
      <c r="F649" s="287">
        <f>Berechnung!Y669</f>
        <v>8</v>
      </c>
      <c r="G649" s="292" t="s">
        <v>412</v>
      </c>
      <c r="H649" s="301" t="s">
        <v>408</v>
      </c>
      <c r="I649" s="456" t="str">
        <f>Berechnung!L650</f>
        <v>Glossiphonia verrucata</v>
      </c>
      <c r="J649" s="6">
        <f t="shared" si="60"/>
        <v>0</v>
      </c>
      <c r="K649" s="218" t="e">
        <f t="shared" si="62"/>
        <v>#N/A</v>
      </c>
      <c r="L649" s="128" t="b">
        <f t="shared" si="63"/>
        <v>1</v>
      </c>
      <c r="M649" s="290" t="str">
        <f>Berechnung!M650</f>
        <v>Hirudinea</v>
      </c>
      <c r="N649" s="464" t="s">
        <v>3001</v>
      </c>
      <c r="O649" s="441" t="str">
        <f t="shared" si="64"/>
        <v>0</v>
      </c>
      <c r="P649" s="441">
        <f t="shared" si="65"/>
        <v>0</v>
      </c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</row>
    <row r="650" spans="1:41" x14ac:dyDescent="0.2">
      <c r="A650" s="127"/>
      <c r="B650" s="269"/>
      <c r="C650" s="398"/>
      <c r="D650" s="285" t="str">
        <f t="shared" si="61"/>
        <v/>
      </c>
      <c r="E650" s="291">
        <v>649</v>
      </c>
      <c r="F650" s="287">
        <f>Berechnung!Y670</f>
        <v>4</v>
      </c>
      <c r="G650" s="292" t="s">
        <v>412</v>
      </c>
      <c r="H650" s="301" t="s">
        <v>408</v>
      </c>
      <c r="I650" s="456" t="str">
        <f>Berechnung!L651</f>
        <v>Haementeria costata</v>
      </c>
      <c r="J650" s="6">
        <f t="shared" si="60"/>
        <v>0</v>
      </c>
      <c r="K650" s="218" t="e">
        <f t="shared" si="62"/>
        <v>#N/A</v>
      </c>
      <c r="L650" s="128" t="b">
        <f t="shared" si="63"/>
        <v>1</v>
      </c>
      <c r="M650" s="290" t="str">
        <f>Berechnung!M651</f>
        <v>Hirudinea</v>
      </c>
      <c r="N650" s="464">
        <f>Berechnung!Q651</f>
        <v>3</v>
      </c>
      <c r="O650" s="441" t="str">
        <f t="shared" si="64"/>
        <v>0</v>
      </c>
      <c r="P650" s="441">
        <f t="shared" si="65"/>
        <v>0</v>
      </c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</row>
    <row r="651" spans="1:41" x14ac:dyDescent="0.2">
      <c r="A651" s="127"/>
      <c r="B651" s="269"/>
      <c r="C651" s="398"/>
      <c r="D651" s="285" t="str">
        <f t="shared" si="61"/>
        <v/>
      </c>
      <c r="E651" s="286">
        <v>650</v>
      </c>
      <c r="F651" s="287">
        <f>Berechnung!Y671</f>
        <v>4</v>
      </c>
      <c r="G651" s="292" t="s">
        <v>412</v>
      </c>
      <c r="H651" s="301" t="s">
        <v>408</v>
      </c>
      <c r="I651" s="456" t="str">
        <f>Berechnung!L652</f>
        <v>Helobdella stagnalis</v>
      </c>
      <c r="J651" s="6">
        <f t="shared" si="60"/>
        <v>0</v>
      </c>
      <c r="K651" s="218" t="e">
        <f t="shared" si="62"/>
        <v>#N/A</v>
      </c>
      <c r="L651" s="128" t="b">
        <f t="shared" si="63"/>
        <v>1</v>
      </c>
      <c r="M651" s="290" t="str">
        <f>Berechnung!M652</f>
        <v>Hirudinea</v>
      </c>
      <c r="N651" s="464">
        <f>Berechnung!Q652</f>
        <v>1</v>
      </c>
      <c r="O651" s="441" t="str">
        <f t="shared" si="64"/>
        <v>0</v>
      </c>
      <c r="P651" s="441">
        <f t="shared" si="65"/>
        <v>0</v>
      </c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</row>
    <row r="652" spans="1:41" x14ac:dyDescent="0.2">
      <c r="A652" s="127"/>
      <c r="B652" s="269"/>
      <c r="C652" s="398"/>
      <c r="D652" s="285" t="str">
        <f t="shared" si="61"/>
        <v/>
      </c>
      <c r="E652" s="291">
        <v>651</v>
      </c>
      <c r="F652" s="287">
        <f>Berechnung!Y672</f>
        <v>4</v>
      </c>
      <c r="G652" s="292" t="s">
        <v>949</v>
      </c>
      <c r="H652" s="307" t="s">
        <v>408</v>
      </c>
      <c r="I652" s="456" t="str">
        <f>Berechnung!L653</f>
        <v>Hemiclepsis marginata</v>
      </c>
      <c r="J652" s="6">
        <f t="shared" si="60"/>
        <v>0</v>
      </c>
      <c r="K652" s="218" t="e">
        <f t="shared" si="62"/>
        <v>#N/A</v>
      </c>
      <c r="L652" s="128" t="b">
        <f t="shared" si="63"/>
        <v>1</v>
      </c>
      <c r="M652" s="290" t="str">
        <f>Berechnung!M653</f>
        <v>Hirudinea</v>
      </c>
      <c r="N652" s="464">
        <f>Berechnung!Q653</f>
        <v>2</v>
      </c>
      <c r="O652" s="441" t="str">
        <f t="shared" si="64"/>
        <v>0</v>
      </c>
      <c r="P652" s="441">
        <f t="shared" si="65"/>
        <v>0</v>
      </c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</row>
    <row r="653" spans="1:41" x14ac:dyDescent="0.2">
      <c r="A653" s="127"/>
      <c r="B653" s="269"/>
      <c r="C653" s="398"/>
      <c r="D653" s="285" t="str">
        <f t="shared" si="61"/>
        <v/>
      </c>
      <c r="E653" s="286">
        <v>652</v>
      </c>
      <c r="F653" s="287">
        <f>Berechnung!Y673</f>
        <v>16</v>
      </c>
      <c r="G653" s="292" t="s">
        <v>949</v>
      </c>
      <c r="H653" s="301" t="s">
        <v>408</v>
      </c>
      <c r="I653" s="456" t="str">
        <f>Berechnung!L654</f>
        <v>Theromyzon</v>
      </c>
      <c r="J653" s="6">
        <f t="shared" si="60"/>
        <v>0</v>
      </c>
      <c r="K653" s="218" t="e">
        <f t="shared" si="62"/>
        <v>#N/A</v>
      </c>
      <c r="L653" s="128" t="b">
        <f t="shared" si="63"/>
        <v>1</v>
      </c>
      <c r="M653" s="290" t="str">
        <f>Berechnung!M654</f>
        <v>Hirudinea</v>
      </c>
      <c r="N653" s="464">
        <f>Berechnung!Q654</f>
        <v>1</v>
      </c>
      <c r="O653" s="441" t="str">
        <f t="shared" si="64"/>
        <v>0</v>
      </c>
      <c r="P653" s="441">
        <f t="shared" si="65"/>
        <v>0</v>
      </c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</row>
    <row r="654" spans="1:41" x14ac:dyDescent="0.2">
      <c r="A654" s="127"/>
      <c r="B654" s="269"/>
      <c r="C654" s="398"/>
      <c r="D654" s="285" t="str">
        <f t="shared" si="61"/>
        <v/>
      </c>
      <c r="E654" s="291">
        <v>653</v>
      </c>
      <c r="F654" s="287">
        <f>Berechnung!Y674</f>
        <v>4</v>
      </c>
      <c r="G654" s="292" t="s">
        <v>949</v>
      </c>
      <c r="H654" s="301" t="s">
        <v>408</v>
      </c>
      <c r="I654" s="456" t="str">
        <f>Berechnung!L655</f>
        <v>Theromyzon tessulatum</v>
      </c>
      <c r="J654" s="6">
        <f t="shared" si="60"/>
        <v>0</v>
      </c>
      <c r="K654" s="218" t="e">
        <f t="shared" si="62"/>
        <v>#N/A</v>
      </c>
      <c r="L654" s="128" t="b">
        <f t="shared" si="63"/>
        <v>1</v>
      </c>
      <c r="M654" s="290" t="str">
        <f>Berechnung!M655</f>
        <v>Hirudinea</v>
      </c>
      <c r="N654" s="464">
        <f>Berechnung!Q655</f>
        <v>1</v>
      </c>
      <c r="O654" s="441" t="str">
        <f t="shared" si="64"/>
        <v>0</v>
      </c>
      <c r="P654" s="441">
        <f t="shared" si="65"/>
        <v>0</v>
      </c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</row>
    <row r="655" spans="1:41" x14ac:dyDescent="0.2">
      <c r="A655" s="127"/>
      <c r="B655" s="269"/>
      <c r="C655" s="398"/>
      <c r="D655" s="285" t="str">
        <f t="shared" si="61"/>
        <v/>
      </c>
      <c r="E655" s="286">
        <v>654</v>
      </c>
      <c r="F655" s="287">
        <f>Berechnung!Y675</f>
        <v>4</v>
      </c>
      <c r="G655" s="292" t="s">
        <v>949</v>
      </c>
      <c r="H655" s="301" t="s">
        <v>408</v>
      </c>
      <c r="I655" s="456" t="str">
        <f>Berechnung!L656</f>
        <v>Haemopis sanguisuga</v>
      </c>
      <c r="J655" s="6">
        <f t="shared" si="60"/>
        <v>0</v>
      </c>
      <c r="K655" s="218" t="e">
        <f t="shared" si="62"/>
        <v>#N/A</v>
      </c>
      <c r="L655" s="128" t="b">
        <f t="shared" si="63"/>
        <v>1</v>
      </c>
      <c r="M655" s="290" t="str">
        <f>Berechnung!M656</f>
        <v>Hirudinea</v>
      </c>
      <c r="N655" s="464">
        <f>Berechnung!Q656</f>
        <v>2</v>
      </c>
      <c r="O655" s="441" t="str">
        <f t="shared" si="64"/>
        <v>0</v>
      </c>
      <c r="P655" s="441">
        <f t="shared" si="65"/>
        <v>0</v>
      </c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</row>
    <row r="656" spans="1:41" x14ac:dyDescent="0.2">
      <c r="A656" s="127"/>
      <c r="B656" s="269"/>
      <c r="C656" s="398"/>
      <c r="D656" s="285" t="str">
        <f t="shared" si="61"/>
        <v/>
      </c>
      <c r="E656" s="291">
        <v>655</v>
      </c>
      <c r="F656" s="287">
        <f>Berechnung!Y676</f>
        <v>4</v>
      </c>
      <c r="G656" s="292" t="s">
        <v>415</v>
      </c>
      <c r="H656" s="301" t="s">
        <v>408</v>
      </c>
      <c r="I656" s="456" t="str">
        <f>Berechnung!L657</f>
        <v>Piscicola</v>
      </c>
      <c r="J656" s="6">
        <f t="shared" si="60"/>
        <v>0</v>
      </c>
      <c r="K656" s="218" t="e">
        <f t="shared" si="62"/>
        <v>#N/A</v>
      </c>
      <c r="L656" s="128" t="b">
        <f t="shared" si="63"/>
        <v>1</v>
      </c>
      <c r="M656" s="290" t="str">
        <f>Berechnung!M657</f>
        <v>Hirudinea</v>
      </c>
      <c r="N656" s="464">
        <f>Berechnung!Q657</f>
        <v>1</v>
      </c>
      <c r="O656" s="441" t="str">
        <f t="shared" si="64"/>
        <v>0</v>
      </c>
      <c r="P656" s="441">
        <f t="shared" si="65"/>
        <v>0</v>
      </c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</row>
    <row r="657" spans="1:41" x14ac:dyDescent="0.2">
      <c r="A657" s="127"/>
      <c r="B657" s="269"/>
      <c r="C657" s="398"/>
      <c r="D657" s="285" t="str">
        <f t="shared" si="61"/>
        <v/>
      </c>
      <c r="E657" s="286">
        <v>656</v>
      </c>
      <c r="F657" s="287">
        <f>Berechnung!Y677</f>
        <v>8</v>
      </c>
      <c r="G657" s="292" t="s">
        <v>418</v>
      </c>
      <c r="H657" s="301" t="s">
        <v>408</v>
      </c>
      <c r="I657" s="456" t="str">
        <f>Berechnung!L658</f>
        <v>Piscicola geometra</v>
      </c>
      <c r="J657" s="6">
        <f t="shared" si="60"/>
        <v>0</v>
      </c>
      <c r="K657" s="218" t="e">
        <f t="shared" si="62"/>
        <v>#N/A</v>
      </c>
      <c r="L657" s="128" t="b">
        <f t="shared" si="63"/>
        <v>1</v>
      </c>
      <c r="M657" s="290" t="str">
        <f>Berechnung!M658</f>
        <v>Hirudinea</v>
      </c>
      <c r="N657" s="464">
        <f>Berechnung!Q658</f>
        <v>1</v>
      </c>
      <c r="O657" s="441" t="str">
        <f t="shared" si="64"/>
        <v>0</v>
      </c>
      <c r="P657" s="441">
        <f t="shared" si="65"/>
        <v>0</v>
      </c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</row>
    <row r="658" spans="1:41" x14ac:dyDescent="0.2">
      <c r="A658" s="127"/>
      <c r="B658" s="269"/>
      <c r="C658" s="398"/>
      <c r="D658" s="285" t="str">
        <f t="shared" si="61"/>
        <v/>
      </c>
      <c r="E658" s="291">
        <v>657</v>
      </c>
      <c r="F658" s="287">
        <f>Berechnung!Y678</f>
        <v>8</v>
      </c>
      <c r="G658" s="292" t="s">
        <v>418</v>
      </c>
      <c r="H658" s="301" t="s">
        <v>408</v>
      </c>
      <c r="I658" s="456" t="str">
        <f>Berechnung!L659</f>
        <v>Piscicola pojmanskae</v>
      </c>
      <c r="J658" s="6">
        <f t="shared" si="60"/>
        <v>0</v>
      </c>
      <c r="K658" s="218" t="e">
        <f t="shared" si="62"/>
        <v>#N/A</v>
      </c>
      <c r="L658" s="128" t="b">
        <f t="shared" si="63"/>
        <v>1</v>
      </c>
      <c r="M658" s="290" t="str">
        <f>Berechnung!M659</f>
        <v>Hirudinea</v>
      </c>
      <c r="N658" s="464" t="s">
        <v>3001</v>
      </c>
      <c r="O658" s="441" t="str">
        <f t="shared" si="64"/>
        <v>0</v>
      </c>
      <c r="P658" s="441">
        <f t="shared" si="65"/>
        <v>0</v>
      </c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</row>
    <row r="659" spans="1:41" x14ac:dyDescent="0.2">
      <c r="A659" s="127"/>
      <c r="B659" s="269"/>
      <c r="C659" s="398"/>
      <c r="D659" s="285" t="str">
        <f t="shared" si="61"/>
        <v/>
      </c>
      <c r="E659" s="286">
        <v>658</v>
      </c>
      <c r="F659" s="287">
        <f>Berechnung!Y679</f>
        <v>8</v>
      </c>
      <c r="G659" s="292" t="s">
        <v>418</v>
      </c>
      <c r="H659" s="301" t="s">
        <v>408</v>
      </c>
      <c r="I659" s="456" t="str">
        <f>Berechnung!L660</f>
        <v>Piscicolidae</v>
      </c>
      <c r="J659" s="6">
        <f t="shared" si="60"/>
        <v>0</v>
      </c>
      <c r="K659" s="218" t="e">
        <f t="shared" si="62"/>
        <v>#N/A</v>
      </c>
      <c r="L659" s="128" t="b">
        <f t="shared" si="63"/>
        <v>1</v>
      </c>
      <c r="M659" s="290" t="str">
        <f>Berechnung!M660</f>
        <v>Hirudinea</v>
      </c>
      <c r="N659" s="464">
        <f>Berechnung!Q660</f>
        <v>1</v>
      </c>
      <c r="O659" s="441" t="str">
        <f t="shared" si="64"/>
        <v>0</v>
      </c>
      <c r="P659" s="441">
        <f t="shared" si="65"/>
        <v>0</v>
      </c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</row>
    <row r="660" spans="1:41" x14ac:dyDescent="0.2">
      <c r="A660" s="127"/>
      <c r="B660" s="269"/>
      <c r="C660" s="398"/>
      <c r="D660" s="285" t="str">
        <f t="shared" si="61"/>
        <v/>
      </c>
      <c r="E660" s="291">
        <v>659</v>
      </c>
      <c r="F660" s="287">
        <f>Berechnung!Y680</f>
        <v>16</v>
      </c>
      <c r="G660" s="292" t="s">
        <v>418</v>
      </c>
      <c r="H660" s="301" t="s">
        <v>408</v>
      </c>
      <c r="I660" s="456" t="str">
        <f>Berechnung!L661</f>
        <v>Hydra</v>
      </c>
      <c r="J660" s="6">
        <f t="shared" si="60"/>
        <v>0</v>
      </c>
      <c r="K660" s="218" t="e">
        <f t="shared" si="62"/>
        <v>#N/A</v>
      </c>
      <c r="L660" s="128" t="b">
        <f t="shared" si="63"/>
        <v>1</v>
      </c>
      <c r="M660" s="290" t="str">
        <f>Berechnung!M661</f>
        <v>Hydrozoa</v>
      </c>
      <c r="N660" s="464">
        <f>Berechnung!Q661</f>
        <v>0</v>
      </c>
      <c r="O660" s="441" t="str">
        <f t="shared" si="64"/>
        <v>0</v>
      </c>
      <c r="P660" s="441">
        <f t="shared" si="65"/>
        <v>0</v>
      </c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</row>
    <row r="661" spans="1:41" x14ac:dyDescent="0.2">
      <c r="A661" s="127"/>
      <c r="B661" s="269"/>
      <c r="C661" s="398"/>
      <c r="D661" s="285" t="str">
        <f t="shared" si="61"/>
        <v/>
      </c>
      <c r="E661" s="286">
        <v>660</v>
      </c>
      <c r="F661" s="287">
        <f>Berechnung!Y681</f>
        <v>2</v>
      </c>
      <c r="G661" s="292" t="s">
        <v>956</v>
      </c>
      <c r="H661" s="301" t="s">
        <v>408</v>
      </c>
      <c r="I661" s="456" t="str">
        <f>Berechnung!L662</f>
        <v>Cordylophora caspia</v>
      </c>
      <c r="J661" s="6">
        <f t="shared" si="60"/>
        <v>0</v>
      </c>
      <c r="K661" s="218" t="e">
        <f t="shared" si="62"/>
        <v>#N/A</v>
      </c>
      <c r="L661" s="128" t="b">
        <f t="shared" si="63"/>
        <v>1</v>
      </c>
      <c r="M661" s="290" t="str">
        <f>Berechnung!M662</f>
        <v>Hydrozoa</v>
      </c>
      <c r="N661" s="464">
        <f>Berechnung!Q662</f>
        <v>0</v>
      </c>
      <c r="O661" s="441" t="str">
        <f t="shared" si="64"/>
        <v>0</v>
      </c>
      <c r="P661" s="441">
        <f t="shared" si="65"/>
        <v>0</v>
      </c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</row>
    <row r="662" spans="1:41" x14ac:dyDescent="0.2">
      <c r="A662" s="127"/>
      <c r="B662" s="269"/>
      <c r="C662" s="398"/>
      <c r="D662" s="285" t="str">
        <f t="shared" si="61"/>
        <v/>
      </c>
      <c r="E662" s="291">
        <v>661</v>
      </c>
      <c r="F662" s="287">
        <f>Berechnung!Y682</f>
        <v>2</v>
      </c>
      <c r="G662" s="292" t="s">
        <v>956</v>
      </c>
      <c r="H662" s="301" t="s">
        <v>408</v>
      </c>
      <c r="I662" s="456" t="str">
        <f>Berechnung!L663</f>
        <v>Bougainvillia britannica</v>
      </c>
      <c r="J662" s="6">
        <f t="shared" si="60"/>
        <v>0</v>
      </c>
      <c r="K662" s="218" t="e">
        <f t="shared" si="62"/>
        <v>#N/A</v>
      </c>
      <c r="L662" s="128" t="b">
        <f t="shared" si="63"/>
        <v>1</v>
      </c>
      <c r="M662" s="290" t="str">
        <f>Berechnung!M663</f>
        <v>Hydrozoa</v>
      </c>
      <c r="N662" s="464" t="s">
        <v>3001</v>
      </c>
      <c r="O662" s="441" t="str">
        <f t="shared" si="64"/>
        <v>0</v>
      </c>
      <c r="P662" s="441">
        <f t="shared" si="65"/>
        <v>0</v>
      </c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</row>
    <row r="663" spans="1:41" x14ac:dyDescent="0.2">
      <c r="A663" s="127"/>
      <c r="B663" s="269"/>
      <c r="C663" s="398"/>
      <c r="D663" s="285" t="str">
        <f t="shared" si="61"/>
        <v/>
      </c>
      <c r="E663" s="286">
        <v>662</v>
      </c>
      <c r="F663" s="287">
        <f>Berechnung!Y683</f>
        <v>2</v>
      </c>
      <c r="G663" s="292" t="s">
        <v>956</v>
      </c>
      <c r="H663" s="301" t="s">
        <v>408</v>
      </c>
      <c r="I663" s="456" t="str">
        <f>Berechnung!L664</f>
        <v>Sialis</v>
      </c>
      <c r="J663" s="6">
        <f t="shared" si="60"/>
        <v>0</v>
      </c>
      <c r="K663" s="218" t="e">
        <f t="shared" si="62"/>
        <v>#N/A</v>
      </c>
      <c r="L663" s="128" t="b">
        <f t="shared" si="63"/>
        <v>1</v>
      </c>
      <c r="M663" s="290" t="str">
        <f>Berechnung!M664</f>
        <v>Megaloptera</v>
      </c>
      <c r="N663" s="464">
        <f>Berechnung!Q664</f>
        <v>2</v>
      </c>
      <c r="O663" s="441" t="str">
        <f t="shared" si="64"/>
        <v>0</v>
      </c>
      <c r="P663" s="441">
        <f t="shared" si="65"/>
        <v>0</v>
      </c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</row>
    <row r="664" spans="1:41" x14ac:dyDescent="0.2">
      <c r="A664" s="127"/>
      <c r="B664" s="269"/>
      <c r="C664" s="398"/>
      <c r="D664" s="285" t="str">
        <f t="shared" si="61"/>
        <v/>
      </c>
      <c r="E664" s="291">
        <v>663</v>
      </c>
      <c r="F664" s="287">
        <f>Berechnung!Y684</f>
        <v>2</v>
      </c>
      <c r="G664" s="292" t="s">
        <v>956</v>
      </c>
      <c r="H664" s="301" t="s">
        <v>408</v>
      </c>
      <c r="I664" s="456" t="str">
        <f>Berechnung!L665</f>
        <v>Sialis fuliginosa</v>
      </c>
      <c r="J664" s="6">
        <f t="shared" si="60"/>
        <v>0</v>
      </c>
      <c r="K664" s="218" t="e">
        <f t="shared" si="62"/>
        <v>#N/A</v>
      </c>
      <c r="L664" s="128" t="b">
        <f t="shared" si="63"/>
        <v>1</v>
      </c>
      <c r="M664" s="290" t="str">
        <f>Berechnung!M665</f>
        <v>Megaloptera</v>
      </c>
      <c r="N664" s="464">
        <f>Berechnung!Q665</f>
        <v>3</v>
      </c>
      <c r="O664" s="441" t="str">
        <f t="shared" si="64"/>
        <v>0</v>
      </c>
      <c r="P664" s="441">
        <f t="shared" si="65"/>
        <v>0</v>
      </c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</row>
    <row r="665" spans="1:41" x14ac:dyDescent="0.2">
      <c r="A665" s="127"/>
      <c r="B665" s="269"/>
      <c r="C665" s="398"/>
      <c r="D665" s="285" t="str">
        <f t="shared" si="61"/>
        <v/>
      </c>
      <c r="E665" s="286">
        <v>664</v>
      </c>
      <c r="F665" s="287">
        <f>Berechnung!Y685</f>
        <v>2</v>
      </c>
      <c r="G665" s="292" t="s">
        <v>956</v>
      </c>
      <c r="H665" s="301" t="s">
        <v>408</v>
      </c>
      <c r="I665" s="456" t="str">
        <f>Berechnung!L666</f>
        <v>Sialis lutaria</v>
      </c>
      <c r="J665" s="6">
        <f t="shared" si="60"/>
        <v>0</v>
      </c>
      <c r="K665" s="218" t="e">
        <f t="shared" si="62"/>
        <v>#N/A</v>
      </c>
      <c r="L665" s="128" t="b">
        <f t="shared" si="63"/>
        <v>1</v>
      </c>
      <c r="M665" s="290" t="str">
        <f>Berechnung!M666</f>
        <v>Megaloptera</v>
      </c>
      <c r="N665" s="464">
        <f>Berechnung!Q666</f>
        <v>2</v>
      </c>
      <c r="O665" s="441" t="str">
        <f t="shared" si="64"/>
        <v>0</v>
      </c>
      <c r="P665" s="441">
        <f t="shared" si="65"/>
        <v>0</v>
      </c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</row>
    <row r="666" spans="1:41" x14ac:dyDescent="0.2">
      <c r="A666" s="127"/>
      <c r="B666" s="269"/>
      <c r="C666" s="398"/>
      <c r="D666" s="285" t="str">
        <f t="shared" si="61"/>
        <v/>
      </c>
      <c r="E666" s="291">
        <v>665</v>
      </c>
      <c r="F666" s="287">
        <f>Berechnung!Y686</f>
        <v>16</v>
      </c>
      <c r="G666" s="292" t="s">
        <v>956</v>
      </c>
      <c r="H666" s="301" t="s">
        <v>408</v>
      </c>
      <c r="I666" s="456" t="str">
        <f>Berechnung!L667</f>
        <v>Sialis nigripes</v>
      </c>
      <c r="J666" s="6">
        <f t="shared" si="60"/>
        <v>0</v>
      </c>
      <c r="K666" s="218" t="e">
        <f t="shared" si="62"/>
        <v>#N/A</v>
      </c>
      <c r="L666" s="128" t="b">
        <f t="shared" si="63"/>
        <v>1</v>
      </c>
      <c r="M666" s="290" t="str">
        <f>Berechnung!M667</f>
        <v>Megaloptera</v>
      </c>
      <c r="N666" s="464">
        <f>Berechnung!Q667</f>
        <v>2</v>
      </c>
      <c r="O666" s="441" t="str">
        <f t="shared" si="64"/>
        <v>0</v>
      </c>
      <c r="P666" s="441">
        <f t="shared" si="65"/>
        <v>0</v>
      </c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</row>
    <row r="667" spans="1:41" x14ac:dyDescent="0.2">
      <c r="A667" s="127"/>
      <c r="B667" s="269"/>
      <c r="C667" s="398"/>
      <c r="D667" s="285" t="str">
        <f t="shared" si="61"/>
        <v/>
      </c>
      <c r="E667" s="286">
        <v>666</v>
      </c>
      <c r="F667" s="287">
        <f>Berechnung!Y687</f>
        <v>4</v>
      </c>
      <c r="G667" s="292" t="s">
        <v>956</v>
      </c>
      <c r="H667" s="301" t="s">
        <v>408</v>
      </c>
      <c r="I667" s="456" t="str">
        <f>Berechnung!L668</f>
        <v>Aeshna</v>
      </c>
      <c r="J667" s="6">
        <f t="shared" si="60"/>
        <v>0</v>
      </c>
      <c r="K667" s="218" t="e">
        <f t="shared" si="62"/>
        <v>#N/A</v>
      </c>
      <c r="L667" s="128" t="b">
        <f t="shared" si="63"/>
        <v>1</v>
      </c>
      <c r="M667" s="290" t="str">
        <f>Berechnung!M668</f>
        <v>Odonata</v>
      </c>
      <c r="N667" s="464">
        <f>Berechnung!Q668</f>
        <v>3</v>
      </c>
      <c r="O667" s="441" t="str">
        <f t="shared" si="64"/>
        <v>0</v>
      </c>
      <c r="P667" s="441">
        <f t="shared" si="65"/>
        <v>0</v>
      </c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</row>
    <row r="668" spans="1:41" x14ac:dyDescent="0.2">
      <c r="A668" s="127"/>
      <c r="B668" s="269"/>
      <c r="C668" s="398"/>
      <c r="D668" s="285" t="str">
        <f t="shared" si="61"/>
        <v/>
      </c>
      <c r="E668" s="291">
        <v>667</v>
      </c>
      <c r="F668" s="287">
        <f>Berechnung!Y688</f>
        <v>4</v>
      </c>
      <c r="G668" s="292" t="s">
        <v>956</v>
      </c>
      <c r="H668" s="301" t="s">
        <v>408</v>
      </c>
      <c r="I668" s="456" t="str">
        <f>Berechnung!L669</f>
        <v>Aeshna affinis</v>
      </c>
      <c r="J668" s="6">
        <f t="shared" si="60"/>
        <v>0</v>
      </c>
      <c r="K668" s="218" t="e">
        <f t="shared" si="62"/>
        <v>#N/A</v>
      </c>
      <c r="L668" s="128" t="b">
        <f t="shared" si="63"/>
        <v>1</v>
      </c>
      <c r="M668" s="290" t="str">
        <f>Berechnung!M669</f>
        <v>Odonata</v>
      </c>
      <c r="N668" s="464">
        <f>Berechnung!Q669</f>
        <v>4</v>
      </c>
      <c r="O668" s="441" t="str">
        <f t="shared" si="64"/>
        <v>0</v>
      </c>
      <c r="P668" s="441">
        <f t="shared" si="65"/>
        <v>0</v>
      </c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</row>
    <row r="669" spans="1:41" x14ac:dyDescent="0.2">
      <c r="A669" s="127"/>
      <c r="B669" s="269"/>
      <c r="C669" s="398"/>
      <c r="D669" s="285" t="str">
        <f t="shared" si="61"/>
        <v/>
      </c>
      <c r="E669" s="286">
        <v>668</v>
      </c>
      <c r="F669" s="287">
        <f>Berechnung!Y689</f>
        <v>4</v>
      </c>
      <c r="G669" s="292" t="s">
        <v>956</v>
      </c>
      <c r="H669" s="301" t="s">
        <v>408</v>
      </c>
      <c r="I669" s="456" t="str">
        <f>Berechnung!L670</f>
        <v>Aeshna cyanea</v>
      </c>
      <c r="J669" s="6">
        <f t="shared" si="60"/>
        <v>0</v>
      </c>
      <c r="K669" s="218" t="e">
        <f t="shared" si="62"/>
        <v>#N/A</v>
      </c>
      <c r="L669" s="128" t="b">
        <f t="shared" si="63"/>
        <v>1</v>
      </c>
      <c r="M669" s="290" t="str">
        <f>Berechnung!M670</f>
        <v>Odonata</v>
      </c>
      <c r="N669" s="464">
        <f>Berechnung!Q670</f>
        <v>3</v>
      </c>
      <c r="O669" s="441" t="str">
        <f t="shared" si="64"/>
        <v>0</v>
      </c>
      <c r="P669" s="441">
        <f t="shared" si="65"/>
        <v>0</v>
      </c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</row>
    <row r="670" spans="1:41" x14ac:dyDescent="0.2">
      <c r="A670" s="127"/>
      <c r="B670" s="269"/>
      <c r="C670" s="398"/>
      <c r="D670" s="285" t="str">
        <f t="shared" si="61"/>
        <v/>
      </c>
      <c r="E670" s="291">
        <v>669</v>
      </c>
      <c r="F670" s="287">
        <f>Berechnung!Y690</f>
        <v>1</v>
      </c>
      <c r="G670" s="292" t="s">
        <v>421</v>
      </c>
      <c r="H670" s="301" t="s">
        <v>408</v>
      </c>
      <c r="I670" s="456" t="str">
        <f>Berechnung!L671</f>
        <v>Aeshna grandis</v>
      </c>
      <c r="J670" s="6">
        <f t="shared" ref="J670:J733" si="66">IF(L670=TRUE,0,K670)</f>
        <v>0</v>
      </c>
      <c r="K670" s="218" t="e">
        <f t="shared" si="62"/>
        <v>#N/A</v>
      </c>
      <c r="L670" s="128" t="b">
        <f t="shared" si="63"/>
        <v>1</v>
      </c>
      <c r="M670" s="290" t="str">
        <f>Berechnung!M671</f>
        <v>Odonata</v>
      </c>
      <c r="N670" s="464">
        <f>Berechnung!Q671</f>
        <v>3</v>
      </c>
      <c r="O670" s="441" t="str">
        <f t="shared" si="64"/>
        <v>0</v>
      </c>
      <c r="P670" s="441">
        <f t="shared" si="65"/>
        <v>0</v>
      </c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</row>
    <row r="671" spans="1:41" x14ac:dyDescent="0.2">
      <c r="A671" s="127"/>
      <c r="B671" s="269"/>
      <c r="C671" s="398"/>
      <c r="D671" s="285" t="str">
        <f t="shared" si="61"/>
        <v/>
      </c>
      <c r="E671" s="286">
        <v>670</v>
      </c>
      <c r="F671" s="287">
        <f>Berechnung!Y691</f>
        <v>2</v>
      </c>
      <c r="G671" s="292"/>
      <c r="H671" s="301" t="s">
        <v>408</v>
      </c>
      <c r="I671" s="456" t="str">
        <f>Berechnung!L672</f>
        <v>Aeshna mixta</v>
      </c>
      <c r="J671" s="6">
        <f t="shared" si="66"/>
        <v>0</v>
      </c>
      <c r="K671" s="218" t="e">
        <f t="shared" si="62"/>
        <v>#N/A</v>
      </c>
      <c r="L671" s="128" t="b">
        <f t="shared" si="63"/>
        <v>1</v>
      </c>
      <c r="M671" s="290" t="str">
        <f>Berechnung!M672</f>
        <v>Odonata</v>
      </c>
      <c r="N671" s="464">
        <f>Berechnung!Q672</f>
        <v>3</v>
      </c>
      <c r="O671" s="441" t="str">
        <f t="shared" si="64"/>
        <v>0</v>
      </c>
      <c r="P671" s="441">
        <f t="shared" si="65"/>
        <v>0</v>
      </c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</row>
    <row r="672" spans="1:41" x14ac:dyDescent="0.2">
      <c r="A672" s="127"/>
      <c r="B672" s="269"/>
      <c r="C672" s="398"/>
      <c r="D672" s="285" t="str">
        <f t="shared" si="61"/>
        <v/>
      </c>
      <c r="E672" s="291">
        <v>671</v>
      </c>
      <c r="F672" s="287">
        <f>Berechnung!Y692</f>
        <v>2</v>
      </c>
      <c r="G672" s="292" t="s">
        <v>972</v>
      </c>
      <c r="H672" s="308" t="s">
        <v>422</v>
      </c>
      <c r="I672" s="456" t="str">
        <f>Berechnung!L673</f>
        <v>Aeshna viridis</v>
      </c>
      <c r="J672" s="6">
        <f t="shared" si="66"/>
        <v>0</v>
      </c>
      <c r="K672" s="218" t="e">
        <f t="shared" si="62"/>
        <v>#N/A</v>
      </c>
      <c r="L672" s="128" t="b">
        <f t="shared" si="63"/>
        <v>1</v>
      </c>
      <c r="M672" s="290" t="str">
        <f>Berechnung!M673</f>
        <v>Odonata</v>
      </c>
      <c r="N672" s="464">
        <f>Berechnung!Q673</f>
        <v>5</v>
      </c>
      <c r="O672" s="441" t="str">
        <f t="shared" si="64"/>
        <v>0</v>
      </c>
      <c r="P672" s="441">
        <f t="shared" si="65"/>
        <v>0</v>
      </c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</row>
    <row r="673" spans="1:41" x14ac:dyDescent="0.2">
      <c r="A673" s="127"/>
      <c r="B673" s="269"/>
      <c r="C673" s="398"/>
      <c r="D673" s="285" t="str">
        <f t="shared" si="61"/>
        <v/>
      </c>
      <c r="E673" s="286">
        <v>672</v>
      </c>
      <c r="F673" s="287">
        <f>Berechnung!Y694</f>
        <v>4</v>
      </c>
      <c r="G673" s="292" t="s">
        <v>425</v>
      </c>
      <c r="H673" s="308" t="s">
        <v>422</v>
      </c>
      <c r="I673" s="456" t="str">
        <f>Berechnung!L674</f>
        <v>Aeshnidae</v>
      </c>
      <c r="J673" s="6">
        <f t="shared" si="66"/>
        <v>0</v>
      </c>
      <c r="K673" s="218" t="e">
        <f t="shared" si="62"/>
        <v>#N/A</v>
      </c>
      <c r="L673" s="128" t="b">
        <f t="shared" si="63"/>
        <v>1</v>
      </c>
      <c r="M673" s="290" t="str">
        <f>Berechnung!M674</f>
        <v>Odonata</v>
      </c>
      <c r="N673" s="464">
        <f>Berechnung!Q674</f>
        <v>3</v>
      </c>
      <c r="O673" s="441" t="str">
        <f t="shared" si="64"/>
        <v>0</v>
      </c>
      <c r="P673" s="441">
        <f t="shared" si="65"/>
        <v>0</v>
      </c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</row>
    <row r="674" spans="1:41" x14ac:dyDescent="0.2">
      <c r="A674" s="127"/>
      <c r="B674" s="269"/>
      <c r="C674" s="398"/>
      <c r="D674" s="285" t="str">
        <f t="shared" si="61"/>
        <v/>
      </c>
      <c r="E674" s="291">
        <v>673</v>
      </c>
      <c r="F674" s="287">
        <f>Berechnung!Y695</f>
        <v>4</v>
      </c>
      <c r="G674" s="292" t="s">
        <v>425</v>
      </c>
      <c r="H674" s="308" t="s">
        <v>422</v>
      </c>
      <c r="I674" s="456" t="str">
        <f>Berechnung!L675</f>
        <v>Anax</v>
      </c>
      <c r="J674" s="6">
        <f t="shared" si="66"/>
        <v>0</v>
      </c>
      <c r="K674" s="218" t="e">
        <f t="shared" si="62"/>
        <v>#N/A</v>
      </c>
      <c r="L674" s="128" t="b">
        <f t="shared" si="63"/>
        <v>1</v>
      </c>
      <c r="M674" s="290" t="str">
        <f>Berechnung!M675</f>
        <v>Odonata</v>
      </c>
      <c r="N674" s="464">
        <f>Berechnung!Q675</f>
        <v>3</v>
      </c>
      <c r="O674" s="441" t="str">
        <f t="shared" si="64"/>
        <v>0</v>
      </c>
      <c r="P674" s="441">
        <f t="shared" si="65"/>
        <v>0</v>
      </c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</row>
    <row r="675" spans="1:41" x14ac:dyDescent="0.2">
      <c r="A675" s="127"/>
      <c r="B675" s="269"/>
      <c r="C675" s="398"/>
      <c r="D675" s="285" t="str">
        <f t="shared" si="61"/>
        <v/>
      </c>
      <c r="E675" s="286">
        <v>674</v>
      </c>
      <c r="F675" s="287">
        <f>Berechnung!Y696</f>
        <v>4</v>
      </c>
      <c r="G675" s="292" t="s">
        <v>425</v>
      </c>
      <c r="H675" s="308" t="s">
        <v>422</v>
      </c>
      <c r="I675" s="456" t="str">
        <f>Berechnung!L676</f>
        <v>Anax imperator</v>
      </c>
      <c r="J675" s="6">
        <f t="shared" si="66"/>
        <v>0</v>
      </c>
      <c r="K675" s="218" t="e">
        <f t="shared" si="62"/>
        <v>#N/A</v>
      </c>
      <c r="L675" s="128" t="b">
        <f t="shared" si="63"/>
        <v>1</v>
      </c>
      <c r="M675" s="290" t="str">
        <f>Berechnung!M676</f>
        <v>Odonata</v>
      </c>
      <c r="N675" s="464">
        <f>Berechnung!Q676</f>
        <v>3</v>
      </c>
      <c r="O675" s="441" t="str">
        <f t="shared" si="64"/>
        <v>0</v>
      </c>
      <c r="P675" s="441">
        <f t="shared" si="65"/>
        <v>0</v>
      </c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</row>
    <row r="676" spans="1:41" x14ac:dyDescent="0.2">
      <c r="A676" s="127"/>
      <c r="B676" s="269"/>
      <c r="C676" s="398"/>
      <c r="D676" s="285" t="str">
        <f t="shared" si="61"/>
        <v/>
      </c>
      <c r="E676" s="291">
        <v>675</v>
      </c>
      <c r="F676" s="287">
        <f>Berechnung!Y697</f>
        <v>16</v>
      </c>
      <c r="G676" s="292" t="s">
        <v>425</v>
      </c>
      <c r="H676" s="308" t="s">
        <v>422</v>
      </c>
      <c r="I676" s="456" t="str">
        <f>Berechnung!L677</f>
        <v>Brachytron pratense</v>
      </c>
      <c r="J676" s="6">
        <f t="shared" si="66"/>
        <v>0</v>
      </c>
      <c r="K676" s="218" t="e">
        <f t="shared" si="62"/>
        <v>#N/A</v>
      </c>
      <c r="L676" s="128" t="b">
        <f t="shared" si="63"/>
        <v>1</v>
      </c>
      <c r="M676" s="290" t="str">
        <f>Berechnung!M677</f>
        <v>Odonata</v>
      </c>
      <c r="N676" s="464">
        <f>Berechnung!Q677</f>
        <v>4</v>
      </c>
      <c r="O676" s="441" t="str">
        <f t="shared" si="64"/>
        <v>0</v>
      </c>
      <c r="P676" s="441">
        <f t="shared" si="65"/>
        <v>0</v>
      </c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</row>
    <row r="677" spans="1:41" x14ac:dyDescent="0.2">
      <c r="A677" s="127"/>
      <c r="B677" s="269"/>
      <c r="C677" s="398"/>
      <c r="D677" s="285" t="str">
        <f t="shared" si="61"/>
        <v/>
      </c>
      <c r="E677" s="286">
        <v>676</v>
      </c>
      <c r="F677" s="287">
        <f>Berechnung!Y698</f>
        <v>8</v>
      </c>
      <c r="G677" s="292" t="s">
        <v>425</v>
      </c>
      <c r="H677" s="308" t="s">
        <v>422</v>
      </c>
      <c r="I677" s="456" t="str">
        <f>Berechnung!L678</f>
        <v xml:space="preserve">Calopteryx </v>
      </c>
      <c r="J677" s="6">
        <f t="shared" si="66"/>
        <v>0</v>
      </c>
      <c r="K677" s="218" t="e">
        <f t="shared" si="62"/>
        <v>#N/A</v>
      </c>
      <c r="L677" s="128" t="b">
        <f t="shared" si="63"/>
        <v>1</v>
      </c>
      <c r="M677" s="290" t="str">
        <f>Berechnung!M678</f>
        <v>Odonata</v>
      </c>
      <c r="N677" s="464">
        <f>Berechnung!Q678</f>
        <v>4</v>
      </c>
      <c r="O677" s="441" t="str">
        <f t="shared" si="64"/>
        <v>0</v>
      </c>
      <c r="P677" s="441">
        <f t="shared" si="65"/>
        <v>0</v>
      </c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</row>
    <row r="678" spans="1:41" x14ac:dyDescent="0.2">
      <c r="A678" s="127"/>
      <c r="B678" s="269"/>
      <c r="C678" s="398"/>
      <c r="D678" s="285" t="str">
        <f t="shared" si="61"/>
        <v/>
      </c>
      <c r="E678" s="291">
        <v>677</v>
      </c>
      <c r="F678" s="287">
        <f>Berechnung!Y699</f>
        <v>8</v>
      </c>
      <c r="G678" s="292" t="s">
        <v>433</v>
      </c>
      <c r="H678" s="308" t="s">
        <v>422</v>
      </c>
      <c r="I678" s="456" t="str">
        <f>Berechnung!L679</f>
        <v>Calopteryx splendens</v>
      </c>
      <c r="J678" s="6">
        <f t="shared" si="66"/>
        <v>0</v>
      </c>
      <c r="K678" s="218" t="e">
        <f t="shared" si="62"/>
        <v>#N/A</v>
      </c>
      <c r="L678" s="128" t="b">
        <f t="shared" si="63"/>
        <v>1</v>
      </c>
      <c r="M678" s="290" t="str">
        <f>Berechnung!M679</f>
        <v>Odonata</v>
      </c>
      <c r="N678" s="464">
        <f>Berechnung!Q679</f>
        <v>4</v>
      </c>
      <c r="O678" s="441" t="str">
        <f t="shared" si="64"/>
        <v>0</v>
      </c>
      <c r="P678" s="441">
        <f t="shared" si="65"/>
        <v>0</v>
      </c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</row>
    <row r="679" spans="1:41" x14ac:dyDescent="0.2">
      <c r="A679" s="127"/>
      <c r="B679" s="269"/>
      <c r="C679" s="398"/>
      <c r="D679" s="285" t="str">
        <f t="shared" si="61"/>
        <v/>
      </c>
      <c r="E679" s="286">
        <v>678</v>
      </c>
      <c r="F679" s="287">
        <f>Berechnung!Y700</f>
        <v>2</v>
      </c>
      <c r="G679" s="292" t="s">
        <v>423</v>
      </c>
      <c r="H679" s="308" t="s">
        <v>422</v>
      </c>
      <c r="I679" s="456" t="str">
        <f>Berechnung!L680</f>
        <v>Calopteryx virgo</v>
      </c>
      <c r="J679" s="6">
        <f t="shared" si="66"/>
        <v>0</v>
      </c>
      <c r="K679" s="218" t="e">
        <f t="shared" si="62"/>
        <v>#N/A</v>
      </c>
      <c r="L679" s="128" t="b">
        <f t="shared" si="63"/>
        <v>1</v>
      </c>
      <c r="M679" s="290" t="str">
        <f>Berechnung!M680</f>
        <v>Odonata</v>
      </c>
      <c r="N679" s="464">
        <f>Berechnung!Q680</f>
        <v>5</v>
      </c>
      <c r="O679" s="441" t="str">
        <f t="shared" si="64"/>
        <v>0</v>
      </c>
      <c r="P679" s="441">
        <f t="shared" si="65"/>
        <v>0</v>
      </c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</row>
    <row r="680" spans="1:41" x14ac:dyDescent="0.2">
      <c r="A680" s="127"/>
      <c r="B680" s="269"/>
      <c r="C680" s="398"/>
      <c r="D680" s="285" t="str">
        <f t="shared" si="61"/>
        <v/>
      </c>
      <c r="E680" s="291">
        <v>679</v>
      </c>
      <c r="F680" s="287">
        <f>Berechnung!Y701</f>
        <v>4</v>
      </c>
      <c r="G680" s="292" t="s">
        <v>427</v>
      </c>
      <c r="H680" s="308" t="s">
        <v>422</v>
      </c>
      <c r="I680" s="456" t="str">
        <f>Berechnung!L681</f>
        <v>Coenagrion</v>
      </c>
      <c r="J680" s="6">
        <f t="shared" si="66"/>
        <v>0</v>
      </c>
      <c r="K680" s="218" t="e">
        <f t="shared" si="62"/>
        <v>#N/A</v>
      </c>
      <c r="L680" s="128" t="b">
        <f t="shared" si="63"/>
        <v>1</v>
      </c>
      <c r="M680" s="290" t="str">
        <f>Berechnung!M681</f>
        <v>Odonata</v>
      </c>
      <c r="N680" s="464">
        <f>Berechnung!Q681</f>
        <v>2</v>
      </c>
      <c r="O680" s="441" t="str">
        <f t="shared" si="64"/>
        <v>0</v>
      </c>
      <c r="P680" s="441">
        <f t="shared" si="65"/>
        <v>0</v>
      </c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</row>
    <row r="681" spans="1:41" x14ac:dyDescent="0.2">
      <c r="A681" s="127"/>
      <c r="B681" s="269"/>
      <c r="C681" s="398"/>
      <c r="D681" s="285" t="str">
        <f t="shared" si="61"/>
        <v/>
      </c>
      <c r="E681" s="286">
        <v>680</v>
      </c>
      <c r="F681" s="287">
        <f>Berechnung!Y702</f>
        <v>4</v>
      </c>
      <c r="G681" s="292" t="s">
        <v>427</v>
      </c>
      <c r="H681" s="308" t="s">
        <v>422</v>
      </c>
      <c r="I681" s="456" t="str">
        <f>Berechnung!L682</f>
        <v>Coenagrion puella</v>
      </c>
      <c r="J681" s="6">
        <f t="shared" si="66"/>
        <v>0</v>
      </c>
      <c r="K681" s="218" t="e">
        <f t="shared" si="62"/>
        <v>#N/A</v>
      </c>
      <c r="L681" s="128" t="b">
        <f t="shared" si="63"/>
        <v>1</v>
      </c>
      <c r="M681" s="290" t="str">
        <f>Berechnung!M682</f>
        <v>Odonata</v>
      </c>
      <c r="N681" s="464">
        <f>Berechnung!Q682</f>
        <v>2</v>
      </c>
      <c r="O681" s="441" t="str">
        <f t="shared" si="64"/>
        <v>0</v>
      </c>
      <c r="P681" s="441">
        <f t="shared" si="65"/>
        <v>0</v>
      </c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</row>
    <row r="682" spans="1:41" x14ac:dyDescent="0.2">
      <c r="A682" s="127"/>
      <c r="B682" s="269"/>
      <c r="C682" s="398"/>
      <c r="D682" s="285" t="str">
        <f t="shared" si="61"/>
        <v/>
      </c>
      <c r="E682" s="291">
        <v>681</v>
      </c>
      <c r="F682" s="287">
        <f>Berechnung!Y703</f>
        <v>2</v>
      </c>
      <c r="G682" s="292" t="s">
        <v>427</v>
      </c>
      <c r="H682" s="308" t="s">
        <v>422</v>
      </c>
      <c r="I682" s="456" t="str">
        <f>Berechnung!L683</f>
        <v>Coenagrion pulchellum</v>
      </c>
      <c r="J682" s="6">
        <f t="shared" si="66"/>
        <v>0</v>
      </c>
      <c r="K682" s="218" t="e">
        <f t="shared" si="62"/>
        <v>#N/A</v>
      </c>
      <c r="L682" s="128" t="b">
        <f t="shared" si="63"/>
        <v>1</v>
      </c>
      <c r="M682" s="290" t="str">
        <f>Berechnung!M683</f>
        <v>Odonata</v>
      </c>
      <c r="N682" s="464">
        <f>Berechnung!Q683</f>
        <v>2</v>
      </c>
      <c r="O682" s="441" t="str">
        <f t="shared" si="64"/>
        <v>0</v>
      </c>
      <c r="P682" s="441">
        <f t="shared" si="65"/>
        <v>0</v>
      </c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</row>
    <row r="683" spans="1:41" x14ac:dyDescent="0.2">
      <c r="A683" s="127"/>
      <c r="B683" s="269"/>
      <c r="C683" s="398"/>
      <c r="D683" s="285" t="str">
        <f t="shared" si="61"/>
        <v/>
      </c>
      <c r="E683" s="286">
        <v>682</v>
      </c>
      <c r="F683" s="287">
        <f>Berechnung!Y705</f>
        <v>4</v>
      </c>
      <c r="G683" s="292" t="s">
        <v>427</v>
      </c>
      <c r="H683" s="308" t="s">
        <v>422</v>
      </c>
      <c r="I683" s="456" t="str">
        <f>Berechnung!L684</f>
        <v>Coenagrion puella / pulchellum</v>
      </c>
      <c r="J683" s="6">
        <f t="shared" si="66"/>
        <v>0</v>
      </c>
      <c r="K683" s="218" t="e">
        <f t="shared" si="62"/>
        <v>#N/A</v>
      </c>
      <c r="L683" s="128" t="b">
        <f t="shared" si="63"/>
        <v>1</v>
      </c>
      <c r="M683" s="290" t="str">
        <f>Berechnung!M684</f>
        <v>Odonata</v>
      </c>
      <c r="N683" s="464">
        <f>Berechnung!Q684</f>
        <v>2</v>
      </c>
      <c r="O683" s="441" t="str">
        <f t="shared" si="64"/>
        <v>0</v>
      </c>
      <c r="P683" s="441">
        <f t="shared" si="65"/>
        <v>0</v>
      </c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</row>
    <row r="684" spans="1:41" x14ac:dyDescent="0.2">
      <c r="A684" s="127"/>
      <c r="B684" s="269"/>
      <c r="C684" s="398"/>
      <c r="D684" s="285" t="str">
        <f t="shared" si="61"/>
        <v/>
      </c>
      <c r="E684" s="291">
        <v>683</v>
      </c>
      <c r="F684" s="287">
        <f>Berechnung!Y707</f>
        <v>4</v>
      </c>
      <c r="G684" s="292" t="s">
        <v>427</v>
      </c>
      <c r="H684" s="308" t="s">
        <v>422</v>
      </c>
      <c r="I684" s="456" t="str">
        <f>Berechnung!L685</f>
        <v>Coenagrionidae</v>
      </c>
      <c r="J684" s="6">
        <f t="shared" si="66"/>
        <v>0</v>
      </c>
      <c r="K684" s="218" t="e">
        <f t="shared" si="62"/>
        <v>#N/A</v>
      </c>
      <c r="L684" s="128" t="b">
        <f t="shared" si="63"/>
        <v>1</v>
      </c>
      <c r="M684" s="290" t="str">
        <f>Berechnung!M685</f>
        <v>Odonata</v>
      </c>
      <c r="N684" s="464">
        <f>Berechnung!Q685</f>
        <v>2</v>
      </c>
      <c r="O684" s="441" t="str">
        <f t="shared" si="64"/>
        <v>0</v>
      </c>
      <c r="P684" s="441">
        <f t="shared" si="65"/>
        <v>0</v>
      </c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</row>
    <row r="685" spans="1:41" x14ac:dyDescent="0.2">
      <c r="A685" s="127"/>
      <c r="B685" s="269"/>
      <c r="C685" s="398"/>
      <c r="D685" s="285" t="str">
        <f t="shared" si="61"/>
        <v/>
      </c>
      <c r="E685" s="286">
        <v>684</v>
      </c>
      <c r="F685" s="287">
        <f>Berechnung!Y708</f>
        <v>4</v>
      </c>
      <c r="G685" s="292" t="s">
        <v>427</v>
      </c>
      <c r="H685" s="308" t="s">
        <v>422</v>
      </c>
      <c r="I685" s="456" t="str">
        <f>Berechnung!L686</f>
        <v>Coengrion mercuriale</v>
      </c>
      <c r="J685" s="6">
        <f t="shared" si="66"/>
        <v>0</v>
      </c>
      <c r="K685" s="218" t="e">
        <f t="shared" si="62"/>
        <v>#N/A</v>
      </c>
      <c r="L685" s="128" t="b">
        <f t="shared" si="63"/>
        <v>1</v>
      </c>
      <c r="M685" s="290" t="str">
        <f>Berechnung!M686</f>
        <v>Odonata</v>
      </c>
      <c r="N685" s="464">
        <f>Berechnung!Q686</f>
        <v>5</v>
      </c>
      <c r="O685" s="441" t="str">
        <f t="shared" si="64"/>
        <v>0</v>
      </c>
      <c r="P685" s="441">
        <f t="shared" si="65"/>
        <v>0</v>
      </c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</row>
    <row r="686" spans="1:41" x14ac:dyDescent="0.2">
      <c r="A686" s="127"/>
      <c r="B686" s="269"/>
      <c r="C686" s="398"/>
      <c r="D686" s="285" t="str">
        <f t="shared" si="61"/>
        <v/>
      </c>
      <c r="E686" s="291">
        <v>685</v>
      </c>
      <c r="F686" s="287">
        <f>Berechnung!Y709</f>
        <v>4</v>
      </c>
      <c r="G686" s="292" t="s">
        <v>427</v>
      </c>
      <c r="H686" s="308" t="s">
        <v>422</v>
      </c>
      <c r="I686" s="456" t="str">
        <f>Berechnung!L687</f>
        <v>Enallagma cyathigerum</v>
      </c>
      <c r="J686" s="6">
        <f t="shared" si="66"/>
        <v>0</v>
      </c>
      <c r="K686" s="218" t="e">
        <f t="shared" si="62"/>
        <v>#N/A</v>
      </c>
      <c r="L686" s="128" t="b">
        <f t="shared" si="63"/>
        <v>1</v>
      </c>
      <c r="M686" s="290" t="str">
        <f>Berechnung!M687</f>
        <v>Odonata</v>
      </c>
      <c r="N686" s="464">
        <f>Berechnung!Q687</f>
        <v>3</v>
      </c>
      <c r="O686" s="441" t="str">
        <f t="shared" si="64"/>
        <v>0</v>
      </c>
      <c r="P686" s="441">
        <f t="shared" si="65"/>
        <v>0</v>
      </c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</row>
    <row r="687" spans="1:41" x14ac:dyDescent="0.2">
      <c r="A687" s="127"/>
      <c r="B687" s="269"/>
      <c r="C687" s="398"/>
      <c r="D687" s="285" t="str">
        <f t="shared" si="61"/>
        <v/>
      </c>
      <c r="E687" s="286">
        <v>686</v>
      </c>
      <c r="F687" s="287">
        <f>Berechnung!Y710</f>
        <v>2</v>
      </c>
      <c r="G687" s="292" t="s">
        <v>427</v>
      </c>
      <c r="H687" s="308" t="s">
        <v>422</v>
      </c>
      <c r="I687" s="456" t="str">
        <f>Berechnung!L688</f>
        <v>Erythromma najas</v>
      </c>
      <c r="J687" s="6">
        <f t="shared" si="66"/>
        <v>0</v>
      </c>
      <c r="K687" s="218" t="e">
        <f t="shared" si="62"/>
        <v>#N/A</v>
      </c>
      <c r="L687" s="128" t="b">
        <f t="shared" si="63"/>
        <v>1</v>
      </c>
      <c r="M687" s="290" t="str">
        <f>Berechnung!M688</f>
        <v>Odonata</v>
      </c>
      <c r="N687" s="464">
        <f>Berechnung!Q688</f>
        <v>3</v>
      </c>
      <c r="O687" s="441" t="str">
        <f t="shared" si="64"/>
        <v>0</v>
      </c>
      <c r="P687" s="441">
        <f t="shared" si="65"/>
        <v>0</v>
      </c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</row>
    <row r="688" spans="1:41" x14ac:dyDescent="0.2">
      <c r="A688" s="127"/>
      <c r="B688" s="269"/>
      <c r="C688" s="398"/>
      <c r="D688" s="285" t="str">
        <f t="shared" si="61"/>
        <v/>
      </c>
      <c r="E688" s="291">
        <v>687</v>
      </c>
      <c r="F688" s="287">
        <f>Berechnung!Y711</f>
        <v>2</v>
      </c>
      <c r="G688" s="292" t="s">
        <v>427</v>
      </c>
      <c r="H688" s="308" t="s">
        <v>422</v>
      </c>
      <c r="I688" s="456" t="str">
        <f>Berechnung!L689</f>
        <v>Erythromma viridulum</v>
      </c>
      <c r="J688" s="6">
        <f t="shared" si="66"/>
        <v>0</v>
      </c>
      <c r="K688" s="218" t="e">
        <f t="shared" si="62"/>
        <v>#N/A</v>
      </c>
      <c r="L688" s="128" t="b">
        <f t="shared" si="63"/>
        <v>1</v>
      </c>
      <c r="M688" s="290" t="str">
        <f>Berechnung!M689</f>
        <v>Odonata</v>
      </c>
      <c r="N688" s="464">
        <f>Berechnung!Q689</f>
        <v>3</v>
      </c>
      <c r="O688" s="441" t="str">
        <f t="shared" si="64"/>
        <v>0</v>
      </c>
      <c r="P688" s="441">
        <f t="shared" si="65"/>
        <v>0</v>
      </c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</row>
    <row r="689" spans="1:41" x14ac:dyDescent="0.2">
      <c r="A689" s="127"/>
      <c r="B689" s="269"/>
      <c r="C689" s="398"/>
      <c r="D689" s="285" t="str">
        <f t="shared" si="61"/>
        <v/>
      </c>
      <c r="E689" s="286">
        <v>688</v>
      </c>
      <c r="F689" s="287">
        <f>Berechnung!Y712</f>
        <v>8</v>
      </c>
      <c r="G689" s="292" t="s">
        <v>427</v>
      </c>
      <c r="H689" s="308" t="s">
        <v>422</v>
      </c>
      <c r="I689" s="456" t="str">
        <f>Berechnung!L690</f>
        <v>Ischnura</v>
      </c>
      <c r="J689" s="6">
        <f t="shared" si="66"/>
        <v>0</v>
      </c>
      <c r="K689" s="218" t="e">
        <f t="shared" si="62"/>
        <v>#N/A</v>
      </c>
      <c r="L689" s="128" t="b">
        <f t="shared" si="63"/>
        <v>1</v>
      </c>
      <c r="M689" s="290" t="str">
        <f>Berechnung!M690</f>
        <v>Odonata</v>
      </c>
      <c r="N689" s="464">
        <f>Berechnung!Q690</f>
        <v>1</v>
      </c>
      <c r="O689" s="441" t="str">
        <f t="shared" si="64"/>
        <v>0</v>
      </c>
      <c r="P689" s="441">
        <f t="shared" si="65"/>
        <v>0</v>
      </c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</row>
    <row r="690" spans="1:41" x14ac:dyDescent="0.2">
      <c r="A690" s="127"/>
      <c r="B690" s="269"/>
      <c r="C690" s="398"/>
      <c r="D690" s="285" t="str">
        <f t="shared" si="61"/>
        <v/>
      </c>
      <c r="E690" s="291">
        <v>689</v>
      </c>
      <c r="F690" s="287">
        <f>Berechnung!Y713</f>
        <v>2</v>
      </c>
      <c r="G690" s="292" t="s">
        <v>427</v>
      </c>
      <c r="H690" s="308" t="s">
        <v>422</v>
      </c>
      <c r="I690" s="456" t="str">
        <f>Berechnung!L691</f>
        <v>Ischnura elegans</v>
      </c>
      <c r="J690" s="6">
        <f t="shared" si="66"/>
        <v>0</v>
      </c>
      <c r="K690" s="218" t="e">
        <f t="shared" si="62"/>
        <v>#N/A</v>
      </c>
      <c r="L690" s="128" t="b">
        <f t="shared" si="63"/>
        <v>1</v>
      </c>
      <c r="M690" s="290" t="str">
        <f>Berechnung!M691</f>
        <v>Odonata</v>
      </c>
      <c r="N690" s="464">
        <f>Berechnung!Q691</f>
        <v>2</v>
      </c>
      <c r="O690" s="441" t="str">
        <f t="shared" si="64"/>
        <v>0</v>
      </c>
      <c r="P690" s="441">
        <f t="shared" si="65"/>
        <v>0</v>
      </c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</row>
    <row r="691" spans="1:41" x14ac:dyDescent="0.2">
      <c r="A691" s="127"/>
      <c r="B691" s="269"/>
      <c r="C691" s="398"/>
      <c r="D691" s="285" t="str">
        <f t="shared" si="61"/>
        <v/>
      </c>
      <c r="E691" s="286">
        <v>690</v>
      </c>
      <c r="F691" s="287">
        <f>Berechnung!Y715</f>
        <v>1</v>
      </c>
      <c r="G691" s="292" t="s">
        <v>427</v>
      </c>
      <c r="H691" s="308" t="s">
        <v>422</v>
      </c>
      <c r="I691" s="456" t="str">
        <f>Berechnung!L692</f>
        <v>Pyrrhosoma nymphula</v>
      </c>
      <c r="J691" s="6">
        <f t="shared" si="66"/>
        <v>0</v>
      </c>
      <c r="K691" s="218" t="e">
        <f t="shared" si="62"/>
        <v>#N/A</v>
      </c>
      <c r="L691" s="128" t="b">
        <f t="shared" si="63"/>
        <v>1</v>
      </c>
      <c r="M691" s="290" t="str">
        <f>Berechnung!M692</f>
        <v>Odonata</v>
      </c>
      <c r="N691" s="464">
        <f>Berechnung!Q692</f>
        <v>2</v>
      </c>
      <c r="O691" s="441" t="str">
        <f t="shared" si="64"/>
        <v>0</v>
      </c>
      <c r="P691" s="441">
        <f t="shared" si="65"/>
        <v>0</v>
      </c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</row>
    <row r="692" spans="1:41" x14ac:dyDescent="0.2">
      <c r="A692" s="127"/>
      <c r="B692" s="269"/>
      <c r="C692" s="398"/>
      <c r="D692" s="285" t="str">
        <f t="shared" si="61"/>
        <v/>
      </c>
      <c r="E692" s="291">
        <v>691</v>
      </c>
      <c r="F692" s="287">
        <f>Berechnung!Y716</f>
        <v>1</v>
      </c>
      <c r="G692" s="292" t="s">
        <v>427</v>
      </c>
      <c r="H692" s="308" t="s">
        <v>422</v>
      </c>
      <c r="I692" s="456" t="str">
        <f>Berechnung!L693</f>
        <v>Cordulia aenea</v>
      </c>
      <c r="J692" s="6">
        <f t="shared" si="66"/>
        <v>0</v>
      </c>
      <c r="K692" s="218" t="e">
        <f t="shared" si="62"/>
        <v>#N/A</v>
      </c>
      <c r="L692" s="128" t="b">
        <f t="shared" si="63"/>
        <v>1</v>
      </c>
      <c r="M692" s="290" t="str">
        <f>Berechnung!M693</f>
        <v>Odonata</v>
      </c>
      <c r="N692" s="464">
        <f>Berechnung!Q693</f>
        <v>3</v>
      </c>
      <c r="O692" s="441" t="str">
        <f t="shared" si="64"/>
        <v>0</v>
      </c>
      <c r="P692" s="441">
        <f t="shared" si="65"/>
        <v>0</v>
      </c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</row>
    <row r="693" spans="1:41" x14ac:dyDescent="0.2">
      <c r="A693" s="127"/>
      <c r="B693" s="269"/>
      <c r="C693" s="398"/>
      <c r="D693" s="285" t="str">
        <f t="shared" si="61"/>
        <v/>
      </c>
      <c r="E693" s="286">
        <v>692</v>
      </c>
      <c r="F693" s="287">
        <f>Berechnung!Y717</f>
        <v>1</v>
      </c>
      <c r="G693" s="292" t="s">
        <v>427</v>
      </c>
      <c r="H693" s="308" t="s">
        <v>422</v>
      </c>
      <c r="I693" s="456" t="str">
        <f>Berechnung!L694</f>
        <v>Somatochlora</v>
      </c>
      <c r="J693" s="6">
        <f t="shared" si="66"/>
        <v>0</v>
      </c>
      <c r="K693" s="218" t="e">
        <f t="shared" si="62"/>
        <v>#N/A</v>
      </c>
      <c r="L693" s="128" t="b">
        <f t="shared" si="63"/>
        <v>1</v>
      </c>
      <c r="M693" s="290" t="str">
        <f>Berechnung!M694</f>
        <v>Odonata</v>
      </c>
      <c r="N693" s="464">
        <f>Berechnung!Q694</f>
        <v>3</v>
      </c>
      <c r="O693" s="441" t="str">
        <f t="shared" si="64"/>
        <v>0</v>
      </c>
      <c r="P693" s="441">
        <f t="shared" si="65"/>
        <v>0</v>
      </c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</row>
    <row r="694" spans="1:41" x14ac:dyDescent="0.2">
      <c r="A694" s="127"/>
      <c r="B694" s="269"/>
      <c r="C694" s="398"/>
      <c r="D694" s="285" t="str">
        <f t="shared" si="61"/>
        <v/>
      </c>
      <c r="E694" s="291">
        <v>693</v>
      </c>
      <c r="F694" s="287">
        <f>Berechnung!Y718</f>
        <v>1</v>
      </c>
      <c r="G694" s="292" t="s">
        <v>427</v>
      </c>
      <c r="H694" s="308" t="s">
        <v>422</v>
      </c>
      <c r="I694" s="456" t="str">
        <f>Berechnung!L695</f>
        <v>Somatochlora flavomaculata</v>
      </c>
      <c r="J694" s="6">
        <f t="shared" si="66"/>
        <v>0</v>
      </c>
      <c r="K694" s="218" t="e">
        <f t="shared" si="62"/>
        <v>#N/A</v>
      </c>
      <c r="L694" s="128" t="b">
        <f t="shared" si="63"/>
        <v>1</v>
      </c>
      <c r="M694" s="290" t="str">
        <f>Berechnung!M695</f>
        <v>Odonata</v>
      </c>
      <c r="N694" s="464">
        <f>Berechnung!Q695</f>
        <v>3</v>
      </c>
      <c r="O694" s="441" t="str">
        <f t="shared" si="64"/>
        <v>0</v>
      </c>
      <c r="P694" s="441">
        <f t="shared" si="65"/>
        <v>0</v>
      </c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</row>
    <row r="695" spans="1:41" x14ac:dyDescent="0.2">
      <c r="A695" s="127"/>
      <c r="B695" s="269"/>
      <c r="C695" s="398"/>
      <c r="D695" s="285" t="str">
        <f t="shared" si="61"/>
        <v/>
      </c>
      <c r="E695" s="286">
        <v>694</v>
      </c>
      <c r="F695" s="287">
        <f>Berechnung!Y720</f>
        <v>1</v>
      </c>
      <c r="G695" s="292" t="s">
        <v>427</v>
      </c>
      <c r="H695" s="308" t="s">
        <v>422</v>
      </c>
      <c r="I695" s="456" t="str">
        <f>Berechnung!L696</f>
        <v>Somatochlora metallica</v>
      </c>
      <c r="J695" s="6">
        <f t="shared" si="66"/>
        <v>0</v>
      </c>
      <c r="K695" s="218" t="e">
        <f t="shared" si="62"/>
        <v>#N/A</v>
      </c>
      <c r="L695" s="128" t="b">
        <f t="shared" si="63"/>
        <v>1</v>
      </c>
      <c r="M695" s="290" t="str">
        <f>Berechnung!M696</f>
        <v>Odonata</v>
      </c>
      <c r="N695" s="464">
        <f>Berechnung!Q696</f>
        <v>3</v>
      </c>
      <c r="O695" s="441" t="str">
        <f t="shared" si="64"/>
        <v>0</v>
      </c>
      <c r="P695" s="441">
        <f t="shared" si="65"/>
        <v>0</v>
      </c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</row>
    <row r="696" spans="1:41" x14ac:dyDescent="0.2">
      <c r="A696" s="127"/>
      <c r="B696" s="269"/>
      <c r="C696" s="398"/>
      <c r="D696" s="285" t="str">
        <f t="shared" si="61"/>
        <v/>
      </c>
      <c r="E696" s="291">
        <v>695</v>
      </c>
      <c r="F696" s="287">
        <f>Berechnung!Y721</f>
        <v>1</v>
      </c>
      <c r="G696" s="292" t="s">
        <v>427</v>
      </c>
      <c r="H696" s="308" t="s">
        <v>422</v>
      </c>
      <c r="I696" s="456" t="str">
        <f>Berechnung!L697</f>
        <v>Gomphus vulgatissimus</v>
      </c>
      <c r="J696" s="6">
        <f t="shared" si="66"/>
        <v>0</v>
      </c>
      <c r="K696" s="218" t="e">
        <f t="shared" si="62"/>
        <v>#N/A</v>
      </c>
      <c r="L696" s="128" t="b">
        <f t="shared" si="63"/>
        <v>1</v>
      </c>
      <c r="M696" s="290" t="str">
        <f>Berechnung!M697</f>
        <v>Odonata</v>
      </c>
      <c r="N696" s="464">
        <f>Berechnung!Q697</f>
        <v>5</v>
      </c>
      <c r="O696" s="441" t="str">
        <f t="shared" si="64"/>
        <v>0</v>
      </c>
      <c r="P696" s="441">
        <f t="shared" si="65"/>
        <v>0</v>
      </c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</row>
    <row r="697" spans="1:41" x14ac:dyDescent="0.2">
      <c r="A697" s="127"/>
      <c r="B697" s="269"/>
      <c r="C697" s="398"/>
      <c r="D697" s="285" t="str">
        <f t="shared" si="61"/>
        <v/>
      </c>
      <c r="E697" s="286">
        <v>696</v>
      </c>
      <c r="F697" s="287">
        <f>Berechnung!Y722</f>
        <v>1</v>
      </c>
      <c r="G697" s="292" t="s">
        <v>427</v>
      </c>
      <c r="H697" s="308" t="s">
        <v>422</v>
      </c>
      <c r="I697" s="456" t="str">
        <f>Berechnung!L698</f>
        <v>Ophiogomphus cecilia</v>
      </c>
      <c r="J697" s="6">
        <f t="shared" si="66"/>
        <v>0</v>
      </c>
      <c r="K697" s="218" t="e">
        <f t="shared" si="62"/>
        <v>#N/A</v>
      </c>
      <c r="L697" s="128" t="b">
        <f t="shared" si="63"/>
        <v>1</v>
      </c>
      <c r="M697" s="290" t="str">
        <f>Berechnung!M698</f>
        <v>Odonata</v>
      </c>
      <c r="N697" s="464">
        <f>Berechnung!Q698</f>
        <v>4</v>
      </c>
      <c r="O697" s="441" t="str">
        <f t="shared" si="64"/>
        <v>0</v>
      </c>
      <c r="P697" s="441">
        <f t="shared" si="65"/>
        <v>0</v>
      </c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</row>
    <row r="698" spans="1:41" x14ac:dyDescent="0.2">
      <c r="A698" s="127"/>
      <c r="B698" s="269"/>
      <c r="C698" s="398"/>
      <c r="D698" s="285" t="str">
        <f t="shared" si="61"/>
        <v/>
      </c>
      <c r="E698" s="291">
        <v>697</v>
      </c>
      <c r="F698" s="287">
        <f>Berechnung!Y723</f>
        <v>1</v>
      </c>
      <c r="G698" s="292" t="s">
        <v>427</v>
      </c>
      <c r="H698" s="308" t="s">
        <v>422</v>
      </c>
      <c r="I698" s="456" t="str">
        <f>Berechnung!L699</f>
        <v>Chalcolestes viridis</v>
      </c>
      <c r="J698" s="6">
        <f t="shared" si="66"/>
        <v>0</v>
      </c>
      <c r="K698" s="218" t="e">
        <f t="shared" si="62"/>
        <v>#N/A</v>
      </c>
      <c r="L698" s="128" t="b">
        <f t="shared" si="63"/>
        <v>1</v>
      </c>
      <c r="M698" s="290" t="str">
        <f>Berechnung!M699</f>
        <v>Odonata</v>
      </c>
      <c r="N698" s="464">
        <f>Berechnung!Q699</f>
        <v>4</v>
      </c>
      <c r="O698" s="441" t="str">
        <f t="shared" si="64"/>
        <v>0</v>
      </c>
      <c r="P698" s="441">
        <f t="shared" si="65"/>
        <v>0</v>
      </c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</row>
    <row r="699" spans="1:41" x14ac:dyDescent="0.2">
      <c r="A699" s="127"/>
      <c r="B699" s="269"/>
      <c r="C699" s="398"/>
      <c r="D699" s="285" t="str">
        <f t="shared" si="61"/>
        <v/>
      </c>
      <c r="E699" s="286">
        <v>698</v>
      </c>
      <c r="F699" s="287">
        <f>Berechnung!Y724</f>
        <v>1</v>
      </c>
      <c r="G699" s="292" t="s">
        <v>427</v>
      </c>
      <c r="H699" s="308" t="s">
        <v>422</v>
      </c>
      <c r="I699" s="456" t="str">
        <f>Berechnung!L700</f>
        <v>Lestes</v>
      </c>
      <c r="J699" s="6">
        <f t="shared" si="66"/>
        <v>0</v>
      </c>
      <c r="K699" s="218" t="e">
        <f t="shared" si="62"/>
        <v>#N/A</v>
      </c>
      <c r="L699" s="128" t="b">
        <f t="shared" si="63"/>
        <v>1</v>
      </c>
      <c r="M699" s="290" t="str">
        <f>Berechnung!M700</f>
        <v>Odonata</v>
      </c>
      <c r="N699" s="464">
        <f>Berechnung!Q700</f>
        <v>2</v>
      </c>
      <c r="O699" s="441" t="str">
        <f t="shared" si="64"/>
        <v>0</v>
      </c>
      <c r="P699" s="441">
        <f t="shared" si="65"/>
        <v>0</v>
      </c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</row>
    <row r="700" spans="1:41" x14ac:dyDescent="0.2">
      <c r="A700" s="127"/>
      <c r="B700" s="269"/>
      <c r="C700" s="398"/>
      <c r="D700" s="285" t="str">
        <f t="shared" si="61"/>
        <v/>
      </c>
      <c r="E700" s="291">
        <v>699</v>
      </c>
      <c r="F700" s="287">
        <f>Berechnung!Y725</f>
        <v>1</v>
      </c>
      <c r="G700" s="292" t="s">
        <v>427</v>
      </c>
      <c r="H700" s="308" t="s">
        <v>422</v>
      </c>
      <c r="I700" s="456" t="str">
        <f>Berechnung!L701</f>
        <v>Lestes sponsa</v>
      </c>
      <c r="J700" s="6">
        <f t="shared" si="66"/>
        <v>0</v>
      </c>
      <c r="K700" s="218" t="e">
        <f t="shared" si="62"/>
        <v>#N/A</v>
      </c>
      <c r="L700" s="128" t="b">
        <f t="shared" si="63"/>
        <v>1</v>
      </c>
      <c r="M700" s="290" t="str">
        <f>Berechnung!M701</f>
        <v>Odonata</v>
      </c>
      <c r="N700" s="464">
        <f>Berechnung!Q701</f>
        <v>3</v>
      </c>
      <c r="O700" s="441" t="str">
        <f t="shared" si="64"/>
        <v>0</v>
      </c>
      <c r="P700" s="441">
        <f t="shared" si="65"/>
        <v>0</v>
      </c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</row>
    <row r="701" spans="1:41" x14ac:dyDescent="0.2">
      <c r="A701" s="127"/>
      <c r="B701" s="269"/>
      <c r="C701" s="398"/>
      <c r="D701" s="285" t="str">
        <f t="shared" si="61"/>
        <v/>
      </c>
      <c r="E701" s="286">
        <v>700</v>
      </c>
      <c r="F701" s="287">
        <f>Berechnung!Y726</f>
        <v>1</v>
      </c>
      <c r="G701" s="292" t="s">
        <v>427</v>
      </c>
      <c r="H701" s="308" t="s">
        <v>422</v>
      </c>
      <c r="I701" s="456" t="str">
        <f>Berechnung!L702</f>
        <v>Lestes viridis</v>
      </c>
      <c r="J701" s="6">
        <f t="shared" si="66"/>
        <v>0</v>
      </c>
      <c r="K701" s="218" t="e">
        <f t="shared" si="62"/>
        <v>#N/A</v>
      </c>
      <c r="L701" s="128" t="b">
        <f t="shared" si="63"/>
        <v>1</v>
      </c>
      <c r="M701" s="290" t="str">
        <f>Berechnung!M702</f>
        <v>Odonata</v>
      </c>
      <c r="N701" s="464">
        <f>Berechnung!Q702</f>
        <v>3</v>
      </c>
      <c r="O701" s="441" t="str">
        <f t="shared" si="64"/>
        <v>0</v>
      </c>
      <c r="P701" s="441">
        <f t="shared" si="65"/>
        <v>0</v>
      </c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</row>
    <row r="702" spans="1:41" x14ac:dyDescent="0.2">
      <c r="A702" s="127"/>
      <c r="B702" s="269"/>
      <c r="C702" s="398"/>
      <c r="D702" s="285" t="str">
        <f t="shared" si="61"/>
        <v/>
      </c>
      <c r="E702" s="291">
        <v>701</v>
      </c>
      <c r="F702" s="287">
        <f>Berechnung!Y727</f>
        <v>1</v>
      </c>
      <c r="G702" s="292" t="s">
        <v>427</v>
      </c>
      <c r="H702" s="308" t="s">
        <v>422</v>
      </c>
      <c r="I702" s="456" t="str">
        <f>Berechnung!L703</f>
        <v>Libellula</v>
      </c>
      <c r="J702" s="6">
        <f t="shared" si="66"/>
        <v>0</v>
      </c>
      <c r="K702" s="218" t="e">
        <f t="shared" si="62"/>
        <v>#N/A</v>
      </c>
      <c r="L702" s="128" t="b">
        <f t="shared" si="63"/>
        <v>1</v>
      </c>
      <c r="M702" s="290" t="str">
        <f>Berechnung!M703</f>
        <v>Odonata</v>
      </c>
      <c r="N702" s="464">
        <f>Berechnung!Q703</f>
        <v>2</v>
      </c>
      <c r="O702" s="441" t="str">
        <f t="shared" si="64"/>
        <v>0</v>
      </c>
      <c r="P702" s="441">
        <f t="shared" si="65"/>
        <v>0</v>
      </c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</row>
    <row r="703" spans="1:41" x14ac:dyDescent="0.2">
      <c r="A703" s="127"/>
      <c r="B703" s="269"/>
      <c r="C703" s="398"/>
      <c r="D703" s="285" t="str">
        <f t="shared" si="61"/>
        <v/>
      </c>
      <c r="E703" s="286">
        <v>702</v>
      </c>
      <c r="F703" s="287">
        <f>Berechnung!Y728</f>
        <v>4</v>
      </c>
      <c r="G703" s="292" t="s">
        <v>427</v>
      </c>
      <c r="H703" s="308" t="s">
        <v>422</v>
      </c>
      <c r="I703" s="456" t="str">
        <f>Berechnung!L704</f>
        <v>Libellula depressa</v>
      </c>
      <c r="J703" s="6">
        <f t="shared" si="66"/>
        <v>0</v>
      </c>
      <c r="K703" s="218" t="e">
        <f t="shared" si="62"/>
        <v>#N/A</v>
      </c>
      <c r="L703" s="128" t="b">
        <f t="shared" si="63"/>
        <v>1</v>
      </c>
      <c r="M703" s="290" t="str">
        <f>Berechnung!M704</f>
        <v>Odonata</v>
      </c>
      <c r="N703" s="464">
        <f>Berechnung!Q704</f>
        <v>3</v>
      </c>
      <c r="O703" s="441" t="str">
        <f t="shared" si="64"/>
        <v>0</v>
      </c>
      <c r="P703" s="441">
        <f t="shared" si="65"/>
        <v>0</v>
      </c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</row>
    <row r="704" spans="1:41" x14ac:dyDescent="0.2">
      <c r="A704" s="127"/>
      <c r="B704" s="269"/>
      <c r="C704" s="398"/>
      <c r="D704" s="285" t="str">
        <f t="shared" si="61"/>
        <v/>
      </c>
      <c r="E704" s="291">
        <v>703</v>
      </c>
      <c r="F704" s="287">
        <f>Berechnung!Y729</f>
        <v>1</v>
      </c>
      <c r="G704" s="292" t="s">
        <v>427</v>
      </c>
      <c r="H704" s="308" t="s">
        <v>422</v>
      </c>
      <c r="I704" s="456" t="str">
        <f>Berechnung!L705</f>
        <v xml:space="preserve">Libellula quadrimaculata </v>
      </c>
      <c r="J704" s="6">
        <f t="shared" si="66"/>
        <v>0</v>
      </c>
      <c r="K704" s="218" t="e">
        <f t="shared" si="62"/>
        <v>#N/A</v>
      </c>
      <c r="L704" s="128" t="b">
        <f t="shared" si="63"/>
        <v>1</v>
      </c>
      <c r="M704" s="290" t="str">
        <f>Berechnung!M705</f>
        <v>Odonata</v>
      </c>
      <c r="N704" s="464">
        <f>Berechnung!Q705</f>
        <v>3</v>
      </c>
      <c r="O704" s="441" t="str">
        <f t="shared" si="64"/>
        <v>0</v>
      </c>
      <c r="P704" s="441">
        <f t="shared" si="65"/>
        <v>0</v>
      </c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</row>
    <row r="705" spans="1:41" x14ac:dyDescent="0.2">
      <c r="A705" s="127"/>
      <c r="B705" s="269"/>
      <c r="C705" s="398"/>
      <c r="D705" s="285" t="str">
        <f t="shared" si="61"/>
        <v/>
      </c>
      <c r="E705" s="286">
        <v>704</v>
      </c>
      <c r="F705" s="287">
        <f>Berechnung!Y730</f>
        <v>1</v>
      </c>
      <c r="G705" s="292" t="s">
        <v>427</v>
      </c>
      <c r="H705" s="308" t="s">
        <v>422</v>
      </c>
      <c r="I705" s="456" t="str">
        <f>Berechnung!L706</f>
        <v>Libellulidae</v>
      </c>
      <c r="J705" s="6">
        <f t="shared" si="66"/>
        <v>0</v>
      </c>
      <c r="K705" s="218" t="e">
        <f t="shared" si="62"/>
        <v>#N/A</v>
      </c>
      <c r="L705" s="128" t="b">
        <f t="shared" si="63"/>
        <v>1</v>
      </c>
      <c r="M705" s="290" t="str">
        <f>Berechnung!M706</f>
        <v>Odonata</v>
      </c>
      <c r="N705" s="464">
        <f>Berechnung!Q706</f>
        <v>3</v>
      </c>
      <c r="O705" s="441" t="str">
        <f t="shared" si="64"/>
        <v>0</v>
      </c>
      <c r="P705" s="441">
        <f t="shared" si="65"/>
        <v>0</v>
      </c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</row>
    <row r="706" spans="1:41" x14ac:dyDescent="0.2">
      <c r="A706" s="127"/>
      <c r="B706" s="269"/>
      <c r="C706" s="398"/>
      <c r="D706" s="285" t="str">
        <f t="shared" si="61"/>
        <v/>
      </c>
      <c r="E706" s="291">
        <v>705</v>
      </c>
      <c r="F706" s="287">
        <f>Berechnung!Y731</f>
        <v>4</v>
      </c>
      <c r="G706" s="292" t="s">
        <v>427</v>
      </c>
      <c r="H706" s="308" t="s">
        <v>422</v>
      </c>
      <c r="I706" s="456" t="str">
        <f>Berechnung!L707</f>
        <v>Orthetrum cancellatum</v>
      </c>
      <c r="J706" s="6">
        <f t="shared" si="66"/>
        <v>0</v>
      </c>
      <c r="K706" s="218" t="e">
        <f t="shared" si="62"/>
        <v>#N/A</v>
      </c>
      <c r="L706" s="128" t="b">
        <f t="shared" si="63"/>
        <v>1</v>
      </c>
      <c r="M706" s="290" t="str">
        <f>Berechnung!M707</f>
        <v>Odonata</v>
      </c>
      <c r="N706" s="464">
        <f>Berechnung!Q707</f>
        <v>3</v>
      </c>
      <c r="O706" s="441" t="str">
        <f t="shared" si="64"/>
        <v>0</v>
      </c>
      <c r="P706" s="441">
        <f t="shared" si="65"/>
        <v>0</v>
      </c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</row>
    <row r="707" spans="1:41" x14ac:dyDescent="0.2">
      <c r="A707" s="127"/>
      <c r="B707" s="269"/>
      <c r="C707" s="398"/>
      <c r="D707" s="285" t="str">
        <f t="shared" ref="D707:D770" si="67">IF(B707="","",VLOOKUP(B707,$I$2:$I$1051,1,FALSE))</f>
        <v/>
      </c>
      <c r="E707" s="286">
        <v>706</v>
      </c>
      <c r="F707" s="287">
        <f>Berechnung!Y732</f>
        <v>1</v>
      </c>
      <c r="G707" s="292" t="s">
        <v>427</v>
      </c>
      <c r="H707" s="308" t="s">
        <v>422</v>
      </c>
      <c r="I707" s="456" t="str">
        <f>Berechnung!L708</f>
        <v>Sympetrum</v>
      </c>
      <c r="J707" s="6">
        <f t="shared" si="66"/>
        <v>0</v>
      </c>
      <c r="K707" s="218" t="e">
        <f t="shared" ref="K707:K770" si="68">IF(I707="","",VLOOKUP(I707,$B$2:$C$902,2,FALSE))</f>
        <v>#N/A</v>
      </c>
      <c r="L707" s="128" t="b">
        <f t="shared" ref="L707:L770" si="69">ISNA(K707&lt;=0)</f>
        <v>1</v>
      </c>
      <c r="M707" s="290" t="str">
        <f>Berechnung!M708</f>
        <v>Odonata</v>
      </c>
      <c r="N707" s="464">
        <f>Berechnung!Q708</f>
        <v>3</v>
      </c>
      <c r="O707" s="441" t="str">
        <f t="shared" si="64"/>
        <v>0</v>
      </c>
      <c r="P707" s="441">
        <f t="shared" si="65"/>
        <v>0</v>
      </c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</row>
    <row r="708" spans="1:41" x14ac:dyDescent="0.2">
      <c r="A708" s="127"/>
      <c r="B708" s="269"/>
      <c r="C708" s="398"/>
      <c r="D708" s="285" t="str">
        <f t="shared" si="67"/>
        <v/>
      </c>
      <c r="E708" s="291">
        <v>707</v>
      </c>
      <c r="F708" s="287">
        <f>Berechnung!Y733</f>
        <v>2</v>
      </c>
      <c r="G708" s="292" t="s">
        <v>427</v>
      </c>
      <c r="H708" s="308" t="s">
        <v>422</v>
      </c>
      <c r="I708" s="456" t="str">
        <f>Berechnung!L709</f>
        <v>Sympetrum danae</v>
      </c>
      <c r="J708" s="6">
        <f t="shared" si="66"/>
        <v>0</v>
      </c>
      <c r="K708" s="218" t="e">
        <f t="shared" si="68"/>
        <v>#N/A</v>
      </c>
      <c r="L708" s="128" t="b">
        <f t="shared" si="69"/>
        <v>1</v>
      </c>
      <c r="M708" s="290" t="str">
        <f>Berechnung!M709</f>
        <v>Odonata</v>
      </c>
      <c r="N708" s="464">
        <f>Berechnung!Q709</f>
        <v>3</v>
      </c>
      <c r="O708" s="441" t="str">
        <f t="shared" ref="O708:O771" si="70">IF(AND(J708&gt;0,N708="kein EW"),"1","0")</f>
        <v>0</v>
      </c>
      <c r="P708" s="441">
        <f t="shared" ref="P708:P771" si="71">IF(AND(J708&gt;0,N708="kein EW"),I708,0)</f>
        <v>0</v>
      </c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</row>
    <row r="709" spans="1:41" x14ac:dyDescent="0.2">
      <c r="A709" s="127"/>
      <c r="B709" s="269"/>
      <c r="C709" s="398"/>
      <c r="D709" s="285" t="str">
        <f t="shared" si="67"/>
        <v/>
      </c>
      <c r="E709" s="286">
        <v>708</v>
      </c>
      <c r="F709" s="287">
        <f>Berechnung!Y734</f>
        <v>4</v>
      </c>
      <c r="G709" s="292"/>
      <c r="H709" s="308" t="s">
        <v>422</v>
      </c>
      <c r="I709" s="456" t="str">
        <f>Berechnung!L710</f>
        <v>Sympetrum sanguineum</v>
      </c>
      <c r="J709" s="6">
        <f t="shared" si="66"/>
        <v>0</v>
      </c>
      <c r="K709" s="218" t="e">
        <f t="shared" si="68"/>
        <v>#N/A</v>
      </c>
      <c r="L709" s="128" t="b">
        <f t="shared" si="69"/>
        <v>1</v>
      </c>
      <c r="M709" s="290" t="str">
        <f>Berechnung!M710</f>
        <v>Odonata</v>
      </c>
      <c r="N709" s="464">
        <f>Berechnung!Q710</f>
        <v>2</v>
      </c>
      <c r="O709" s="441" t="str">
        <f t="shared" si="70"/>
        <v>0</v>
      </c>
      <c r="P709" s="441">
        <f t="shared" si="71"/>
        <v>0</v>
      </c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</row>
    <row r="710" spans="1:41" x14ac:dyDescent="0.2">
      <c r="A710" s="127"/>
      <c r="B710" s="269"/>
      <c r="C710" s="398"/>
      <c r="D710" s="285" t="str">
        <f t="shared" si="67"/>
        <v/>
      </c>
      <c r="E710" s="291">
        <v>709</v>
      </c>
      <c r="F710" s="287">
        <f>Berechnung!Y735</f>
        <v>1</v>
      </c>
      <c r="G710" s="292" t="s">
        <v>451</v>
      </c>
      <c r="H710" s="309" t="s">
        <v>450</v>
      </c>
      <c r="I710" s="456" t="str">
        <f>Berechnung!L711</f>
        <v>Sympetrum vulgatum</v>
      </c>
      <c r="J710" s="6">
        <f t="shared" si="66"/>
        <v>0</v>
      </c>
      <c r="K710" s="218" t="e">
        <f t="shared" si="68"/>
        <v>#N/A</v>
      </c>
      <c r="L710" s="128" t="b">
        <f t="shared" si="69"/>
        <v>1</v>
      </c>
      <c r="M710" s="290" t="str">
        <f>Berechnung!M711</f>
        <v>Odonata</v>
      </c>
      <c r="N710" s="464">
        <f>Berechnung!Q711</f>
        <v>2</v>
      </c>
      <c r="O710" s="441" t="str">
        <f t="shared" si="70"/>
        <v>0</v>
      </c>
      <c r="P710" s="441">
        <f t="shared" si="71"/>
        <v>0</v>
      </c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</row>
    <row r="711" spans="1:41" x14ac:dyDescent="0.2">
      <c r="A711" s="127"/>
      <c r="B711" s="269"/>
      <c r="C711" s="398"/>
      <c r="D711" s="285" t="str">
        <f t="shared" si="67"/>
        <v/>
      </c>
      <c r="E711" s="286">
        <v>710</v>
      </c>
      <c r="F711" s="287">
        <f>Berechnung!Y737</f>
        <v>4</v>
      </c>
      <c r="G711" s="292" t="s">
        <v>451</v>
      </c>
      <c r="H711" s="309" t="s">
        <v>450</v>
      </c>
      <c r="I711" s="456" t="str">
        <f>Berechnung!L712</f>
        <v>Platycnemis pennipes</v>
      </c>
      <c r="J711" s="6">
        <f t="shared" si="66"/>
        <v>0</v>
      </c>
      <c r="K711" s="218" t="e">
        <f t="shared" si="68"/>
        <v>#N/A</v>
      </c>
      <c r="L711" s="128" t="b">
        <f t="shared" si="69"/>
        <v>1</v>
      </c>
      <c r="M711" s="290" t="str">
        <f>Berechnung!M712</f>
        <v>Odonata</v>
      </c>
      <c r="N711" s="464">
        <f>Berechnung!Q712</f>
        <v>4</v>
      </c>
      <c r="O711" s="441" t="str">
        <f t="shared" si="70"/>
        <v>0</v>
      </c>
      <c r="P711" s="441">
        <f t="shared" si="71"/>
        <v>0</v>
      </c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</row>
    <row r="712" spans="1:41" x14ac:dyDescent="0.2">
      <c r="A712" s="127"/>
      <c r="B712" s="269"/>
      <c r="C712" s="398"/>
      <c r="D712" s="285" t="str">
        <f t="shared" si="67"/>
        <v/>
      </c>
      <c r="E712" s="291">
        <v>711</v>
      </c>
      <c r="F712" s="287">
        <f>Berechnung!Y738</f>
        <v>4</v>
      </c>
      <c r="G712" s="292" t="s">
        <v>451</v>
      </c>
      <c r="H712" s="309" t="s">
        <v>450</v>
      </c>
      <c r="I712" s="456" t="str">
        <f>Berechnung!L713</f>
        <v>Anisoptera</v>
      </c>
      <c r="J712" s="6">
        <f t="shared" si="66"/>
        <v>0</v>
      </c>
      <c r="K712" s="218" t="e">
        <f t="shared" si="68"/>
        <v>#N/A</v>
      </c>
      <c r="L712" s="128" t="b">
        <f t="shared" si="69"/>
        <v>1</v>
      </c>
      <c r="M712" s="290" t="str">
        <f>Berechnung!M713</f>
        <v>Odonata</v>
      </c>
      <c r="N712" s="464">
        <f>Berechnung!Q713</f>
        <v>2</v>
      </c>
      <c r="O712" s="441" t="str">
        <f t="shared" si="70"/>
        <v>0</v>
      </c>
      <c r="P712" s="441">
        <f t="shared" si="71"/>
        <v>0</v>
      </c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</row>
    <row r="713" spans="1:41" x14ac:dyDescent="0.2">
      <c r="A713" s="127"/>
      <c r="B713" s="269"/>
      <c r="C713" s="398"/>
      <c r="D713" s="285" t="str">
        <f t="shared" si="67"/>
        <v/>
      </c>
      <c r="E713" s="286">
        <v>712</v>
      </c>
      <c r="F713" s="287">
        <f>Berechnung!Y739</f>
        <v>4</v>
      </c>
      <c r="G713" s="292" t="s">
        <v>453</v>
      </c>
      <c r="H713" s="309" t="s">
        <v>450</v>
      </c>
      <c r="I713" s="456" t="str">
        <f>Berechnung!L714</f>
        <v>Haplotaxis gordioides</v>
      </c>
      <c r="J713" s="6">
        <f t="shared" si="66"/>
        <v>0</v>
      </c>
      <c r="K713" s="218" t="e">
        <f t="shared" si="68"/>
        <v>#N/A</v>
      </c>
      <c r="L713" s="128" t="b">
        <f t="shared" si="69"/>
        <v>1</v>
      </c>
      <c r="M713" s="290" t="str">
        <f>Berechnung!M714</f>
        <v>Oligochaeta</v>
      </c>
      <c r="N713" s="464" t="s">
        <v>3001</v>
      </c>
      <c r="O713" s="441" t="str">
        <f t="shared" si="70"/>
        <v>0</v>
      </c>
      <c r="P713" s="441">
        <f t="shared" si="71"/>
        <v>0</v>
      </c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</row>
    <row r="714" spans="1:41" x14ac:dyDescent="0.2">
      <c r="A714" s="127"/>
      <c r="B714" s="269"/>
      <c r="C714" s="398"/>
      <c r="D714" s="285" t="str">
        <f t="shared" si="67"/>
        <v/>
      </c>
      <c r="E714" s="291">
        <v>713</v>
      </c>
      <c r="F714" s="287">
        <f>Berechnung!Y744</f>
        <v>0.5</v>
      </c>
      <c r="G714" s="292" t="s">
        <v>457</v>
      </c>
      <c r="H714" s="310" t="s">
        <v>455</v>
      </c>
      <c r="I714" s="456" t="str">
        <f>Berechnung!L715</f>
        <v>Propappus volki</v>
      </c>
      <c r="J714" s="6">
        <f t="shared" si="66"/>
        <v>0</v>
      </c>
      <c r="K714" s="218" t="e">
        <f t="shared" si="68"/>
        <v>#N/A</v>
      </c>
      <c r="L714" s="128" t="b">
        <f t="shared" si="69"/>
        <v>1</v>
      </c>
      <c r="M714" s="290" t="str">
        <f>Berechnung!M715</f>
        <v>Oligochaeta</v>
      </c>
      <c r="N714" s="464">
        <f>Berechnung!Q715</f>
        <v>4</v>
      </c>
      <c r="O714" s="441" t="str">
        <f t="shared" si="70"/>
        <v>0</v>
      </c>
      <c r="P714" s="441">
        <f t="shared" si="71"/>
        <v>0</v>
      </c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</row>
    <row r="715" spans="1:41" x14ac:dyDescent="0.2">
      <c r="A715" s="127"/>
      <c r="B715" s="269"/>
      <c r="C715" s="398"/>
      <c r="D715" s="285" t="str">
        <f t="shared" si="67"/>
        <v/>
      </c>
      <c r="E715" s="286">
        <v>714</v>
      </c>
      <c r="F715" s="287">
        <f>Berechnung!Y745</f>
        <v>1</v>
      </c>
      <c r="G715" s="292" t="s">
        <v>456</v>
      </c>
      <c r="H715" s="310" t="s">
        <v>455</v>
      </c>
      <c r="I715" s="456" t="str">
        <f>Berechnung!L716</f>
        <v>Eiseniella tetraedra</v>
      </c>
      <c r="J715" s="6">
        <f t="shared" si="66"/>
        <v>0</v>
      </c>
      <c r="K715" s="218" t="e">
        <f t="shared" si="68"/>
        <v>#N/A</v>
      </c>
      <c r="L715" s="128" t="b">
        <f t="shared" si="69"/>
        <v>1</v>
      </c>
      <c r="M715" s="290" t="str">
        <f>Berechnung!M716</f>
        <v>Oligochaeta</v>
      </c>
      <c r="N715" s="464">
        <f>Berechnung!Q716</f>
        <v>1</v>
      </c>
      <c r="O715" s="441" t="str">
        <f t="shared" si="70"/>
        <v>0</v>
      </c>
      <c r="P715" s="441">
        <f t="shared" si="71"/>
        <v>0</v>
      </c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</row>
    <row r="716" spans="1:41" x14ac:dyDescent="0.2">
      <c r="A716" s="127"/>
      <c r="B716" s="269"/>
      <c r="C716" s="398"/>
      <c r="D716" s="285" t="str">
        <f t="shared" si="67"/>
        <v/>
      </c>
      <c r="E716" s="291">
        <v>715</v>
      </c>
      <c r="F716" s="287">
        <f>Berechnung!Y746</f>
        <v>0.5</v>
      </c>
      <c r="G716" s="292" t="s">
        <v>987</v>
      </c>
      <c r="H716" s="310" t="s">
        <v>455</v>
      </c>
      <c r="I716" s="456" t="str">
        <f>Berechnung!L717</f>
        <v>Lumbricidae</v>
      </c>
      <c r="J716" s="6">
        <f t="shared" si="66"/>
        <v>0</v>
      </c>
      <c r="K716" s="218" t="e">
        <f t="shared" si="68"/>
        <v>#N/A</v>
      </c>
      <c r="L716" s="128" t="b">
        <f t="shared" si="69"/>
        <v>1</v>
      </c>
      <c r="M716" s="290" t="str">
        <f>Berechnung!M717</f>
        <v>Oligochaeta</v>
      </c>
      <c r="N716" s="464">
        <f>Berechnung!Q717</f>
        <v>1</v>
      </c>
      <c r="O716" s="441" t="str">
        <f t="shared" si="70"/>
        <v>0</v>
      </c>
      <c r="P716" s="441">
        <f t="shared" si="71"/>
        <v>0</v>
      </c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</row>
    <row r="717" spans="1:41" x14ac:dyDescent="0.2">
      <c r="A717" s="127"/>
      <c r="B717" s="269"/>
      <c r="C717" s="398"/>
      <c r="D717" s="285" t="str">
        <f t="shared" si="67"/>
        <v/>
      </c>
      <c r="E717" s="286">
        <v>716</v>
      </c>
      <c r="F717" s="287">
        <f>Berechnung!Y747</f>
        <v>1</v>
      </c>
      <c r="G717" s="292" t="s">
        <v>457</v>
      </c>
      <c r="H717" s="311" t="s">
        <v>455</v>
      </c>
      <c r="I717" s="456" t="str">
        <f>Berechnung!L718</f>
        <v>Lumbricillus lineatus</v>
      </c>
      <c r="J717" s="6">
        <f t="shared" si="66"/>
        <v>0</v>
      </c>
      <c r="K717" s="218" t="e">
        <f t="shared" si="68"/>
        <v>#N/A</v>
      </c>
      <c r="L717" s="128" t="b">
        <f t="shared" si="69"/>
        <v>1</v>
      </c>
      <c r="M717" s="290" t="str">
        <f>Berechnung!M718</f>
        <v>Oligochaeta</v>
      </c>
      <c r="N717" s="464">
        <f>Berechnung!Q718</f>
        <v>1</v>
      </c>
      <c r="O717" s="441" t="str">
        <f t="shared" si="70"/>
        <v>0</v>
      </c>
      <c r="P717" s="441">
        <f t="shared" si="71"/>
        <v>0</v>
      </c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</row>
    <row r="718" spans="1:41" x14ac:dyDescent="0.2">
      <c r="A718" s="127"/>
      <c r="B718" s="269"/>
      <c r="C718" s="398"/>
      <c r="D718" s="285" t="str">
        <f t="shared" si="67"/>
        <v/>
      </c>
      <c r="E718" s="291">
        <v>717</v>
      </c>
      <c r="F718" s="287">
        <f>Berechnung!Y748</f>
        <v>1</v>
      </c>
      <c r="G718" s="292"/>
      <c r="H718" s="311" t="s">
        <v>455</v>
      </c>
      <c r="I718" s="456" t="str">
        <f>Berechnung!L719</f>
        <v>Lumbriculidae</v>
      </c>
      <c r="J718" s="6">
        <f t="shared" si="66"/>
        <v>0</v>
      </c>
      <c r="K718" s="218" t="e">
        <f t="shared" si="68"/>
        <v>#N/A</v>
      </c>
      <c r="L718" s="128" t="b">
        <f t="shared" si="69"/>
        <v>1</v>
      </c>
      <c r="M718" s="290" t="str">
        <f>Berechnung!M719</f>
        <v>Oligochaeta</v>
      </c>
      <c r="N718" s="464">
        <f>Berechnung!Q719</f>
        <v>1</v>
      </c>
      <c r="O718" s="441" t="str">
        <f t="shared" si="70"/>
        <v>0</v>
      </c>
      <c r="P718" s="441">
        <f t="shared" si="71"/>
        <v>0</v>
      </c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</row>
    <row r="719" spans="1:41" x14ac:dyDescent="0.2">
      <c r="A719" s="127"/>
      <c r="B719" s="269"/>
      <c r="C719" s="398"/>
      <c r="D719" s="285" t="str">
        <f t="shared" si="67"/>
        <v/>
      </c>
      <c r="E719" s="286">
        <v>718</v>
      </c>
      <c r="F719" s="287">
        <f>Berechnung!Y749</f>
        <v>1</v>
      </c>
      <c r="G719" s="292" t="s">
        <v>458</v>
      </c>
      <c r="H719" s="311" t="s">
        <v>455</v>
      </c>
      <c r="I719" s="456" t="str">
        <f>Berechnung!L720</f>
        <v>Lumbriculus variegatus</v>
      </c>
      <c r="J719" s="6">
        <f t="shared" si="66"/>
        <v>0</v>
      </c>
      <c r="K719" s="218" t="e">
        <f t="shared" si="68"/>
        <v>#N/A</v>
      </c>
      <c r="L719" s="128" t="b">
        <f t="shared" si="69"/>
        <v>1</v>
      </c>
      <c r="M719" s="290" t="str">
        <f>Berechnung!M720</f>
        <v>Oligochaeta</v>
      </c>
      <c r="N719" s="464">
        <f>Berechnung!Q720</f>
        <v>1</v>
      </c>
      <c r="O719" s="441" t="str">
        <f t="shared" si="70"/>
        <v>0</v>
      </c>
      <c r="P719" s="441">
        <f t="shared" si="71"/>
        <v>0</v>
      </c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</row>
    <row r="720" spans="1:41" x14ac:dyDescent="0.2">
      <c r="A720" s="127"/>
      <c r="B720" s="269"/>
      <c r="C720" s="398"/>
      <c r="D720" s="285" t="str">
        <f t="shared" si="67"/>
        <v/>
      </c>
      <c r="E720" s="291">
        <v>719</v>
      </c>
      <c r="F720" s="287">
        <f>Berechnung!Y750</f>
        <v>2</v>
      </c>
      <c r="G720" s="292" t="s">
        <v>460</v>
      </c>
      <c r="H720" s="312" t="s">
        <v>459</v>
      </c>
      <c r="I720" s="456" t="str">
        <f>Berechnung!L721</f>
        <v>Rhynchelmis limosella</v>
      </c>
      <c r="J720" s="6">
        <f t="shared" si="66"/>
        <v>0</v>
      </c>
      <c r="K720" s="218" t="e">
        <f t="shared" si="68"/>
        <v>#N/A</v>
      </c>
      <c r="L720" s="128" t="b">
        <f t="shared" si="69"/>
        <v>1</v>
      </c>
      <c r="M720" s="290" t="str">
        <f>Berechnung!M721</f>
        <v>Oligochaeta</v>
      </c>
      <c r="N720" s="464">
        <f>Berechnung!Q721</f>
        <v>1</v>
      </c>
      <c r="O720" s="441" t="str">
        <f t="shared" si="70"/>
        <v>0</v>
      </c>
      <c r="P720" s="441">
        <f t="shared" si="71"/>
        <v>0</v>
      </c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</row>
    <row r="721" spans="1:41" x14ac:dyDescent="0.2">
      <c r="A721" s="127"/>
      <c r="B721" s="269"/>
      <c r="C721" s="398"/>
      <c r="D721" s="285" t="str">
        <f t="shared" si="67"/>
        <v/>
      </c>
      <c r="E721" s="286">
        <v>720</v>
      </c>
      <c r="F721" s="287">
        <f>Berechnung!Y751</f>
        <v>4</v>
      </c>
      <c r="G721" s="292" t="s">
        <v>463</v>
      </c>
      <c r="H721" s="313" t="s">
        <v>459</v>
      </c>
      <c r="I721" s="456" t="str">
        <f>Berechnung!L722</f>
        <v>Uncinais uncinata</v>
      </c>
      <c r="J721" s="6">
        <f t="shared" si="66"/>
        <v>0</v>
      </c>
      <c r="K721" s="218" t="e">
        <f t="shared" si="68"/>
        <v>#N/A</v>
      </c>
      <c r="L721" s="128" t="b">
        <f t="shared" si="69"/>
        <v>1</v>
      </c>
      <c r="M721" s="290" t="str">
        <f>Berechnung!M722</f>
        <v>Oligochaeta</v>
      </c>
      <c r="N721" s="464">
        <f>Berechnung!Q722</f>
        <v>1</v>
      </c>
      <c r="O721" s="441" t="str">
        <f t="shared" si="70"/>
        <v>0</v>
      </c>
      <c r="P721" s="441">
        <f t="shared" si="71"/>
        <v>0</v>
      </c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</row>
    <row r="722" spans="1:41" x14ac:dyDescent="0.2">
      <c r="A722" s="127"/>
      <c r="B722" s="269"/>
      <c r="C722" s="398"/>
      <c r="D722" s="285" t="str">
        <f t="shared" si="67"/>
        <v/>
      </c>
      <c r="E722" s="291">
        <v>721</v>
      </c>
      <c r="F722" s="287">
        <f>Berechnung!Y752</f>
        <v>2</v>
      </c>
      <c r="G722" s="292" t="s">
        <v>465</v>
      </c>
      <c r="H722" s="313" t="s">
        <v>459</v>
      </c>
      <c r="I722" s="456" t="str">
        <f>Berechnung!L723</f>
        <v>Aulodrilus</v>
      </c>
      <c r="J722" s="6">
        <f t="shared" si="66"/>
        <v>0</v>
      </c>
      <c r="K722" s="218" t="e">
        <f t="shared" si="68"/>
        <v>#N/A</v>
      </c>
      <c r="L722" s="128" t="b">
        <f t="shared" si="69"/>
        <v>1</v>
      </c>
      <c r="M722" s="290" t="str">
        <f>Berechnung!M723</f>
        <v>Oligochaeta</v>
      </c>
      <c r="N722" s="464">
        <f>Berechnung!Q723</f>
        <v>1</v>
      </c>
      <c r="O722" s="441" t="str">
        <f t="shared" si="70"/>
        <v>0</v>
      </c>
      <c r="P722" s="441">
        <f t="shared" si="71"/>
        <v>0</v>
      </c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</row>
    <row r="723" spans="1:41" x14ac:dyDescent="0.2">
      <c r="A723" s="127"/>
      <c r="B723" s="269"/>
      <c r="C723" s="398"/>
      <c r="D723" s="285" t="str">
        <f t="shared" si="67"/>
        <v/>
      </c>
      <c r="E723" s="286">
        <v>722</v>
      </c>
      <c r="F723" s="287">
        <f>Berechnung!Y753</f>
        <v>4</v>
      </c>
      <c r="G723" s="292" t="s">
        <v>466</v>
      </c>
      <c r="H723" s="313" t="s">
        <v>459</v>
      </c>
      <c r="I723" s="456" t="str">
        <f>Berechnung!L724</f>
        <v>Aulodrilus pluriseta</v>
      </c>
      <c r="J723" s="6">
        <f t="shared" si="66"/>
        <v>0</v>
      </c>
      <c r="K723" s="218" t="e">
        <f t="shared" si="68"/>
        <v>#N/A</v>
      </c>
      <c r="L723" s="128" t="b">
        <f t="shared" si="69"/>
        <v>1</v>
      </c>
      <c r="M723" s="290" t="str">
        <f>Berechnung!M724</f>
        <v>Oligochaeta</v>
      </c>
      <c r="N723" s="464">
        <f>Berechnung!Q724</f>
        <v>1</v>
      </c>
      <c r="O723" s="441" t="str">
        <f t="shared" si="70"/>
        <v>0</v>
      </c>
      <c r="P723" s="441">
        <f t="shared" si="71"/>
        <v>0</v>
      </c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</row>
    <row r="724" spans="1:41" x14ac:dyDescent="0.2">
      <c r="A724" s="127"/>
      <c r="B724" s="269"/>
      <c r="C724" s="398"/>
      <c r="D724" s="285" t="str">
        <f t="shared" si="67"/>
        <v/>
      </c>
      <c r="E724" s="291">
        <v>723</v>
      </c>
      <c r="F724" s="287">
        <f>Berechnung!Y754</f>
        <v>1</v>
      </c>
      <c r="G724" s="292" t="s">
        <v>158</v>
      </c>
      <c r="H724" s="313" t="s">
        <v>459</v>
      </c>
      <c r="I724" s="456" t="str">
        <f>Berechnung!L725</f>
        <v>Aulodrilus pluriseta/japonicus</v>
      </c>
      <c r="J724" s="6">
        <f t="shared" si="66"/>
        <v>0</v>
      </c>
      <c r="K724" s="218" t="e">
        <f t="shared" si="68"/>
        <v>#N/A</v>
      </c>
      <c r="L724" s="128" t="b">
        <f t="shared" si="69"/>
        <v>1</v>
      </c>
      <c r="M724" s="290" t="str">
        <f>Berechnung!M725</f>
        <v>Oligochaeta</v>
      </c>
      <c r="N724" s="464">
        <f>Berechnung!Q725</f>
        <v>1</v>
      </c>
      <c r="O724" s="441" t="str">
        <f t="shared" si="70"/>
        <v>0</v>
      </c>
      <c r="P724" s="441">
        <f t="shared" si="71"/>
        <v>0</v>
      </c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</row>
    <row r="725" spans="1:41" x14ac:dyDescent="0.2">
      <c r="A725" s="127"/>
      <c r="B725" s="269"/>
      <c r="C725" s="398"/>
      <c r="D725" s="285" t="str">
        <f t="shared" si="67"/>
        <v/>
      </c>
      <c r="E725" s="286">
        <v>724</v>
      </c>
      <c r="F725" s="287">
        <f>Berechnung!Y757</f>
        <v>0.5</v>
      </c>
      <c r="G725" s="292" t="s">
        <v>158</v>
      </c>
      <c r="H725" s="313" t="s">
        <v>459</v>
      </c>
      <c r="I725" s="456" t="str">
        <f>Berechnung!L726</f>
        <v>Aktedrilus monospermathecus</v>
      </c>
      <c r="J725" s="6">
        <f t="shared" si="66"/>
        <v>0</v>
      </c>
      <c r="K725" s="218" t="e">
        <f t="shared" si="68"/>
        <v>#N/A</v>
      </c>
      <c r="L725" s="128" t="b">
        <f t="shared" si="69"/>
        <v>1</v>
      </c>
      <c r="M725" s="290" t="str">
        <f>Berechnung!M726</f>
        <v>Oligochaeta</v>
      </c>
      <c r="N725" s="464">
        <f>Berechnung!Q726</f>
        <v>1</v>
      </c>
      <c r="O725" s="441" t="str">
        <f t="shared" si="70"/>
        <v>0</v>
      </c>
      <c r="P725" s="441">
        <f t="shared" si="71"/>
        <v>0</v>
      </c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</row>
    <row r="726" spans="1:41" x14ac:dyDescent="0.2">
      <c r="A726" s="127"/>
      <c r="B726" s="269"/>
      <c r="C726" s="398"/>
      <c r="D726" s="285" t="str">
        <f t="shared" si="67"/>
        <v/>
      </c>
      <c r="E726" s="291">
        <v>725</v>
      </c>
      <c r="F726" s="287">
        <f>Berechnung!Y758</f>
        <v>4</v>
      </c>
      <c r="G726" s="292" t="s">
        <v>158</v>
      </c>
      <c r="H726" s="313" t="s">
        <v>459</v>
      </c>
      <c r="I726" s="456" t="str">
        <f>Berechnung!L727</f>
        <v>Branchyura sowerbyi</v>
      </c>
      <c r="J726" s="6">
        <f t="shared" si="66"/>
        <v>0</v>
      </c>
      <c r="K726" s="218" t="e">
        <f t="shared" si="68"/>
        <v>#N/A</v>
      </c>
      <c r="L726" s="128" t="b">
        <f t="shared" si="69"/>
        <v>1</v>
      </c>
      <c r="M726" s="290" t="str">
        <f>Berechnung!M727</f>
        <v>Oligochaeta</v>
      </c>
      <c r="N726" s="464">
        <f>Berechnung!Q727</f>
        <v>1</v>
      </c>
      <c r="O726" s="441" t="str">
        <f t="shared" si="70"/>
        <v>0</v>
      </c>
      <c r="P726" s="441">
        <f t="shared" si="71"/>
        <v>0</v>
      </c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</row>
    <row r="727" spans="1:41" x14ac:dyDescent="0.2">
      <c r="A727" s="127"/>
      <c r="B727" s="269"/>
      <c r="C727" s="398"/>
      <c r="D727" s="285" t="str">
        <f t="shared" si="67"/>
        <v/>
      </c>
      <c r="E727" s="286">
        <v>726</v>
      </c>
      <c r="F727" s="287">
        <f>Berechnung!Y759</f>
        <v>4</v>
      </c>
      <c r="G727" s="292" t="s">
        <v>467</v>
      </c>
      <c r="H727" s="313" t="s">
        <v>459</v>
      </c>
      <c r="I727" s="456" t="str">
        <f>Berechnung!L728</f>
        <v>Heterochaeta costata</v>
      </c>
      <c r="J727" s="6">
        <f t="shared" si="66"/>
        <v>0</v>
      </c>
      <c r="K727" s="218" t="e">
        <f t="shared" si="68"/>
        <v>#N/A</v>
      </c>
      <c r="L727" s="128" t="b">
        <f t="shared" si="69"/>
        <v>1</v>
      </c>
      <c r="M727" s="290" t="str">
        <f>Berechnung!M728</f>
        <v>Oligochaeta</v>
      </c>
      <c r="N727" s="464">
        <f>Berechnung!Q728</f>
        <v>3</v>
      </c>
      <c r="O727" s="441" t="str">
        <f t="shared" si="70"/>
        <v>0</v>
      </c>
      <c r="P727" s="441">
        <f t="shared" si="71"/>
        <v>0</v>
      </c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</row>
    <row r="728" spans="1:41" x14ac:dyDescent="0.2">
      <c r="A728" s="127"/>
      <c r="B728" s="269"/>
      <c r="C728" s="398"/>
      <c r="D728" s="285" t="str">
        <f t="shared" si="67"/>
        <v/>
      </c>
      <c r="E728" s="291">
        <v>727</v>
      </c>
      <c r="F728" s="287">
        <f>Berechnung!Y760</f>
        <v>4</v>
      </c>
      <c r="G728" s="292" t="s">
        <v>467</v>
      </c>
      <c r="H728" s="313" t="s">
        <v>459</v>
      </c>
      <c r="I728" s="456" t="str">
        <f>Berechnung!L729</f>
        <v>Ilyodrilus templetoni</v>
      </c>
      <c r="J728" s="6">
        <f t="shared" si="66"/>
        <v>0</v>
      </c>
      <c r="K728" s="218" t="e">
        <f t="shared" si="68"/>
        <v>#N/A</v>
      </c>
      <c r="L728" s="128" t="b">
        <f t="shared" si="69"/>
        <v>1</v>
      </c>
      <c r="M728" s="290" t="str">
        <f>Berechnung!M729</f>
        <v>Oligochaeta</v>
      </c>
      <c r="N728" s="464">
        <f>Berechnung!Q729</f>
        <v>1</v>
      </c>
      <c r="O728" s="441" t="str">
        <f t="shared" si="70"/>
        <v>0</v>
      </c>
      <c r="P728" s="441">
        <f t="shared" si="71"/>
        <v>0</v>
      </c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</row>
    <row r="729" spans="1:41" x14ac:dyDescent="0.2">
      <c r="A729" s="127"/>
      <c r="B729" s="269"/>
      <c r="C729" s="398"/>
      <c r="D729" s="285" t="str">
        <f t="shared" si="67"/>
        <v/>
      </c>
      <c r="E729" s="286">
        <v>728</v>
      </c>
      <c r="F729" s="287">
        <f>Berechnung!Y761</f>
        <v>4</v>
      </c>
      <c r="G729" s="292" t="s">
        <v>467</v>
      </c>
      <c r="H729" s="313" t="s">
        <v>459</v>
      </c>
      <c r="I729" s="456" t="str">
        <f>Berechnung!L730</f>
        <v>Limnodrilus</v>
      </c>
      <c r="J729" s="6">
        <f t="shared" si="66"/>
        <v>0</v>
      </c>
      <c r="K729" s="218" t="e">
        <f t="shared" si="68"/>
        <v>#N/A</v>
      </c>
      <c r="L729" s="128" t="b">
        <f t="shared" si="69"/>
        <v>1</v>
      </c>
      <c r="M729" s="290" t="str">
        <f>Berechnung!M730</f>
        <v>Oligochaeta</v>
      </c>
      <c r="N729" s="464">
        <f>Berechnung!Q730</f>
        <v>1</v>
      </c>
      <c r="O729" s="441" t="str">
        <f t="shared" si="70"/>
        <v>0</v>
      </c>
      <c r="P729" s="441">
        <f t="shared" si="71"/>
        <v>0</v>
      </c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</row>
    <row r="730" spans="1:41" x14ac:dyDescent="0.2">
      <c r="A730" s="127"/>
      <c r="B730" s="269"/>
      <c r="C730" s="398"/>
      <c r="D730" s="285" t="str">
        <f t="shared" si="67"/>
        <v/>
      </c>
      <c r="E730" s="291">
        <v>729</v>
      </c>
      <c r="F730" s="287">
        <f>Berechnung!Y762</f>
        <v>8</v>
      </c>
      <c r="G730" s="292" t="s">
        <v>467</v>
      </c>
      <c r="H730" s="313" t="s">
        <v>459</v>
      </c>
      <c r="I730" s="456" t="str">
        <f>Berechnung!L731</f>
        <v>Limnodrilus claparedeanus</v>
      </c>
      <c r="J730" s="6">
        <f t="shared" si="66"/>
        <v>0</v>
      </c>
      <c r="K730" s="218" t="e">
        <f t="shared" si="68"/>
        <v>#N/A</v>
      </c>
      <c r="L730" s="128" t="b">
        <f t="shared" si="69"/>
        <v>1</v>
      </c>
      <c r="M730" s="290" t="str">
        <f>Berechnung!M731</f>
        <v>Oligochaeta</v>
      </c>
      <c r="N730" s="464">
        <f>Berechnung!Q731</f>
        <v>3</v>
      </c>
      <c r="O730" s="441" t="str">
        <f t="shared" si="70"/>
        <v>0</v>
      </c>
      <c r="P730" s="441">
        <f t="shared" si="71"/>
        <v>0</v>
      </c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</row>
    <row r="731" spans="1:41" x14ac:dyDescent="0.2">
      <c r="A731" s="127"/>
      <c r="B731" s="269"/>
      <c r="C731" s="398"/>
      <c r="D731" s="285" t="str">
        <f t="shared" si="67"/>
        <v/>
      </c>
      <c r="E731" s="286">
        <v>730</v>
      </c>
      <c r="F731" s="287">
        <f>Berechnung!Y763</f>
        <v>8</v>
      </c>
      <c r="G731" s="292" t="s">
        <v>470</v>
      </c>
      <c r="H731" s="313" t="s">
        <v>459</v>
      </c>
      <c r="I731" s="456" t="str">
        <f>Berechnung!L732</f>
        <v>Limnodrilus hoffmeisteri</v>
      </c>
      <c r="J731" s="6">
        <f t="shared" si="66"/>
        <v>0</v>
      </c>
      <c r="K731" s="218" t="e">
        <f t="shared" si="68"/>
        <v>#N/A</v>
      </c>
      <c r="L731" s="128" t="b">
        <f t="shared" si="69"/>
        <v>1</v>
      </c>
      <c r="M731" s="290" t="str">
        <f>Berechnung!M732</f>
        <v>Oligochaeta</v>
      </c>
      <c r="N731" s="464">
        <f>Berechnung!Q732</f>
        <v>1</v>
      </c>
      <c r="O731" s="441" t="str">
        <f t="shared" si="70"/>
        <v>0</v>
      </c>
      <c r="P731" s="441">
        <f t="shared" si="71"/>
        <v>0</v>
      </c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</row>
    <row r="732" spans="1:41" x14ac:dyDescent="0.2">
      <c r="A732" s="127"/>
      <c r="B732" s="269"/>
      <c r="C732" s="398"/>
      <c r="D732" s="285" t="str">
        <f t="shared" si="67"/>
        <v/>
      </c>
      <c r="E732" s="291">
        <v>731</v>
      </c>
      <c r="F732" s="287">
        <f>Berechnung!Y764</f>
        <v>8</v>
      </c>
      <c r="G732" s="292" t="s">
        <v>470</v>
      </c>
      <c r="H732" s="313" t="s">
        <v>459</v>
      </c>
      <c r="I732" s="456" t="str">
        <f>Berechnung!L733</f>
        <v>Limnodrilus profundicola</v>
      </c>
      <c r="J732" s="6">
        <f t="shared" si="66"/>
        <v>0</v>
      </c>
      <c r="K732" s="218" t="e">
        <f t="shared" si="68"/>
        <v>#N/A</v>
      </c>
      <c r="L732" s="128" t="b">
        <f t="shared" si="69"/>
        <v>1</v>
      </c>
      <c r="M732" s="290" t="str">
        <f>Berechnung!M733</f>
        <v>Oligochaeta</v>
      </c>
      <c r="N732" s="464">
        <f>Berechnung!Q733</f>
        <v>2</v>
      </c>
      <c r="O732" s="441" t="str">
        <f t="shared" si="70"/>
        <v>0</v>
      </c>
      <c r="P732" s="441">
        <f t="shared" si="71"/>
        <v>0</v>
      </c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</row>
    <row r="733" spans="1:41" x14ac:dyDescent="0.2">
      <c r="A733" s="127"/>
      <c r="B733" s="269"/>
      <c r="C733" s="398"/>
      <c r="D733" s="285" t="str">
        <f t="shared" si="67"/>
        <v/>
      </c>
      <c r="E733" s="286">
        <v>732</v>
      </c>
      <c r="F733" s="287">
        <f>Berechnung!Y765</f>
        <v>8</v>
      </c>
      <c r="G733" s="292" t="s">
        <v>470</v>
      </c>
      <c r="H733" s="313" t="s">
        <v>459</v>
      </c>
      <c r="I733" s="456" t="str">
        <f>Berechnung!L734</f>
        <v>Limnodrilus udekemianus</v>
      </c>
      <c r="J733" s="6">
        <f t="shared" si="66"/>
        <v>0</v>
      </c>
      <c r="K733" s="218" t="e">
        <f t="shared" si="68"/>
        <v>#N/A</v>
      </c>
      <c r="L733" s="128" t="b">
        <f t="shared" si="69"/>
        <v>1</v>
      </c>
      <c r="M733" s="290" t="str">
        <f>Berechnung!M734</f>
        <v>Oligochaeta</v>
      </c>
      <c r="N733" s="464">
        <f>Berechnung!Q734</f>
        <v>3</v>
      </c>
      <c r="O733" s="441" t="str">
        <f t="shared" si="70"/>
        <v>0</v>
      </c>
      <c r="P733" s="441">
        <f t="shared" si="71"/>
        <v>0</v>
      </c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</row>
    <row r="734" spans="1:41" x14ac:dyDescent="0.2">
      <c r="A734" s="127"/>
      <c r="B734" s="269"/>
      <c r="C734" s="398"/>
      <c r="D734" s="285" t="str">
        <f t="shared" si="67"/>
        <v/>
      </c>
      <c r="E734" s="291">
        <v>733</v>
      </c>
      <c r="F734" s="287">
        <f>Berechnung!Y766</f>
        <v>8</v>
      </c>
      <c r="G734" s="292" t="s">
        <v>470</v>
      </c>
      <c r="H734" s="313" t="s">
        <v>459</v>
      </c>
      <c r="I734" s="456" t="str">
        <f>Berechnung!L735</f>
        <v>Peloscolex ferox</v>
      </c>
      <c r="J734" s="6">
        <f t="shared" ref="J734:J797" si="72">IF(L734=TRUE,0,K734)</f>
        <v>0</v>
      </c>
      <c r="K734" s="218" t="e">
        <f t="shared" si="68"/>
        <v>#N/A</v>
      </c>
      <c r="L734" s="128" t="b">
        <f t="shared" si="69"/>
        <v>1</v>
      </c>
      <c r="M734" s="290" t="str">
        <f>Berechnung!M735</f>
        <v>Oligochaeta</v>
      </c>
      <c r="N734" s="464">
        <f>Berechnung!Q735</f>
        <v>1</v>
      </c>
      <c r="O734" s="441" t="str">
        <f t="shared" si="70"/>
        <v>0</v>
      </c>
      <c r="P734" s="441">
        <f t="shared" si="71"/>
        <v>0</v>
      </c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</row>
    <row r="735" spans="1:41" x14ac:dyDescent="0.2">
      <c r="A735" s="127"/>
      <c r="B735" s="269"/>
      <c r="C735" s="398"/>
      <c r="D735" s="285" t="str">
        <f t="shared" si="67"/>
        <v/>
      </c>
      <c r="E735" s="286">
        <v>734</v>
      </c>
      <c r="F735" s="287">
        <f>Berechnung!Y767</f>
        <v>2</v>
      </c>
      <c r="G735" s="292" t="s">
        <v>470</v>
      </c>
      <c r="H735" s="313" t="s">
        <v>459</v>
      </c>
      <c r="I735" s="456" t="str">
        <f>Berechnung!L736</f>
        <v>Potamothrix</v>
      </c>
      <c r="J735" s="6">
        <f t="shared" si="72"/>
        <v>0</v>
      </c>
      <c r="K735" s="218" t="e">
        <f t="shared" si="68"/>
        <v>#N/A</v>
      </c>
      <c r="L735" s="128" t="b">
        <f t="shared" si="69"/>
        <v>1</v>
      </c>
      <c r="M735" s="290" t="str">
        <f>Berechnung!M736</f>
        <v>Oligochaeta</v>
      </c>
      <c r="N735" s="464">
        <f>Berechnung!Q736</f>
        <v>3</v>
      </c>
      <c r="O735" s="441" t="str">
        <f t="shared" si="70"/>
        <v>0</v>
      </c>
      <c r="P735" s="441">
        <f t="shared" si="71"/>
        <v>0</v>
      </c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</row>
    <row r="736" spans="1:41" x14ac:dyDescent="0.2">
      <c r="A736" s="127"/>
      <c r="B736" s="269"/>
      <c r="C736" s="398"/>
      <c r="D736" s="285" t="str">
        <f t="shared" si="67"/>
        <v/>
      </c>
      <c r="E736" s="291">
        <v>735</v>
      </c>
      <c r="F736" s="287">
        <f>Berechnung!Y768</f>
        <v>2</v>
      </c>
      <c r="G736" s="292" t="s">
        <v>1021</v>
      </c>
      <c r="H736" s="313" t="s">
        <v>459</v>
      </c>
      <c r="I736" s="456" t="str">
        <f>Berechnung!L737</f>
        <v>Potamothrix bavaricus</v>
      </c>
      <c r="J736" s="6">
        <f t="shared" si="72"/>
        <v>0</v>
      </c>
      <c r="K736" s="218" t="e">
        <f t="shared" si="68"/>
        <v>#N/A</v>
      </c>
      <c r="L736" s="128" t="b">
        <f t="shared" si="69"/>
        <v>1</v>
      </c>
      <c r="M736" s="290" t="str">
        <f>Berechnung!M737</f>
        <v>Oligochaeta</v>
      </c>
      <c r="N736" s="464">
        <f>Berechnung!Q737</f>
        <v>3</v>
      </c>
      <c r="O736" s="441" t="str">
        <f t="shared" si="70"/>
        <v>0</v>
      </c>
      <c r="P736" s="441">
        <f t="shared" si="71"/>
        <v>0</v>
      </c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</row>
    <row r="737" spans="1:41" x14ac:dyDescent="0.2">
      <c r="A737" s="127"/>
      <c r="B737" s="269"/>
      <c r="C737" s="398"/>
      <c r="D737" s="285" t="str">
        <f t="shared" si="67"/>
        <v/>
      </c>
      <c r="E737" s="286">
        <v>736</v>
      </c>
      <c r="F737" s="287">
        <f>Berechnung!Y769</f>
        <v>1</v>
      </c>
      <c r="G737" s="292" t="s">
        <v>472</v>
      </c>
      <c r="H737" s="313" t="s">
        <v>459</v>
      </c>
      <c r="I737" s="456" t="str">
        <f>Berechnung!L738</f>
        <v>Potamothrix hammoniensis</v>
      </c>
      <c r="J737" s="6">
        <f t="shared" si="72"/>
        <v>0</v>
      </c>
      <c r="K737" s="218" t="e">
        <f t="shared" si="68"/>
        <v>#N/A</v>
      </c>
      <c r="L737" s="128" t="b">
        <f t="shared" si="69"/>
        <v>1</v>
      </c>
      <c r="M737" s="290" t="str">
        <f>Berechnung!M738</f>
        <v>Oligochaeta</v>
      </c>
      <c r="N737" s="464">
        <f>Berechnung!Q738</f>
        <v>3</v>
      </c>
      <c r="O737" s="441" t="str">
        <f t="shared" si="70"/>
        <v>0</v>
      </c>
      <c r="P737" s="441">
        <f t="shared" si="71"/>
        <v>0</v>
      </c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</row>
    <row r="738" spans="1:41" x14ac:dyDescent="0.2">
      <c r="A738" s="127"/>
      <c r="B738" s="269"/>
      <c r="C738" s="398"/>
      <c r="D738" s="285" t="str">
        <f t="shared" si="67"/>
        <v/>
      </c>
      <c r="E738" s="291">
        <v>737</v>
      </c>
      <c r="F738" s="287">
        <f>Berechnung!Y770</f>
        <v>1</v>
      </c>
      <c r="G738" s="292" t="s">
        <v>474</v>
      </c>
      <c r="H738" s="313" t="s">
        <v>459</v>
      </c>
      <c r="I738" s="456" t="str">
        <f>Berechnung!L739</f>
        <v>Potamothrix moldaviensis</v>
      </c>
      <c r="J738" s="6">
        <f t="shared" si="72"/>
        <v>0</v>
      </c>
      <c r="K738" s="218" t="e">
        <f t="shared" si="68"/>
        <v>#N/A</v>
      </c>
      <c r="L738" s="128" t="b">
        <f t="shared" si="69"/>
        <v>1</v>
      </c>
      <c r="M738" s="290" t="str">
        <f>Berechnung!M739</f>
        <v>Oligochaeta</v>
      </c>
      <c r="N738" s="464">
        <f>Berechnung!Q739</f>
        <v>3</v>
      </c>
      <c r="O738" s="441" t="str">
        <f t="shared" si="70"/>
        <v>0</v>
      </c>
      <c r="P738" s="441">
        <f t="shared" si="71"/>
        <v>0</v>
      </c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</row>
    <row r="739" spans="1:41" x14ac:dyDescent="0.2">
      <c r="A739" s="127"/>
      <c r="B739" s="269"/>
      <c r="C739" s="398"/>
      <c r="D739" s="285" t="str">
        <f t="shared" si="67"/>
        <v/>
      </c>
      <c r="E739" s="286">
        <v>738</v>
      </c>
      <c r="F739" s="287">
        <f>Berechnung!Y771</f>
        <v>1</v>
      </c>
      <c r="G739" s="292" t="s">
        <v>474</v>
      </c>
      <c r="H739" s="313" t="s">
        <v>459</v>
      </c>
      <c r="I739" s="456" t="str">
        <f>Berechnung!L740</f>
        <v>Pothamotrix hammoniensis</v>
      </c>
      <c r="J739" s="6">
        <f t="shared" si="72"/>
        <v>0</v>
      </c>
      <c r="K739" s="218" t="e">
        <f t="shared" si="68"/>
        <v>#N/A</v>
      </c>
      <c r="L739" s="128" t="b">
        <f t="shared" si="69"/>
        <v>1</v>
      </c>
      <c r="M739" s="290" t="str">
        <f>Berechnung!M740</f>
        <v>Oligochaeta</v>
      </c>
      <c r="N739" s="464">
        <f>Berechnung!Q740</f>
        <v>3</v>
      </c>
      <c r="O739" s="441" t="str">
        <f t="shared" si="70"/>
        <v>0</v>
      </c>
      <c r="P739" s="441">
        <f t="shared" si="71"/>
        <v>0</v>
      </c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</row>
    <row r="740" spans="1:41" x14ac:dyDescent="0.2">
      <c r="A740" s="127"/>
      <c r="B740" s="269"/>
      <c r="C740" s="398"/>
      <c r="D740" s="285" t="str">
        <f t="shared" si="67"/>
        <v/>
      </c>
      <c r="E740" s="291">
        <v>739</v>
      </c>
      <c r="F740" s="287">
        <f>Berechnung!Y772</f>
        <v>2</v>
      </c>
      <c r="G740" s="292" t="s">
        <v>474</v>
      </c>
      <c r="H740" s="313" t="s">
        <v>459</v>
      </c>
      <c r="I740" s="456" t="str">
        <f>Berechnung!L741</f>
        <v>Potamothrix vejdovskyi</v>
      </c>
      <c r="J740" s="6">
        <f t="shared" si="72"/>
        <v>0</v>
      </c>
      <c r="K740" s="218" t="e">
        <f t="shared" si="68"/>
        <v>#N/A</v>
      </c>
      <c r="L740" s="128" t="b">
        <f t="shared" si="69"/>
        <v>1</v>
      </c>
      <c r="M740" s="290" t="str">
        <f>Berechnung!M741</f>
        <v>Oligochaeta</v>
      </c>
      <c r="N740" s="464">
        <f>Berechnung!Q741</f>
        <v>1</v>
      </c>
      <c r="O740" s="441" t="str">
        <f t="shared" si="70"/>
        <v>0</v>
      </c>
      <c r="P740" s="441">
        <f t="shared" si="71"/>
        <v>0</v>
      </c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</row>
    <row r="741" spans="1:41" x14ac:dyDescent="0.2">
      <c r="A741" s="127"/>
      <c r="B741" s="269"/>
      <c r="C741" s="398"/>
      <c r="D741" s="285" t="str">
        <f t="shared" si="67"/>
        <v/>
      </c>
      <c r="E741" s="286">
        <v>740</v>
      </c>
      <c r="F741" s="287">
        <f>Berechnung!Y773</f>
        <v>2</v>
      </c>
      <c r="G741" s="292" t="s">
        <v>474</v>
      </c>
      <c r="H741" s="313" t="s">
        <v>459</v>
      </c>
      <c r="I741" s="456" t="str">
        <f>Berechnung!L742</f>
        <v>Psammoryctides albicola</v>
      </c>
      <c r="J741" s="6">
        <f t="shared" si="72"/>
        <v>0</v>
      </c>
      <c r="K741" s="218" t="e">
        <f t="shared" si="68"/>
        <v>#N/A</v>
      </c>
      <c r="L741" s="128" t="b">
        <f t="shared" si="69"/>
        <v>1</v>
      </c>
      <c r="M741" s="290" t="str">
        <f>Berechnung!M742</f>
        <v>Oligochaeta</v>
      </c>
      <c r="N741" s="464">
        <f>Berechnung!Q742</f>
        <v>1</v>
      </c>
      <c r="O741" s="441" t="str">
        <f t="shared" si="70"/>
        <v>0</v>
      </c>
      <c r="P741" s="441">
        <f t="shared" si="71"/>
        <v>0</v>
      </c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</row>
    <row r="742" spans="1:41" x14ac:dyDescent="0.2">
      <c r="A742" s="127"/>
      <c r="B742" s="269"/>
      <c r="C742" s="398"/>
      <c r="D742" s="285" t="str">
        <f t="shared" si="67"/>
        <v/>
      </c>
      <c r="E742" s="291">
        <v>741</v>
      </c>
      <c r="F742" s="287">
        <f>Berechnung!Y774</f>
        <v>2</v>
      </c>
      <c r="G742" s="292" t="s">
        <v>474</v>
      </c>
      <c r="H742" s="313" t="s">
        <v>459</v>
      </c>
      <c r="I742" s="456" t="str">
        <f>Berechnung!L743</f>
        <v>Psammoryctides barbatus</v>
      </c>
      <c r="J742" s="6">
        <f t="shared" si="72"/>
        <v>0</v>
      </c>
      <c r="K742" s="218" t="e">
        <f t="shared" si="68"/>
        <v>#N/A</v>
      </c>
      <c r="L742" s="128" t="b">
        <f t="shared" si="69"/>
        <v>1</v>
      </c>
      <c r="M742" s="290" t="str">
        <f>Berechnung!M743</f>
        <v>Oligochaeta</v>
      </c>
      <c r="N742" s="464">
        <f>Berechnung!Q743</f>
        <v>2</v>
      </c>
      <c r="O742" s="441" t="str">
        <f t="shared" si="70"/>
        <v>0</v>
      </c>
      <c r="P742" s="441">
        <f t="shared" si="71"/>
        <v>0</v>
      </c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</row>
    <row r="743" spans="1:41" x14ac:dyDescent="0.2">
      <c r="A743" s="127"/>
      <c r="B743" s="269"/>
      <c r="C743" s="398"/>
      <c r="D743" s="285" t="str">
        <f t="shared" si="67"/>
        <v/>
      </c>
      <c r="E743" s="286">
        <v>742</v>
      </c>
      <c r="F743" s="287">
        <f>Berechnung!Y775</f>
        <v>2</v>
      </c>
      <c r="G743" s="292" t="s">
        <v>474</v>
      </c>
      <c r="H743" s="313" t="s">
        <v>459</v>
      </c>
      <c r="I743" s="456" t="str">
        <f>Berechnung!L744</f>
        <v>Quistadrilus multisetosus</v>
      </c>
      <c r="J743" s="6">
        <f t="shared" si="72"/>
        <v>0</v>
      </c>
      <c r="K743" s="218" t="e">
        <f t="shared" si="68"/>
        <v>#N/A</v>
      </c>
      <c r="L743" s="128" t="b">
        <f t="shared" si="69"/>
        <v>1</v>
      </c>
      <c r="M743" s="290" t="str">
        <f>Berechnung!M744</f>
        <v>Oligochaeta</v>
      </c>
      <c r="N743" s="464" t="s">
        <v>3001</v>
      </c>
      <c r="O743" s="441" t="str">
        <f t="shared" si="70"/>
        <v>0</v>
      </c>
      <c r="P743" s="441">
        <f t="shared" si="71"/>
        <v>0</v>
      </c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</row>
    <row r="744" spans="1:41" x14ac:dyDescent="0.2">
      <c r="A744" s="127"/>
      <c r="B744" s="269"/>
      <c r="C744" s="398"/>
      <c r="D744" s="285" t="str">
        <f t="shared" si="67"/>
        <v/>
      </c>
      <c r="E744" s="291">
        <v>743</v>
      </c>
      <c r="F744" s="287">
        <f>Berechnung!Y777</f>
        <v>4</v>
      </c>
      <c r="G744" s="292" t="s">
        <v>474</v>
      </c>
      <c r="H744" s="313" t="s">
        <v>459</v>
      </c>
      <c r="I744" s="456" t="str">
        <f>Berechnung!L745</f>
        <v>Rhyacodrilus</v>
      </c>
      <c r="J744" s="6">
        <f t="shared" si="72"/>
        <v>0</v>
      </c>
      <c r="K744" s="218" t="e">
        <f t="shared" si="68"/>
        <v>#N/A</v>
      </c>
      <c r="L744" s="128" t="b">
        <f t="shared" si="69"/>
        <v>1</v>
      </c>
      <c r="M744" s="290" t="str">
        <f>Berechnung!M745</f>
        <v>Oligochaeta</v>
      </c>
      <c r="N744" s="464">
        <f>Berechnung!Q745</f>
        <v>1</v>
      </c>
      <c r="O744" s="441" t="str">
        <f t="shared" si="70"/>
        <v>0</v>
      </c>
      <c r="P744" s="441">
        <f t="shared" si="71"/>
        <v>0</v>
      </c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</row>
    <row r="745" spans="1:41" x14ac:dyDescent="0.2">
      <c r="A745" s="127"/>
      <c r="B745" s="269"/>
      <c r="C745" s="398"/>
      <c r="D745" s="285" t="str">
        <f t="shared" si="67"/>
        <v/>
      </c>
      <c r="E745" s="286">
        <v>744</v>
      </c>
      <c r="F745" s="287">
        <f>Berechnung!Y778</f>
        <v>4</v>
      </c>
      <c r="G745" s="292" t="s">
        <v>474</v>
      </c>
      <c r="H745" s="313" t="s">
        <v>459</v>
      </c>
      <c r="I745" s="456" t="str">
        <f>Berechnung!L746</f>
        <v>Rhyacodrilus coccineus</v>
      </c>
      <c r="J745" s="6">
        <f t="shared" si="72"/>
        <v>0</v>
      </c>
      <c r="K745" s="218" t="e">
        <f t="shared" si="68"/>
        <v>#N/A</v>
      </c>
      <c r="L745" s="128" t="b">
        <f t="shared" si="69"/>
        <v>1</v>
      </c>
      <c r="M745" s="290" t="str">
        <f>Berechnung!M746</f>
        <v>Oligochaeta</v>
      </c>
      <c r="N745" s="464" t="s">
        <v>3001</v>
      </c>
      <c r="O745" s="441" t="str">
        <f t="shared" si="70"/>
        <v>0</v>
      </c>
      <c r="P745" s="441">
        <f t="shared" si="71"/>
        <v>0</v>
      </c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</row>
    <row r="746" spans="1:41" x14ac:dyDescent="0.2">
      <c r="A746" s="127"/>
      <c r="B746" s="269"/>
      <c r="C746" s="398"/>
      <c r="D746" s="285" t="str">
        <f t="shared" si="67"/>
        <v/>
      </c>
      <c r="E746" s="291">
        <v>745</v>
      </c>
      <c r="F746" s="287">
        <f>Berechnung!Y779</f>
        <v>8</v>
      </c>
      <c r="G746" s="292" t="s">
        <v>474</v>
      </c>
      <c r="H746" s="313" t="s">
        <v>459</v>
      </c>
      <c r="I746" s="456" t="str">
        <f>Berechnung!L747</f>
        <v>Spirosperma</v>
      </c>
      <c r="J746" s="6">
        <f t="shared" si="72"/>
        <v>0</v>
      </c>
      <c r="K746" s="218" t="e">
        <f t="shared" si="68"/>
        <v>#N/A</v>
      </c>
      <c r="L746" s="128" t="b">
        <f t="shared" si="69"/>
        <v>1</v>
      </c>
      <c r="M746" s="290" t="str">
        <f>Berechnung!M747</f>
        <v>Oligochaeta</v>
      </c>
      <c r="N746" s="464">
        <f>Berechnung!Q747</f>
        <v>1</v>
      </c>
      <c r="O746" s="441" t="str">
        <f t="shared" si="70"/>
        <v>0</v>
      </c>
      <c r="P746" s="441">
        <f t="shared" si="71"/>
        <v>0</v>
      </c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</row>
    <row r="747" spans="1:41" x14ac:dyDescent="0.2">
      <c r="A747" s="127"/>
      <c r="B747" s="269"/>
      <c r="C747" s="398"/>
      <c r="D747" s="285" t="str">
        <f t="shared" si="67"/>
        <v/>
      </c>
      <c r="E747" s="286">
        <v>746</v>
      </c>
      <c r="F747" s="287">
        <f>Berechnung!Y780</f>
        <v>0.5</v>
      </c>
      <c r="G747" s="292" t="s">
        <v>474</v>
      </c>
      <c r="H747" s="313" t="s">
        <v>459</v>
      </c>
      <c r="I747" s="456" t="str">
        <f>Berechnung!L748</f>
        <v>Spirosperma (Quistadrilus) multisetosus</v>
      </c>
      <c r="J747" s="6">
        <f t="shared" si="72"/>
        <v>0</v>
      </c>
      <c r="K747" s="218" t="e">
        <f t="shared" si="68"/>
        <v>#N/A</v>
      </c>
      <c r="L747" s="128" t="b">
        <f t="shared" si="69"/>
        <v>1</v>
      </c>
      <c r="M747" s="290" t="str">
        <f>Berechnung!M748</f>
        <v>Oligochaeta</v>
      </c>
      <c r="N747" s="464">
        <f>Berechnung!Q748</f>
        <v>1</v>
      </c>
      <c r="O747" s="441" t="str">
        <f t="shared" si="70"/>
        <v>0</v>
      </c>
      <c r="P747" s="441">
        <f t="shared" si="71"/>
        <v>0</v>
      </c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</row>
    <row r="748" spans="1:41" x14ac:dyDescent="0.2">
      <c r="A748" s="127"/>
      <c r="B748" s="269"/>
      <c r="C748" s="398"/>
      <c r="D748" s="285" t="str">
        <f t="shared" si="67"/>
        <v/>
      </c>
      <c r="E748" s="291">
        <v>747</v>
      </c>
      <c r="F748" s="287">
        <f>Berechnung!Y781</f>
        <v>8</v>
      </c>
      <c r="G748" s="292" t="s">
        <v>474</v>
      </c>
      <c r="H748" s="313" t="s">
        <v>459</v>
      </c>
      <c r="I748" s="456" t="str">
        <f>Berechnung!L749</f>
        <v>Spirosperma ferox</v>
      </c>
      <c r="J748" s="6">
        <f t="shared" si="72"/>
        <v>0</v>
      </c>
      <c r="K748" s="218" t="e">
        <f t="shared" si="68"/>
        <v>#N/A</v>
      </c>
      <c r="L748" s="128" t="b">
        <f t="shared" si="69"/>
        <v>1</v>
      </c>
      <c r="M748" s="290" t="str">
        <f>Berechnung!M749</f>
        <v>Oligochaeta</v>
      </c>
      <c r="N748" s="464">
        <f>Berechnung!Q749</f>
        <v>1</v>
      </c>
      <c r="O748" s="441" t="str">
        <f t="shared" si="70"/>
        <v>0</v>
      </c>
      <c r="P748" s="441">
        <f t="shared" si="71"/>
        <v>0</v>
      </c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</row>
    <row r="749" spans="1:41" x14ac:dyDescent="0.2">
      <c r="A749" s="127"/>
      <c r="B749" s="269"/>
      <c r="C749" s="398"/>
      <c r="D749" s="285" t="str">
        <f t="shared" si="67"/>
        <v/>
      </c>
      <c r="E749" s="286">
        <v>748</v>
      </c>
      <c r="F749" s="287">
        <f>Berechnung!Y782</f>
        <v>4</v>
      </c>
      <c r="G749" s="292" t="s">
        <v>474</v>
      </c>
      <c r="H749" s="313" t="s">
        <v>459</v>
      </c>
      <c r="I749" s="456" t="str">
        <f>Berechnung!L750</f>
        <v>Tubifex</v>
      </c>
      <c r="J749" s="6">
        <f t="shared" si="72"/>
        <v>0</v>
      </c>
      <c r="K749" s="218" t="e">
        <f t="shared" si="68"/>
        <v>#N/A</v>
      </c>
      <c r="L749" s="128" t="b">
        <f t="shared" si="69"/>
        <v>1</v>
      </c>
      <c r="M749" s="290" t="str">
        <f>Berechnung!M750</f>
        <v>Oligochaeta</v>
      </c>
      <c r="N749" s="464">
        <f>Berechnung!Q750</f>
        <v>2</v>
      </c>
      <c r="O749" s="441" t="str">
        <f t="shared" si="70"/>
        <v>0</v>
      </c>
      <c r="P749" s="441">
        <f t="shared" si="71"/>
        <v>0</v>
      </c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</row>
    <row r="750" spans="1:41" x14ac:dyDescent="0.2">
      <c r="A750" s="127"/>
      <c r="B750" s="269"/>
      <c r="C750" s="398"/>
      <c r="D750" s="285" t="str">
        <f t="shared" si="67"/>
        <v/>
      </c>
      <c r="E750" s="291">
        <v>749</v>
      </c>
      <c r="F750" s="287">
        <f>Berechnung!Y783</f>
        <v>4</v>
      </c>
      <c r="G750" s="292" t="s">
        <v>474</v>
      </c>
      <c r="H750" s="313" t="s">
        <v>459</v>
      </c>
      <c r="I750" s="456" t="str">
        <f>Berechnung!L751</f>
        <v>Tubifex costatus</v>
      </c>
      <c r="J750" s="6">
        <f t="shared" si="72"/>
        <v>0</v>
      </c>
      <c r="K750" s="218" t="e">
        <f t="shared" si="68"/>
        <v>#N/A</v>
      </c>
      <c r="L750" s="128" t="b">
        <f t="shared" si="69"/>
        <v>1</v>
      </c>
      <c r="M750" s="290" t="str">
        <f>Berechnung!M751</f>
        <v>Oligochaeta</v>
      </c>
      <c r="N750" s="464">
        <f>Berechnung!Q751</f>
        <v>3</v>
      </c>
      <c r="O750" s="441" t="str">
        <f t="shared" si="70"/>
        <v>0</v>
      </c>
      <c r="P750" s="441">
        <f t="shared" si="71"/>
        <v>0</v>
      </c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</row>
    <row r="751" spans="1:41" x14ac:dyDescent="0.2">
      <c r="A751" s="127"/>
      <c r="B751" s="269"/>
      <c r="C751" s="398"/>
      <c r="D751" s="285" t="str">
        <f t="shared" si="67"/>
        <v/>
      </c>
      <c r="E751" s="286">
        <v>750</v>
      </c>
      <c r="F751" s="287">
        <f>Berechnung!Y784</f>
        <v>4</v>
      </c>
      <c r="G751" s="292" t="s">
        <v>474</v>
      </c>
      <c r="H751" s="313" t="s">
        <v>459</v>
      </c>
      <c r="I751" s="456" t="str">
        <f>Berechnung!L752</f>
        <v>Tubifex ignotus</v>
      </c>
      <c r="J751" s="6">
        <f t="shared" si="72"/>
        <v>0</v>
      </c>
      <c r="K751" s="218" t="e">
        <f t="shared" si="68"/>
        <v>#N/A</v>
      </c>
      <c r="L751" s="128" t="b">
        <f t="shared" si="69"/>
        <v>1</v>
      </c>
      <c r="M751" s="290" t="str">
        <f>Berechnung!M752</f>
        <v>Oligochaeta</v>
      </c>
      <c r="N751" s="464">
        <f>Berechnung!Q752</f>
        <v>2</v>
      </c>
      <c r="O751" s="441" t="str">
        <f t="shared" si="70"/>
        <v>0</v>
      </c>
      <c r="P751" s="441">
        <f t="shared" si="71"/>
        <v>0</v>
      </c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</row>
    <row r="752" spans="1:41" x14ac:dyDescent="0.2">
      <c r="A752" s="127"/>
      <c r="B752" s="269"/>
      <c r="C752" s="398"/>
      <c r="D752" s="285" t="str">
        <f t="shared" si="67"/>
        <v/>
      </c>
      <c r="E752" s="291">
        <v>751</v>
      </c>
      <c r="F752" s="287">
        <f>Berechnung!Y785</f>
        <v>4</v>
      </c>
      <c r="G752" s="292" t="s">
        <v>474</v>
      </c>
      <c r="H752" s="313" t="s">
        <v>459</v>
      </c>
      <c r="I752" s="456" t="str">
        <f>Berechnung!L753</f>
        <v>Tubifex tubifex</v>
      </c>
      <c r="J752" s="6">
        <f t="shared" si="72"/>
        <v>0</v>
      </c>
      <c r="K752" s="218" t="e">
        <f t="shared" si="68"/>
        <v>#N/A</v>
      </c>
      <c r="L752" s="128" t="b">
        <f t="shared" si="69"/>
        <v>1</v>
      </c>
      <c r="M752" s="290" t="str">
        <f>Berechnung!M753</f>
        <v>Oligochaeta</v>
      </c>
      <c r="N752" s="464">
        <f>Berechnung!Q753</f>
        <v>3</v>
      </c>
      <c r="O752" s="441" t="str">
        <f t="shared" si="70"/>
        <v>0</v>
      </c>
      <c r="P752" s="441">
        <f t="shared" si="71"/>
        <v>0</v>
      </c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</row>
    <row r="753" spans="1:41" x14ac:dyDescent="0.2">
      <c r="A753" s="127"/>
      <c r="B753" s="269"/>
      <c r="C753" s="398"/>
      <c r="D753" s="285" t="str">
        <f t="shared" si="67"/>
        <v/>
      </c>
      <c r="E753" s="286">
        <v>752</v>
      </c>
      <c r="F753" s="287">
        <f>Berechnung!Y786</f>
        <v>4</v>
      </c>
      <c r="G753" s="292" t="s">
        <v>474</v>
      </c>
      <c r="H753" s="313" t="s">
        <v>459</v>
      </c>
      <c r="I753" s="456" t="str">
        <f>Berechnung!L754</f>
        <v>Tubificidae</v>
      </c>
      <c r="J753" s="6">
        <f t="shared" si="72"/>
        <v>0</v>
      </c>
      <c r="K753" s="218" t="e">
        <f t="shared" si="68"/>
        <v>#N/A</v>
      </c>
      <c r="L753" s="128" t="b">
        <f t="shared" si="69"/>
        <v>1</v>
      </c>
      <c r="M753" s="290" t="str">
        <f>Berechnung!M754</f>
        <v>Oligochaeta</v>
      </c>
      <c r="N753" s="464">
        <f>Berechnung!Q754</f>
        <v>1</v>
      </c>
      <c r="O753" s="441" t="str">
        <f t="shared" si="70"/>
        <v>0</v>
      </c>
      <c r="P753" s="441">
        <f t="shared" si="71"/>
        <v>0</v>
      </c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</row>
    <row r="754" spans="1:41" x14ac:dyDescent="0.2">
      <c r="A754" s="127"/>
      <c r="B754" s="269"/>
      <c r="C754" s="398"/>
      <c r="D754" s="285" t="str">
        <f t="shared" si="67"/>
        <v/>
      </c>
      <c r="E754" s="291">
        <v>753</v>
      </c>
      <c r="F754" s="287">
        <f>Berechnung!Y787</f>
        <v>8</v>
      </c>
      <c r="G754" s="292" t="s">
        <v>474</v>
      </c>
      <c r="H754" s="313" t="s">
        <v>459</v>
      </c>
      <c r="I754" s="456" t="str">
        <f>Berechnung!L755</f>
        <v>Tubificoides heterochaetus</v>
      </c>
      <c r="J754" s="6">
        <f t="shared" si="72"/>
        <v>0</v>
      </c>
      <c r="K754" s="218" t="e">
        <f t="shared" si="68"/>
        <v>#N/A</v>
      </c>
      <c r="L754" s="128" t="b">
        <f t="shared" si="69"/>
        <v>1</v>
      </c>
      <c r="M754" s="290" t="str">
        <f>Berechnung!M755</f>
        <v>Oligochaeta</v>
      </c>
      <c r="N754" s="464">
        <f>Berechnung!Q755</f>
        <v>2</v>
      </c>
      <c r="O754" s="441" t="str">
        <f t="shared" si="70"/>
        <v>0</v>
      </c>
      <c r="P754" s="441">
        <f t="shared" si="71"/>
        <v>0</v>
      </c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</row>
    <row r="755" spans="1:41" x14ac:dyDescent="0.2">
      <c r="A755" s="127"/>
      <c r="B755" s="269"/>
      <c r="C755" s="398"/>
      <c r="D755" s="285" t="str">
        <f t="shared" si="67"/>
        <v/>
      </c>
      <c r="E755" s="286">
        <v>754</v>
      </c>
      <c r="F755" s="287">
        <f>Berechnung!Y788</f>
        <v>4</v>
      </c>
      <c r="G755" s="292" t="s">
        <v>474</v>
      </c>
      <c r="H755" s="313" t="s">
        <v>459</v>
      </c>
      <c r="I755" s="456" t="str">
        <f>Berechnung!L756</f>
        <v>Criodrilus lacuum</v>
      </c>
      <c r="J755" s="6">
        <f t="shared" si="72"/>
        <v>0</v>
      </c>
      <c r="K755" s="218" t="e">
        <f t="shared" si="68"/>
        <v>#N/A</v>
      </c>
      <c r="L755" s="128" t="b">
        <f t="shared" si="69"/>
        <v>1</v>
      </c>
      <c r="M755" s="290" t="str">
        <f>Berechnung!M756</f>
        <v>Oligochaeta</v>
      </c>
      <c r="N755" s="464">
        <f>Berechnung!Q756</f>
        <v>1</v>
      </c>
      <c r="O755" s="441" t="str">
        <f t="shared" si="70"/>
        <v>0</v>
      </c>
      <c r="P755" s="441">
        <f t="shared" si="71"/>
        <v>0</v>
      </c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</row>
    <row r="756" spans="1:41" x14ac:dyDescent="0.2">
      <c r="A756" s="127"/>
      <c r="B756" s="269"/>
      <c r="C756" s="398"/>
      <c r="D756" s="285" t="str">
        <f t="shared" si="67"/>
        <v/>
      </c>
      <c r="E756" s="291">
        <v>755</v>
      </c>
      <c r="F756" s="287">
        <f>Berechnung!Y790</f>
        <v>4</v>
      </c>
      <c r="G756" s="292" t="s">
        <v>474</v>
      </c>
      <c r="H756" s="313" t="s">
        <v>459</v>
      </c>
      <c r="I756" s="456" t="str">
        <f>Berechnung!L757</f>
        <v>Oligochaeta</v>
      </c>
      <c r="J756" s="6">
        <f t="shared" si="72"/>
        <v>0</v>
      </c>
      <c r="K756" s="218" t="e">
        <f t="shared" si="68"/>
        <v>#N/A</v>
      </c>
      <c r="L756" s="128" t="b">
        <f t="shared" si="69"/>
        <v>1</v>
      </c>
      <c r="M756" s="290" t="str">
        <f>Berechnung!M757</f>
        <v>Oligochaeta</v>
      </c>
      <c r="N756" s="464" t="s">
        <v>3001</v>
      </c>
      <c r="O756" s="441" t="str">
        <f t="shared" si="70"/>
        <v>0</v>
      </c>
      <c r="P756" s="441">
        <f t="shared" si="71"/>
        <v>0</v>
      </c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</row>
    <row r="757" spans="1:41" x14ac:dyDescent="0.2">
      <c r="A757" s="127"/>
      <c r="B757" s="269"/>
      <c r="C757" s="398"/>
      <c r="D757" s="285" t="str">
        <f t="shared" si="67"/>
        <v/>
      </c>
      <c r="E757" s="286">
        <v>756</v>
      </c>
      <c r="F757" s="287">
        <f>Berechnung!Y791</f>
        <v>4</v>
      </c>
      <c r="G757" s="292" t="s">
        <v>474</v>
      </c>
      <c r="H757" s="313" t="s">
        <v>459</v>
      </c>
      <c r="I757" s="456" t="str">
        <f>Berechnung!L758</f>
        <v>Nemoura</v>
      </c>
      <c r="J757" s="6">
        <f t="shared" si="72"/>
        <v>0</v>
      </c>
      <c r="K757" s="218" t="e">
        <f t="shared" si="68"/>
        <v>#N/A</v>
      </c>
      <c r="L757" s="128" t="b">
        <f t="shared" si="69"/>
        <v>1</v>
      </c>
      <c r="M757" s="290" t="str">
        <f>Berechnung!M758</f>
        <v>Plecoptera</v>
      </c>
      <c r="N757" s="464">
        <f>Berechnung!Q758</f>
        <v>3</v>
      </c>
      <c r="O757" s="441" t="str">
        <f t="shared" si="70"/>
        <v>0</v>
      </c>
      <c r="P757" s="441">
        <f t="shared" si="71"/>
        <v>0</v>
      </c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</row>
    <row r="758" spans="1:41" x14ac:dyDescent="0.2">
      <c r="A758" s="127"/>
      <c r="B758" s="269"/>
      <c r="C758" s="398"/>
      <c r="D758" s="285" t="str">
        <f t="shared" si="67"/>
        <v/>
      </c>
      <c r="E758" s="291">
        <v>757</v>
      </c>
      <c r="F758" s="287">
        <f>Berechnung!Y792</f>
        <v>0.5</v>
      </c>
      <c r="G758" s="292" t="s">
        <v>483</v>
      </c>
      <c r="H758" s="313" t="s">
        <v>459</v>
      </c>
      <c r="I758" s="456" t="str">
        <f>Berechnung!L759</f>
        <v>Nemoura avicularis</v>
      </c>
      <c r="J758" s="6">
        <f t="shared" si="72"/>
        <v>0</v>
      </c>
      <c r="K758" s="218" t="e">
        <f t="shared" si="68"/>
        <v>#N/A</v>
      </c>
      <c r="L758" s="128" t="b">
        <f t="shared" si="69"/>
        <v>1</v>
      </c>
      <c r="M758" s="290" t="str">
        <f>Berechnung!M759</f>
        <v>Plecoptera</v>
      </c>
      <c r="N758" s="464">
        <f>Berechnung!Q759</f>
        <v>3</v>
      </c>
      <c r="O758" s="441" t="str">
        <f t="shared" si="70"/>
        <v>0</v>
      </c>
      <c r="P758" s="441">
        <f t="shared" si="71"/>
        <v>0</v>
      </c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</row>
    <row r="759" spans="1:41" x14ac:dyDescent="0.2">
      <c r="A759" s="127"/>
      <c r="B759" s="269"/>
      <c r="C759" s="398"/>
      <c r="D759" s="285" t="str">
        <f t="shared" si="67"/>
        <v/>
      </c>
      <c r="E759" s="286">
        <v>758</v>
      </c>
      <c r="F759" s="287">
        <f>Berechnung!Y793</f>
        <v>4</v>
      </c>
      <c r="G759" s="292" t="s">
        <v>483</v>
      </c>
      <c r="H759" s="313" t="s">
        <v>459</v>
      </c>
      <c r="I759" s="456" t="str">
        <f>Berechnung!L760</f>
        <v>Nemoura cinerea</v>
      </c>
      <c r="J759" s="6">
        <f t="shared" si="72"/>
        <v>0</v>
      </c>
      <c r="K759" s="218" t="e">
        <f t="shared" si="68"/>
        <v>#N/A</v>
      </c>
      <c r="L759" s="128" t="b">
        <f t="shared" si="69"/>
        <v>1</v>
      </c>
      <c r="M759" s="290" t="str">
        <f>Berechnung!M760</f>
        <v>Plecoptera</v>
      </c>
      <c r="N759" s="464">
        <f>Berechnung!Q760</f>
        <v>3</v>
      </c>
      <c r="O759" s="441" t="str">
        <f t="shared" si="70"/>
        <v>0</v>
      </c>
      <c r="P759" s="441">
        <f t="shared" si="71"/>
        <v>0</v>
      </c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</row>
    <row r="760" spans="1:41" x14ac:dyDescent="0.2">
      <c r="A760" s="127"/>
      <c r="B760" s="269"/>
      <c r="C760" s="398"/>
      <c r="D760" s="285" t="str">
        <f t="shared" si="67"/>
        <v/>
      </c>
      <c r="E760" s="291">
        <v>759</v>
      </c>
      <c r="F760" s="287">
        <f>Berechnung!Y794</f>
        <v>4</v>
      </c>
      <c r="G760" s="292" t="s">
        <v>483</v>
      </c>
      <c r="H760" s="313" t="s">
        <v>459</v>
      </c>
      <c r="I760" s="456" t="str">
        <f>Berechnung!L761</f>
        <v>Nemurella pictetii</v>
      </c>
      <c r="J760" s="6">
        <f t="shared" si="72"/>
        <v>0</v>
      </c>
      <c r="K760" s="218" t="e">
        <f t="shared" si="68"/>
        <v>#N/A</v>
      </c>
      <c r="L760" s="128" t="b">
        <f t="shared" si="69"/>
        <v>1</v>
      </c>
      <c r="M760" s="290" t="str">
        <f>Berechnung!M761</f>
        <v>Plecoptera</v>
      </c>
      <c r="N760" s="464">
        <f>Berechnung!Q761</f>
        <v>3</v>
      </c>
      <c r="O760" s="441" t="str">
        <f t="shared" si="70"/>
        <v>0</v>
      </c>
      <c r="P760" s="441">
        <f t="shared" si="71"/>
        <v>0</v>
      </c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</row>
    <row r="761" spans="1:41" x14ac:dyDescent="0.2">
      <c r="A761" s="127"/>
      <c r="B761" s="269"/>
      <c r="C761" s="398"/>
      <c r="D761" s="285" t="str">
        <f t="shared" si="67"/>
        <v/>
      </c>
      <c r="E761" s="286">
        <v>760</v>
      </c>
      <c r="F761" s="287">
        <f>Berechnung!Y795</f>
        <v>8</v>
      </c>
      <c r="G761" s="292" t="s">
        <v>483</v>
      </c>
      <c r="H761" s="313" t="s">
        <v>459</v>
      </c>
      <c r="I761" s="456" t="str">
        <f>Berechnung!L762</f>
        <v>Isoperla grammatica</v>
      </c>
      <c r="J761" s="6">
        <f t="shared" si="72"/>
        <v>0</v>
      </c>
      <c r="K761" s="218" t="e">
        <f t="shared" si="68"/>
        <v>#N/A</v>
      </c>
      <c r="L761" s="128" t="b">
        <f t="shared" si="69"/>
        <v>1</v>
      </c>
      <c r="M761" s="290" t="str">
        <f>Berechnung!M762</f>
        <v>Plecoptera</v>
      </c>
      <c r="N761" s="464">
        <f>Berechnung!Q762</f>
        <v>4</v>
      </c>
      <c r="O761" s="441" t="str">
        <f t="shared" si="70"/>
        <v>0</v>
      </c>
      <c r="P761" s="441">
        <f t="shared" si="71"/>
        <v>0</v>
      </c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</row>
    <row r="762" spans="1:41" x14ac:dyDescent="0.2">
      <c r="A762" s="127"/>
      <c r="B762" s="269"/>
      <c r="C762" s="398"/>
      <c r="D762" s="285" t="str">
        <f t="shared" si="67"/>
        <v/>
      </c>
      <c r="E762" s="291">
        <v>761</v>
      </c>
      <c r="F762" s="287">
        <f>Berechnung!Y796</f>
        <v>2</v>
      </c>
      <c r="G762" s="292" t="s">
        <v>483</v>
      </c>
      <c r="H762" s="313" t="s">
        <v>459</v>
      </c>
      <c r="I762" s="456" t="str">
        <f>Berechnung!L763</f>
        <v>Leuctra</v>
      </c>
      <c r="J762" s="6">
        <f t="shared" si="72"/>
        <v>0</v>
      </c>
      <c r="K762" s="218" t="e">
        <f t="shared" si="68"/>
        <v>#N/A</v>
      </c>
      <c r="L762" s="128" t="b">
        <f t="shared" si="69"/>
        <v>1</v>
      </c>
      <c r="M762" s="290" t="str">
        <f>Berechnung!M763</f>
        <v>Plecoptera</v>
      </c>
      <c r="N762" s="464">
        <f>Berechnung!Q763</f>
        <v>4</v>
      </c>
      <c r="O762" s="441" t="str">
        <f t="shared" si="70"/>
        <v>0</v>
      </c>
      <c r="P762" s="441">
        <f t="shared" si="71"/>
        <v>0</v>
      </c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</row>
    <row r="763" spans="1:41" x14ac:dyDescent="0.2">
      <c r="A763" s="127"/>
      <c r="B763" s="269"/>
      <c r="C763" s="398"/>
      <c r="D763" s="285" t="str">
        <f t="shared" si="67"/>
        <v/>
      </c>
      <c r="E763" s="286">
        <v>762</v>
      </c>
      <c r="F763" s="287">
        <f>Berechnung!Y797</f>
        <v>4</v>
      </c>
      <c r="G763" s="292" t="s">
        <v>483</v>
      </c>
      <c r="H763" s="313" t="s">
        <v>459</v>
      </c>
      <c r="I763" s="456" t="str">
        <f>Berechnung!L764</f>
        <v>Leuctra fusca</v>
      </c>
      <c r="J763" s="6">
        <f t="shared" si="72"/>
        <v>0</v>
      </c>
      <c r="K763" s="218" t="e">
        <f t="shared" si="68"/>
        <v>#N/A</v>
      </c>
      <c r="L763" s="128" t="b">
        <f t="shared" si="69"/>
        <v>1</v>
      </c>
      <c r="M763" s="290" t="str">
        <f>Berechnung!M764</f>
        <v>Plecoptera</v>
      </c>
      <c r="N763" s="464">
        <f>Berechnung!Q764</f>
        <v>4</v>
      </c>
      <c r="O763" s="441" t="str">
        <f t="shared" si="70"/>
        <v>0</v>
      </c>
      <c r="P763" s="441">
        <f t="shared" si="71"/>
        <v>0</v>
      </c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</row>
    <row r="764" spans="1:41" x14ac:dyDescent="0.2">
      <c r="A764" s="127"/>
      <c r="B764" s="269"/>
      <c r="C764" s="398"/>
      <c r="D764" s="285" t="str">
        <f t="shared" si="67"/>
        <v/>
      </c>
      <c r="E764" s="291">
        <v>763</v>
      </c>
      <c r="F764" s="287">
        <f>Berechnung!Y798</f>
        <v>2</v>
      </c>
      <c r="G764" s="292" t="s">
        <v>483</v>
      </c>
      <c r="H764" s="313" t="s">
        <v>459</v>
      </c>
      <c r="I764" s="456" t="str">
        <f>Berechnung!L765</f>
        <v>Perlodes dispar</v>
      </c>
      <c r="J764" s="6">
        <f t="shared" si="72"/>
        <v>0</v>
      </c>
      <c r="K764" s="218" t="e">
        <f t="shared" si="68"/>
        <v>#N/A</v>
      </c>
      <c r="L764" s="128" t="b">
        <f t="shared" si="69"/>
        <v>1</v>
      </c>
      <c r="M764" s="290" t="str">
        <f>Berechnung!M765</f>
        <v>Plecoptera</v>
      </c>
      <c r="N764" s="464">
        <f>Berechnung!Q765</f>
        <v>4</v>
      </c>
      <c r="O764" s="441" t="str">
        <f t="shared" si="70"/>
        <v>0</v>
      </c>
      <c r="P764" s="441">
        <f t="shared" si="71"/>
        <v>0</v>
      </c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</row>
    <row r="765" spans="1:41" x14ac:dyDescent="0.2">
      <c r="A765" s="127"/>
      <c r="B765" s="269"/>
      <c r="C765" s="398"/>
      <c r="D765" s="285" t="str">
        <f t="shared" si="67"/>
        <v/>
      </c>
      <c r="E765" s="286">
        <v>764</v>
      </c>
      <c r="F765" s="287">
        <f>Berechnung!Y799</f>
        <v>4</v>
      </c>
      <c r="G765" s="292" t="s">
        <v>483</v>
      </c>
      <c r="H765" s="313" t="s">
        <v>459</v>
      </c>
      <c r="I765" s="456" t="str">
        <f>Berechnung!L766</f>
        <v>Taeniopteryx nebulosa</v>
      </c>
      <c r="J765" s="6">
        <f t="shared" si="72"/>
        <v>0</v>
      </c>
      <c r="K765" s="218" t="e">
        <f t="shared" si="68"/>
        <v>#N/A</v>
      </c>
      <c r="L765" s="128" t="b">
        <f t="shared" si="69"/>
        <v>1</v>
      </c>
      <c r="M765" s="290" t="str">
        <f>Berechnung!M766</f>
        <v>Plecoptera</v>
      </c>
      <c r="N765" s="464">
        <f>Berechnung!Q766</f>
        <v>4</v>
      </c>
      <c r="O765" s="441" t="str">
        <f t="shared" si="70"/>
        <v>0</v>
      </c>
      <c r="P765" s="441">
        <f t="shared" si="71"/>
        <v>0</v>
      </c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</row>
    <row r="766" spans="1:41" x14ac:dyDescent="0.2">
      <c r="A766" s="127"/>
      <c r="B766" s="269"/>
      <c r="C766" s="398"/>
      <c r="D766" s="285" t="str">
        <f t="shared" si="67"/>
        <v/>
      </c>
      <c r="E766" s="291">
        <v>765</v>
      </c>
      <c r="F766" s="287">
        <f>Berechnung!Y800</f>
        <v>4</v>
      </c>
      <c r="G766" s="292" t="s">
        <v>483</v>
      </c>
      <c r="H766" s="313" t="s">
        <v>459</v>
      </c>
      <c r="I766" s="456" t="str">
        <f>Berechnung!L767</f>
        <v>Nereis diversicolor</v>
      </c>
      <c r="J766" s="6">
        <f t="shared" si="72"/>
        <v>0</v>
      </c>
      <c r="K766" s="218" t="e">
        <f t="shared" si="68"/>
        <v>#N/A</v>
      </c>
      <c r="L766" s="128" t="b">
        <f t="shared" si="69"/>
        <v>1</v>
      </c>
      <c r="M766" s="290" t="str">
        <f>Berechnung!M767</f>
        <v>Polychaeta</v>
      </c>
      <c r="N766" s="464">
        <f>Berechnung!Q767</f>
        <v>2</v>
      </c>
      <c r="O766" s="441" t="str">
        <f t="shared" si="70"/>
        <v>0</v>
      </c>
      <c r="P766" s="441">
        <f t="shared" si="71"/>
        <v>0</v>
      </c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</row>
    <row r="767" spans="1:41" x14ac:dyDescent="0.2">
      <c r="A767" s="127"/>
      <c r="B767" s="269"/>
      <c r="C767" s="398"/>
      <c r="D767" s="285" t="str">
        <f t="shared" si="67"/>
        <v/>
      </c>
      <c r="E767" s="286">
        <v>766</v>
      </c>
      <c r="F767" s="287">
        <f>Berechnung!Y801</f>
        <v>4</v>
      </c>
      <c r="G767" s="292" t="s">
        <v>483</v>
      </c>
      <c r="H767" s="313" t="s">
        <v>459</v>
      </c>
      <c r="I767" s="456" t="str">
        <f>Berechnung!L768</f>
        <v>Nereis</v>
      </c>
      <c r="J767" s="6">
        <f t="shared" si="72"/>
        <v>0</v>
      </c>
      <c r="K767" s="218" t="e">
        <f t="shared" si="68"/>
        <v>#N/A</v>
      </c>
      <c r="L767" s="128" t="b">
        <f t="shared" si="69"/>
        <v>1</v>
      </c>
      <c r="M767" s="290" t="str">
        <f>Berechnung!M768</f>
        <v>Polychaeta</v>
      </c>
      <c r="N767" s="464">
        <f>Berechnung!Q768</f>
        <v>2</v>
      </c>
      <c r="O767" s="441" t="str">
        <f t="shared" si="70"/>
        <v>0</v>
      </c>
      <c r="P767" s="441">
        <f t="shared" si="71"/>
        <v>0</v>
      </c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</row>
    <row r="768" spans="1:41" x14ac:dyDescent="0.2">
      <c r="A768" s="127"/>
      <c r="B768" s="269"/>
      <c r="C768" s="398"/>
      <c r="D768" s="285" t="str">
        <f t="shared" si="67"/>
        <v/>
      </c>
      <c r="E768" s="291">
        <v>767</v>
      </c>
      <c r="F768" s="287">
        <f>Berechnung!Y802</f>
        <v>8</v>
      </c>
      <c r="G768" s="292" t="s">
        <v>483</v>
      </c>
      <c r="H768" s="313" t="s">
        <v>459</v>
      </c>
      <c r="I768" s="456" t="str">
        <f>Berechnung!L769</f>
        <v>Hypania invalida</v>
      </c>
      <c r="J768" s="6">
        <f t="shared" si="72"/>
        <v>0</v>
      </c>
      <c r="K768" s="218" t="e">
        <f t="shared" si="68"/>
        <v>#N/A</v>
      </c>
      <c r="L768" s="128" t="b">
        <f t="shared" si="69"/>
        <v>1</v>
      </c>
      <c r="M768" s="290" t="str">
        <f>Berechnung!M769</f>
        <v>Polychaeta</v>
      </c>
      <c r="N768" s="464">
        <f>Berechnung!Q769</f>
        <v>1</v>
      </c>
      <c r="O768" s="441" t="str">
        <f t="shared" si="70"/>
        <v>0</v>
      </c>
      <c r="P768" s="441">
        <f t="shared" si="71"/>
        <v>0</v>
      </c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</row>
    <row r="769" spans="1:41" x14ac:dyDescent="0.2">
      <c r="A769" s="127"/>
      <c r="B769" s="269"/>
      <c r="C769" s="398"/>
      <c r="D769" s="285" t="str">
        <f t="shared" si="67"/>
        <v/>
      </c>
      <c r="E769" s="286">
        <v>768</v>
      </c>
      <c r="F769" s="287">
        <f>Berechnung!Y803</f>
        <v>4</v>
      </c>
      <c r="G769" s="292" t="s">
        <v>483</v>
      </c>
      <c r="H769" s="313" t="s">
        <v>459</v>
      </c>
      <c r="I769" s="456" t="str">
        <f>Berechnung!L770</f>
        <v>Mercierella enigmatica</v>
      </c>
      <c r="J769" s="6">
        <f t="shared" si="72"/>
        <v>0</v>
      </c>
      <c r="K769" s="218" t="e">
        <f t="shared" si="68"/>
        <v>#N/A</v>
      </c>
      <c r="L769" s="128" t="b">
        <f t="shared" si="69"/>
        <v>1</v>
      </c>
      <c r="M769" s="290" t="str">
        <f>Berechnung!M770</f>
        <v>Polychaeta</v>
      </c>
      <c r="N769" s="464">
        <f>Berechnung!Q770</f>
        <v>1</v>
      </c>
      <c r="O769" s="441" t="str">
        <f t="shared" si="70"/>
        <v>0</v>
      </c>
      <c r="P769" s="441">
        <f t="shared" si="71"/>
        <v>0</v>
      </c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</row>
    <row r="770" spans="1:41" x14ac:dyDescent="0.2">
      <c r="A770" s="127"/>
      <c r="B770" s="269"/>
      <c r="C770" s="398"/>
      <c r="D770" s="285" t="str">
        <f t="shared" si="67"/>
        <v/>
      </c>
      <c r="E770" s="291">
        <v>769</v>
      </c>
      <c r="F770" s="287">
        <f>Berechnung!Y804</f>
        <v>2</v>
      </c>
      <c r="G770" s="292" t="s">
        <v>483</v>
      </c>
      <c r="H770" s="313" t="s">
        <v>459</v>
      </c>
      <c r="I770" s="456" t="str">
        <f>Berechnung!L771</f>
        <v>Marenzelleria</v>
      </c>
      <c r="J770" s="6">
        <f t="shared" si="72"/>
        <v>0</v>
      </c>
      <c r="K770" s="218" t="e">
        <f t="shared" si="68"/>
        <v>#N/A</v>
      </c>
      <c r="L770" s="128" t="b">
        <f t="shared" si="69"/>
        <v>1</v>
      </c>
      <c r="M770" s="290" t="str">
        <f>Berechnung!M771</f>
        <v>Polychaeta</v>
      </c>
      <c r="N770" s="464">
        <f>Berechnung!Q771</f>
        <v>1</v>
      </c>
      <c r="O770" s="441" t="str">
        <f t="shared" si="70"/>
        <v>0</v>
      </c>
      <c r="P770" s="441">
        <f t="shared" si="71"/>
        <v>0</v>
      </c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</row>
    <row r="771" spans="1:41" x14ac:dyDescent="0.2">
      <c r="A771" s="127"/>
      <c r="B771" s="269"/>
      <c r="C771" s="398"/>
      <c r="D771" s="285" t="str">
        <f t="shared" ref="D771:D838" si="73">IF(B771="","",VLOOKUP(B771,$I$2:$I$1051,1,FALSE))</f>
        <v/>
      </c>
      <c r="E771" s="286">
        <v>770</v>
      </c>
      <c r="F771" s="287">
        <f>Berechnung!Y805</f>
        <v>2</v>
      </c>
      <c r="G771" s="292" t="s">
        <v>483</v>
      </c>
      <c r="H771" s="313" t="s">
        <v>459</v>
      </c>
      <c r="I771" s="456" t="str">
        <f>Berechnung!L772</f>
        <v>Polychaeta</v>
      </c>
      <c r="J771" s="6">
        <f t="shared" si="72"/>
        <v>0</v>
      </c>
      <c r="K771" s="218" t="e">
        <f t="shared" ref="K771:K834" si="74">IF(I771="","",VLOOKUP(I771,$B$2:$C$902,2,FALSE))</f>
        <v>#N/A</v>
      </c>
      <c r="L771" s="128" t="b">
        <f t="shared" ref="L771:L834" si="75">ISNA(K771&lt;=0)</f>
        <v>1</v>
      </c>
      <c r="M771" s="290" t="str">
        <f>Berechnung!M772</f>
        <v>Polychaeta</v>
      </c>
      <c r="N771" s="464">
        <f>Berechnung!Q772</f>
        <v>2</v>
      </c>
      <c r="O771" s="441" t="str">
        <f t="shared" si="70"/>
        <v>0</v>
      </c>
      <c r="P771" s="441">
        <f t="shared" si="71"/>
        <v>0</v>
      </c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</row>
    <row r="772" spans="1:41" x14ac:dyDescent="0.2">
      <c r="A772" s="127"/>
      <c r="B772" s="269"/>
      <c r="C772" s="398"/>
      <c r="D772" s="285" t="str">
        <f t="shared" si="73"/>
        <v/>
      </c>
      <c r="E772" s="291">
        <v>771</v>
      </c>
      <c r="F772" s="287">
        <f>Berechnung!Y806</f>
        <v>2</v>
      </c>
      <c r="G772" s="292" t="s">
        <v>483</v>
      </c>
      <c r="H772" s="313" t="s">
        <v>459</v>
      </c>
      <c r="I772" s="456" t="str">
        <f>Berechnung!L773</f>
        <v>Polydora ciliata</v>
      </c>
      <c r="J772" s="6">
        <f t="shared" si="72"/>
        <v>0</v>
      </c>
      <c r="K772" s="218" t="e">
        <f t="shared" si="74"/>
        <v>#N/A</v>
      </c>
      <c r="L772" s="128" t="b">
        <f t="shared" si="75"/>
        <v>1</v>
      </c>
      <c r="M772" s="290" t="str">
        <f>Berechnung!M773</f>
        <v>Polychaeta</v>
      </c>
      <c r="N772" s="464">
        <f>Berechnung!Q773</f>
        <v>2</v>
      </c>
      <c r="O772" s="441" t="str">
        <f t="shared" ref="O772:O835" si="76">IF(AND(J772&gt;0,N772="kein EW"),"1","0")</f>
        <v>0</v>
      </c>
      <c r="P772" s="441">
        <f t="shared" ref="P772:P835" si="77">IF(AND(J772&gt;0,N772="kein EW"),I772,0)</f>
        <v>0</v>
      </c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</row>
    <row r="773" spans="1:41" x14ac:dyDescent="0.2">
      <c r="A773" s="127"/>
      <c r="B773" s="269"/>
      <c r="C773" s="398"/>
      <c r="D773" s="285" t="str">
        <f t="shared" si="73"/>
        <v/>
      </c>
      <c r="E773" s="286">
        <v>772</v>
      </c>
      <c r="F773" s="287">
        <f>Berechnung!Y807</f>
        <v>2</v>
      </c>
      <c r="G773" s="292" t="s">
        <v>483</v>
      </c>
      <c r="H773" s="313" t="s">
        <v>459</v>
      </c>
      <c r="I773" s="456" t="str">
        <f>Berechnung!L774</f>
        <v>Polydora ligerica</v>
      </c>
      <c r="J773" s="6">
        <f t="shared" si="72"/>
        <v>0</v>
      </c>
      <c r="K773" s="218" t="e">
        <f t="shared" si="74"/>
        <v>#N/A</v>
      </c>
      <c r="L773" s="128" t="b">
        <f t="shared" si="75"/>
        <v>1</v>
      </c>
      <c r="M773" s="290" t="str">
        <f>Berechnung!M774</f>
        <v>Polychaeta</v>
      </c>
      <c r="N773" s="464">
        <f>Berechnung!Q774</f>
        <v>2</v>
      </c>
      <c r="O773" s="441" t="str">
        <f t="shared" si="76"/>
        <v>0</v>
      </c>
      <c r="P773" s="441">
        <f t="shared" si="77"/>
        <v>0</v>
      </c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</row>
    <row r="774" spans="1:41" x14ac:dyDescent="0.2">
      <c r="A774" s="127"/>
      <c r="B774" s="269"/>
      <c r="C774" s="398"/>
      <c r="D774" s="285" t="str">
        <f t="shared" si="73"/>
        <v/>
      </c>
      <c r="E774" s="291">
        <v>773</v>
      </c>
      <c r="F774" s="287">
        <f>Berechnung!Y809</f>
        <v>2</v>
      </c>
      <c r="G774" s="292" t="s">
        <v>483</v>
      </c>
      <c r="H774" s="313" t="s">
        <v>459</v>
      </c>
      <c r="I774" s="456" t="str">
        <f>Berechnung!L775</f>
        <v>Beraeodes minutus</v>
      </c>
      <c r="J774" s="6">
        <f t="shared" si="72"/>
        <v>0</v>
      </c>
      <c r="K774" s="218" t="e">
        <f t="shared" si="74"/>
        <v>#N/A</v>
      </c>
      <c r="L774" s="128" t="b">
        <f t="shared" si="75"/>
        <v>1</v>
      </c>
      <c r="M774" s="290" t="str">
        <f>Berechnung!M775</f>
        <v>Trichoptera</v>
      </c>
      <c r="N774" s="464">
        <f>Berechnung!Q775</f>
        <v>2</v>
      </c>
      <c r="O774" s="441" t="str">
        <f t="shared" si="76"/>
        <v>0</v>
      </c>
      <c r="P774" s="441">
        <f t="shared" si="77"/>
        <v>0</v>
      </c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</row>
    <row r="775" spans="1:41" x14ac:dyDescent="0.2">
      <c r="A775" s="127"/>
      <c r="B775" s="269"/>
      <c r="C775" s="398"/>
      <c r="D775" s="285" t="str">
        <f t="shared" si="73"/>
        <v/>
      </c>
      <c r="E775" s="286">
        <v>774</v>
      </c>
      <c r="F775" s="287">
        <f>Berechnung!Y810</f>
        <v>8</v>
      </c>
      <c r="G775" s="292" t="s">
        <v>483</v>
      </c>
      <c r="H775" s="313" t="s">
        <v>459</v>
      </c>
      <c r="I775" s="456" t="str">
        <f>Berechnung!L776</f>
        <v>Brachycentrus subnubilus</v>
      </c>
      <c r="J775" s="6">
        <f t="shared" si="72"/>
        <v>0</v>
      </c>
      <c r="K775" s="218" t="e">
        <f t="shared" si="74"/>
        <v>#N/A</v>
      </c>
      <c r="L775" s="128" t="b">
        <f t="shared" si="75"/>
        <v>1</v>
      </c>
      <c r="M775" s="290" t="str">
        <f>Berechnung!M776</f>
        <v>Trichoptera</v>
      </c>
      <c r="N775" s="464">
        <f>Berechnung!Q776</f>
        <v>4</v>
      </c>
      <c r="O775" s="441" t="str">
        <f t="shared" si="76"/>
        <v>0</v>
      </c>
      <c r="P775" s="441">
        <f t="shared" si="77"/>
        <v>0</v>
      </c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</row>
    <row r="776" spans="1:41" x14ac:dyDescent="0.2">
      <c r="A776" s="127"/>
      <c r="B776" s="269"/>
      <c r="C776" s="398"/>
      <c r="D776" s="285" t="str">
        <f t="shared" si="73"/>
        <v/>
      </c>
      <c r="E776" s="291">
        <v>775</v>
      </c>
      <c r="F776" s="287">
        <f>Berechnung!Y811</f>
        <v>4</v>
      </c>
      <c r="G776" s="292" t="s">
        <v>483</v>
      </c>
      <c r="H776" s="313" t="s">
        <v>459</v>
      </c>
      <c r="I776" s="456" t="str">
        <f>Berechnung!L777</f>
        <v>Ecnomus tenellus</v>
      </c>
      <c r="J776" s="6">
        <f t="shared" si="72"/>
        <v>0</v>
      </c>
      <c r="K776" s="218" t="e">
        <f t="shared" si="74"/>
        <v>#N/A</v>
      </c>
      <c r="L776" s="128" t="b">
        <f t="shared" si="75"/>
        <v>1</v>
      </c>
      <c r="M776" s="290" t="str">
        <f>Berechnung!M777</f>
        <v>Trichoptera</v>
      </c>
      <c r="N776" s="464">
        <f>Berechnung!Q777</f>
        <v>3</v>
      </c>
      <c r="O776" s="441" t="str">
        <f t="shared" si="76"/>
        <v>0</v>
      </c>
      <c r="P776" s="441">
        <f t="shared" si="77"/>
        <v>0</v>
      </c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</row>
    <row r="777" spans="1:41" x14ac:dyDescent="0.2">
      <c r="A777" s="127"/>
      <c r="B777" s="269"/>
      <c r="C777" s="398"/>
      <c r="D777" s="285" t="str">
        <f t="shared" si="73"/>
        <v/>
      </c>
      <c r="E777" s="286">
        <v>776</v>
      </c>
      <c r="F777" s="287">
        <f>Berechnung!Y812</f>
        <v>4</v>
      </c>
      <c r="G777" s="292" t="s">
        <v>483</v>
      </c>
      <c r="H777" s="313" t="s">
        <v>459</v>
      </c>
      <c r="I777" s="456" t="str">
        <f>Berechnung!L778</f>
        <v>Goeridae</v>
      </c>
      <c r="J777" s="6">
        <f t="shared" si="72"/>
        <v>0</v>
      </c>
      <c r="K777" s="218" t="e">
        <f t="shared" si="74"/>
        <v>#N/A</v>
      </c>
      <c r="L777" s="128" t="b">
        <f t="shared" si="75"/>
        <v>1</v>
      </c>
      <c r="M777" s="290" t="str">
        <f>Berechnung!M778</f>
        <v>Trichoptera</v>
      </c>
      <c r="N777" s="464">
        <f>Berechnung!Q778</f>
        <v>3</v>
      </c>
      <c r="O777" s="441" t="str">
        <f t="shared" si="76"/>
        <v>0</v>
      </c>
      <c r="P777" s="441">
        <f t="shared" si="77"/>
        <v>0</v>
      </c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</row>
    <row r="778" spans="1:41" x14ac:dyDescent="0.2">
      <c r="A778" s="127"/>
      <c r="B778" s="269"/>
      <c r="C778" s="398"/>
      <c r="D778" s="285" t="str">
        <f t="shared" si="73"/>
        <v/>
      </c>
      <c r="E778" s="291">
        <v>777</v>
      </c>
      <c r="F778" s="287">
        <f>Berechnung!Y813</f>
        <v>4</v>
      </c>
      <c r="G778" s="292" t="s">
        <v>483</v>
      </c>
      <c r="H778" s="313" t="s">
        <v>459</v>
      </c>
      <c r="I778" s="456" t="str">
        <f>Berechnung!L779</f>
        <v>Silo nigricornis</v>
      </c>
      <c r="J778" s="6">
        <f t="shared" si="72"/>
        <v>0</v>
      </c>
      <c r="K778" s="218" t="e">
        <f t="shared" si="74"/>
        <v>#N/A</v>
      </c>
      <c r="L778" s="128" t="b">
        <f t="shared" si="75"/>
        <v>1</v>
      </c>
      <c r="M778" s="290" t="str">
        <f>Berechnung!M779</f>
        <v>Trichoptera</v>
      </c>
      <c r="N778" s="464">
        <f>Berechnung!Q779</f>
        <v>4</v>
      </c>
      <c r="O778" s="441" t="str">
        <f t="shared" si="76"/>
        <v>0</v>
      </c>
      <c r="P778" s="441">
        <f t="shared" si="77"/>
        <v>0</v>
      </c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</row>
    <row r="779" spans="1:41" x14ac:dyDescent="0.2">
      <c r="A779" s="127"/>
      <c r="B779" s="269"/>
      <c r="C779" s="398"/>
      <c r="D779" s="285" t="str">
        <f t="shared" si="73"/>
        <v/>
      </c>
      <c r="E779" s="286">
        <v>778</v>
      </c>
      <c r="F779" s="287">
        <f>Berechnung!Y814</f>
        <v>4</v>
      </c>
      <c r="G779" s="292" t="s">
        <v>483</v>
      </c>
      <c r="H779" s="313" t="s">
        <v>459</v>
      </c>
      <c r="I779" s="456" t="str">
        <f>Berechnung!L780</f>
        <v>Agraylea</v>
      </c>
      <c r="J779" s="6">
        <f t="shared" si="72"/>
        <v>0</v>
      </c>
      <c r="K779" s="218" t="e">
        <f t="shared" si="74"/>
        <v>#N/A</v>
      </c>
      <c r="L779" s="128" t="b">
        <f t="shared" si="75"/>
        <v>1</v>
      </c>
      <c r="M779" s="290" t="str">
        <f>Berechnung!M780</f>
        <v>Trichoptera</v>
      </c>
      <c r="N779" s="464" t="s">
        <v>3001</v>
      </c>
      <c r="O779" s="441" t="str">
        <f t="shared" si="76"/>
        <v>0</v>
      </c>
      <c r="P779" s="441">
        <f t="shared" si="77"/>
        <v>0</v>
      </c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</row>
    <row r="780" spans="1:41" x14ac:dyDescent="0.2">
      <c r="A780" s="127"/>
      <c r="B780" s="269"/>
      <c r="C780" s="398"/>
      <c r="D780" s="285" t="str">
        <f t="shared" si="73"/>
        <v/>
      </c>
      <c r="E780" s="291">
        <v>779</v>
      </c>
      <c r="F780" s="287">
        <f>Berechnung!Y815</f>
        <v>2</v>
      </c>
      <c r="G780" s="292" t="s">
        <v>483</v>
      </c>
      <c r="H780" s="313" t="s">
        <v>459</v>
      </c>
      <c r="I780" s="456" t="str">
        <f>Berechnung!L781</f>
        <v>Ithytrichia lamellaris</v>
      </c>
      <c r="J780" s="6">
        <f t="shared" si="72"/>
        <v>0</v>
      </c>
      <c r="K780" s="218" t="e">
        <f t="shared" si="74"/>
        <v>#N/A</v>
      </c>
      <c r="L780" s="128" t="b">
        <f t="shared" si="75"/>
        <v>1</v>
      </c>
      <c r="M780" s="290" t="str">
        <f>Berechnung!M781</f>
        <v>Trichoptera</v>
      </c>
      <c r="N780" s="464">
        <f>Berechnung!Q781</f>
        <v>4</v>
      </c>
      <c r="O780" s="441" t="str">
        <f t="shared" si="76"/>
        <v>0</v>
      </c>
      <c r="P780" s="441">
        <f t="shared" si="77"/>
        <v>0</v>
      </c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</row>
    <row r="781" spans="1:41" x14ac:dyDescent="0.2">
      <c r="A781" s="127"/>
      <c r="B781" s="269"/>
      <c r="C781" s="398"/>
      <c r="D781" s="285" t="str">
        <f t="shared" si="73"/>
        <v/>
      </c>
      <c r="E781" s="286">
        <v>780</v>
      </c>
      <c r="F781" s="287">
        <f>Berechnung!Y816</f>
        <v>2</v>
      </c>
      <c r="G781" s="292" t="s">
        <v>483</v>
      </c>
      <c r="H781" s="313" t="s">
        <v>459</v>
      </c>
      <c r="I781" s="456" t="str">
        <f>Berechnung!L782</f>
        <v>Agraylea multipunctata</v>
      </c>
      <c r="J781" s="6">
        <f t="shared" si="72"/>
        <v>0</v>
      </c>
      <c r="K781" s="218" t="e">
        <f t="shared" si="74"/>
        <v>#N/A</v>
      </c>
      <c r="L781" s="128" t="b">
        <f t="shared" si="75"/>
        <v>1</v>
      </c>
      <c r="M781" s="290" t="str">
        <f>Berechnung!M782</f>
        <v>Trichoptera</v>
      </c>
      <c r="N781" s="464">
        <f>Berechnung!Q782</f>
        <v>3</v>
      </c>
      <c r="O781" s="441" t="str">
        <f t="shared" si="76"/>
        <v>0</v>
      </c>
      <c r="P781" s="441">
        <f t="shared" si="77"/>
        <v>0</v>
      </c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</row>
    <row r="782" spans="1:41" x14ac:dyDescent="0.2">
      <c r="A782" s="127"/>
      <c r="B782" s="269"/>
      <c r="C782" s="398"/>
      <c r="D782" s="285" t="str">
        <f t="shared" si="73"/>
        <v/>
      </c>
      <c r="E782" s="291">
        <v>781</v>
      </c>
      <c r="F782" s="287">
        <f>Berechnung!Y817</f>
        <v>2</v>
      </c>
      <c r="G782" s="292" t="s">
        <v>483</v>
      </c>
      <c r="H782" s="313" t="s">
        <v>459</v>
      </c>
      <c r="I782" s="456" t="str">
        <f>Berechnung!L783</f>
        <v>Agraylea sexmaculata</v>
      </c>
      <c r="J782" s="6">
        <f t="shared" si="72"/>
        <v>0</v>
      </c>
      <c r="K782" s="218" t="e">
        <f t="shared" si="74"/>
        <v>#N/A</v>
      </c>
      <c r="L782" s="128" t="b">
        <f t="shared" si="75"/>
        <v>1</v>
      </c>
      <c r="M782" s="290" t="str">
        <f>Berechnung!M783</f>
        <v>Trichoptera</v>
      </c>
      <c r="N782" s="464">
        <f>Berechnung!Q783</f>
        <v>3</v>
      </c>
      <c r="O782" s="441" t="str">
        <f t="shared" si="76"/>
        <v>0</v>
      </c>
      <c r="P782" s="441">
        <f t="shared" si="77"/>
        <v>0</v>
      </c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</row>
    <row r="783" spans="1:41" x14ac:dyDescent="0.2">
      <c r="A783" s="127"/>
      <c r="B783" s="269"/>
      <c r="C783" s="398"/>
      <c r="D783" s="285" t="str">
        <f t="shared" si="73"/>
        <v/>
      </c>
      <c r="E783" s="286">
        <v>782</v>
      </c>
      <c r="F783" s="287">
        <f>Berechnung!Y818</f>
        <v>2</v>
      </c>
      <c r="G783" s="292" t="s">
        <v>483</v>
      </c>
      <c r="H783" s="313" t="s">
        <v>459</v>
      </c>
      <c r="I783" s="456" t="str">
        <f>Berechnung!L784</f>
        <v>Hydropsyche</v>
      </c>
      <c r="J783" s="6">
        <f t="shared" si="72"/>
        <v>0</v>
      </c>
      <c r="K783" s="218" t="e">
        <f t="shared" si="74"/>
        <v>#N/A</v>
      </c>
      <c r="L783" s="128" t="b">
        <f t="shared" si="75"/>
        <v>1</v>
      </c>
      <c r="M783" s="290" t="str">
        <f>Berechnung!M784</f>
        <v>Trichoptera</v>
      </c>
      <c r="N783" s="464">
        <f>Berechnung!Q784</f>
        <v>3</v>
      </c>
      <c r="O783" s="441" t="str">
        <f t="shared" si="76"/>
        <v>0</v>
      </c>
      <c r="P783" s="441">
        <f t="shared" si="77"/>
        <v>0</v>
      </c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</row>
    <row r="784" spans="1:41" x14ac:dyDescent="0.2">
      <c r="A784" s="127"/>
      <c r="B784" s="269"/>
      <c r="C784" s="398"/>
      <c r="D784" s="285" t="str">
        <f t="shared" si="73"/>
        <v/>
      </c>
      <c r="E784" s="291">
        <v>783</v>
      </c>
      <c r="F784" s="287">
        <f>Berechnung!Y819</f>
        <v>4</v>
      </c>
      <c r="G784" s="292" t="s">
        <v>493</v>
      </c>
      <c r="H784" s="313" t="s">
        <v>459</v>
      </c>
      <c r="I784" s="456" t="str">
        <f>Berechnung!L785</f>
        <v>Hydropsyche angustipennis</v>
      </c>
      <c r="J784" s="6">
        <f t="shared" si="72"/>
        <v>0</v>
      </c>
      <c r="K784" s="218" t="e">
        <f t="shared" si="74"/>
        <v>#N/A</v>
      </c>
      <c r="L784" s="128" t="b">
        <f t="shared" si="75"/>
        <v>1</v>
      </c>
      <c r="M784" s="290" t="str">
        <f>Berechnung!M785</f>
        <v>Trichoptera</v>
      </c>
      <c r="N784" s="464">
        <f>Berechnung!Q785</f>
        <v>3</v>
      </c>
      <c r="O784" s="441" t="str">
        <f t="shared" si="76"/>
        <v>0</v>
      </c>
      <c r="P784" s="441">
        <f t="shared" si="77"/>
        <v>0</v>
      </c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</row>
    <row r="785" spans="1:41" x14ac:dyDescent="0.2">
      <c r="A785" s="127"/>
      <c r="B785" s="269"/>
      <c r="C785" s="398"/>
      <c r="D785" s="285" t="str">
        <f t="shared" si="73"/>
        <v/>
      </c>
      <c r="E785" s="286">
        <v>784</v>
      </c>
      <c r="F785" s="287">
        <f>Berechnung!Y820</f>
        <v>4</v>
      </c>
      <c r="G785" s="292" t="s">
        <v>493</v>
      </c>
      <c r="H785" s="313" t="s">
        <v>459</v>
      </c>
      <c r="I785" s="456" t="str">
        <f>Berechnung!L786</f>
        <v>Hydropsyche pellucidula</v>
      </c>
      <c r="J785" s="6">
        <f t="shared" si="72"/>
        <v>0</v>
      </c>
      <c r="K785" s="218" t="e">
        <f t="shared" si="74"/>
        <v>#N/A</v>
      </c>
      <c r="L785" s="128" t="b">
        <f t="shared" si="75"/>
        <v>1</v>
      </c>
      <c r="M785" s="290" t="str">
        <f>Berechnung!M786</f>
        <v>Trichoptera</v>
      </c>
      <c r="N785" s="464">
        <f>Berechnung!Q786</f>
        <v>3</v>
      </c>
      <c r="O785" s="441" t="str">
        <f t="shared" si="76"/>
        <v>0</v>
      </c>
      <c r="P785" s="441">
        <f t="shared" si="77"/>
        <v>0</v>
      </c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</row>
    <row r="786" spans="1:41" x14ac:dyDescent="0.2">
      <c r="A786" s="127"/>
      <c r="B786" s="269"/>
      <c r="C786" s="398"/>
      <c r="D786" s="285" t="str">
        <f t="shared" si="73"/>
        <v/>
      </c>
      <c r="E786" s="291">
        <v>785</v>
      </c>
      <c r="F786" s="287">
        <f>Berechnung!Y821</f>
        <v>4</v>
      </c>
      <c r="G786" s="292" t="s">
        <v>496</v>
      </c>
      <c r="H786" s="313" t="s">
        <v>459</v>
      </c>
      <c r="I786" s="456" t="str">
        <f>Berechnung!L787</f>
        <v>Hydropsyche siltalai</v>
      </c>
      <c r="J786" s="6">
        <f t="shared" si="72"/>
        <v>0</v>
      </c>
      <c r="K786" s="218" t="e">
        <f t="shared" si="74"/>
        <v>#N/A</v>
      </c>
      <c r="L786" s="128" t="b">
        <f t="shared" si="75"/>
        <v>1</v>
      </c>
      <c r="M786" s="290" t="str">
        <f>Berechnung!M787</f>
        <v>Trichoptera</v>
      </c>
      <c r="N786" s="464">
        <f>Berechnung!Q787</f>
        <v>4</v>
      </c>
      <c r="O786" s="441" t="str">
        <f t="shared" si="76"/>
        <v>0</v>
      </c>
      <c r="P786" s="441">
        <f t="shared" si="77"/>
        <v>0</v>
      </c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</row>
    <row r="787" spans="1:41" x14ac:dyDescent="0.2">
      <c r="A787" s="127"/>
      <c r="B787" s="269"/>
      <c r="C787" s="398"/>
      <c r="D787" s="285" t="str">
        <f t="shared" si="73"/>
        <v/>
      </c>
      <c r="E787" s="286">
        <v>786</v>
      </c>
      <c r="F787" s="287">
        <f>Berechnung!Y822</f>
        <v>4</v>
      </c>
      <c r="G787" s="292" t="s">
        <v>496</v>
      </c>
      <c r="H787" s="313" t="s">
        <v>459</v>
      </c>
      <c r="I787" s="456" t="str">
        <f>Berechnung!L788</f>
        <v>Hydroptila</v>
      </c>
      <c r="J787" s="6">
        <f t="shared" si="72"/>
        <v>0</v>
      </c>
      <c r="K787" s="218" t="e">
        <f t="shared" si="74"/>
        <v>#N/A</v>
      </c>
      <c r="L787" s="128" t="b">
        <f t="shared" si="75"/>
        <v>1</v>
      </c>
      <c r="M787" s="290" t="str">
        <f>Berechnung!M788</f>
        <v>Trichoptera</v>
      </c>
      <c r="N787" s="464">
        <f>Berechnung!Q788</f>
        <v>3</v>
      </c>
      <c r="O787" s="441" t="str">
        <f t="shared" si="76"/>
        <v>0</v>
      </c>
      <c r="P787" s="441">
        <f t="shared" si="77"/>
        <v>0</v>
      </c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</row>
    <row r="788" spans="1:41" x14ac:dyDescent="0.2">
      <c r="A788" s="127"/>
      <c r="B788" s="269"/>
      <c r="C788" s="398"/>
      <c r="D788" s="285" t="str">
        <f t="shared" si="73"/>
        <v/>
      </c>
      <c r="E788" s="291">
        <v>787</v>
      </c>
      <c r="F788" s="287">
        <f>Berechnung!Y823</f>
        <v>4</v>
      </c>
      <c r="G788" s="292" t="s">
        <v>496</v>
      </c>
      <c r="H788" s="313" t="s">
        <v>459</v>
      </c>
      <c r="I788" s="456" t="str">
        <f>Berechnung!L789</f>
        <v>Hydroptila martini</v>
      </c>
      <c r="J788" s="6">
        <f t="shared" si="72"/>
        <v>0</v>
      </c>
      <c r="K788" s="218" t="e">
        <f t="shared" si="74"/>
        <v>#N/A</v>
      </c>
      <c r="L788" s="128" t="b">
        <f t="shared" si="75"/>
        <v>1</v>
      </c>
      <c r="M788" s="290" t="str">
        <f>Berechnung!M789</f>
        <v>Trichoptera</v>
      </c>
      <c r="N788" s="464">
        <f>Berechnung!Q789</f>
        <v>4</v>
      </c>
      <c r="O788" s="441" t="str">
        <f t="shared" si="76"/>
        <v>0</v>
      </c>
      <c r="P788" s="441">
        <f t="shared" si="77"/>
        <v>0</v>
      </c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</row>
    <row r="789" spans="1:41" x14ac:dyDescent="0.2">
      <c r="A789" s="127"/>
      <c r="B789" s="269"/>
      <c r="C789" s="398"/>
      <c r="D789" s="285" t="str">
        <f t="shared" si="73"/>
        <v/>
      </c>
      <c r="E789" s="286">
        <v>788</v>
      </c>
      <c r="F789" s="287">
        <f>Berechnung!Y824</f>
        <v>4</v>
      </c>
      <c r="G789" s="292" t="s">
        <v>496</v>
      </c>
      <c r="H789" s="313" t="s">
        <v>459</v>
      </c>
      <c r="I789" s="456" t="str">
        <f>Berechnung!L790</f>
        <v>Oligotricha striata</v>
      </c>
      <c r="J789" s="6">
        <f t="shared" si="72"/>
        <v>0</v>
      </c>
      <c r="K789" s="218" t="e">
        <f t="shared" si="74"/>
        <v>#N/A</v>
      </c>
      <c r="L789" s="128" t="b">
        <f t="shared" si="75"/>
        <v>1</v>
      </c>
      <c r="M789" s="290" t="str">
        <f>Berechnung!M790</f>
        <v>Trichoptera</v>
      </c>
      <c r="N789" s="464">
        <f>Berechnung!Q790</f>
        <v>3</v>
      </c>
      <c r="O789" s="441" t="str">
        <f t="shared" si="76"/>
        <v>0</v>
      </c>
      <c r="P789" s="441">
        <f t="shared" si="77"/>
        <v>0</v>
      </c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</row>
    <row r="790" spans="1:41" x14ac:dyDescent="0.2">
      <c r="A790" s="127"/>
      <c r="B790" s="269"/>
      <c r="C790" s="398"/>
      <c r="D790" s="285" t="str">
        <f t="shared" si="73"/>
        <v/>
      </c>
      <c r="E790" s="291">
        <v>789</v>
      </c>
      <c r="F790" s="287">
        <f>Berechnung!Y825</f>
        <v>4</v>
      </c>
      <c r="G790" s="292" t="s">
        <v>496</v>
      </c>
      <c r="H790" s="313" t="s">
        <v>459</v>
      </c>
      <c r="I790" s="456" t="str">
        <f>Berechnung!L791</f>
        <v>Orthotrichia</v>
      </c>
      <c r="J790" s="6">
        <f t="shared" si="72"/>
        <v>0</v>
      </c>
      <c r="K790" s="218" t="e">
        <f t="shared" si="74"/>
        <v>#N/A</v>
      </c>
      <c r="L790" s="128" t="b">
        <f t="shared" si="75"/>
        <v>1</v>
      </c>
      <c r="M790" s="290" t="str">
        <f>Berechnung!M791</f>
        <v>Trichoptera</v>
      </c>
      <c r="N790" s="464">
        <f>Berechnung!Q791</f>
        <v>3</v>
      </c>
      <c r="O790" s="441" t="str">
        <f t="shared" si="76"/>
        <v>0</v>
      </c>
      <c r="P790" s="441">
        <f t="shared" si="77"/>
        <v>0</v>
      </c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</row>
    <row r="791" spans="1:41" x14ac:dyDescent="0.2">
      <c r="A791" s="127"/>
      <c r="B791" s="269"/>
      <c r="C791" s="398"/>
      <c r="D791" s="285" t="str">
        <f t="shared" si="73"/>
        <v/>
      </c>
      <c r="E791" s="286">
        <v>790</v>
      </c>
      <c r="F791" s="287">
        <f>Berechnung!Y826</f>
        <v>2</v>
      </c>
      <c r="G791" s="292" t="s">
        <v>496</v>
      </c>
      <c r="H791" s="313" t="s">
        <v>459</v>
      </c>
      <c r="I791" s="456" t="str">
        <f>Berechnung!L792</f>
        <v>Tricholeiochiton fagesii</v>
      </c>
      <c r="J791" s="6">
        <f t="shared" si="72"/>
        <v>0</v>
      </c>
      <c r="K791" s="218" t="e">
        <f t="shared" si="74"/>
        <v>#N/A</v>
      </c>
      <c r="L791" s="128" t="b">
        <f t="shared" si="75"/>
        <v>1</v>
      </c>
      <c r="M791" s="290" t="str">
        <f>Berechnung!M792</f>
        <v>Trichoptera</v>
      </c>
      <c r="N791" s="464" t="s">
        <v>3001</v>
      </c>
      <c r="O791" s="441" t="str">
        <f t="shared" si="76"/>
        <v>0</v>
      </c>
      <c r="P791" s="441">
        <f t="shared" si="77"/>
        <v>0</v>
      </c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</row>
    <row r="792" spans="1:41" x14ac:dyDescent="0.2">
      <c r="A792" s="127"/>
      <c r="B792" s="269"/>
      <c r="C792" s="398"/>
      <c r="D792" s="285" t="str">
        <f t="shared" si="73"/>
        <v/>
      </c>
      <c r="E792" s="291">
        <v>791</v>
      </c>
      <c r="F792" s="287">
        <f>Berechnung!Y827</f>
        <v>2</v>
      </c>
      <c r="G792" s="292" t="s">
        <v>496</v>
      </c>
      <c r="H792" s="313" t="s">
        <v>459</v>
      </c>
      <c r="I792" s="456" t="str">
        <f>Berechnung!L793</f>
        <v xml:space="preserve">Hydropsychidae  </v>
      </c>
      <c r="J792" s="6">
        <f t="shared" si="72"/>
        <v>0</v>
      </c>
      <c r="K792" s="218" t="e">
        <f t="shared" si="74"/>
        <v>#N/A</v>
      </c>
      <c r="L792" s="128" t="b">
        <f t="shared" si="75"/>
        <v>1</v>
      </c>
      <c r="M792" s="290" t="str">
        <f>Berechnung!M793</f>
        <v>Trichoptera</v>
      </c>
      <c r="N792" s="464">
        <f>Berechnung!Q793</f>
        <v>3</v>
      </c>
      <c r="O792" s="441" t="str">
        <f t="shared" si="76"/>
        <v>0</v>
      </c>
      <c r="P792" s="441">
        <f t="shared" si="77"/>
        <v>0</v>
      </c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</row>
    <row r="793" spans="1:41" x14ac:dyDescent="0.2">
      <c r="A793" s="127"/>
      <c r="B793" s="269"/>
      <c r="C793" s="398"/>
      <c r="D793" s="285" t="str">
        <f t="shared" si="73"/>
        <v/>
      </c>
      <c r="E793" s="286">
        <v>792</v>
      </c>
      <c r="F793" s="287">
        <f>Berechnung!Y828</f>
        <v>2</v>
      </c>
      <c r="G793" s="292" t="s">
        <v>496</v>
      </c>
      <c r="H793" s="313" t="s">
        <v>459</v>
      </c>
      <c r="I793" s="456" t="str">
        <f>Berechnung!L794</f>
        <v>Lepidostoma hirtum</v>
      </c>
      <c r="J793" s="6">
        <f t="shared" si="72"/>
        <v>0</v>
      </c>
      <c r="K793" s="218" t="e">
        <f t="shared" si="74"/>
        <v>#N/A</v>
      </c>
      <c r="L793" s="128" t="b">
        <f t="shared" si="75"/>
        <v>1</v>
      </c>
      <c r="M793" s="290" t="str">
        <f>Berechnung!M794</f>
        <v>Trichoptera</v>
      </c>
      <c r="N793" s="464">
        <f>Berechnung!Q794</f>
        <v>3</v>
      </c>
      <c r="O793" s="441" t="str">
        <f t="shared" si="76"/>
        <v>0</v>
      </c>
      <c r="P793" s="441">
        <f t="shared" si="77"/>
        <v>0</v>
      </c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</row>
    <row r="794" spans="1:41" x14ac:dyDescent="0.2">
      <c r="A794" s="127"/>
      <c r="B794" s="269"/>
      <c r="C794" s="398"/>
      <c r="D794" s="285" t="str">
        <f t="shared" si="73"/>
        <v/>
      </c>
      <c r="E794" s="291">
        <v>793</v>
      </c>
      <c r="F794" s="287">
        <f>Berechnung!Y829</f>
        <v>4</v>
      </c>
      <c r="G794" s="292" t="s">
        <v>496</v>
      </c>
      <c r="H794" s="313" t="s">
        <v>459</v>
      </c>
      <c r="I794" s="456" t="str">
        <f>Berechnung!L795</f>
        <v>Adicella reducta</v>
      </c>
      <c r="J794" s="6">
        <f t="shared" si="72"/>
        <v>0</v>
      </c>
      <c r="K794" s="218" t="e">
        <f t="shared" si="74"/>
        <v>#N/A</v>
      </c>
      <c r="L794" s="128" t="b">
        <f t="shared" si="75"/>
        <v>1</v>
      </c>
      <c r="M794" s="290" t="str">
        <f>Berechnung!M795</f>
        <v>Trichoptera</v>
      </c>
      <c r="N794" s="464">
        <f>Berechnung!Q795</f>
        <v>4</v>
      </c>
      <c r="O794" s="441" t="str">
        <f t="shared" si="76"/>
        <v>0</v>
      </c>
      <c r="P794" s="441">
        <f t="shared" si="77"/>
        <v>0</v>
      </c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</row>
    <row r="795" spans="1:41" x14ac:dyDescent="0.2">
      <c r="A795" s="127"/>
      <c r="B795" s="269"/>
      <c r="C795" s="398"/>
      <c r="D795" s="285" t="str">
        <f t="shared" si="73"/>
        <v/>
      </c>
      <c r="E795" s="286">
        <v>794</v>
      </c>
      <c r="F795" s="287">
        <f>Berechnung!Y830</f>
        <v>4</v>
      </c>
      <c r="G795" s="292" t="s">
        <v>499</v>
      </c>
      <c r="H795" s="313" t="s">
        <v>459</v>
      </c>
      <c r="I795" s="456" t="str">
        <f>Berechnung!L796</f>
        <v>Athripsodes</v>
      </c>
      <c r="J795" s="6">
        <f t="shared" si="72"/>
        <v>0</v>
      </c>
      <c r="K795" s="218" t="e">
        <f t="shared" si="74"/>
        <v>#N/A</v>
      </c>
      <c r="L795" s="128" t="b">
        <f t="shared" si="75"/>
        <v>1</v>
      </c>
      <c r="M795" s="290" t="str">
        <f>Berechnung!M796</f>
        <v>Trichoptera</v>
      </c>
      <c r="N795" s="464">
        <f>Berechnung!Q796</f>
        <v>2</v>
      </c>
      <c r="O795" s="441" t="str">
        <f t="shared" si="76"/>
        <v>0</v>
      </c>
      <c r="P795" s="441">
        <f t="shared" si="77"/>
        <v>0</v>
      </c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</row>
    <row r="796" spans="1:41" x14ac:dyDescent="0.2">
      <c r="A796" s="127"/>
      <c r="B796" s="269"/>
      <c r="C796" s="398"/>
      <c r="D796" s="285" t="str">
        <f t="shared" si="73"/>
        <v/>
      </c>
      <c r="E796" s="291">
        <v>795</v>
      </c>
      <c r="F796" s="287">
        <f>Berechnung!Y831</f>
        <v>2</v>
      </c>
      <c r="G796" s="292" t="s">
        <v>499</v>
      </c>
      <c r="H796" s="313" t="s">
        <v>459</v>
      </c>
      <c r="I796" s="456" t="str">
        <f>Berechnung!L797</f>
        <v>Athripsodes albifrons</v>
      </c>
      <c r="J796" s="6">
        <f t="shared" si="72"/>
        <v>0</v>
      </c>
      <c r="K796" s="218" t="e">
        <f t="shared" si="74"/>
        <v>#N/A</v>
      </c>
      <c r="L796" s="128" t="b">
        <f t="shared" si="75"/>
        <v>1</v>
      </c>
      <c r="M796" s="290" t="str">
        <f>Berechnung!M797</f>
        <v>Trichoptera</v>
      </c>
      <c r="N796" s="464">
        <f>Berechnung!Q797</f>
        <v>3</v>
      </c>
      <c r="O796" s="441" t="str">
        <f t="shared" si="76"/>
        <v>0</v>
      </c>
      <c r="P796" s="441">
        <f t="shared" si="77"/>
        <v>0</v>
      </c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</row>
    <row r="797" spans="1:41" x14ac:dyDescent="0.2">
      <c r="A797" s="127"/>
      <c r="B797" s="269"/>
      <c r="C797" s="398"/>
      <c r="D797" s="285" t="str">
        <f t="shared" si="73"/>
        <v/>
      </c>
      <c r="E797" s="286">
        <v>796</v>
      </c>
      <c r="F797" s="287">
        <f>Berechnung!Y832</f>
        <v>2</v>
      </c>
      <c r="G797" s="292" t="s">
        <v>499</v>
      </c>
      <c r="H797" s="313" t="s">
        <v>459</v>
      </c>
      <c r="I797" s="456" t="str">
        <f>Berechnung!L798</f>
        <v>Athripsodes aterrimus</v>
      </c>
      <c r="J797" s="6">
        <f t="shared" si="72"/>
        <v>0</v>
      </c>
      <c r="K797" s="218" t="e">
        <f t="shared" si="74"/>
        <v>#N/A</v>
      </c>
      <c r="L797" s="128" t="b">
        <f t="shared" si="75"/>
        <v>1</v>
      </c>
      <c r="M797" s="290" t="str">
        <f>Berechnung!M798</f>
        <v>Trichoptera</v>
      </c>
      <c r="N797" s="464">
        <f>Berechnung!Q798</f>
        <v>2</v>
      </c>
      <c r="O797" s="441" t="str">
        <f t="shared" si="76"/>
        <v>0</v>
      </c>
      <c r="P797" s="441">
        <f t="shared" si="77"/>
        <v>0</v>
      </c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</row>
    <row r="798" spans="1:41" x14ac:dyDescent="0.2">
      <c r="A798" s="127"/>
      <c r="B798" s="269"/>
      <c r="C798" s="398"/>
      <c r="D798" s="285" t="str">
        <f t="shared" si="73"/>
        <v/>
      </c>
      <c r="E798" s="291">
        <v>797</v>
      </c>
      <c r="F798" s="287">
        <f>Berechnung!Y833</f>
        <v>8</v>
      </c>
      <c r="G798" s="292" t="s">
        <v>499</v>
      </c>
      <c r="H798" s="313" t="s">
        <v>459</v>
      </c>
      <c r="I798" s="456" t="str">
        <f>Berechnung!L799</f>
        <v>Ceraclea</v>
      </c>
      <c r="J798" s="6">
        <f t="shared" ref="J798:J861" si="78">IF(L798=TRUE,0,K798)</f>
        <v>0</v>
      </c>
      <c r="K798" s="218" t="e">
        <f t="shared" si="74"/>
        <v>#N/A</v>
      </c>
      <c r="L798" s="128" t="b">
        <f t="shared" si="75"/>
        <v>1</v>
      </c>
      <c r="M798" s="290" t="str">
        <f>Berechnung!M799</f>
        <v>Trichoptera</v>
      </c>
      <c r="N798" s="464">
        <f>Berechnung!Q799</f>
        <v>3</v>
      </c>
      <c r="O798" s="441" t="str">
        <f t="shared" si="76"/>
        <v>0</v>
      </c>
      <c r="P798" s="441">
        <f t="shared" si="77"/>
        <v>0</v>
      </c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</row>
    <row r="799" spans="1:41" x14ac:dyDescent="0.2">
      <c r="A799" s="127"/>
      <c r="B799" s="269"/>
      <c r="C799" s="398"/>
      <c r="D799" s="285" t="str">
        <f t="shared" si="73"/>
        <v/>
      </c>
      <c r="E799" s="286">
        <v>798</v>
      </c>
      <c r="F799" s="287">
        <f>Berechnung!Y834</f>
        <v>2</v>
      </c>
      <c r="G799" s="292" t="s">
        <v>499</v>
      </c>
      <c r="H799" s="313" t="s">
        <v>459</v>
      </c>
      <c r="I799" s="456" t="str">
        <f>Berechnung!L800</f>
        <v>Ceraclea dissimilis</v>
      </c>
      <c r="J799" s="6">
        <f t="shared" si="78"/>
        <v>0</v>
      </c>
      <c r="K799" s="218" t="e">
        <f t="shared" si="74"/>
        <v>#N/A</v>
      </c>
      <c r="L799" s="128" t="b">
        <f t="shared" si="75"/>
        <v>1</v>
      </c>
      <c r="M799" s="290" t="str">
        <f>Berechnung!M800</f>
        <v>Trichoptera</v>
      </c>
      <c r="N799" s="464">
        <f>Berechnung!Q800</f>
        <v>3</v>
      </c>
      <c r="O799" s="441" t="str">
        <f t="shared" si="76"/>
        <v>0</v>
      </c>
      <c r="P799" s="441">
        <f t="shared" si="77"/>
        <v>0</v>
      </c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</row>
    <row r="800" spans="1:41" x14ac:dyDescent="0.2">
      <c r="A800" s="127"/>
      <c r="B800" s="269"/>
      <c r="C800" s="398"/>
      <c r="D800" s="285" t="str">
        <f t="shared" si="73"/>
        <v/>
      </c>
      <c r="E800" s="291">
        <v>799</v>
      </c>
      <c r="F800" s="287">
        <f>Berechnung!Y835</f>
        <v>2</v>
      </c>
      <c r="G800" s="292" t="s">
        <v>499</v>
      </c>
      <c r="H800" s="313" t="s">
        <v>459</v>
      </c>
      <c r="I800" s="456" t="str">
        <f>Berechnung!L801</f>
        <v>Ceraclea fulva</v>
      </c>
      <c r="J800" s="6">
        <f t="shared" si="78"/>
        <v>0</v>
      </c>
      <c r="K800" s="218" t="e">
        <f t="shared" si="74"/>
        <v>#N/A</v>
      </c>
      <c r="L800" s="128" t="b">
        <f t="shared" si="75"/>
        <v>1</v>
      </c>
      <c r="M800" s="290" t="str">
        <f>Berechnung!M801</f>
        <v>Trichoptera</v>
      </c>
      <c r="N800" s="464">
        <f>Berechnung!Q801</f>
        <v>3</v>
      </c>
      <c r="O800" s="441" t="str">
        <f t="shared" si="76"/>
        <v>0</v>
      </c>
      <c r="P800" s="441">
        <f t="shared" si="77"/>
        <v>0</v>
      </c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</row>
    <row r="801" spans="1:41" x14ac:dyDescent="0.2">
      <c r="A801" s="127"/>
      <c r="B801" s="269"/>
      <c r="C801" s="398"/>
      <c r="D801" s="285" t="str">
        <f t="shared" si="73"/>
        <v/>
      </c>
      <c r="E801" s="286">
        <v>800</v>
      </c>
      <c r="F801" s="287">
        <f>Berechnung!Y836</f>
        <v>2</v>
      </c>
      <c r="G801" s="292" t="s">
        <v>499</v>
      </c>
      <c r="H801" s="313" t="s">
        <v>459</v>
      </c>
      <c r="I801" s="456" t="str">
        <f>Berechnung!L802</f>
        <v>Ceraclea nigronervosa</v>
      </c>
      <c r="J801" s="6">
        <f t="shared" si="78"/>
        <v>0</v>
      </c>
      <c r="K801" s="218" t="e">
        <f t="shared" si="74"/>
        <v>#N/A</v>
      </c>
      <c r="L801" s="128" t="b">
        <f t="shared" si="75"/>
        <v>1</v>
      </c>
      <c r="M801" s="290" t="str">
        <f>Berechnung!M802</f>
        <v>Trichoptera</v>
      </c>
      <c r="N801" s="464">
        <f>Berechnung!Q802</f>
        <v>4</v>
      </c>
      <c r="O801" s="441" t="str">
        <f t="shared" si="76"/>
        <v>0</v>
      </c>
      <c r="P801" s="441">
        <f t="shared" si="77"/>
        <v>0</v>
      </c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</row>
    <row r="802" spans="1:41" x14ac:dyDescent="0.2">
      <c r="A802" s="127"/>
      <c r="B802" s="269"/>
      <c r="C802" s="398"/>
      <c r="D802" s="285" t="str">
        <f t="shared" si="73"/>
        <v/>
      </c>
      <c r="E802" s="291">
        <v>801</v>
      </c>
      <c r="F802" s="287">
        <f>Berechnung!Y837</f>
        <v>2</v>
      </c>
      <c r="G802" s="292" t="s">
        <v>499</v>
      </c>
      <c r="H802" s="313" t="s">
        <v>459</v>
      </c>
      <c r="I802" s="456" t="str">
        <f>Berechnung!L803</f>
        <v>Ceraclea senilis</v>
      </c>
      <c r="J802" s="6">
        <f t="shared" si="78"/>
        <v>0</v>
      </c>
      <c r="K802" s="218" t="e">
        <f t="shared" si="74"/>
        <v>#N/A</v>
      </c>
      <c r="L802" s="128" t="b">
        <f t="shared" si="75"/>
        <v>1</v>
      </c>
      <c r="M802" s="290" t="str">
        <f>Berechnung!M803</f>
        <v>Trichoptera</v>
      </c>
      <c r="N802" s="464">
        <f>Berechnung!Q803</f>
        <v>3</v>
      </c>
      <c r="O802" s="441" t="str">
        <f t="shared" si="76"/>
        <v>0</v>
      </c>
      <c r="P802" s="441">
        <f t="shared" si="77"/>
        <v>0</v>
      </c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</row>
    <row r="803" spans="1:41" x14ac:dyDescent="0.2">
      <c r="A803" s="127"/>
      <c r="B803" s="269"/>
      <c r="C803" s="398"/>
      <c r="D803" s="285" t="str">
        <f t="shared" si="73"/>
        <v/>
      </c>
      <c r="E803" s="286">
        <v>802</v>
      </c>
      <c r="F803" s="287">
        <f>Berechnung!Y838</f>
        <v>2</v>
      </c>
      <c r="G803" s="292" t="s">
        <v>499</v>
      </c>
      <c r="H803" s="313" t="s">
        <v>459</v>
      </c>
      <c r="I803" s="456" t="str">
        <f>Berechnung!L804</f>
        <v>Leptoceridae</v>
      </c>
      <c r="J803" s="6">
        <f t="shared" si="78"/>
        <v>0</v>
      </c>
      <c r="K803" s="218" t="e">
        <f t="shared" si="74"/>
        <v>#N/A</v>
      </c>
      <c r="L803" s="128" t="b">
        <f t="shared" si="75"/>
        <v>1</v>
      </c>
      <c r="M803" s="290" t="str">
        <f>Berechnung!M804</f>
        <v>Trichoptera</v>
      </c>
      <c r="N803" s="464">
        <f>Berechnung!Q804</f>
        <v>2</v>
      </c>
      <c r="O803" s="441" t="str">
        <f t="shared" si="76"/>
        <v>0</v>
      </c>
      <c r="P803" s="441">
        <f t="shared" si="77"/>
        <v>0</v>
      </c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</row>
    <row r="804" spans="1:41" x14ac:dyDescent="0.2">
      <c r="A804" s="127"/>
      <c r="B804" s="269"/>
      <c r="C804" s="398"/>
      <c r="D804" s="285" t="str">
        <f t="shared" si="73"/>
        <v/>
      </c>
      <c r="E804" s="291">
        <v>803</v>
      </c>
      <c r="F804" s="287">
        <f>Berechnung!Y839</f>
        <v>2</v>
      </c>
      <c r="G804" s="292" t="s">
        <v>499</v>
      </c>
      <c r="H804" s="313" t="s">
        <v>459</v>
      </c>
      <c r="I804" s="456" t="str">
        <f>Berechnung!L805</f>
        <v>Mystacides</v>
      </c>
      <c r="J804" s="6">
        <f t="shared" si="78"/>
        <v>0</v>
      </c>
      <c r="K804" s="218" t="e">
        <f t="shared" si="74"/>
        <v>#N/A</v>
      </c>
      <c r="L804" s="128" t="b">
        <f t="shared" si="75"/>
        <v>1</v>
      </c>
      <c r="M804" s="290" t="str">
        <f>Berechnung!M805</f>
        <v>Trichoptera</v>
      </c>
      <c r="N804" s="464">
        <f>Berechnung!Q805</f>
        <v>2</v>
      </c>
      <c r="O804" s="441" t="str">
        <f t="shared" si="76"/>
        <v>0</v>
      </c>
      <c r="P804" s="441">
        <f t="shared" si="77"/>
        <v>0</v>
      </c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</row>
    <row r="805" spans="1:41" x14ac:dyDescent="0.2">
      <c r="A805" s="127"/>
      <c r="B805" s="269"/>
      <c r="C805" s="398"/>
      <c r="D805" s="285" t="str">
        <f t="shared" si="73"/>
        <v/>
      </c>
      <c r="E805" s="286">
        <v>804</v>
      </c>
      <c r="F805" s="287">
        <f>Berechnung!Y840</f>
        <v>2</v>
      </c>
      <c r="G805" s="292" t="s">
        <v>499</v>
      </c>
      <c r="H805" s="313" t="s">
        <v>459</v>
      </c>
      <c r="I805" s="456" t="str">
        <f>Berechnung!L806</f>
        <v>Mystacides azurea</v>
      </c>
      <c r="J805" s="6">
        <f t="shared" si="78"/>
        <v>0</v>
      </c>
      <c r="K805" s="218" t="e">
        <f t="shared" si="74"/>
        <v>#N/A</v>
      </c>
      <c r="L805" s="128" t="b">
        <f t="shared" si="75"/>
        <v>1</v>
      </c>
      <c r="M805" s="290" t="str">
        <f>Berechnung!M806</f>
        <v>Trichoptera</v>
      </c>
      <c r="N805" s="464">
        <f>Berechnung!Q806</f>
        <v>2</v>
      </c>
      <c r="O805" s="441" t="str">
        <f t="shared" si="76"/>
        <v>0</v>
      </c>
      <c r="P805" s="441">
        <f t="shared" si="77"/>
        <v>0</v>
      </c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</row>
    <row r="806" spans="1:41" x14ac:dyDescent="0.2">
      <c r="A806" s="127"/>
      <c r="B806" s="269"/>
      <c r="C806" s="398"/>
      <c r="D806" s="285" t="str">
        <f t="shared" si="73"/>
        <v/>
      </c>
      <c r="E806" s="291">
        <v>805</v>
      </c>
      <c r="F806" s="287">
        <f>Berechnung!Y841</f>
        <v>2</v>
      </c>
      <c r="G806" s="292" t="s">
        <v>499</v>
      </c>
      <c r="H806" s="313" t="s">
        <v>459</v>
      </c>
      <c r="I806" s="456" t="str">
        <f>Berechnung!L807</f>
        <v>Mystacides longicornis</v>
      </c>
      <c r="J806" s="6">
        <f t="shared" si="78"/>
        <v>0</v>
      </c>
      <c r="K806" s="218" t="e">
        <f t="shared" si="74"/>
        <v>#N/A</v>
      </c>
      <c r="L806" s="128" t="b">
        <f t="shared" si="75"/>
        <v>1</v>
      </c>
      <c r="M806" s="290" t="str">
        <f>Berechnung!M807</f>
        <v>Trichoptera</v>
      </c>
      <c r="N806" s="464">
        <f>Berechnung!Q807</f>
        <v>2</v>
      </c>
      <c r="O806" s="441" t="str">
        <f t="shared" si="76"/>
        <v>0</v>
      </c>
      <c r="P806" s="441">
        <f t="shared" si="77"/>
        <v>0</v>
      </c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</row>
    <row r="807" spans="1:41" x14ac:dyDescent="0.2">
      <c r="A807" s="127"/>
      <c r="B807" s="269"/>
      <c r="C807" s="398"/>
      <c r="D807" s="285" t="str">
        <f t="shared" si="73"/>
        <v/>
      </c>
      <c r="E807" s="286">
        <v>806</v>
      </c>
      <c r="F807" s="287">
        <f>Berechnung!Y842</f>
        <v>8</v>
      </c>
      <c r="G807" s="292" t="s">
        <v>499</v>
      </c>
      <c r="H807" s="313" t="s">
        <v>459</v>
      </c>
      <c r="I807" s="456" t="str">
        <f>Berechnung!L808</f>
        <v>Mystacides nigra</v>
      </c>
      <c r="J807" s="6">
        <f t="shared" si="78"/>
        <v>0</v>
      </c>
      <c r="K807" s="218" t="e">
        <f t="shared" si="74"/>
        <v>#N/A</v>
      </c>
      <c r="L807" s="128" t="b">
        <f t="shared" si="75"/>
        <v>1</v>
      </c>
      <c r="M807" s="290" t="str">
        <f>Berechnung!M808</f>
        <v>Trichoptera</v>
      </c>
      <c r="N807" s="464">
        <f>Berechnung!Q808</f>
        <v>2</v>
      </c>
      <c r="O807" s="441" t="str">
        <f t="shared" si="76"/>
        <v>0</v>
      </c>
      <c r="P807" s="441">
        <f t="shared" si="77"/>
        <v>0</v>
      </c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</row>
    <row r="808" spans="1:41" x14ac:dyDescent="0.2">
      <c r="A808" s="127"/>
      <c r="B808" s="269"/>
      <c r="C808" s="398"/>
      <c r="D808" s="285" t="str">
        <f t="shared" si="73"/>
        <v/>
      </c>
      <c r="E808" s="291">
        <v>807</v>
      </c>
      <c r="F808" s="287">
        <f>Berechnung!Y843</f>
        <v>8</v>
      </c>
      <c r="G808" s="292" t="s">
        <v>499</v>
      </c>
      <c r="H808" s="313" t="s">
        <v>459</v>
      </c>
      <c r="I808" s="456" t="str">
        <f>Berechnung!L809</f>
        <v>Oecetis</v>
      </c>
      <c r="J808" s="6">
        <f t="shared" si="78"/>
        <v>0</v>
      </c>
      <c r="K808" s="218" t="e">
        <f t="shared" si="74"/>
        <v>#N/A</v>
      </c>
      <c r="L808" s="128" t="b">
        <f t="shared" si="75"/>
        <v>1</v>
      </c>
      <c r="M808" s="290" t="str">
        <f>Berechnung!M809</f>
        <v>Trichoptera</v>
      </c>
      <c r="N808" s="464">
        <f>Berechnung!Q809</f>
        <v>2</v>
      </c>
      <c r="O808" s="441" t="str">
        <f t="shared" si="76"/>
        <v>0</v>
      </c>
      <c r="P808" s="441">
        <f t="shared" si="77"/>
        <v>0</v>
      </c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</row>
    <row r="809" spans="1:41" x14ac:dyDescent="0.2">
      <c r="A809" s="127"/>
      <c r="B809" s="269"/>
      <c r="C809" s="398"/>
      <c r="D809" s="285" t="str">
        <f t="shared" si="73"/>
        <v/>
      </c>
      <c r="E809" s="286">
        <v>808</v>
      </c>
      <c r="F809" s="287">
        <f>Berechnung!Y845</f>
        <v>4</v>
      </c>
      <c r="G809" s="292" t="s">
        <v>1052</v>
      </c>
      <c r="H809" s="313" t="s">
        <v>459</v>
      </c>
      <c r="I809" s="456" t="str">
        <f>Berechnung!L810</f>
        <v>Oecetis furva</v>
      </c>
      <c r="J809" s="6">
        <f t="shared" si="78"/>
        <v>0</v>
      </c>
      <c r="K809" s="218" t="e">
        <f t="shared" si="74"/>
        <v>#N/A</v>
      </c>
      <c r="L809" s="128" t="b">
        <f t="shared" si="75"/>
        <v>1</v>
      </c>
      <c r="M809" s="290" t="str">
        <f>Berechnung!M810</f>
        <v>Trichoptera</v>
      </c>
      <c r="N809" s="464">
        <f>Berechnung!Q810</f>
        <v>4</v>
      </c>
      <c r="O809" s="441" t="str">
        <f t="shared" si="76"/>
        <v>0</v>
      </c>
      <c r="P809" s="441">
        <f t="shared" si="77"/>
        <v>0</v>
      </c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</row>
    <row r="810" spans="1:41" x14ac:dyDescent="0.2">
      <c r="A810" s="127"/>
      <c r="B810" s="269"/>
      <c r="C810" s="398"/>
      <c r="D810" s="285" t="str">
        <f t="shared" si="73"/>
        <v/>
      </c>
      <c r="E810" s="291">
        <v>809</v>
      </c>
      <c r="F810" s="287">
        <f>Berechnung!Y846</f>
        <v>4</v>
      </c>
      <c r="G810" s="292" t="s">
        <v>502</v>
      </c>
      <c r="H810" s="313" t="s">
        <v>459</v>
      </c>
      <c r="I810" s="456" t="str">
        <f>Berechnung!L811</f>
        <v>Oecetis lacustris</v>
      </c>
      <c r="J810" s="6">
        <f t="shared" si="78"/>
        <v>0</v>
      </c>
      <c r="K810" s="218" t="e">
        <f t="shared" si="74"/>
        <v>#N/A</v>
      </c>
      <c r="L810" s="128" t="b">
        <f t="shared" si="75"/>
        <v>1</v>
      </c>
      <c r="M810" s="290" t="str">
        <f>Berechnung!M811</f>
        <v>Trichoptera</v>
      </c>
      <c r="N810" s="464">
        <f>Berechnung!Q811</f>
        <v>3</v>
      </c>
      <c r="O810" s="441" t="str">
        <f t="shared" si="76"/>
        <v>0</v>
      </c>
      <c r="P810" s="441">
        <f t="shared" si="77"/>
        <v>0</v>
      </c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</row>
    <row r="811" spans="1:41" x14ac:dyDescent="0.2">
      <c r="A811" s="127"/>
      <c r="B811" s="269"/>
      <c r="C811" s="398"/>
      <c r="D811" s="285" t="str">
        <f t="shared" si="73"/>
        <v/>
      </c>
      <c r="E811" s="286">
        <v>810</v>
      </c>
      <c r="F811" s="287">
        <f>Berechnung!Y847</f>
        <v>4</v>
      </c>
      <c r="G811" s="292" t="s">
        <v>502</v>
      </c>
      <c r="H811" s="313" t="s">
        <v>459</v>
      </c>
      <c r="I811" s="456" t="str">
        <f>Berechnung!L812</f>
        <v>Oecetis ochracea</v>
      </c>
      <c r="J811" s="6">
        <f t="shared" si="78"/>
        <v>0</v>
      </c>
      <c r="K811" s="218" t="e">
        <f t="shared" si="74"/>
        <v>#N/A</v>
      </c>
      <c r="L811" s="128" t="b">
        <f t="shared" si="75"/>
        <v>1</v>
      </c>
      <c r="M811" s="290" t="str">
        <f>Berechnung!M812</f>
        <v>Trichoptera</v>
      </c>
      <c r="N811" s="464">
        <f>Berechnung!Q812</f>
        <v>3</v>
      </c>
      <c r="O811" s="441" t="str">
        <f t="shared" si="76"/>
        <v>0</v>
      </c>
      <c r="P811" s="441">
        <f t="shared" si="77"/>
        <v>0</v>
      </c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</row>
    <row r="812" spans="1:41" x14ac:dyDescent="0.2">
      <c r="A812" s="127"/>
      <c r="B812" s="269"/>
      <c r="C812" s="398"/>
      <c r="D812" s="285" t="str">
        <f t="shared" si="73"/>
        <v/>
      </c>
      <c r="E812" s="291">
        <v>811</v>
      </c>
      <c r="F812" s="287">
        <f>Berechnung!Y848</f>
        <v>4</v>
      </c>
      <c r="G812" s="292" t="s">
        <v>502</v>
      </c>
      <c r="H812" s="313" t="s">
        <v>459</v>
      </c>
      <c r="I812" s="456" t="str">
        <f>Berechnung!L813</f>
        <v>Oecetis testacea</v>
      </c>
      <c r="J812" s="6">
        <f t="shared" si="78"/>
        <v>0</v>
      </c>
      <c r="K812" s="218" t="e">
        <f t="shared" si="74"/>
        <v>#N/A</v>
      </c>
      <c r="L812" s="128" t="b">
        <f t="shared" si="75"/>
        <v>1</v>
      </c>
      <c r="M812" s="290" t="str">
        <f>Berechnung!M813</f>
        <v>Trichoptera</v>
      </c>
      <c r="N812" s="464">
        <f>Berechnung!Q813</f>
        <v>3</v>
      </c>
      <c r="O812" s="441" t="str">
        <f t="shared" si="76"/>
        <v>0</v>
      </c>
      <c r="P812" s="441">
        <f t="shared" si="77"/>
        <v>0</v>
      </c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</row>
    <row r="813" spans="1:41" x14ac:dyDescent="0.2">
      <c r="A813" s="127"/>
      <c r="B813" s="269"/>
      <c r="C813" s="398"/>
      <c r="D813" s="285" t="str">
        <f t="shared" si="73"/>
        <v/>
      </c>
      <c r="E813" s="286">
        <v>812</v>
      </c>
      <c r="F813" s="287">
        <f>Berechnung!Y849</f>
        <v>4</v>
      </c>
      <c r="G813" s="292" t="s">
        <v>504</v>
      </c>
      <c r="H813" s="313" t="s">
        <v>459</v>
      </c>
      <c r="I813" s="456" t="str">
        <f>Berechnung!L814</f>
        <v>Ptilocolepus granulatus</v>
      </c>
      <c r="J813" s="6">
        <f t="shared" si="78"/>
        <v>0</v>
      </c>
      <c r="K813" s="218" t="e">
        <f t="shared" si="74"/>
        <v>#N/A</v>
      </c>
      <c r="L813" s="128" t="b">
        <f t="shared" si="75"/>
        <v>1</v>
      </c>
      <c r="M813" s="290" t="str">
        <f>Berechnung!M814</f>
        <v>Trichoptera</v>
      </c>
      <c r="N813" s="464">
        <f>Berechnung!Q814</f>
        <v>3</v>
      </c>
      <c r="O813" s="441" t="str">
        <f t="shared" si="76"/>
        <v>0</v>
      </c>
      <c r="P813" s="441">
        <f t="shared" si="77"/>
        <v>0</v>
      </c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</row>
    <row r="814" spans="1:41" x14ac:dyDescent="0.2">
      <c r="A814" s="127"/>
      <c r="B814" s="269"/>
      <c r="C814" s="398"/>
      <c r="D814" s="285" t="str">
        <f t="shared" si="73"/>
        <v/>
      </c>
      <c r="E814" s="291">
        <v>813</v>
      </c>
      <c r="F814" s="287">
        <f>Berechnung!Y850</f>
        <v>16</v>
      </c>
      <c r="G814" s="292" t="s">
        <v>1038</v>
      </c>
      <c r="H814" s="313" t="s">
        <v>459</v>
      </c>
      <c r="I814" s="456" t="str">
        <f>Berechnung!L815</f>
        <v>Triaenodes</v>
      </c>
      <c r="J814" s="6">
        <f t="shared" si="78"/>
        <v>0</v>
      </c>
      <c r="K814" s="218" t="e">
        <f t="shared" si="74"/>
        <v>#N/A</v>
      </c>
      <c r="L814" s="128" t="b">
        <f t="shared" si="75"/>
        <v>1</v>
      </c>
      <c r="M814" s="290" t="str">
        <f>Berechnung!M815</f>
        <v>Trichoptera</v>
      </c>
      <c r="N814" s="464">
        <f>Berechnung!Q815</f>
        <v>2</v>
      </c>
      <c r="O814" s="441" t="str">
        <f t="shared" si="76"/>
        <v>0</v>
      </c>
      <c r="P814" s="441">
        <f t="shared" si="77"/>
        <v>0</v>
      </c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</row>
    <row r="815" spans="1:41" x14ac:dyDescent="0.2">
      <c r="A815" s="127"/>
      <c r="B815" s="269"/>
      <c r="C815" s="398"/>
      <c r="D815" s="285" t="str">
        <f t="shared" si="73"/>
        <v/>
      </c>
      <c r="E815" s="286">
        <v>814</v>
      </c>
      <c r="F815" s="287">
        <f>Berechnung!Y851</f>
        <v>4</v>
      </c>
      <c r="G815" s="292" t="s">
        <v>1038</v>
      </c>
      <c r="H815" s="313" t="s">
        <v>459</v>
      </c>
      <c r="I815" s="456" t="str">
        <f>Berechnung!L816</f>
        <v>Triaenodes bicolor</v>
      </c>
      <c r="J815" s="6">
        <f t="shared" si="78"/>
        <v>0</v>
      </c>
      <c r="K815" s="218" t="e">
        <f t="shared" si="74"/>
        <v>#N/A</v>
      </c>
      <c r="L815" s="128" t="b">
        <f t="shared" si="75"/>
        <v>1</v>
      </c>
      <c r="M815" s="290" t="str">
        <f>Berechnung!M816</f>
        <v>Trichoptera</v>
      </c>
      <c r="N815" s="464">
        <f>Berechnung!Q816</f>
        <v>2</v>
      </c>
      <c r="O815" s="441" t="str">
        <f t="shared" si="76"/>
        <v>0</v>
      </c>
      <c r="P815" s="441">
        <f t="shared" si="77"/>
        <v>0</v>
      </c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</row>
    <row r="816" spans="1:41" x14ac:dyDescent="0.2">
      <c r="A816" s="127"/>
      <c r="B816" s="269"/>
      <c r="C816" s="398"/>
      <c r="D816" s="285" t="str">
        <f t="shared" si="73"/>
        <v/>
      </c>
      <c r="E816" s="291">
        <v>815</v>
      </c>
      <c r="F816" s="287">
        <f>Berechnung!Y852</f>
        <v>2</v>
      </c>
      <c r="G816" s="292" t="s">
        <v>507</v>
      </c>
      <c r="H816" s="314" t="s">
        <v>1056</v>
      </c>
      <c r="I816" s="456" t="str">
        <f>Berechnung!L817</f>
        <v>Anabolia</v>
      </c>
      <c r="J816" s="6">
        <f t="shared" si="78"/>
        <v>0</v>
      </c>
      <c r="K816" s="218" t="e">
        <f t="shared" si="74"/>
        <v>#N/A</v>
      </c>
      <c r="L816" s="128" t="b">
        <f t="shared" si="75"/>
        <v>1</v>
      </c>
      <c r="M816" s="290" t="str">
        <f>Berechnung!M817</f>
        <v>Trichoptera</v>
      </c>
      <c r="N816" s="464">
        <f>Berechnung!Q817</f>
        <v>2</v>
      </c>
      <c r="O816" s="441" t="str">
        <f t="shared" si="76"/>
        <v>0</v>
      </c>
      <c r="P816" s="441">
        <f t="shared" si="77"/>
        <v>0</v>
      </c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</row>
    <row r="817" spans="1:41" x14ac:dyDescent="0.2">
      <c r="A817" s="127"/>
      <c r="B817" s="269"/>
      <c r="C817" s="398"/>
      <c r="D817" s="285" t="str">
        <f t="shared" si="73"/>
        <v/>
      </c>
      <c r="E817" s="286">
        <v>816</v>
      </c>
      <c r="F817" s="287">
        <f>Berechnung!Y853</f>
        <v>2</v>
      </c>
      <c r="G817" s="292" t="s">
        <v>507</v>
      </c>
      <c r="H817" s="314" t="s">
        <v>1056</v>
      </c>
      <c r="I817" s="456" t="str">
        <f>Berechnung!L818</f>
        <v>Anabolia nervosa</v>
      </c>
      <c r="J817" s="6">
        <f t="shared" si="78"/>
        <v>0</v>
      </c>
      <c r="K817" s="218" t="e">
        <f t="shared" si="74"/>
        <v>#N/A</v>
      </c>
      <c r="L817" s="128" t="b">
        <f t="shared" si="75"/>
        <v>1</v>
      </c>
      <c r="M817" s="290" t="str">
        <f>Berechnung!M818</f>
        <v>Trichoptera</v>
      </c>
      <c r="N817" s="464">
        <f>Berechnung!Q818</f>
        <v>2</v>
      </c>
      <c r="O817" s="441" t="str">
        <f t="shared" si="76"/>
        <v>0</v>
      </c>
      <c r="P817" s="441">
        <f t="shared" si="77"/>
        <v>0</v>
      </c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</row>
    <row r="818" spans="1:41" x14ac:dyDescent="0.2">
      <c r="A818" s="127"/>
      <c r="B818" s="269"/>
      <c r="C818" s="398"/>
      <c r="D818" s="285" t="str">
        <f t="shared" si="73"/>
        <v/>
      </c>
      <c r="E818" s="291">
        <v>817</v>
      </c>
      <c r="F818" s="287">
        <f>Berechnung!Y854</f>
        <v>2</v>
      </c>
      <c r="G818" s="292" t="s">
        <v>509</v>
      </c>
      <c r="H818" s="314" t="s">
        <v>1056</v>
      </c>
      <c r="I818" s="456" t="str">
        <f>Berechnung!L819</f>
        <v>Chaetopteryx villosa</v>
      </c>
      <c r="J818" s="6">
        <f t="shared" si="78"/>
        <v>0</v>
      </c>
      <c r="K818" s="218" t="e">
        <f t="shared" si="74"/>
        <v>#N/A</v>
      </c>
      <c r="L818" s="128" t="b">
        <f t="shared" si="75"/>
        <v>1</v>
      </c>
      <c r="M818" s="290" t="str">
        <f>Berechnung!M819</f>
        <v>Trichoptera</v>
      </c>
      <c r="N818" s="464">
        <f>Berechnung!Q819</f>
        <v>3</v>
      </c>
      <c r="O818" s="441" t="str">
        <f t="shared" si="76"/>
        <v>0</v>
      </c>
      <c r="P818" s="441">
        <f t="shared" si="77"/>
        <v>0</v>
      </c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</row>
    <row r="819" spans="1:41" x14ac:dyDescent="0.2">
      <c r="A819" s="127"/>
      <c r="B819" s="269"/>
      <c r="C819" s="398"/>
      <c r="D819" s="285" t="str">
        <f t="shared" si="73"/>
        <v/>
      </c>
      <c r="E819" s="286">
        <v>818</v>
      </c>
      <c r="F819" s="287">
        <f>Berechnung!Y855</f>
        <v>2</v>
      </c>
      <c r="G819" s="292" t="s">
        <v>509</v>
      </c>
      <c r="H819" s="314" t="s">
        <v>1056</v>
      </c>
      <c r="I819" s="456" t="str">
        <f>Berechnung!L820</f>
        <v>Glyphotaelius pellucidus</v>
      </c>
      <c r="J819" s="6">
        <f t="shared" si="78"/>
        <v>0</v>
      </c>
      <c r="K819" s="218" t="e">
        <f t="shared" si="74"/>
        <v>#N/A</v>
      </c>
      <c r="L819" s="128" t="b">
        <f t="shared" si="75"/>
        <v>1</v>
      </c>
      <c r="M819" s="290" t="str">
        <f>Berechnung!M820</f>
        <v>Trichoptera</v>
      </c>
      <c r="N819" s="464">
        <f>Berechnung!Q820</f>
        <v>3</v>
      </c>
      <c r="O819" s="441" t="str">
        <f t="shared" si="76"/>
        <v>0</v>
      </c>
      <c r="P819" s="441">
        <f t="shared" si="77"/>
        <v>0</v>
      </c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</row>
    <row r="820" spans="1:41" x14ac:dyDescent="0.2">
      <c r="A820" s="127"/>
      <c r="B820" s="269"/>
      <c r="C820" s="398"/>
      <c r="D820" s="285" t="str">
        <f t="shared" si="73"/>
        <v/>
      </c>
      <c r="E820" s="291">
        <v>819</v>
      </c>
      <c r="F820" s="287">
        <f>Berechnung!Y856</f>
        <v>4</v>
      </c>
      <c r="G820" s="292" t="s">
        <v>509</v>
      </c>
      <c r="H820" s="314" t="s">
        <v>1056</v>
      </c>
      <c r="I820" s="456" t="str">
        <f>Berechnung!L821</f>
        <v>Grammotaulius nigropunctatus</v>
      </c>
      <c r="J820" s="6">
        <f t="shared" si="78"/>
        <v>0</v>
      </c>
      <c r="K820" s="218" t="e">
        <f t="shared" si="74"/>
        <v>#N/A</v>
      </c>
      <c r="L820" s="128" t="b">
        <f t="shared" si="75"/>
        <v>1</v>
      </c>
      <c r="M820" s="290" t="str">
        <f>Berechnung!M821</f>
        <v>Trichoptera</v>
      </c>
      <c r="N820" s="464">
        <f>Berechnung!Q821</f>
        <v>3</v>
      </c>
      <c r="O820" s="441" t="str">
        <f t="shared" si="76"/>
        <v>0</v>
      </c>
      <c r="P820" s="441">
        <f t="shared" si="77"/>
        <v>0</v>
      </c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</row>
    <row r="821" spans="1:41" x14ac:dyDescent="0.2">
      <c r="A821" s="127"/>
      <c r="B821" s="269"/>
      <c r="C821" s="398"/>
      <c r="D821" s="285" t="str">
        <f t="shared" si="73"/>
        <v/>
      </c>
      <c r="E821" s="286">
        <v>820</v>
      </c>
      <c r="F821" s="287">
        <f>Berechnung!Y857</f>
        <v>4</v>
      </c>
      <c r="G821" s="292" t="s">
        <v>509</v>
      </c>
      <c r="H821" s="314" t="s">
        <v>1056</v>
      </c>
      <c r="I821" s="456" t="str">
        <f>Berechnung!L822</f>
        <v>Halesus</v>
      </c>
      <c r="J821" s="6">
        <f t="shared" si="78"/>
        <v>0</v>
      </c>
      <c r="K821" s="218" t="e">
        <f t="shared" si="74"/>
        <v>#N/A</v>
      </c>
      <c r="L821" s="128" t="b">
        <f t="shared" si="75"/>
        <v>1</v>
      </c>
      <c r="M821" s="290" t="str">
        <f>Berechnung!M822</f>
        <v>Trichoptera</v>
      </c>
      <c r="N821" s="464">
        <f>Berechnung!Q822</f>
        <v>3</v>
      </c>
      <c r="O821" s="441" t="str">
        <f t="shared" si="76"/>
        <v>0</v>
      </c>
      <c r="P821" s="441">
        <f t="shared" si="77"/>
        <v>0</v>
      </c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</row>
    <row r="822" spans="1:41" x14ac:dyDescent="0.2">
      <c r="A822" s="127"/>
      <c r="B822" s="269"/>
      <c r="C822" s="398"/>
      <c r="D822" s="285" t="str">
        <f t="shared" si="73"/>
        <v/>
      </c>
      <c r="E822" s="291">
        <v>821</v>
      </c>
      <c r="F822" s="287">
        <f>Berechnung!Y858</f>
        <v>4</v>
      </c>
      <c r="G822" s="292" t="s">
        <v>509</v>
      </c>
      <c r="H822" s="314" t="s">
        <v>1056</v>
      </c>
      <c r="I822" s="456" t="str">
        <f>Berechnung!L823</f>
        <v>Halesus radiatus</v>
      </c>
      <c r="J822" s="6">
        <f t="shared" si="78"/>
        <v>0</v>
      </c>
      <c r="K822" s="218" t="e">
        <f t="shared" si="74"/>
        <v>#N/A</v>
      </c>
      <c r="L822" s="128" t="b">
        <f t="shared" si="75"/>
        <v>1</v>
      </c>
      <c r="M822" s="290" t="str">
        <f>Berechnung!M823</f>
        <v>Trichoptera</v>
      </c>
      <c r="N822" s="464">
        <f>Berechnung!Q823</f>
        <v>3</v>
      </c>
      <c r="O822" s="441" t="str">
        <f t="shared" si="76"/>
        <v>0</v>
      </c>
      <c r="P822" s="441">
        <f t="shared" si="77"/>
        <v>0</v>
      </c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</row>
    <row r="823" spans="1:41" x14ac:dyDescent="0.2">
      <c r="A823" s="127"/>
      <c r="B823" s="269"/>
      <c r="C823" s="398"/>
      <c r="D823" s="285" t="str">
        <f t="shared" si="73"/>
        <v/>
      </c>
      <c r="E823" s="286">
        <v>822</v>
      </c>
      <c r="F823" s="287">
        <f>Berechnung!Y859</f>
        <v>4</v>
      </c>
      <c r="G823" s="292" t="s">
        <v>509</v>
      </c>
      <c r="H823" s="314" t="s">
        <v>1056</v>
      </c>
      <c r="I823" s="456" t="str">
        <f>Berechnung!L824</f>
        <v>Halesus tesselatus</v>
      </c>
      <c r="J823" s="6">
        <f t="shared" si="78"/>
        <v>0</v>
      </c>
      <c r="K823" s="218" t="e">
        <f t="shared" si="74"/>
        <v>#N/A</v>
      </c>
      <c r="L823" s="128" t="b">
        <f t="shared" si="75"/>
        <v>1</v>
      </c>
      <c r="M823" s="290" t="str">
        <f>Berechnung!M824</f>
        <v>Trichoptera</v>
      </c>
      <c r="N823" s="464">
        <f>Berechnung!Q824</f>
        <v>3</v>
      </c>
      <c r="O823" s="441" t="str">
        <f t="shared" si="76"/>
        <v>0</v>
      </c>
      <c r="P823" s="441">
        <f t="shared" si="77"/>
        <v>0</v>
      </c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</row>
    <row r="824" spans="1:41" x14ac:dyDescent="0.2">
      <c r="A824" s="127"/>
      <c r="B824" s="269"/>
      <c r="C824" s="398"/>
      <c r="D824" s="285" t="str">
        <f t="shared" si="73"/>
        <v/>
      </c>
      <c r="E824" s="291">
        <v>823</v>
      </c>
      <c r="F824" s="287">
        <f>Berechnung!Y860</f>
        <v>4</v>
      </c>
      <c r="G824" s="292" t="s">
        <v>512</v>
      </c>
      <c r="H824" s="314" t="s">
        <v>1056</v>
      </c>
      <c r="I824" s="456" t="str">
        <f>Berechnung!L825</f>
        <v>Ironoquia dubia</v>
      </c>
      <c r="J824" s="6">
        <f t="shared" si="78"/>
        <v>0</v>
      </c>
      <c r="K824" s="218" t="e">
        <f t="shared" si="74"/>
        <v>#N/A</v>
      </c>
      <c r="L824" s="128" t="b">
        <f t="shared" si="75"/>
        <v>1</v>
      </c>
      <c r="M824" s="290" t="str">
        <f>Berechnung!M825</f>
        <v>Trichoptera</v>
      </c>
      <c r="N824" s="464">
        <f>Berechnung!Q825</f>
        <v>3</v>
      </c>
      <c r="O824" s="441" t="str">
        <f t="shared" si="76"/>
        <v>0</v>
      </c>
      <c r="P824" s="441">
        <f t="shared" si="77"/>
        <v>0</v>
      </c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</row>
    <row r="825" spans="1:41" x14ac:dyDescent="0.2">
      <c r="A825" s="127"/>
      <c r="B825" s="269"/>
      <c r="C825" s="398"/>
      <c r="D825" s="285" t="str">
        <f t="shared" si="73"/>
        <v/>
      </c>
      <c r="E825" s="286">
        <v>824</v>
      </c>
      <c r="F825" s="287">
        <f>Berechnung!Y861</f>
        <v>4</v>
      </c>
      <c r="G825" s="292" t="s">
        <v>512</v>
      </c>
      <c r="H825" s="314" t="s">
        <v>1056</v>
      </c>
      <c r="I825" s="456" t="str">
        <f>Berechnung!L826</f>
        <v>Limnephilidae</v>
      </c>
      <c r="J825" s="6">
        <f t="shared" si="78"/>
        <v>0</v>
      </c>
      <c r="K825" s="218" t="e">
        <f t="shared" si="74"/>
        <v>#N/A</v>
      </c>
      <c r="L825" s="128" t="b">
        <f t="shared" si="75"/>
        <v>1</v>
      </c>
      <c r="M825" s="290" t="str">
        <f>Berechnung!M826</f>
        <v>Trichoptera</v>
      </c>
      <c r="N825" s="464">
        <f>Berechnung!Q826</f>
        <v>2</v>
      </c>
      <c r="O825" s="441" t="str">
        <f t="shared" si="76"/>
        <v>0</v>
      </c>
      <c r="P825" s="441">
        <f t="shared" si="77"/>
        <v>0</v>
      </c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</row>
    <row r="826" spans="1:41" x14ac:dyDescent="0.2">
      <c r="A826" s="127"/>
      <c r="B826" s="269"/>
      <c r="C826" s="398"/>
      <c r="D826" s="285" t="str">
        <f t="shared" si="73"/>
        <v/>
      </c>
      <c r="E826" s="291">
        <v>825</v>
      </c>
      <c r="F826" s="287">
        <f>Berechnung!Y862</f>
        <v>2</v>
      </c>
      <c r="G826" s="292" t="s">
        <v>512</v>
      </c>
      <c r="H826" s="314" t="s">
        <v>1056</v>
      </c>
      <c r="I826" s="456" t="str">
        <f>Berechnung!L827</f>
        <v>Limnephilus</v>
      </c>
      <c r="J826" s="6">
        <f t="shared" si="78"/>
        <v>0</v>
      </c>
      <c r="K826" s="218" t="e">
        <f t="shared" si="74"/>
        <v>#N/A</v>
      </c>
      <c r="L826" s="128" t="b">
        <f t="shared" si="75"/>
        <v>1</v>
      </c>
      <c r="M826" s="290" t="str">
        <f>Berechnung!M827</f>
        <v>Trichoptera</v>
      </c>
      <c r="N826" s="464">
        <f>Berechnung!Q827</f>
        <v>2</v>
      </c>
      <c r="O826" s="441" t="str">
        <f t="shared" si="76"/>
        <v>0</v>
      </c>
      <c r="P826" s="441">
        <f t="shared" si="77"/>
        <v>0</v>
      </c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</row>
    <row r="827" spans="1:41" x14ac:dyDescent="0.2">
      <c r="A827" s="127"/>
      <c r="B827" s="269"/>
      <c r="C827" s="398"/>
      <c r="D827" s="285" t="str">
        <f t="shared" si="73"/>
        <v/>
      </c>
      <c r="E827" s="286">
        <v>826</v>
      </c>
      <c r="F827" s="287">
        <f>Berechnung!Y863</f>
        <v>2</v>
      </c>
      <c r="G827" s="292" t="s">
        <v>512</v>
      </c>
      <c r="H827" s="314" t="s">
        <v>1056</v>
      </c>
      <c r="I827" s="456" t="str">
        <f>Berechnung!L828</f>
        <v>Limnephilus affinis</v>
      </c>
      <c r="J827" s="6">
        <f t="shared" si="78"/>
        <v>0</v>
      </c>
      <c r="K827" s="218" t="e">
        <f t="shared" si="74"/>
        <v>#N/A</v>
      </c>
      <c r="L827" s="128" t="b">
        <f t="shared" si="75"/>
        <v>1</v>
      </c>
      <c r="M827" s="290" t="str">
        <f>Berechnung!M828</f>
        <v>Trichoptera</v>
      </c>
      <c r="N827" s="464">
        <f>Berechnung!Q828</f>
        <v>2</v>
      </c>
      <c r="O827" s="441" t="str">
        <f t="shared" si="76"/>
        <v>0</v>
      </c>
      <c r="P827" s="441">
        <f t="shared" si="77"/>
        <v>0</v>
      </c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</row>
    <row r="828" spans="1:41" x14ac:dyDescent="0.2">
      <c r="A828" s="127"/>
      <c r="B828" s="269"/>
      <c r="C828" s="398"/>
      <c r="D828" s="285" t="str">
        <f t="shared" si="73"/>
        <v/>
      </c>
      <c r="E828" s="291">
        <v>827</v>
      </c>
      <c r="F828" s="287">
        <f>Berechnung!Y864</f>
        <v>4</v>
      </c>
      <c r="G828" s="292" t="s">
        <v>512</v>
      </c>
      <c r="H828" s="314" t="s">
        <v>1056</v>
      </c>
      <c r="I828" s="456" t="str">
        <f>Berechnung!L829</f>
        <v>Limnephilus binotatus*</v>
      </c>
      <c r="J828" s="6">
        <f t="shared" si="78"/>
        <v>0</v>
      </c>
      <c r="K828" s="218" t="e">
        <f t="shared" si="74"/>
        <v>#N/A</v>
      </c>
      <c r="L828" s="128" t="b">
        <f t="shared" si="75"/>
        <v>1</v>
      </c>
      <c r="M828" s="290" t="str">
        <f>Berechnung!M829</f>
        <v>Trichoptera</v>
      </c>
      <c r="N828" s="464">
        <f>Berechnung!Q829</f>
        <v>3</v>
      </c>
      <c r="O828" s="441" t="str">
        <f t="shared" si="76"/>
        <v>0</v>
      </c>
      <c r="P828" s="441">
        <f t="shared" si="77"/>
        <v>0</v>
      </c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</row>
    <row r="829" spans="1:41" x14ac:dyDescent="0.2">
      <c r="A829" s="127"/>
      <c r="B829" s="269"/>
      <c r="C829" s="398"/>
      <c r="D829" s="285" t="str">
        <f t="shared" si="73"/>
        <v/>
      </c>
      <c r="E829" s="286">
        <v>828</v>
      </c>
      <c r="F829" s="287">
        <f>Berechnung!Y865</f>
        <v>8</v>
      </c>
      <c r="G829" s="292" t="s">
        <v>1063</v>
      </c>
      <c r="H829" s="314" t="s">
        <v>1056</v>
      </c>
      <c r="I829" s="456" t="str">
        <f>Berechnung!L830</f>
        <v>Limnephilus centralis</v>
      </c>
      <c r="J829" s="6">
        <f t="shared" si="78"/>
        <v>0</v>
      </c>
      <c r="K829" s="218" t="e">
        <f t="shared" si="74"/>
        <v>#N/A</v>
      </c>
      <c r="L829" s="128" t="b">
        <f t="shared" si="75"/>
        <v>1</v>
      </c>
      <c r="M829" s="290" t="str">
        <f>Berechnung!M830</f>
        <v>Trichoptera</v>
      </c>
      <c r="N829" s="464">
        <f>Berechnung!Q830</f>
        <v>3</v>
      </c>
      <c r="O829" s="441" t="str">
        <f t="shared" si="76"/>
        <v>0</v>
      </c>
      <c r="P829" s="441">
        <f t="shared" si="77"/>
        <v>0</v>
      </c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</row>
    <row r="830" spans="1:41" x14ac:dyDescent="0.2">
      <c r="A830" s="127"/>
      <c r="B830" s="269"/>
      <c r="C830" s="398"/>
      <c r="D830" s="285" t="str">
        <f t="shared" si="73"/>
        <v/>
      </c>
      <c r="E830" s="291">
        <v>829</v>
      </c>
      <c r="F830" s="287">
        <f>Berechnung!Y866</f>
        <v>4</v>
      </c>
      <c r="G830" s="292" t="s">
        <v>1063</v>
      </c>
      <c r="H830" s="314" t="s">
        <v>1056</v>
      </c>
      <c r="I830" s="456" t="str">
        <f>Berechnung!L831</f>
        <v>Limnephilus extricatus</v>
      </c>
      <c r="J830" s="6">
        <f t="shared" si="78"/>
        <v>0</v>
      </c>
      <c r="K830" s="218" t="e">
        <f t="shared" si="74"/>
        <v>#N/A</v>
      </c>
      <c r="L830" s="128" t="b">
        <f t="shared" si="75"/>
        <v>1</v>
      </c>
      <c r="M830" s="290" t="str">
        <f>Berechnung!M831</f>
        <v>Trichoptera</v>
      </c>
      <c r="N830" s="464">
        <f>Berechnung!Q831</f>
        <v>2</v>
      </c>
      <c r="O830" s="441" t="str">
        <f t="shared" si="76"/>
        <v>0</v>
      </c>
      <c r="P830" s="441">
        <f t="shared" si="77"/>
        <v>0</v>
      </c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</row>
    <row r="831" spans="1:41" x14ac:dyDescent="0.2">
      <c r="A831" s="127"/>
      <c r="B831" s="269"/>
      <c r="C831" s="398"/>
      <c r="D831" s="285" t="str">
        <f t="shared" si="73"/>
        <v/>
      </c>
      <c r="E831" s="286">
        <v>830</v>
      </c>
      <c r="F831" s="287">
        <f>Berechnung!Y867</f>
        <v>2</v>
      </c>
      <c r="G831" s="292" t="s">
        <v>1087</v>
      </c>
      <c r="H831" s="314" t="s">
        <v>1056</v>
      </c>
      <c r="I831" s="456" t="str">
        <f>Berechnung!L832</f>
        <v>Limnephilus flavicornis</v>
      </c>
      <c r="J831" s="6">
        <f t="shared" si="78"/>
        <v>0</v>
      </c>
      <c r="K831" s="218" t="e">
        <f t="shared" si="74"/>
        <v>#N/A</v>
      </c>
      <c r="L831" s="128" t="b">
        <f t="shared" si="75"/>
        <v>1</v>
      </c>
      <c r="M831" s="290" t="str">
        <f>Berechnung!M832</f>
        <v>Trichoptera</v>
      </c>
      <c r="N831" s="464">
        <f>Berechnung!Q832</f>
        <v>2</v>
      </c>
      <c r="O831" s="441" t="str">
        <f t="shared" si="76"/>
        <v>0</v>
      </c>
      <c r="P831" s="441">
        <f t="shared" si="77"/>
        <v>0</v>
      </c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</row>
    <row r="832" spans="1:41" x14ac:dyDescent="0.2">
      <c r="A832" s="127"/>
      <c r="B832" s="269"/>
      <c r="C832" s="398"/>
      <c r="D832" s="285" t="str">
        <f t="shared" si="73"/>
        <v/>
      </c>
      <c r="E832" s="291">
        <v>831</v>
      </c>
      <c r="F832" s="287">
        <f>Berechnung!Y868</f>
        <v>4</v>
      </c>
      <c r="G832" s="292"/>
      <c r="H832" s="314" t="s">
        <v>1056</v>
      </c>
      <c r="I832" s="456" t="str">
        <f>Berechnung!L833</f>
        <v>Limnephilus fuscicornis</v>
      </c>
      <c r="J832" s="6">
        <f t="shared" si="78"/>
        <v>0</v>
      </c>
      <c r="K832" s="218" t="e">
        <f t="shared" si="74"/>
        <v>#N/A</v>
      </c>
      <c r="L832" s="128" t="b">
        <f t="shared" si="75"/>
        <v>1</v>
      </c>
      <c r="M832" s="290" t="str">
        <f>Berechnung!M833</f>
        <v>Trichoptera</v>
      </c>
      <c r="N832" s="464">
        <f>Berechnung!Q833</f>
        <v>4</v>
      </c>
      <c r="O832" s="441" t="str">
        <f t="shared" si="76"/>
        <v>0</v>
      </c>
      <c r="P832" s="441">
        <f t="shared" si="77"/>
        <v>0</v>
      </c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</row>
    <row r="833" spans="1:41" x14ac:dyDescent="0.2">
      <c r="A833" s="127"/>
      <c r="B833" s="269"/>
      <c r="C833" s="398"/>
      <c r="D833" s="285" t="str">
        <f t="shared" si="73"/>
        <v/>
      </c>
      <c r="E833" s="437"/>
      <c r="F833" s="438"/>
      <c r="G833" s="439"/>
      <c r="H833" s="315"/>
      <c r="I833" s="456" t="str">
        <f>Berechnung!L834</f>
        <v>Limnephilus germanus*</v>
      </c>
      <c r="J833" s="6">
        <f t="shared" si="78"/>
        <v>0</v>
      </c>
      <c r="K833" s="218" t="e">
        <f t="shared" si="74"/>
        <v>#N/A</v>
      </c>
      <c r="L833" s="128" t="b">
        <f t="shared" si="75"/>
        <v>1</v>
      </c>
      <c r="M833" s="290" t="str">
        <f>Berechnung!M834</f>
        <v>Trichoptera</v>
      </c>
      <c r="N833" s="464">
        <f>Berechnung!Q834</f>
        <v>2</v>
      </c>
      <c r="O833" s="441" t="str">
        <f t="shared" si="76"/>
        <v>0</v>
      </c>
      <c r="P833" s="441">
        <f t="shared" si="77"/>
        <v>0</v>
      </c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</row>
    <row r="834" spans="1:41" x14ac:dyDescent="0.2">
      <c r="A834" s="127"/>
      <c r="B834" s="269"/>
      <c r="C834" s="398"/>
      <c r="D834" s="285" t="str">
        <f t="shared" si="73"/>
        <v/>
      </c>
      <c r="E834" s="127"/>
      <c r="F834" s="127"/>
      <c r="G834" s="127"/>
      <c r="H834" s="315"/>
      <c r="I834" s="456" t="str">
        <f>Berechnung!L835</f>
        <v>Limnephilus griseus</v>
      </c>
      <c r="J834" s="6">
        <f t="shared" si="78"/>
        <v>0</v>
      </c>
      <c r="K834" s="218" t="e">
        <f t="shared" si="74"/>
        <v>#N/A</v>
      </c>
      <c r="L834" s="128" t="b">
        <f t="shared" si="75"/>
        <v>1</v>
      </c>
      <c r="M834" s="290" t="str">
        <f>Berechnung!M835</f>
        <v>Trichoptera</v>
      </c>
      <c r="N834" s="464">
        <f>Berechnung!Q835</f>
        <v>2</v>
      </c>
      <c r="O834" s="441" t="str">
        <f t="shared" si="76"/>
        <v>0</v>
      </c>
      <c r="P834" s="441">
        <f t="shared" si="77"/>
        <v>0</v>
      </c>
      <c r="Q834" s="2"/>
      <c r="R834" s="2"/>
      <c r="S834" s="2"/>
      <c r="T834" s="2"/>
      <c r="U834" s="2"/>
      <c r="V834" s="2"/>
    </row>
    <row r="835" spans="1:41" x14ac:dyDescent="0.2">
      <c r="A835" s="127"/>
      <c r="B835" s="269"/>
      <c r="C835" s="398"/>
      <c r="D835" s="285" t="str">
        <f t="shared" si="73"/>
        <v/>
      </c>
      <c r="E835" s="127"/>
      <c r="F835" s="127"/>
      <c r="G835" s="127"/>
      <c r="H835" s="315"/>
      <c r="I835" s="456" t="str">
        <f>Berechnung!L836</f>
        <v>Limnephilus lunatus</v>
      </c>
      <c r="J835" s="6">
        <f t="shared" si="78"/>
        <v>0</v>
      </c>
      <c r="K835" s="218" t="e">
        <f t="shared" ref="K835:K898" si="79">IF(I835="","",VLOOKUP(I835,$B$2:$C$902,2,FALSE))</f>
        <v>#N/A</v>
      </c>
      <c r="L835" s="128" t="b">
        <f t="shared" ref="L835:L898" si="80">ISNA(K835&lt;=0)</f>
        <v>1</v>
      </c>
      <c r="M835" s="290" t="str">
        <f>Berechnung!M836</f>
        <v>Trichoptera</v>
      </c>
      <c r="N835" s="464">
        <f>Berechnung!Q836</f>
        <v>2</v>
      </c>
      <c r="O835" s="441" t="str">
        <f t="shared" si="76"/>
        <v>0</v>
      </c>
      <c r="P835" s="441">
        <f t="shared" si="77"/>
        <v>0</v>
      </c>
    </row>
    <row r="836" spans="1:41" x14ac:dyDescent="0.2">
      <c r="A836" s="127"/>
      <c r="B836" s="269"/>
      <c r="C836" s="398"/>
      <c r="D836" s="285" t="str">
        <f t="shared" si="73"/>
        <v/>
      </c>
      <c r="E836" s="127"/>
      <c r="F836" s="127"/>
      <c r="G836" s="127"/>
      <c r="H836" s="315"/>
      <c r="I836" s="456" t="str">
        <f>Berechnung!L837</f>
        <v>Limnephilus marmoratus</v>
      </c>
      <c r="J836" s="6">
        <f t="shared" si="78"/>
        <v>0</v>
      </c>
      <c r="K836" s="218" t="e">
        <f t="shared" si="79"/>
        <v>#N/A</v>
      </c>
      <c r="L836" s="128" t="b">
        <f t="shared" si="80"/>
        <v>1</v>
      </c>
      <c r="M836" s="290" t="str">
        <f>Berechnung!M837</f>
        <v>Trichoptera</v>
      </c>
      <c r="N836" s="464">
        <f>Berechnung!Q837</f>
        <v>2</v>
      </c>
      <c r="O836" s="441" t="str">
        <f t="shared" ref="O836:O899" si="81">IF(AND(J836&gt;0,N836="kein EW"),"1","0")</f>
        <v>0</v>
      </c>
      <c r="P836" s="441">
        <f t="shared" ref="P836:P899" si="82">IF(AND(J836&gt;0,N836="kein EW"),I836,0)</f>
        <v>0</v>
      </c>
    </row>
    <row r="837" spans="1:41" x14ac:dyDescent="0.2">
      <c r="A837" s="127"/>
      <c r="B837" s="269"/>
      <c r="C837" s="398"/>
      <c r="D837" s="285" t="str">
        <f t="shared" si="73"/>
        <v/>
      </c>
      <c r="E837" s="127"/>
      <c r="F837" s="127"/>
      <c r="G837" s="127"/>
      <c r="H837" s="315"/>
      <c r="I837" s="456" t="str">
        <f>Berechnung!L838</f>
        <v>Limnephilus nigriceps</v>
      </c>
      <c r="J837" s="6">
        <f t="shared" si="78"/>
        <v>0</v>
      </c>
      <c r="K837" s="218" t="e">
        <f t="shared" si="79"/>
        <v>#N/A</v>
      </c>
      <c r="L837" s="128" t="b">
        <f t="shared" si="80"/>
        <v>1</v>
      </c>
      <c r="M837" s="290" t="str">
        <f>Berechnung!M838</f>
        <v>Trichoptera</v>
      </c>
      <c r="N837" s="464">
        <f>Berechnung!Q838</f>
        <v>2</v>
      </c>
      <c r="O837" s="441" t="str">
        <f t="shared" si="81"/>
        <v>0</v>
      </c>
      <c r="P837" s="441">
        <f t="shared" si="82"/>
        <v>0</v>
      </c>
    </row>
    <row r="838" spans="1:41" x14ac:dyDescent="0.2">
      <c r="A838" s="127"/>
      <c r="B838" s="269"/>
      <c r="C838" s="398"/>
      <c r="D838" s="285" t="str">
        <f t="shared" si="73"/>
        <v/>
      </c>
      <c r="E838" s="127"/>
      <c r="F838" s="127"/>
      <c r="G838" s="127"/>
      <c r="H838" s="315"/>
      <c r="I838" s="456" t="str">
        <f>Berechnung!L839</f>
        <v>Limnephilus politus</v>
      </c>
      <c r="J838" s="6">
        <f t="shared" si="78"/>
        <v>0</v>
      </c>
      <c r="K838" s="218" t="e">
        <f t="shared" si="79"/>
        <v>#N/A</v>
      </c>
      <c r="L838" s="128" t="b">
        <f t="shared" si="80"/>
        <v>1</v>
      </c>
      <c r="M838" s="290" t="str">
        <f>Berechnung!M839</f>
        <v>Trichoptera</v>
      </c>
      <c r="N838" s="464">
        <f>Berechnung!Q839</f>
        <v>2</v>
      </c>
      <c r="O838" s="441" t="str">
        <f t="shared" si="81"/>
        <v>0</v>
      </c>
      <c r="P838" s="441">
        <f t="shared" si="82"/>
        <v>0</v>
      </c>
    </row>
    <row r="839" spans="1:41" x14ac:dyDescent="0.2">
      <c r="A839" s="127"/>
      <c r="B839" s="269"/>
      <c r="C839" s="398"/>
      <c r="D839" s="436" t="str">
        <f>IF(B839="","",VLOOKUP(B839,$I$2:$I$896,1,FALSE))</f>
        <v/>
      </c>
      <c r="E839" s="127"/>
      <c r="F839" s="127"/>
      <c r="G839" s="127"/>
      <c r="H839" s="315"/>
      <c r="I839" s="456" t="str">
        <f>Berechnung!L840</f>
        <v>Limnephilus rhombicus</v>
      </c>
      <c r="J839" s="6">
        <f t="shared" si="78"/>
        <v>0</v>
      </c>
      <c r="K839" s="218" t="e">
        <f t="shared" si="79"/>
        <v>#N/A</v>
      </c>
      <c r="L839" s="128" t="b">
        <f t="shared" si="80"/>
        <v>1</v>
      </c>
      <c r="M839" s="290" t="str">
        <f>Berechnung!M840</f>
        <v>Trichoptera</v>
      </c>
      <c r="N839" s="464">
        <f>Berechnung!Q840</f>
        <v>2</v>
      </c>
      <c r="O839" s="441" t="str">
        <f t="shared" si="81"/>
        <v>0</v>
      </c>
      <c r="P839" s="441">
        <f t="shared" si="82"/>
        <v>0</v>
      </c>
    </row>
    <row r="840" spans="1:41" x14ac:dyDescent="0.2">
      <c r="A840" s="127"/>
      <c r="B840" s="241"/>
      <c r="C840" s="399"/>
      <c r="D840" s="248"/>
      <c r="E840" s="127"/>
      <c r="F840" s="127"/>
      <c r="G840" s="127"/>
      <c r="H840" s="315"/>
      <c r="I840" s="456" t="str">
        <f>Berechnung!L841</f>
        <v>Limnephilus stigma</v>
      </c>
      <c r="J840" s="6">
        <f t="shared" si="78"/>
        <v>0</v>
      </c>
      <c r="K840" s="218" t="e">
        <f t="shared" si="79"/>
        <v>#N/A</v>
      </c>
      <c r="L840" s="128" t="b">
        <f t="shared" si="80"/>
        <v>1</v>
      </c>
      <c r="M840" s="290" t="str">
        <f>Berechnung!M841</f>
        <v>Trichoptera</v>
      </c>
      <c r="N840" s="464">
        <f>Berechnung!Q841</f>
        <v>2</v>
      </c>
      <c r="O840" s="441" t="str">
        <f t="shared" si="81"/>
        <v>0</v>
      </c>
      <c r="P840" s="441">
        <f t="shared" si="82"/>
        <v>0</v>
      </c>
    </row>
    <row r="841" spans="1:41" x14ac:dyDescent="0.2">
      <c r="A841" s="127"/>
      <c r="B841" s="241"/>
      <c r="C841" s="399"/>
      <c r="D841" s="248">
        <f>COUNTIF(C3:C840,"&gt;0")</f>
        <v>0</v>
      </c>
      <c r="E841" s="127"/>
      <c r="F841" s="127"/>
      <c r="G841" s="127"/>
      <c r="H841" s="315"/>
      <c r="I841" s="456" t="str">
        <f>Berechnung!L842</f>
        <v xml:space="preserve">Potamophylax </v>
      </c>
      <c r="J841" s="6">
        <f t="shared" si="78"/>
        <v>0</v>
      </c>
      <c r="K841" s="218" t="e">
        <f t="shared" si="79"/>
        <v>#N/A</v>
      </c>
      <c r="L841" s="128" t="b">
        <f t="shared" si="80"/>
        <v>1</v>
      </c>
      <c r="M841" s="290" t="str">
        <f>Berechnung!M842</f>
        <v>Trichoptera</v>
      </c>
      <c r="N841" s="464">
        <f>Berechnung!Q842</f>
        <v>4</v>
      </c>
      <c r="O841" s="441" t="str">
        <f t="shared" si="81"/>
        <v>0</v>
      </c>
      <c r="P841" s="441">
        <f t="shared" si="82"/>
        <v>0</v>
      </c>
    </row>
    <row r="842" spans="1:41" x14ac:dyDescent="0.2">
      <c r="A842" s="127"/>
      <c r="B842" s="241"/>
      <c r="C842" s="399"/>
      <c r="D842" s="316" t="str">
        <f t="shared" ref="D842:D870" si="83">IF(B842="","",VLOOKUP(B842,$I$2:$I$896,1,FALSE))</f>
        <v/>
      </c>
      <c r="E842" s="127"/>
      <c r="F842" s="127"/>
      <c r="G842" s="127"/>
      <c r="H842" s="315"/>
      <c r="I842" s="456" t="str">
        <f>Berechnung!L843</f>
        <v>Potamophylax latipennis</v>
      </c>
      <c r="J842" s="6">
        <f t="shared" si="78"/>
        <v>0</v>
      </c>
      <c r="K842" s="218" t="e">
        <f t="shared" si="79"/>
        <v>#N/A</v>
      </c>
      <c r="L842" s="128" t="b">
        <f t="shared" si="80"/>
        <v>1</v>
      </c>
      <c r="M842" s="290" t="str">
        <f>Berechnung!M843</f>
        <v>Trichoptera</v>
      </c>
      <c r="N842" s="464">
        <f>Berechnung!Q843</f>
        <v>4</v>
      </c>
      <c r="O842" s="441" t="str">
        <f t="shared" si="81"/>
        <v>0</v>
      </c>
      <c r="P842" s="441">
        <f t="shared" si="82"/>
        <v>0</v>
      </c>
    </row>
    <row r="843" spans="1:41" x14ac:dyDescent="0.2">
      <c r="A843" s="127"/>
      <c r="B843" s="241"/>
      <c r="C843" s="399"/>
      <c r="D843" s="316" t="str">
        <f t="shared" si="83"/>
        <v/>
      </c>
      <c r="E843" s="127"/>
      <c r="F843" s="127"/>
      <c r="G843" s="127"/>
      <c r="H843" s="315"/>
      <c r="I843" s="456" t="str">
        <f>Berechnung!L844</f>
        <v>Molanna</v>
      </c>
      <c r="J843" s="6">
        <f t="shared" si="78"/>
        <v>0</v>
      </c>
      <c r="K843" s="218" t="e">
        <f t="shared" si="79"/>
        <v>#N/A</v>
      </c>
      <c r="L843" s="128" t="b">
        <f t="shared" si="80"/>
        <v>1</v>
      </c>
      <c r="M843" s="290" t="str">
        <f>Berechnung!M844</f>
        <v>Trichoptera</v>
      </c>
      <c r="N843" s="464">
        <f>Berechnung!Q844</f>
        <v>3</v>
      </c>
      <c r="O843" s="441" t="str">
        <f t="shared" si="81"/>
        <v>0</v>
      </c>
      <c r="P843" s="441">
        <f t="shared" si="82"/>
        <v>0</v>
      </c>
    </row>
    <row r="844" spans="1:41" x14ac:dyDescent="0.2">
      <c r="A844" s="127"/>
      <c r="B844" s="241"/>
      <c r="C844" s="399"/>
      <c r="D844" s="316" t="str">
        <f t="shared" si="83"/>
        <v/>
      </c>
      <c r="E844" s="127"/>
      <c r="F844" s="127"/>
      <c r="G844" s="127"/>
      <c r="H844" s="315"/>
      <c r="I844" s="456" t="str">
        <f>Berechnung!L845</f>
        <v>Molanna angustata</v>
      </c>
      <c r="J844" s="6">
        <f t="shared" si="78"/>
        <v>0</v>
      </c>
      <c r="K844" s="218" t="e">
        <f t="shared" si="79"/>
        <v>#N/A</v>
      </c>
      <c r="L844" s="128" t="b">
        <f t="shared" si="80"/>
        <v>1</v>
      </c>
      <c r="M844" s="290" t="str">
        <f>Berechnung!M845</f>
        <v>Trichoptera</v>
      </c>
      <c r="N844" s="464">
        <f>Berechnung!Q845</f>
        <v>3</v>
      </c>
      <c r="O844" s="441" t="str">
        <f t="shared" si="81"/>
        <v>0</v>
      </c>
      <c r="P844" s="441">
        <f t="shared" si="82"/>
        <v>0</v>
      </c>
    </row>
    <row r="845" spans="1:41" x14ac:dyDescent="0.2">
      <c r="A845" s="127"/>
      <c r="B845" s="241"/>
      <c r="C845" s="399"/>
      <c r="D845" s="316" t="str">
        <f t="shared" si="83"/>
        <v/>
      </c>
      <c r="E845" s="127"/>
      <c r="F845" s="127"/>
      <c r="G845" s="127"/>
      <c r="H845" s="315"/>
      <c r="I845" s="456" t="str">
        <f>Berechnung!L846</f>
        <v>Agrypnia</v>
      </c>
      <c r="J845" s="6">
        <f t="shared" si="78"/>
        <v>0</v>
      </c>
      <c r="K845" s="218" t="e">
        <f t="shared" si="79"/>
        <v>#N/A</v>
      </c>
      <c r="L845" s="128" t="b">
        <f t="shared" si="80"/>
        <v>1</v>
      </c>
      <c r="M845" s="290" t="str">
        <f>Berechnung!M846</f>
        <v>Trichoptera</v>
      </c>
      <c r="N845" s="464">
        <f>Berechnung!Q846</f>
        <v>3</v>
      </c>
      <c r="O845" s="441" t="str">
        <f t="shared" si="81"/>
        <v>0</v>
      </c>
      <c r="P845" s="441">
        <f t="shared" si="82"/>
        <v>0</v>
      </c>
    </row>
    <row r="846" spans="1:41" x14ac:dyDescent="0.2">
      <c r="A846" s="127"/>
      <c r="B846" s="241"/>
      <c r="C846" s="399"/>
      <c r="D846" s="316" t="str">
        <f t="shared" si="83"/>
        <v/>
      </c>
      <c r="E846" s="127"/>
      <c r="F846" s="127"/>
      <c r="G846" s="127"/>
      <c r="H846" s="315"/>
      <c r="I846" s="456" t="str">
        <f>Berechnung!L847</f>
        <v>Agrypnia obsoleta</v>
      </c>
      <c r="J846" s="6">
        <f t="shared" si="78"/>
        <v>0</v>
      </c>
      <c r="K846" s="218" t="e">
        <f t="shared" si="79"/>
        <v>#N/A</v>
      </c>
      <c r="L846" s="128" t="b">
        <f t="shared" si="80"/>
        <v>1</v>
      </c>
      <c r="M846" s="290" t="str">
        <f>Berechnung!M847</f>
        <v>Trichoptera</v>
      </c>
      <c r="N846" s="464">
        <f>Berechnung!Q847</f>
        <v>3</v>
      </c>
      <c r="O846" s="441" t="str">
        <f t="shared" si="81"/>
        <v>0</v>
      </c>
      <c r="P846" s="441">
        <f t="shared" si="82"/>
        <v>0</v>
      </c>
    </row>
    <row r="847" spans="1:41" x14ac:dyDescent="0.2">
      <c r="A847" s="127"/>
      <c r="B847" s="241"/>
      <c r="C847" s="399"/>
      <c r="D847" s="316" t="str">
        <f t="shared" si="83"/>
        <v/>
      </c>
      <c r="E847" s="127"/>
      <c r="F847" s="127"/>
      <c r="G847" s="127"/>
      <c r="H847" s="315"/>
      <c r="I847" s="456" t="str">
        <f>Berechnung!L848</f>
        <v>Agrypnia pagetana</v>
      </c>
      <c r="J847" s="6">
        <f t="shared" si="78"/>
        <v>0</v>
      </c>
      <c r="K847" s="218" t="e">
        <f t="shared" si="79"/>
        <v>#N/A</v>
      </c>
      <c r="L847" s="128" t="b">
        <f t="shared" si="80"/>
        <v>1</v>
      </c>
      <c r="M847" s="290" t="str">
        <f>Berechnung!M848</f>
        <v>Trichoptera</v>
      </c>
      <c r="N847" s="464">
        <f>Berechnung!Q848</f>
        <v>3</v>
      </c>
      <c r="O847" s="441" t="str">
        <f t="shared" si="81"/>
        <v>0</v>
      </c>
      <c r="P847" s="441">
        <f t="shared" si="82"/>
        <v>0</v>
      </c>
    </row>
    <row r="848" spans="1:41" x14ac:dyDescent="0.2">
      <c r="A848" s="127"/>
      <c r="B848" s="241"/>
      <c r="C848" s="399"/>
      <c r="D848" s="316" t="str">
        <f t="shared" si="83"/>
        <v/>
      </c>
      <c r="E848" s="127"/>
      <c r="F848" s="127"/>
      <c r="G848" s="127"/>
      <c r="H848" s="315"/>
      <c r="I848" s="456" t="str">
        <f>Berechnung!L849</f>
        <v>Agrypnia varia</v>
      </c>
      <c r="J848" s="6">
        <f t="shared" si="78"/>
        <v>0</v>
      </c>
      <c r="K848" s="218" t="e">
        <f t="shared" si="79"/>
        <v>#N/A</v>
      </c>
      <c r="L848" s="128" t="b">
        <f t="shared" si="80"/>
        <v>1</v>
      </c>
      <c r="M848" s="290" t="str">
        <f>Berechnung!M849</f>
        <v>Trichoptera</v>
      </c>
      <c r="N848" s="464">
        <f>Berechnung!Q849</f>
        <v>3</v>
      </c>
      <c r="O848" s="441" t="str">
        <f t="shared" si="81"/>
        <v>0</v>
      </c>
      <c r="P848" s="441">
        <f t="shared" si="82"/>
        <v>0</v>
      </c>
    </row>
    <row r="849" spans="1:16" x14ac:dyDescent="0.2">
      <c r="A849" s="127"/>
      <c r="B849" s="241"/>
      <c r="C849" s="399"/>
      <c r="D849" s="316" t="str">
        <f t="shared" si="83"/>
        <v/>
      </c>
      <c r="E849" s="127"/>
      <c r="F849" s="127"/>
      <c r="G849" s="127"/>
      <c r="H849" s="315"/>
      <c r="I849" s="456" t="str">
        <f>Berechnung!L850</f>
        <v xml:space="preserve">Hagenella clathrata </v>
      </c>
      <c r="J849" s="6">
        <f t="shared" si="78"/>
        <v>0</v>
      </c>
      <c r="K849" s="218" t="e">
        <f t="shared" si="79"/>
        <v>#N/A</v>
      </c>
      <c r="L849" s="128" t="b">
        <f t="shared" si="80"/>
        <v>1</v>
      </c>
      <c r="M849" s="290" t="str">
        <f>Berechnung!M850</f>
        <v>Trichoptera</v>
      </c>
      <c r="N849" s="464">
        <f>Berechnung!Q850</f>
        <v>5</v>
      </c>
      <c r="O849" s="441" t="str">
        <f t="shared" si="81"/>
        <v>0</v>
      </c>
      <c r="P849" s="441">
        <f t="shared" si="82"/>
        <v>0</v>
      </c>
    </row>
    <row r="850" spans="1:16" x14ac:dyDescent="0.2">
      <c r="A850" s="127"/>
      <c r="B850" s="241"/>
      <c r="C850" s="399"/>
      <c r="D850" s="316" t="str">
        <f t="shared" si="83"/>
        <v/>
      </c>
      <c r="E850" s="127"/>
      <c r="F850" s="127"/>
      <c r="G850" s="127"/>
      <c r="H850" s="315"/>
      <c r="I850" s="456" t="str">
        <f>Berechnung!L851</f>
        <v>Oligostomis reticulata</v>
      </c>
      <c r="J850" s="6">
        <f t="shared" si="78"/>
        <v>0</v>
      </c>
      <c r="K850" s="218" t="e">
        <f t="shared" si="79"/>
        <v>#N/A</v>
      </c>
      <c r="L850" s="128" t="b">
        <f t="shared" si="80"/>
        <v>1</v>
      </c>
      <c r="M850" s="290" t="str">
        <f>Berechnung!M851</f>
        <v>Trichoptera</v>
      </c>
      <c r="N850" s="464">
        <f>Berechnung!Q851</f>
        <v>3</v>
      </c>
      <c r="O850" s="441" t="str">
        <f t="shared" si="81"/>
        <v>0</v>
      </c>
      <c r="P850" s="441">
        <f t="shared" si="82"/>
        <v>0</v>
      </c>
    </row>
    <row r="851" spans="1:16" x14ac:dyDescent="0.2">
      <c r="A851" s="127"/>
      <c r="B851" s="241"/>
      <c r="C851" s="399"/>
      <c r="D851" s="316" t="str">
        <f t="shared" si="83"/>
        <v/>
      </c>
      <c r="E851" s="127"/>
      <c r="F851" s="127"/>
      <c r="G851" s="127"/>
      <c r="H851" s="315"/>
      <c r="I851" s="456" t="str">
        <f>Berechnung!L852</f>
        <v>Phryganea</v>
      </c>
      <c r="J851" s="6">
        <f t="shared" si="78"/>
        <v>0</v>
      </c>
      <c r="K851" s="218" t="e">
        <f t="shared" si="79"/>
        <v>#N/A</v>
      </c>
      <c r="L851" s="128" t="b">
        <f t="shared" si="80"/>
        <v>1</v>
      </c>
      <c r="M851" s="290" t="str">
        <f>Berechnung!M852</f>
        <v>Trichoptera</v>
      </c>
      <c r="N851" s="464">
        <f>Berechnung!Q852</f>
        <v>2</v>
      </c>
      <c r="O851" s="441" t="str">
        <f t="shared" si="81"/>
        <v>0</v>
      </c>
      <c r="P851" s="441">
        <f t="shared" si="82"/>
        <v>0</v>
      </c>
    </row>
    <row r="852" spans="1:16" x14ac:dyDescent="0.2">
      <c r="A852" s="127"/>
      <c r="B852" s="241"/>
      <c r="C852" s="399"/>
      <c r="D852" s="316" t="str">
        <f t="shared" si="83"/>
        <v/>
      </c>
      <c r="E852" s="127"/>
      <c r="F852" s="127"/>
      <c r="G852" s="127"/>
      <c r="H852" s="315"/>
      <c r="I852" s="456" t="str">
        <f>Berechnung!L853</f>
        <v>Phryganea bipunctata</v>
      </c>
      <c r="J852" s="6">
        <f t="shared" si="78"/>
        <v>0</v>
      </c>
      <c r="K852" s="218" t="e">
        <f t="shared" si="79"/>
        <v>#N/A</v>
      </c>
      <c r="L852" s="128" t="b">
        <f t="shared" si="80"/>
        <v>1</v>
      </c>
      <c r="M852" s="290" t="str">
        <f>Berechnung!M853</f>
        <v>Trichoptera</v>
      </c>
      <c r="N852" s="464">
        <f>Berechnung!Q853</f>
        <v>2</v>
      </c>
      <c r="O852" s="441" t="str">
        <f t="shared" si="81"/>
        <v>0</v>
      </c>
      <c r="P852" s="441">
        <f t="shared" si="82"/>
        <v>0</v>
      </c>
    </row>
    <row r="853" spans="1:16" x14ac:dyDescent="0.2">
      <c r="A853" s="127"/>
      <c r="B853" s="241"/>
      <c r="C853" s="399"/>
      <c r="D853" s="316" t="str">
        <f t="shared" si="83"/>
        <v/>
      </c>
      <c r="E853" s="127"/>
      <c r="F853" s="127"/>
      <c r="G853" s="127"/>
      <c r="H853" s="315"/>
      <c r="I853" s="456" t="str">
        <f>Berechnung!L854</f>
        <v>Phryganea grandis</v>
      </c>
      <c r="J853" s="6">
        <f t="shared" si="78"/>
        <v>0</v>
      </c>
      <c r="K853" s="218" t="e">
        <f t="shared" si="79"/>
        <v>#N/A</v>
      </c>
      <c r="L853" s="128" t="b">
        <f t="shared" si="80"/>
        <v>1</v>
      </c>
      <c r="M853" s="290" t="str">
        <f>Berechnung!M854</f>
        <v>Trichoptera</v>
      </c>
      <c r="N853" s="464">
        <f>Berechnung!Q854</f>
        <v>2</v>
      </c>
      <c r="O853" s="441" t="str">
        <f t="shared" si="81"/>
        <v>0</v>
      </c>
      <c r="P853" s="441">
        <f t="shared" si="82"/>
        <v>0</v>
      </c>
    </row>
    <row r="854" spans="1:16" x14ac:dyDescent="0.2">
      <c r="A854" s="127"/>
      <c r="B854" s="241"/>
      <c r="C854" s="399"/>
      <c r="D854" s="316" t="str">
        <f t="shared" si="83"/>
        <v/>
      </c>
      <c r="E854" s="127"/>
      <c r="F854" s="127"/>
      <c r="G854" s="127"/>
      <c r="H854" s="315"/>
      <c r="I854" s="456" t="str">
        <f>Berechnung!L855</f>
        <v>Cyrnus</v>
      </c>
      <c r="J854" s="6">
        <f t="shared" si="78"/>
        <v>0</v>
      </c>
      <c r="K854" s="218" t="e">
        <f t="shared" si="79"/>
        <v>#N/A</v>
      </c>
      <c r="L854" s="128" t="b">
        <f t="shared" si="80"/>
        <v>1</v>
      </c>
      <c r="M854" s="290" t="str">
        <f>Berechnung!M855</f>
        <v>Trichoptera</v>
      </c>
      <c r="N854" s="464">
        <f>Berechnung!Q855</f>
        <v>2</v>
      </c>
      <c r="O854" s="441" t="str">
        <f t="shared" si="81"/>
        <v>0</v>
      </c>
      <c r="P854" s="441">
        <f t="shared" si="82"/>
        <v>0</v>
      </c>
    </row>
    <row r="855" spans="1:16" x14ac:dyDescent="0.2">
      <c r="A855" s="127"/>
      <c r="B855" s="241"/>
      <c r="C855" s="399"/>
      <c r="D855" s="316" t="str">
        <f t="shared" si="83"/>
        <v/>
      </c>
      <c r="E855" s="127"/>
      <c r="F855" s="127"/>
      <c r="G855" s="127"/>
      <c r="H855" s="315"/>
      <c r="I855" s="456" t="str">
        <f>Berechnung!L856</f>
        <v>Cyrnus crenaticornis</v>
      </c>
      <c r="J855" s="6">
        <f t="shared" si="78"/>
        <v>0</v>
      </c>
      <c r="K855" s="218" t="e">
        <f t="shared" si="79"/>
        <v>#N/A</v>
      </c>
      <c r="L855" s="128" t="b">
        <f t="shared" si="80"/>
        <v>1</v>
      </c>
      <c r="M855" s="290" t="str">
        <f>Berechnung!M856</f>
        <v>Trichoptera</v>
      </c>
      <c r="N855" s="464">
        <f>Berechnung!Q856</f>
        <v>3</v>
      </c>
      <c r="O855" s="441" t="str">
        <f t="shared" si="81"/>
        <v>0</v>
      </c>
      <c r="P855" s="441">
        <f t="shared" si="82"/>
        <v>0</v>
      </c>
    </row>
    <row r="856" spans="1:16" x14ac:dyDescent="0.2">
      <c r="A856" s="127"/>
      <c r="B856" s="241"/>
      <c r="C856" s="399"/>
      <c r="D856" s="316" t="str">
        <f t="shared" si="83"/>
        <v/>
      </c>
      <c r="E856" s="127"/>
      <c r="F856" s="127"/>
      <c r="G856" s="127"/>
      <c r="H856" s="315"/>
      <c r="I856" s="456" t="str">
        <f>Berechnung!L857</f>
        <v>Cyrnus flavidus</v>
      </c>
      <c r="J856" s="6">
        <f t="shared" si="78"/>
        <v>0</v>
      </c>
      <c r="K856" s="218" t="e">
        <f t="shared" si="79"/>
        <v>#N/A</v>
      </c>
      <c r="L856" s="128" t="b">
        <f t="shared" si="80"/>
        <v>1</v>
      </c>
      <c r="M856" s="290" t="str">
        <f>Berechnung!M857</f>
        <v>Trichoptera</v>
      </c>
      <c r="N856" s="464">
        <f>Berechnung!Q857</f>
        <v>3</v>
      </c>
      <c r="O856" s="441" t="str">
        <f t="shared" si="81"/>
        <v>0</v>
      </c>
      <c r="P856" s="441">
        <f t="shared" si="82"/>
        <v>0</v>
      </c>
    </row>
    <row r="857" spans="1:16" x14ac:dyDescent="0.2">
      <c r="A857" s="127"/>
      <c r="B857" s="241"/>
      <c r="C857" s="399"/>
      <c r="D857" s="316" t="str">
        <f t="shared" si="83"/>
        <v/>
      </c>
      <c r="E857" s="127"/>
      <c r="F857" s="127"/>
      <c r="G857" s="127"/>
      <c r="H857" s="315"/>
      <c r="I857" s="456" t="str">
        <f>Berechnung!L858</f>
        <v>Cyrnus insolutus</v>
      </c>
      <c r="J857" s="6">
        <f t="shared" si="78"/>
        <v>0</v>
      </c>
      <c r="K857" s="218" t="e">
        <f t="shared" si="79"/>
        <v>#N/A</v>
      </c>
      <c r="L857" s="128" t="b">
        <f t="shared" si="80"/>
        <v>1</v>
      </c>
      <c r="M857" s="290" t="str">
        <f>Berechnung!M858</f>
        <v>Trichoptera</v>
      </c>
      <c r="N857" s="464">
        <f>Berechnung!Q858</f>
        <v>3</v>
      </c>
      <c r="O857" s="441" t="str">
        <f t="shared" si="81"/>
        <v>0</v>
      </c>
      <c r="P857" s="441">
        <f t="shared" si="82"/>
        <v>0</v>
      </c>
    </row>
    <row r="858" spans="1:16" x14ac:dyDescent="0.2">
      <c r="A858" s="127"/>
      <c r="B858" s="241"/>
      <c r="C858" s="399"/>
      <c r="D858" s="316" t="str">
        <f t="shared" si="83"/>
        <v/>
      </c>
      <c r="E858" s="127"/>
      <c r="F858" s="127"/>
      <c r="G858" s="127"/>
      <c r="H858" s="315"/>
      <c r="I858" s="456" t="str">
        <f>Berechnung!L859</f>
        <v>Cyrnus trimaculatus</v>
      </c>
      <c r="J858" s="6">
        <f t="shared" si="78"/>
        <v>0</v>
      </c>
      <c r="K858" s="218" t="e">
        <f t="shared" si="79"/>
        <v>#N/A</v>
      </c>
      <c r="L858" s="128" t="b">
        <f t="shared" si="80"/>
        <v>1</v>
      </c>
      <c r="M858" s="290" t="str">
        <f>Berechnung!M859</f>
        <v>Trichoptera</v>
      </c>
      <c r="N858" s="464">
        <f>Berechnung!Q859</f>
        <v>3</v>
      </c>
      <c r="O858" s="441" t="str">
        <f t="shared" si="81"/>
        <v>0</v>
      </c>
      <c r="P858" s="441">
        <f t="shared" si="82"/>
        <v>0</v>
      </c>
    </row>
    <row r="859" spans="1:16" x14ac:dyDescent="0.2">
      <c r="A859" s="127"/>
      <c r="B859" s="241"/>
      <c r="C859" s="399"/>
      <c r="D859" s="316" t="str">
        <f t="shared" si="83"/>
        <v/>
      </c>
      <c r="E859" s="127"/>
      <c r="F859" s="127"/>
      <c r="G859" s="127"/>
      <c r="H859" s="315"/>
      <c r="I859" s="456" t="str">
        <f>Berechnung!L860</f>
        <v>Holocentropus</v>
      </c>
      <c r="J859" s="6">
        <f t="shared" si="78"/>
        <v>0</v>
      </c>
      <c r="K859" s="218" t="e">
        <f t="shared" si="79"/>
        <v>#N/A</v>
      </c>
      <c r="L859" s="128" t="b">
        <f t="shared" si="80"/>
        <v>1</v>
      </c>
      <c r="M859" s="290" t="str">
        <f>Berechnung!M860</f>
        <v>Trichoptera</v>
      </c>
      <c r="N859" s="464">
        <f>Berechnung!Q860</f>
        <v>3</v>
      </c>
      <c r="O859" s="441" t="str">
        <f t="shared" si="81"/>
        <v>0</v>
      </c>
      <c r="P859" s="441">
        <f t="shared" si="82"/>
        <v>0</v>
      </c>
    </row>
    <row r="860" spans="1:16" x14ac:dyDescent="0.2">
      <c r="A860" s="127"/>
      <c r="B860" s="241"/>
      <c r="C860" s="399"/>
      <c r="D860" s="316" t="str">
        <f t="shared" si="83"/>
        <v/>
      </c>
      <c r="E860" s="127"/>
      <c r="F860" s="127"/>
      <c r="G860" s="127"/>
      <c r="H860" s="315"/>
      <c r="I860" s="456" t="str">
        <f>Berechnung!L861</f>
        <v>Holocentropus dubius</v>
      </c>
      <c r="J860" s="6">
        <f t="shared" si="78"/>
        <v>0</v>
      </c>
      <c r="K860" s="218" t="e">
        <f t="shared" si="79"/>
        <v>#N/A</v>
      </c>
      <c r="L860" s="128" t="b">
        <f t="shared" si="80"/>
        <v>1</v>
      </c>
      <c r="M860" s="290" t="str">
        <f>Berechnung!M861</f>
        <v>Trichoptera</v>
      </c>
      <c r="N860" s="464">
        <f>Berechnung!Q861</f>
        <v>3</v>
      </c>
      <c r="O860" s="441" t="str">
        <f t="shared" si="81"/>
        <v>0</v>
      </c>
      <c r="P860" s="441">
        <f t="shared" si="82"/>
        <v>0</v>
      </c>
    </row>
    <row r="861" spans="1:16" x14ac:dyDescent="0.2">
      <c r="A861" s="127"/>
      <c r="B861" s="241"/>
      <c r="C861" s="399"/>
      <c r="D861" s="316" t="str">
        <f t="shared" si="83"/>
        <v/>
      </c>
      <c r="E861" s="127"/>
      <c r="F861" s="127"/>
      <c r="G861" s="127"/>
      <c r="H861" s="315"/>
      <c r="I861" s="456" t="str">
        <f>Berechnung!L862</f>
        <v>Holocentropus picicornis</v>
      </c>
      <c r="J861" s="6">
        <f t="shared" si="78"/>
        <v>0</v>
      </c>
      <c r="K861" s="218" t="e">
        <f t="shared" si="79"/>
        <v>#N/A</v>
      </c>
      <c r="L861" s="128" t="b">
        <f t="shared" si="80"/>
        <v>1</v>
      </c>
      <c r="M861" s="290" t="str">
        <f>Berechnung!M862</f>
        <v>Trichoptera</v>
      </c>
      <c r="N861" s="464">
        <f>Berechnung!Q862</f>
        <v>2</v>
      </c>
      <c r="O861" s="441" t="str">
        <f t="shared" si="81"/>
        <v>0</v>
      </c>
      <c r="P861" s="441">
        <f t="shared" si="82"/>
        <v>0</v>
      </c>
    </row>
    <row r="862" spans="1:16" x14ac:dyDescent="0.2">
      <c r="A862" s="127"/>
      <c r="B862" s="241"/>
      <c r="C862" s="399"/>
      <c r="D862" s="316" t="str">
        <f t="shared" si="83"/>
        <v/>
      </c>
      <c r="E862" s="127"/>
      <c r="F862" s="127"/>
      <c r="G862" s="127"/>
      <c r="H862" s="315"/>
      <c r="I862" s="456" t="str">
        <f>Berechnung!L863</f>
        <v xml:space="preserve">Holocentropus stagnalis </v>
      </c>
      <c r="J862" s="6">
        <f t="shared" ref="J862:J925" si="84">IF(L862=TRUE,0,K862)</f>
        <v>0</v>
      </c>
      <c r="K862" s="218" t="e">
        <f t="shared" si="79"/>
        <v>#N/A</v>
      </c>
      <c r="L862" s="128" t="b">
        <f t="shared" si="80"/>
        <v>1</v>
      </c>
      <c r="M862" s="290" t="str">
        <f>Berechnung!M863</f>
        <v>Trichoptera</v>
      </c>
      <c r="N862" s="464">
        <f>Berechnung!Q863</f>
        <v>2</v>
      </c>
      <c r="O862" s="441" t="str">
        <f t="shared" si="81"/>
        <v>0</v>
      </c>
      <c r="P862" s="441">
        <f t="shared" si="82"/>
        <v>0</v>
      </c>
    </row>
    <row r="863" spans="1:16" x14ac:dyDescent="0.2">
      <c r="A863" s="127"/>
      <c r="B863" s="241"/>
      <c r="C863" s="399"/>
      <c r="D863" s="316" t="str">
        <f t="shared" si="83"/>
        <v/>
      </c>
      <c r="E863" s="127"/>
      <c r="F863" s="127"/>
      <c r="G863" s="127"/>
      <c r="H863" s="315"/>
      <c r="I863" s="456" t="str">
        <f>Berechnung!L864</f>
        <v>Neureclipsis bimaculata</v>
      </c>
      <c r="J863" s="6">
        <f t="shared" si="84"/>
        <v>0</v>
      </c>
      <c r="K863" s="218" t="e">
        <f t="shared" si="79"/>
        <v>#N/A</v>
      </c>
      <c r="L863" s="128" t="b">
        <f t="shared" si="80"/>
        <v>1</v>
      </c>
      <c r="M863" s="290" t="str">
        <f>Berechnung!M864</f>
        <v>Trichoptera</v>
      </c>
      <c r="N863" s="464">
        <f>Berechnung!Q864</f>
        <v>3</v>
      </c>
      <c r="O863" s="441" t="str">
        <f t="shared" si="81"/>
        <v>0</v>
      </c>
      <c r="P863" s="441">
        <f t="shared" si="82"/>
        <v>0</v>
      </c>
    </row>
    <row r="864" spans="1:16" x14ac:dyDescent="0.2">
      <c r="A864" s="127"/>
      <c r="B864" s="241"/>
      <c r="C864" s="399"/>
      <c r="D864" s="316" t="str">
        <f t="shared" si="83"/>
        <v/>
      </c>
      <c r="E864" s="127"/>
      <c r="F864" s="127"/>
      <c r="G864" s="127"/>
      <c r="H864" s="315"/>
      <c r="I864" s="456" t="str">
        <f>Berechnung!L865</f>
        <v>Plectrocnemia conspersa</v>
      </c>
      <c r="J864" s="6">
        <f t="shared" si="84"/>
        <v>0</v>
      </c>
      <c r="K864" s="218" t="e">
        <f t="shared" si="79"/>
        <v>#N/A</v>
      </c>
      <c r="L864" s="128" t="b">
        <f t="shared" si="80"/>
        <v>1</v>
      </c>
      <c r="M864" s="290" t="str">
        <f>Berechnung!M865</f>
        <v>Trichoptera</v>
      </c>
      <c r="N864" s="464">
        <f>Berechnung!Q865</f>
        <v>4</v>
      </c>
      <c r="O864" s="441" t="str">
        <f t="shared" si="81"/>
        <v>0</v>
      </c>
      <c r="P864" s="441">
        <f t="shared" si="82"/>
        <v>0</v>
      </c>
    </row>
    <row r="865" spans="1:16" x14ac:dyDescent="0.2">
      <c r="A865" s="127"/>
      <c r="B865" s="241"/>
      <c r="C865" s="399"/>
      <c r="D865" s="316" t="str">
        <f t="shared" si="83"/>
        <v/>
      </c>
      <c r="E865" s="127"/>
      <c r="F865" s="127"/>
      <c r="G865" s="127"/>
      <c r="H865" s="315"/>
      <c r="I865" s="456" t="str">
        <f>Berechnung!L866</f>
        <v xml:space="preserve">Plectrocnemia geniculata </v>
      </c>
      <c r="J865" s="6">
        <f t="shared" si="84"/>
        <v>0</v>
      </c>
      <c r="K865" s="218" t="e">
        <f t="shared" si="79"/>
        <v>#N/A</v>
      </c>
      <c r="L865" s="128" t="b">
        <f t="shared" si="80"/>
        <v>1</v>
      </c>
      <c r="M865" s="290" t="str">
        <f>Berechnung!M866</f>
        <v>Trichoptera</v>
      </c>
      <c r="N865" s="464">
        <f>Berechnung!Q866</f>
        <v>3</v>
      </c>
      <c r="O865" s="441" t="str">
        <f t="shared" si="81"/>
        <v>0</v>
      </c>
      <c r="P865" s="441">
        <f t="shared" si="82"/>
        <v>0</v>
      </c>
    </row>
    <row r="866" spans="1:16" x14ac:dyDescent="0.2">
      <c r="A866" s="127"/>
      <c r="B866" s="241"/>
      <c r="C866" s="399"/>
      <c r="D866" s="316" t="str">
        <f t="shared" si="83"/>
        <v/>
      </c>
      <c r="E866" s="127"/>
      <c r="F866" s="127"/>
      <c r="G866" s="127"/>
      <c r="H866" s="315"/>
      <c r="I866" s="456" t="str">
        <f>Berechnung!L867</f>
        <v>Polycentropus</v>
      </c>
      <c r="J866" s="6">
        <f t="shared" si="84"/>
        <v>0</v>
      </c>
      <c r="K866" s="218" t="e">
        <f t="shared" si="79"/>
        <v>#N/A</v>
      </c>
      <c r="L866" s="128" t="b">
        <f t="shared" si="80"/>
        <v>1</v>
      </c>
      <c r="M866" s="290" t="str">
        <f>Berechnung!M867</f>
        <v>Trichoptera</v>
      </c>
      <c r="N866" s="464">
        <f>Berechnung!Q867</f>
        <v>2</v>
      </c>
      <c r="O866" s="441" t="str">
        <f t="shared" si="81"/>
        <v>0</v>
      </c>
      <c r="P866" s="441">
        <f t="shared" si="82"/>
        <v>0</v>
      </c>
    </row>
    <row r="867" spans="1:16" x14ac:dyDescent="0.2">
      <c r="A867" s="127"/>
      <c r="B867" s="241"/>
      <c r="C867" s="399"/>
      <c r="D867" s="316" t="str">
        <f t="shared" si="83"/>
        <v/>
      </c>
      <c r="E867" s="127"/>
      <c r="F867" s="127"/>
      <c r="G867" s="127"/>
      <c r="H867" s="315"/>
      <c r="I867" s="456" t="str">
        <f>Berechnung!L868</f>
        <v>Polycentropus flavomaculatus</v>
      </c>
      <c r="J867" s="6">
        <f t="shared" si="84"/>
        <v>0</v>
      </c>
      <c r="K867" s="218" t="e">
        <f t="shared" si="79"/>
        <v>#N/A</v>
      </c>
      <c r="L867" s="128" t="b">
        <f t="shared" si="80"/>
        <v>1</v>
      </c>
      <c r="M867" s="290" t="str">
        <f>Berechnung!M868</f>
        <v>Trichoptera</v>
      </c>
      <c r="N867" s="464">
        <f>Berechnung!Q868</f>
        <v>3</v>
      </c>
      <c r="O867" s="441" t="str">
        <f t="shared" si="81"/>
        <v>0</v>
      </c>
      <c r="P867" s="441">
        <f t="shared" si="82"/>
        <v>0</v>
      </c>
    </row>
    <row r="868" spans="1:16" x14ac:dyDescent="0.2">
      <c r="A868" s="127"/>
      <c r="B868" s="241"/>
      <c r="C868" s="399"/>
      <c r="D868" s="316" t="str">
        <f t="shared" si="83"/>
        <v/>
      </c>
      <c r="E868" s="127"/>
      <c r="F868" s="127"/>
      <c r="G868" s="127"/>
      <c r="H868" s="315"/>
      <c r="I868" s="456" t="str">
        <f>Berechnung!L869</f>
        <v>Polycentropus irroratus</v>
      </c>
      <c r="J868" s="6">
        <f t="shared" si="84"/>
        <v>0</v>
      </c>
      <c r="K868" s="218" t="e">
        <f t="shared" si="79"/>
        <v>#N/A</v>
      </c>
      <c r="L868" s="128" t="b">
        <f t="shared" si="80"/>
        <v>1</v>
      </c>
      <c r="M868" s="290" t="str">
        <f>Berechnung!M869</f>
        <v>Trichoptera</v>
      </c>
      <c r="N868" s="464">
        <f>Berechnung!Q869</f>
        <v>3</v>
      </c>
      <c r="O868" s="441" t="str">
        <f t="shared" si="81"/>
        <v>0</v>
      </c>
      <c r="P868" s="441">
        <f t="shared" si="82"/>
        <v>0</v>
      </c>
    </row>
    <row r="869" spans="1:16" x14ac:dyDescent="0.2">
      <c r="A869" s="127"/>
      <c r="B869" s="241"/>
      <c r="C869" s="399"/>
      <c r="D869" s="316" t="str">
        <f t="shared" si="83"/>
        <v/>
      </c>
      <c r="E869" s="127"/>
      <c r="F869" s="127"/>
      <c r="G869" s="127"/>
      <c r="H869" s="315"/>
      <c r="I869" s="456" t="str">
        <f>Berechnung!L870</f>
        <v>Tinodes pallidulus</v>
      </c>
      <c r="J869" s="6">
        <f t="shared" si="84"/>
        <v>0</v>
      </c>
      <c r="K869" s="218" t="e">
        <f t="shared" si="79"/>
        <v>#N/A</v>
      </c>
      <c r="L869" s="128" t="b">
        <f t="shared" si="80"/>
        <v>1</v>
      </c>
      <c r="M869" s="290" t="str">
        <f>Berechnung!M870</f>
        <v>Trichoptera</v>
      </c>
      <c r="N869" s="464">
        <f>Berechnung!Q870</f>
        <v>3</v>
      </c>
      <c r="O869" s="441" t="str">
        <f t="shared" si="81"/>
        <v>0</v>
      </c>
      <c r="P869" s="441">
        <f t="shared" si="82"/>
        <v>0</v>
      </c>
    </row>
    <row r="870" spans="1:16" x14ac:dyDescent="0.2">
      <c r="A870" s="127"/>
      <c r="B870" s="241"/>
      <c r="C870" s="399"/>
      <c r="D870" s="316" t="str">
        <f t="shared" si="83"/>
        <v/>
      </c>
      <c r="E870" s="127"/>
      <c r="F870" s="127"/>
      <c r="G870" s="127"/>
      <c r="H870" s="315"/>
      <c r="I870" s="456" t="str">
        <f>Berechnung!L871</f>
        <v>Lype phaeopa</v>
      </c>
      <c r="J870" s="6">
        <f t="shared" si="84"/>
        <v>0</v>
      </c>
      <c r="K870" s="218" t="e">
        <f t="shared" si="79"/>
        <v>#N/A</v>
      </c>
      <c r="L870" s="128" t="b">
        <f t="shared" si="80"/>
        <v>1</v>
      </c>
      <c r="M870" s="290" t="str">
        <f>Berechnung!M871</f>
        <v>Trichoptera</v>
      </c>
      <c r="N870" s="464">
        <f>Berechnung!Q871</f>
        <v>4</v>
      </c>
      <c r="O870" s="441" t="str">
        <f t="shared" si="81"/>
        <v>0</v>
      </c>
      <c r="P870" s="441">
        <f t="shared" si="82"/>
        <v>0</v>
      </c>
    </row>
    <row r="871" spans="1:16" x14ac:dyDescent="0.2">
      <c r="A871" s="127"/>
      <c r="B871" s="241"/>
      <c r="C871" s="399"/>
      <c r="D871" s="316"/>
      <c r="E871" s="127"/>
      <c r="F871" s="127"/>
      <c r="G871" s="127"/>
      <c r="H871" s="315"/>
      <c r="I871" s="456" t="str">
        <f>Berechnung!L872</f>
        <v>Lype reducta</v>
      </c>
      <c r="J871" s="6">
        <f t="shared" si="84"/>
        <v>0</v>
      </c>
      <c r="K871" s="218" t="e">
        <f t="shared" si="79"/>
        <v>#N/A</v>
      </c>
      <c r="L871" s="128" t="b">
        <f t="shared" si="80"/>
        <v>1</v>
      </c>
      <c r="M871" s="290" t="str">
        <f>Berechnung!M872</f>
        <v>Trichoptera</v>
      </c>
      <c r="N871" s="464">
        <f>Berechnung!Q872</f>
        <v>4</v>
      </c>
      <c r="O871" s="441" t="str">
        <f t="shared" si="81"/>
        <v>0</v>
      </c>
      <c r="P871" s="441">
        <f t="shared" si="82"/>
        <v>0</v>
      </c>
    </row>
    <row r="872" spans="1:16" x14ac:dyDescent="0.2">
      <c r="A872" s="127"/>
      <c r="B872" s="241"/>
      <c r="C872" s="399"/>
      <c r="D872" s="316"/>
      <c r="E872" s="127"/>
      <c r="F872" s="127"/>
      <c r="G872" s="127"/>
      <c r="H872" s="315"/>
      <c r="I872" s="456" t="str">
        <f>Berechnung!L873</f>
        <v>Tinodes waeneri</v>
      </c>
      <c r="J872" s="6">
        <f t="shared" si="84"/>
        <v>0</v>
      </c>
      <c r="K872" s="218" t="e">
        <f t="shared" si="79"/>
        <v>#N/A</v>
      </c>
      <c r="L872" s="128" t="b">
        <f t="shared" si="80"/>
        <v>1</v>
      </c>
      <c r="M872" s="290" t="str">
        <f>Berechnung!M873</f>
        <v>Trichoptera</v>
      </c>
      <c r="N872" s="464">
        <f>Berechnung!Q873</f>
        <v>4</v>
      </c>
      <c r="O872" s="441" t="str">
        <f t="shared" si="81"/>
        <v>0</v>
      </c>
      <c r="P872" s="441">
        <f t="shared" si="82"/>
        <v>0</v>
      </c>
    </row>
    <row r="873" spans="1:16" x14ac:dyDescent="0.2">
      <c r="A873" s="127"/>
      <c r="B873" s="241"/>
      <c r="C873" s="399"/>
      <c r="D873" s="316"/>
      <c r="E873" s="127"/>
      <c r="F873" s="127"/>
      <c r="G873" s="127"/>
      <c r="H873" s="315"/>
      <c r="I873" s="456" t="str">
        <f>Berechnung!L874</f>
        <v>Oxyethira</v>
      </c>
      <c r="J873" s="6">
        <f t="shared" si="84"/>
        <v>0</v>
      </c>
      <c r="K873" s="218" t="e">
        <f t="shared" si="79"/>
        <v>#N/A</v>
      </c>
      <c r="L873" s="128" t="b">
        <f t="shared" si="80"/>
        <v>1</v>
      </c>
      <c r="M873" s="290" t="str">
        <f>Berechnung!M874</f>
        <v>Trichoptera</v>
      </c>
      <c r="N873" s="464">
        <f>Berechnung!Q874</f>
        <v>4</v>
      </c>
      <c r="O873" s="441" t="str">
        <f t="shared" si="81"/>
        <v>0</v>
      </c>
      <c r="P873" s="441">
        <f t="shared" si="82"/>
        <v>0</v>
      </c>
    </row>
    <row r="874" spans="1:16" x14ac:dyDescent="0.2">
      <c r="A874" s="127"/>
      <c r="B874" s="241"/>
      <c r="C874" s="399"/>
      <c r="D874" s="316"/>
      <c r="E874" s="127"/>
      <c r="F874" s="127"/>
      <c r="G874" s="127"/>
      <c r="H874" s="315"/>
      <c r="I874" s="456" t="str">
        <f>Berechnung!L875</f>
        <v>Notidobia ciliaris</v>
      </c>
      <c r="J874" s="6">
        <f t="shared" si="84"/>
        <v>0</v>
      </c>
      <c r="K874" s="218" t="e">
        <f t="shared" si="79"/>
        <v>#N/A</v>
      </c>
      <c r="L874" s="128" t="b">
        <f t="shared" si="80"/>
        <v>1</v>
      </c>
      <c r="M874" s="290" t="str">
        <f>Berechnung!M875</f>
        <v>Trichoptera</v>
      </c>
      <c r="N874" s="464">
        <f>Berechnung!Q875</f>
        <v>4</v>
      </c>
      <c r="O874" s="441" t="str">
        <f t="shared" si="81"/>
        <v>0</v>
      </c>
      <c r="P874" s="441">
        <f t="shared" si="82"/>
        <v>0</v>
      </c>
    </row>
    <row r="875" spans="1:16" x14ac:dyDescent="0.2">
      <c r="A875" s="127"/>
      <c r="B875" s="241"/>
      <c r="C875" s="399"/>
      <c r="D875" s="316"/>
      <c r="E875" s="127"/>
      <c r="F875" s="127"/>
      <c r="G875" s="127"/>
      <c r="H875" s="315"/>
      <c r="I875" s="456" t="str">
        <f>Berechnung!L876</f>
        <v xml:space="preserve">Sericostoma </v>
      </c>
      <c r="J875" s="6">
        <f t="shared" si="84"/>
        <v>0</v>
      </c>
      <c r="K875" s="218" t="e">
        <f t="shared" si="79"/>
        <v>#N/A</v>
      </c>
      <c r="L875" s="128" t="b">
        <f t="shared" si="80"/>
        <v>1</v>
      </c>
      <c r="M875" s="290" t="str">
        <f>Berechnung!M876</f>
        <v>Trichoptera</v>
      </c>
      <c r="N875" s="464">
        <f>Berechnung!Q876</f>
        <v>4</v>
      </c>
      <c r="O875" s="441" t="str">
        <f t="shared" si="81"/>
        <v>0</v>
      </c>
      <c r="P875" s="441">
        <f t="shared" si="82"/>
        <v>0</v>
      </c>
    </row>
    <row r="876" spans="1:16" x14ac:dyDescent="0.2">
      <c r="A876" s="127"/>
      <c r="B876" s="241"/>
      <c r="C876" s="399"/>
      <c r="D876" s="316"/>
      <c r="E876" s="127"/>
      <c r="F876" s="127"/>
      <c r="G876" s="127"/>
      <c r="H876" s="315"/>
      <c r="I876" s="456" t="str">
        <f>Berechnung!L877</f>
        <v>Dendrocoelum lacteum</v>
      </c>
      <c r="J876" s="6">
        <f t="shared" si="84"/>
        <v>0</v>
      </c>
      <c r="K876" s="218" t="e">
        <f t="shared" si="79"/>
        <v>#N/A</v>
      </c>
      <c r="L876" s="128" t="b">
        <f t="shared" si="80"/>
        <v>1</v>
      </c>
      <c r="M876" s="290" t="str">
        <f>Berechnung!M877</f>
        <v>Tricladida</v>
      </c>
      <c r="N876" s="464">
        <f>Berechnung!Q877</f>
        <v>1</v>
      </c>
      <c r="O876" s="441" t="str">
        <f t="shared" si="81"/>
        <v>0</v>
      </c>
      <c r="P876" s="441">
        <f t="shared" si="82"/>
        <v>0</v>
      </c>
    </row>
    <row r="877" spans="1:16" x14ac:dyDescent="0.2">
      <c r="A877" s="127"/>
      <c r="B877" s="241"/>
      <c r="C877" s="399"/>
      <c r="D877" s="316"/>
      <c r="E877" s="127"/>
      <c r="F877" s="127"/>
      <c r="G877" s="127"/>
      <c r="H877" s="315"/>
      <c r="I877" s="456" t="str">
        <f>Berechnung!L878</f>
        <v>Bdellocephala punctata</v>
      </c>
      <c r="J877" s="6">
        <f t="shared" si="84"/>
        <v>0</v>
      </c>
      <c r="K877" s="218" t="e">
        <f t="shared" si="79"/>
        <v>#N/A</v>
      </c>
      <c r="L877" s="128" t="b">
        <f t="shared" si="80"/>
        <v>1</v>
      </c>
      <c r="M877" s="290" t="str">
        <f>Berechnung!M878</f>
        <v>Tricladida</v>
      </c>
      <c r="N877" s="464">
        <f>Berechnung!Q878</f>
        <v>3</v>
      </c>
      <c r="O877" s="441" t="str">
        <f t="shared" si="81"/>
        <v>0</v>
      </c>
      <c r="P877" s="441">
        <f t="shared" si="82"/>
        <v>0</v>
      </c>
    </row>
    <row r="878" spans="1:16" x14ac:dyDescent="0.2">
      <c r="A878" s="127"/>
      <c r="B878" s="241"/>
      <c r="C878" s="399"/>
      <c r="D878" s="316"/>
      <c r="E878" s="127"/>
      <c r="F878" s="127"/>
      <c r="G878" s="127"/>
      <c r="H878" s="315"/>
      <c r="I878" s="456" t="str">
        <f>Berechnung!L879</f>
        <v>Dugesia</v>
      </c>
      <c r="J878" s="6">
        <f t="shared" si="84"/>
        <v>0</v>
      </c>
      <c r="K878" s="218" t="e">
        <f t="shared" si="79"/>
        <v>#N/A</v>
      </c>
      <c r="L878" s="128" t="b">
        <f t="shared" si="80"/>
        <v>1</v>
      </c>
      <c r="M878" s="290" t="str">
        <f>Berechnung!M879</f>
        <v>Tricladida</v>
      </c>
      <c r="N878" s="464">
        <f>Berechnung!Q879</f>
        <v>2</v>
      </c>
      <c r="O878" s="441" t="str">
        <f t="shared" si="81"/>
        <v>0</v>
      </c>
      <c r="P878" s="441">
        <f t="shared" si="82"/>
        <v>0</v>
      </c>
    </row>
    <row r="879" spans="1:16" x14ac:dyDescent="0.2">
      <c r="A879" s="127"/>
      <c r="B879" s="241"/>
      <c r="C879" s="399"/>
      <c r="D879" s="316"/>
      <c r="E879" s="127"/>
      <c r="F879" s="127"/>
      <c r="G879" s="127"/>
      <c r="H879" s="315"/>
      <c r="I879" s="456" t="str">
        <f>Berechnung!L880</f>
        <v>Dugesia gonocephala</v>
      </c>
      <c r="J879" s="6">
        <f t="shared" si="84"/>
        <v>0</v>
      </c>
      <c r="K879" s="218" t="e">
        <f t="shared" si="79"/>
        <v>#N/A</v>
      </c>
      <c r="L879" s="128" t="b">
        <f t="shared" si="80"/>
        <v>1</v>
      </c>
      <c r="M879" s="290" t="str">
        <f>Berechnung!M880</f>
        <v>Tricladida</v>
      </c>
      <c r="N879" s="464">
        <f>Berechnung!Q880</f>
        <v>3</v>
      </c>
      <c r="O879" s="441" t="str">
        <f t="shared" si="81"/>
        <v>0</v>
      </c>
      <c r="P879" s="441">
        <f t="shared" si="82"/>
        <v>0</v>
      </c>
    </row>
    <row r="880" spans="1:16" x14ac:dyDescent="0.2">
      <c r="A880" s="127"/>
      <c r="B880" s="241"/>
      <c r="C880" s="399"/>
      <c r="D880" s="316"/>
      <c r="E880" s="127"/>
      <c r="F880" s="127"/>
      <c r="G880" s="127"/>
      <c r="H880" s="315"/>
      <c r="I880" s="456" t="str">
        <f>Berechnung!L881</f>
        <v>Dugesia lugubris</v>
      </c>
      <c r="J880" s="6">
        <f t="shared" si="84"/>
        <v>0</v>
      </c>
      <c r="K880" s="218" t="e">
        <f t="shared" si="79"/>
        <v>#N/A</v>
      </c>
      <c r="L880" s="128" t="b">
        <f t="shared" si="80"/>
        <v>1</v>
      </c>
      <c r="M880" s="290" t="str">
        <f>Berechnung!M881</f>
        <v>Tricladida</v>
      </c>
      <c r="N880" s="464">
        <f>Berechnung!Q881</f>
        <v>2</v>
      </c>
      <c r="O880" s="441" t="str">
        <f t="shared" si="81"/>
        <v>0</v>
      </c>
      <c r="P880" s="441">
        <f t="shared" si="82"/>
        <v>0</v>
      </c>
    </row>
    <row r="881" spans="1:16" x14ac:dyDescent="0.2">
      <c r="A881" s="127"/>
      <c r="B881" s="241"/>
      <c r="C881" s="399"/>
      <c r="D881" s="316"/>
      <c r="E881" s="127"/>
      <c r="F881" s="127"/>
      <c r="G881" s="127"/>
      <c r="H881" s="315"/>
      <c r="I881" s="456" t="str">
        <f>Berechnung!L882</f>
        <v>Dugesia lugubris / polychroa</v>
      </c>
      <c r="J881" s="6">
        <f t="shared" si="84"/>
        <v>0</v>
      </c>
      <c r="K881" s="218" t="e">
        <f t="shared" si="79"/>
        <v>#N/A</v>
      </c>
      <c r="L881" s="128" t="b">
        <f t="shared" si="80"/>
        <v>1</v>
      </c>
      <c r="M881" s="290" t="str">
        <f>Berechnung!M882</f>
        <v>Tricladida</v>
      </c>
      <c r="N881" s="464">
        <f>Berechnung!Q882</f>
        <v>2</v>
      </c>
      <c r="O881" s="441" t="str">
        <f t="shared" si="81"/>
        <v>0</v>
      </c>
      <c r="P881" s="441">
        <f t="shared" si="82"/>
        <v>0</v>
      </c>
    </row>
    <row r="882" spans="1:16" x14ac:dyDescent="0.2">
      <c r="A882" s="127"/>
      <c r="B882" s="241"/>
      <c r="C882" s="399"/>
      <c r="D882" s="316"/>
      <c r="E882" s="127"/>
      <c r="F882" s="127"/>
      <c r="G882" s="127"/>
      <c r="H882" s="315"/>
      <c r="I882" s="456" t="str">
        <f>Berechnung!L883</f>
        <v>Dugesia polychroa</v>
      </c>
      <c r="J882" s="6">
        <f t="shared" si="84"/>
        <v>0</v>
      </c>
      <c r="K882" s="218" t="e">
        <f t="shared" si="79"/>
        <v>#N/A</v>
      </c>
      <c r="L882" s="128" t="b">
        <f t="shared" si="80"/>
        <v>1</v>
      </c>
      <c r="M882" s="290" t="str">
        <f>Berechnung!M883</f>
        <v>Tricladida</v>
      </c>
      <c r="N882" s="464">
        <f>Berechnung!Q883</f>
        <v>2</v>
      </c>
      <c r="O882" s="441" t="str">
        <f t="shared" si="81"/>
        <v>0</v>
      </c>
      <c r="P882" s="441">
        <f t="shared" si="82"/>
        <v>0</v>
      </c>
    </row>
    <row r="883" spans="1:16" x14ac:dyDescent="0.2">
      <c r="A883" s="127"/>
      <c r="B883" s="241"/>
      <c r="C883" s="399"/>
      <c r="D883" s="316"/>
      <c r="E883" s="127"/>
      <c r="F883" s="127"/>
      <c r="G883" s="127"/>
      <c r="H883" s="315"/>
      <c r="I883" s="456" t="str">
        <f>Berechnung!L884</f>
        <v>Dugesia tigrina</v>
      </c>
      <c r="J883" s="6">
        <f t="shared" si="84"/>
        <v>0</v>
      </c>
      <c r="K883" s="218" t="e">
        <f t="shared" si="79"/>
        <v>#N/A</v>
      </c>
      <c r="L883" s="128" t="b">
        <f t="shared" si="80"/>
        <v>1</v>
      </c>
      <c r="M883" s="290" t="str">
        <f>Berechnung!M884</f>
        <v>Tricladida</v>
      </c>
      <c r="N883" s="464">
        <f>Berechnung!Q884</f>
        <v>1</v>
      </c>
      <c r="O883" s="441" t="str">
        <f t="shared" si="81"/>
        <v>0</v>
      </c>
      <c r="P883" s="441">
        <f t="shared" si="82"/>
        <v>0</v>
      </c>
    </row>
    <row r="884" spans="1:16" x14ac:dyDescent="0.2">
      <c r="A884" s="127"/>
      <c r="B884" s="241"/>
      <c r="C884" s="399"/>
      <c r="D884" s="316"/>
      <c r="E884" s="127"/>
      <c r="F884" s="127"/>
      <c r="G884" s="127"/>
      <c r="H884" s="315"/>
      <c r="I884" s="456" t="str">
        <f>Berechnung!L885</f>
        <v>Planaria torva</v>
      </c>
      <c r="J884" s="6">
        <f t="shared" si="84"/>
        <v>0</v>
      </c>
      <c r="K884" s="218" t="e">
        <f t="shared" si="79"/>
        <v>#N/A</v>
      </c>
      <c r="L884" s="128" t="b">
        <f t="shared" si="80"/>
        <v>1</v>
      </c>
      <c r="M884" s="290" t="str">
        <f>Berechnung!M885</f>
        <v>Tricladida</v>
      </c>
      <c r="N884" s="464">
        <f>Berechnung!Q885</f>
        <v>2</v>
      </c>
      <c r="O884" s="441" t="str">
        <f t="shared" si="81"/>
        <v>0</v>
      </c>
      <c r="P884" s="441">
        <f t="shared" si="82"/>
        <v>0</v>
      </c>
    </row>
    <row r="885" spans="1:16" x14ac:dyDescent="0.2">
      <c r="A885" s="127"/>
      <c r="B885" s="241"/>
      <c r="C885" s="399"/>
      <c r="D885" s="316"/>
      <c r="E885" s="127"/>
      <c r="F885" s="127"/>
      <c r="G885" s="127"/>
      <c r="H885" s="315"/>
      <c r="I885" s="456" t="str">
        <f>Berechnung!L886</f>
        <v>Polycelis</v>
      </c>
      <c r="J885" s="6">
        <f t="shared" si="84"/>
        <v>0</v>
      </c>
      <c r="K885" s="218" t="e">
        <f t="shared" si="79"/>
        <v>#N/A</v>
      </c>
      <c r="L885" s="128" t="b">
        <f t="shared" si="80"/>
        <v>1</v>
      </c>
      <c r="M885" s="290" t="str">
        <f>Berechnung!M886</f>
        <v>Tricladida</v>
      </c>
      <c r="N885" s="464">
        <f>Berechnung!Q886</f>
        <v>1</v>
      </c>
      <c r="O885" s="441" t="str">
        <f t="shared" si="81"/>
        <v>0</v>
      </c>
      <c r="P885" s="441">
        <f t="shared" si="82"/>
        <v>0</v>
      </c>
    </row>
    <row r="886" spans="1:16" x14ac:dyDescent="0.2">
      <c r="A886" s="127"/>
      <c r="B886" s="241"/>
      <c r="C886" s="399"/>
      <c r="D886" s="316"/>
      <c r="E886" s="127"/>
      <c r="F886" s="127"/>
      <c r="G886" s="127"/>
      <c r="H886" s="315"/>
      <c r="I886" s="456" t="str">
        <f>Berechnung!L887</f>
        <v>Polycelis nigra</v>
      </c>
      <c r="J886" s="6">
        <f t="shared" si="84"/>
        <v>0</v>
      </c>
      <c r="K886" s="218" t="e">
        <f t="shared" si="79"/>
        <v>#N/A</v>
      </c>
      <c r="L886" s="128" t="b">
        <f t="shared" si="80"/>
        <v>1</v>
      </c>
      <c r="M886" s="290" t="str">
        <f>Berechnung!M887</f>
        <v>Tricladida</v>
      </c>
      <c r="N886" s="464">
        <f>Berechnung!Q887</f>
        <v>2</v>
      </c>
      <c r="O886" s="441" t="str">
        <f t="shared" si="81"/>
        <v>0</v>
      </c>
      <c r="P886" s="441">
        <f t="shared" si="82"/>
        <v>0</v>
      </c>
    </row>
    <row r="887" spans="1:16" x14ac:dyDescent="0.2">
      <c r="A887" s="127"/>
      <c r="B887" s="241"/>
      <c r="C887" s="399"/>
      <c r="D887" s="316"/>
      <c r="E887" s="127"/>
      <c r="F887" s="127"/>
      <c r="G887" s="127"/>
      <c r="H887" s="315"/>
      <c r="I887" s="456" t="str">
        <f>Berechnung!L888</f>
        <v>Polycelis nigra / tenuis</v>
      </c>
      <c r="J887" s="6">
        <f t="shared" si="84"/>
        <v>0</v>
      </c>
      <c r="K887" s="218" t="e">
        <f t="shared" si="79"/>
        <v>#N/A</v>
      </c>
      <c r="L887" s="128" t="b">
        <f t="shared" si="80"/>
        <v>1</v>
      </c>
      <c r="M887" s="290" t="str">
        <f>Berechnung!M888</f>
        <v>Tricladida</v>
      </c>
      <c r="N887" s="464">
        <f>Berechnung!Q888</f>
        <v>2</v>
      </c>
      <c r="O887" s="441" t="str">
        <f t="shared" si="81"/>
        <v>0</v>
      </c>
      <c r="P887" s="441">
        <f t="shared" si="82"/>
        <v>0</v>
      </c>
    </row>
    <row r="888" spans="1:16" x14ac:dyDescent="0.2">
      <c r="A888" s="127"/>
      <c r="B888" s="241"/>
      <c r="C888" s="399"/>
      <c r="D888" s="316"/>
      <c r="E888" s="127"/>
      <c r="F888" s="127"/>
      <c r="G888" s="127"/>
      <c r="H888" s="315"/>
      <c r="I888" s="456" t="str">
        <f>Berechnung!L889</f>
        <v>Polycelis tenuis</v>
      </c>
      <c r="J888" s="6">
        <f t="shared" si="84"/>
        <v>0</v>
      </c>
      <c r="K888" s="218" t="e">
        <f t="shared" si="79"/>
        <v>#N/A</v>
      </c>
      <c r="L888" s="128" t="b">
        <f t="shared" si="80"/>
        <v>1</v>
      </c>
      <c r="M888" s="290" t="str">
        <f>Berechnung!M889</f>
        <v>Tricladida</v>
      </c>
      <c r="N888" s="464">
        <f>Berechnung!Q889</f>
        <v>2</v>
      </c>
      <c r="O888" s="441" t="str">
        <f t="shared" si="81"/>
        <v>0</v>
      </c>
      <c r="P888" s="441">
        <f t="shared" si="82"/>
        <v>0</v>
      </c>
    </row>
    <row r="889" spans="1:16" x14ac:dyDescent="0.2">
      <c r="A889" s="127"/>
      <c r="B889" s="241"/>
      <c r="C889" s="399"/>
      <c r="D889" s="316"/>
      <c r="E889" s="127"/>
      <c r="F889" s="127"/>
      <c r="G889" s="127"/>
      <c r="H889" s="315"/>
      <c r="I889" s="456" t="str">
        <f>Berechnung!L890</f>
        <v>Mesostoma ehrenbergii</v>
      </c>
      <c r="J889" s="6">
        <f t="shared" si="84"/>
        <v>0</v>
      </c>
      <c r="K889" s="218" t="e">
        <f t="shared" si="79"/>
        <v>#N/A</v>
      </c>
      <c r="L889" s="128" t="b">
        <f t="shared" si="80"/>
        <v>1</v>
      </c>
      <c r="M889" s="290" t="str">
        <f>Berechnung!M890</f>
        <v>Tricladida</v>
      </c>
      <c r="N889" s="464">
        <f>Berechnung!Q890</f>
        <v>2</v>
      </c>
      <c r="O889" s="441" t="str">
        <f t="shared" si="81"/>
        <v>0</v>
      </c>
      <c r="P889" s="441">
        <f t="shared" si="82"/>
        <v>0</v>
      </c>
    </row>
    <row r="890" spans="1:16" x14ac:dyDescent="0.2">
      <c r="A890" s="127"/>
      <c r="B890" s="241"/>
      <c r="C890" s="399"/>
      <c r="D890" s="316"/>
      <c r="E890" s="127"/>
      <c r="F890" s="127"/>
      <c r="G890" s="127"/>
      <c r="H890" s="315"/>
      <c r="I890" s="456" t="str">
        <f>Berechnung!L891</f>
        <v>Mesostoma tetragonum</v>
      </c>
      <c r="J890" s="6">
        <f t="shared" si="84"/>
        <v>0</v>
      </c>
      <c r="K890" s="218" t="e">
        <f t="shared" si="79"/>
        <v>#N/A</v>
      </c>
      <c r="L890" s="128" t="b">
        <f t="shared" si="80"/>
        <v>1</v>
      </c>
      <c r="M890" s="290" t="str">
        <f>Berechnung!M891</f>
        <v>Tricladida</v>
      </c>
      <c r="N890" s="464" t="s">
        <v>3001</v>
      </c>
      <c r="O890" s="441" t="str">
        <f t="shared" si="81"/>
        <v>0</v>
      </c>
      <c r="P890" s="441">
        <f t="shared" si="82"/>
        <v>0</v>
      </c>
    </row>
    <row r="891" spans="1:16" x14ac:dyDescent="0.2">
      <c r="A891" s="127"/>
      <c r="B891" s="241"/>
      <c r="C891" s="399"/>
      <c r="D891" s="316"/>
      <c r="E891" s="127"/>
      <c r="F891" s="127"/>
      <c r="G891" s="127"/>
      <c r="H891" s="315"/>
      <c r="I891" s="456" t="str">
        <f>Berechnung!L892</f>
        <v>Bothromesostoma personatum</v>
      </c>
      <c r="J891" s="6">
        <f t="shared" si="84"/>
        <v>0</v>
      </c>
      <c r="K891" s="218" t="e">
        <f t="shared" si="79"/>
        <v>#N/A</v>
      </c>
      <c r="L891" s="128" t="b">
        <f t="shared" si="80"/>
        <v>1</v>
      </c>
      <c r="M891" s="290" t="str">
        <f>Berechnung!M892</f>
        <v>Tricladida</v>
      </c>
      <c r="N891" s="464" t="s">
        <v>3001</v>
      </c>
      <c r="O891" s="441" t="str">
        <f t="shared" si="81"/>
        <v>0</v>
      </c>
      <c r="P891" s="441">
        <f t="shared" si="82"/>
        <v>0</v>
      </c>
    </row>
    <row r="892" spans="1:16" x14ac:dyDescent="0.2">
      <c r="A892" s="127"/>
      <c r="B892" s="241"/>
      <c r="C892" s="399"/>
      <c r="D892" s="316" t="str">
        <f t="shared" ref="D892:D899" si="85">IF(B872="","",VLOOKUP(B872,$I$2:$I$896,1,FALSE))</f>
        <v/>
      </c>
      <c r="E892" s="127"/>
      <c r="F892" s="127"/>
      <c r="G892" s="127"/>
      <c r="H892" s="315"/>
      <c r="I892" s="456" t="str">
        <f>Berechnung!L893</f>
        <v>Turbellaria</v>
      </c>
      <c r="J892" s="6">
        <f t="shared" si="84"/>
        <v>0</v>
      </c>
      <c r="K892" s="317" t="e">
        <f t="shared" si="79"/>
        <v>#N/A</v>
      </c>
      <c r="L892" s="127" t="b">
        <f t="shared" si="80"/>
        <v>1</v>
      </c>
      <c r="M892" s="290" t="s">
        <v>1056</v>
      </c>
      <c r="N892" s="464" t="s">
        <v>3001</v>
      </c>
      <c r="O892" s="441" t="str">
        <f t="shared" si="81"/>
        <v>0</v>
      </c>
      <c r="P892" s="441">
        <f t="shared" si="82"/>
        <v>0</v>
      </c>
    </row>
    <row r="893" spans="1:16" x14ac:dyDescent="0.2">
      <c r="A893" s="127"/>
      <c r="B893" s="241"/>
      <c r="C893" s="399"/>
      <c r="D893" s="316" t="str">
        <f t="shared" si="85"/>
        <v/>
      </c>
      <c r="E893" s="127"/>
      <c r="F893" s="127"/>
      <c r="G893" s="127"/>
      <c r="H893" s="315"/>
      <c r="I893" s="457" t="s">
        <v>2883</v>
      </c>
      <c r="J893" s="6">
        <f t="shared" si="84"/>
        <v>0</v>
      </c>
      <c r="K893" s="317" t="e">
        <f t="shared" si="79"/>
        <v>#N/A</v>
      </c>
      <c r="L893" s="127" t="b">
        <f t="shared" si="80"/>
        <v>1</v>
      </c>
      <c r="M893" s="242" t="s">
        <v>706</v>
      </c>
      <c r="N893" s="464" t="s">
        <v>3001</v>
      </c>
      <c r="O893" s="441" t="str">
        <f t="shared" si="81"/>
        <v>0</v>
      </c>
      <c r="P893" s="441">
        <f t="shared" si="82"/>
        <v>0</v>
      </c>
    </row>
    <row r="894" spans="1:16" x14ac:dyDescent="0.2">
      <c r="A894" s="127"/>
      <c r="B894" s="241"/>
      <c r="C894" s="399"/>
      <c r="D894" s="316" t="str">
        <f t="shared" si="85"/>
        <v/>
      </c>
      <c r="E894" s="127"/>
      <c r="F894" s="127"/>
      <c r="G894" s="127"/>
      <c r="H894" s="315"/>
      <c r="I894" s="457" t="s">
        <v>2720</v>
      </c>
      <c r="J894" s="6">
        <f t="shared" si="84"/>
        <v>0</v>
      </c>
      <c r="K894" s="317" t="e">
        <f t="shared" si="79"/>
        <v>#N/A</v>
      </c>
      <c r="L894" s="127" t="b">
        <f t="shared" si="80"/>
        <v>1</v>
      </c>
      <c r="M894" s="242" t="s">
        <v>218</v>
      </c>
      <c r="N894" s="464" t="s">
        <v>3001</v>
      </c>
      <c r="O894" s="441" t="str">
        <f t="shared" si="81"/>
        <v>0</v>
      </c>
      <c r="P894" s="441">
        <f t="shared" si="82"/>
        <v>0</v>
      </c>
    </row>
    <row r="895" spans="1:16" x14ac:dyDescent="0.2">
      <c r="A895" s="127"/>
      <c r="B895" s="241"/>
      <c r="C895" s="399"/>
      <c r="D895" s="316" t="str">
        <f t="shared" si="85"/>
        <v/>
      </c>
      <c r="E895" s="127"/>
      <c r="F895" s="127"/>
      <c r="G895" s="127"/>
      <c r="H895" s="315"/>
      <c r="I895" s="457" t="s">
        <v>1459</v>
      </c>
      <c r="J895" s="6">
        <f t="shared" si="84"/>
        <v>0</v>
      </c>
      <c r="K895" s="317" t="e">
        <f t="shared" si="79"/>
        <v>#N/A</v>
      </c>
      <c r="L895" s="127" t="b">
        <f t="shared" si="80"/>
        <v>1</v>
      </c>
      <c r="M895" s="242" t="s">
        <v>459</v>
      </c>
      <c r="N895" s="464" t="s">
        <v>3001</v>
      </c>
      <c r="O895" s="441" t="str">
        <f t="shared" si="81"/>
        <v>0</v>
      </c>
      <c r="P895" s="441">
        <f t="shared" si="82"/>
        <v>0</v>
      </c>
    </row>
    <row r="896" spans="1:16" x14ac:dyDescent="0.2">
      <c r="A896" s="127"/>
      <c r="B896" s="241"/>
      <c r="C896" s="399"/>
      <c r="D896" s="316" t="str">
        <f t="shared" si="85"/>
        <v/>
      </c>
      <c r="E896" s="127"/>
      <c r="F896" s="127"/>
      <c r="G896" s="127"/>
      <c r="H896" s="315"/>
      <c r="I896" s="457" t="s">
        <v>2752</v>
      </c>
      <c r="J896" s="6">
        <f t="shared" si="84"/>
        <v>0</v>
      </c>
      <c r="K896" s="317" t="e">
        <f t="shared" si="79"/>
        <v>#N/A</v>
      </c>
      <c r="L896" s="127" t="b">
        <f t="shared" si="80"/>
        <v>1</v>
      </c>
      <c r="M896" s="242" t="s">
        <v>218</v>
      </c>
      <c r="N896" s="464" t="s">
        <v>3001</v>
      </c>
      <c r="O896" s="441" t="str">
        <f t="shared" si="81"/>
        <v>0</v>
      </c>
      <c r="P896" s="441">
        <f t="shared" si="82"/>
        <v>0</v>
      </c>
    </row>
    <row r="897" spans="1:16" x14ac:dyDescent="0.2">
      <c r="A897" s="127"/>
      <c r="B897" s="241"/>
      <c r="C897" s="399"/>
      <c r="D897" s="316" t="str">
        <f t="shared" si="85"/>
        <v/>
      </c>
      <c r="E897" s="127"/>
      <c r="F897" s="127"/>
      <c r="G897" s="127"/>
      <c r="H897" s="315"/>
      <c r="I897" s="457" t="s">
        <v>2884</v>
      </c>
      <c r="J897" s="6">
        <f t="shared" si="84"/>
        <v>0</v>
      </c>
      <c r="K897" s="317" t="e">
        <f t="shared" si="79"/>
        <v>#N/A</v>
      </c>
      <c r="L897" s="127" t="b">
        <f t="shared" si="80"/>
        <v>1</v>
      </c>
      <c r="M897" s="242" t="s">
        <v>422</v>
      </c>
      <c r="N897" s="464" t="s">
        <v>3001</v>
      </c>
      <c r="O897" s="441" t="str">
        <f t="shared" si="81"/>
        <v>0</v>
      </c>
      <c r="P897" s="441">
        <f t="shared" si="82"/>
        <v>0</v>
      </c>
    </row>
    <row r="898" spans="1:16" x14ac:dyDescent="0.2">
      <c r="A898" s="127"/>
      <c r="B898" s="241"/>
      <c r="C898" s="399"/>
      <c r="D898" s="316" t="str">
        <f t="shared" si="85"/>
        <v/>
      </c>
      <c r="E898" s="127"/>
      <c r="F898" s="127"/>
      <c r="G898" s="127"/>
      <c r="H898" s="315"/>
      <c r="I898" s="457" t="s">
        <v>2753</v>
      </c>
      <c r="J898" s="6">
        <f t="shared" si="84"/>
        <v>0</v>
      </c>
      <c r="K898" s="317" t="e">
        <f t="shared" si="79"/>
        <v>#N/A</v>
      </c>
      <c r="L898" s="127" t="b">
        <f t="shared" si="80"/>
        <v>1</v>
      </c>
      <c r="M898" s="242" t="s">
        <v>218</v>
      </c>
      <c r="N898" s="464" t="s">
        <v>3001</v>
      </c>
      <c r="O898" s="441" t="str">
        <f t="shared" si="81"/>
        <v>0</v>
      </c>
      <c r="P898" s="441">
        <f t="shared" si="82"/>
        <v>0</v>
      </c>
    </row>
    <row r="899" spans="1:16" x14ac:dyDescent="0.2">
      <c r="A899" s="127"/>
      <c r="B899" s="241"/>
      <c r="C899" s="399"/>
      <c r="D899" s="316" t="str">
        <f t="shared" si="85"/>
        <v/>
      </c>
      <c r="E899" s="127"/>
      <c r="F899" s="127"/>
      <c r="G899" s="127"/>
      <c r="H899" s="315"/>
      <c r="I899" s="457" t="s">
        <v>347</v>
      </c>
      <c r="J899" s="6">
        <f t="shared" si="84"/>
        <v>0</v>
      </c>
      <c r="K899" s="317" t="e">
        <f t="shared" ref="K899:K911" si="86">IF(I899="","",VLOOKUP(I899,$B$2:$C$902,2,FALSE))</f>
        <v>#N/A</v>
      </c>
      <c r="L899" s="127" t="b">
        <f t="shared" ref="L899:L962" si="87">ISNA(K899&lt;=0)</f>
        <v>1</v>
      </c>
      <c r="M899" s="242" t="s">
        <v>347</v>
      </c>
      <c r="N899" s="464" t="s">
        <v>3001</v>
      </c>
      <c r="O899" s="441" t="str">
        <f t="shared" si="81"/>
        <v>0</v>
      </c>
      <c r="P899" s="441">
        <f t="shared" si="82"/>
        <v>0</v>
      </c>
    </row>
    <row r="900" spans="1:16" x14ac:dyDescent="0.2">
      <c r="A900" s="127"/>
      <c r="B900" s="241"/>
      <c r="C900" s="399"/>
      <c r="D900" s="316">
        <v>1</v>
      </c>
      <c r="E900" s="127"/>
      <c r="F900" s="127"/>
      <c r="G900" s="127"/>
      <c r="H900" s="315"/>
      <c r="I900" s="458" t="s">
        <v>2749</v>
      </c>
      <c r="J900" s="6">
        <f t="shared" si="84"/>
        <v>0</v>
      </c>
      <c r="K900" s="317" t="e">
        <f t="shared" si="86"/>
        <v>#N/A</v>
      </c>
      <c r="L900" s="127" t="b">
        <f t="shared" si="87"/>
        <v>1</v>
      </c>
      <c r="M900" s="242" t="s">
        <v>218</v>
      </c>
      <c r="N900" s="464" t="s">
        <v>3001</v>
      </c>
      <c r="O900" s="441" t="str">
        <f t="shared" ref="O900:O963" si="88">IF(AND(J900&gt;0,N900="kein EW"),"1","0")</f>
        <v>0</v>
      </c>
      <c r="P900" s="441">
        <f t="shared" ref="P900:P963" si="89">IF(AND(J900&gt;0,N900="kein EW"),I900,0)</f>
        <v>0</v>
      </c>
    </row>
    <row r="901" spans="1:16" x14ac:dyDescent="0.2">
      <c r="A901" s="127"/>
      <c r="B901" s="241"/>
      <c r="C901" s="399"/>
      <c r="D901" s="316">
        <v>1</v>
      </c>
      <c r="E901" s="127"/>
      <c r="F901" s="127"/>
      <c r="G901" s="127"/>
      <c r="H901" s="315"/>
      <c r="I901" s="458" t="s">
        <v>1274</v>
      </c>
      <c r="J901" s="6">
        <f t="shared" si="84"/>
        <v>0</v>
      </c>
      <c r="K901" s="317" t="e">
        <f t="shared" si="86"/>
        <v>#N/A</v>
      </c>
      <c r="L901" s="127" t="b">
        <f t="shared" si="87"/>
        <v>1</v>
      </c>
      <c r="M901" s="242" t="s">
        <v>218</v>
      </c>
      <c r="N901" s="464" t="s">
        <v>3001</v>
      </c>
      <c r="O901" s="441" t="str">
        <f t="shared" si="88"/>
        <v>0</v>
      </c>
      <c r="P901" s="441">
        <f t="shared" si="89"/>
        <v>0</v>
      </c>
    </row>
    <row r="902" spans="1:16" x14ac:dyDescent="0.2">
      <c r="A902" s="127"/>
      <c r="B902" s="241"/>
      <c r="C902" s="399"/>
      <c r="D902" s="316">
        <v>1</v>
      </c>
      <c r="E902" s="127"/>
      <c r="F902" s="127"/>
      <c r="G902" s="127"/>
      <c r="H902" s="315"/>
      <c r="I902" s="458" t="s">
        <v>2754</v>
      </c>
      <c r="J902" s="6">
        <f t="shared" si="84"/>
        <v>0</v>
      </c>
      <c r="K902" s="317" t="e">
        <f t="shared" si="86"/>
        <v>#N/A</v>
      </c>
      <c r="L902" s="127" t="b">
        <f t="shared" si="87"/>
        <v>1</v>
      </c>
      <c r="M902" s="242" t="s">
        <v>218</v>
      </c>
      <c r="N902" s="464" t="s">
        <v>3001</v>
      </c>
      <c r="O902" s="441" t="str">
        <f t="shared" si="88"/>
        <v>0</v>
      </c>
      <c r="P902" s="441">
        <f t="shared" si="89"/>
        <v>0</v>
      </c>
    </row>
    <row r="903" spans="1:16" x14ac:dyDescent="0.2">
      <c r="A903" s="127"/>
      <c r="B903" s="241"/>
      <c r="C903" s="399"/>
      <c r="D903" s="316" t="str">
        <f>IF(B883="","",VLOOKUP(B883,$I$2:$I$898,1,FALSE))</f>
        <v/>
      </c>
      <c r="E903" s="127"/>
      <c r="F903" s="127"/>
      <c r="G903" s="127"/>
      <c r="H903" s="315"/>
      <c r="I903" s="457" t="s">
        <v>2755</v>
      </c>
      <c r="J903" s="6">
        <f t="shared" si="84"/>
        <v>0</v>
      </c>
      <c r="K903" s="317" t="e">
        <f t="shared" si="86"/>
        <v>#N/A</v>
      </c>
      <c r="L903" s="127" t="b">
        <f t="shared" si="87"/>
        <v>1</v>
      </c>
      <c r="M903" s="242" t="s">
        <v>218</v>
      </c>
      <c r="N903" s="464" t="s">
        <v>3001</v>
      </c>
      <c r="O903" s="441" t="str">
        <f t="shared" si="88"/>
        <v>0</v>
      </c>
      <c r="P903" s="441">
        <f t="shared" si="89"/>
        <v>0</v>
      </c>
    </row>
    <row r="904" spans="1:16" x14ac:dyDescent="0.2">
      <c r="A904" s="127"/>
      <c r="B904" s="241"/>
      <c r="C904" s="399"/>
      <c r="D904" s="316">
        <v>1</v>
      </c>
      <c r="E904" s="127"/>
      <c r="F904" s="127"/>
      <c r="G904" s="127"/>
      <c r="H904" s="315"/>
      <c r="I904" s="458" t="s">
        <v>2756</v>
      </c>
      <c r="J904" s="6">
        <f t="shared" si="84"/>
        <v>0</v>
      </c>
      <c r="K904" s="317" t="e">
        <f t="shared" si="86"/>
        <v>#N/A</v>
      </c>
      <c r="L904" s="127" t="b">
        <f t="shared" si="87"/>
        <v>1</v>
      </c>
      <c r="M904" s="242" t="s">
        <v>218</v>
      </c>
      <c r="N904" s="464" t="s">
        <v>3001</v>
      </c>
      <c r="O904" s="441" t="str">
        <f t="shared" si="88"/>
        <v>0</v>
      </c>
      <c r="P904" s="441">
        <f t="shared" si="89"/>
        <v>0</v>
      </c>
    </row>
    <row r="905" spans="1:16" x14ac:dyDescent="0.2">
      <c r="A905" s="127"/>
      <c r="B905" s="241"/>
      <c r="C905" s="399"/>
      <c r="D905" s="316" t="str">
        <f>IF(B885="","",VLOOKUP(B885,$I$2:$I$898,1,FALSE))</f>
        <v/>
      </c>
      <c r="E905" s="127"/>
      <c r="F905" s="127"/>
      <c r="G905" s="127"/>
      <c r="H905" s="315"/>
      <c r="I905" s="457" t="s">
        <v>2750</v>
      </c>
      <c r="J905" s="6">
        <f t="shared" si="84"/>
        <v>0</v>
      </c>
      <c r="K905" s="317" t="e">
        <f t="shared" si="86"/>
        <v>#N/A</v>
      </c>
      <c r="L905" s="127" t="b">
        <f t="shared" si="87"/>
        <v>1</v>
      </c>
      <c r="M905" s="242" t="s">
        <v>218</v>
      </c>
      <c r="N905" s="464" t="s">
        <v>3001</v>
      </c>
      <c r="O905" s="441" t="str">
        <f t="shared" si="88"/>
        <v>0</v>
      </c>
      <c r="P905" s="441">
        <f t="shared" si="89"/>
        <v>0</v>
      </c>
    </row>
    <row r="906" spans="1:16" x14ac:dyDescent="0.2">
      <c r="A906" s="127"/>
      <c r="B906" s="241"/>
      <c r="C906" s="399"/>
      <c r="D906" s="316" t="str">
        <f>IF(B886="","",VLOOKUP(B886,$I$2:$I$898,1,FALSE))</f>
        <v/>
      </c>
      <c r="E906" s="127"/>
      <c r="F906" s="127"/>
      <c r="G906" s="127"/>
      <c r="H906" s="315"/>
      <c r="I906" s="457" t="s">
        <v>2751</v>
      </c>
      <c r="J906" s="6">
        <f t="shared" si="84"/>
        <v>0</v>
      </c>
      <c r="K906" s="317" t="e">
        <f t="shared" si="86"/>
        <v>#N/A</v>
      </c>
      <c r="L906" s="127" t="b">
        <f t="shared" si="87"/>
        <v>1</v>
      </c>
      <c r="M906" s="242" t="s">
        <v>218</v>
      </c>
      <c r="N906" s="464" t="s">
        <v>3001</v>
      </c>
      <c r="O906" s="441" t="str">
        <f t="shared" si="88"/>
        <v>0</v>
      </c>
      <c r="P906" s="441">
        <f t="shared" si="89"/>
        <v>0</v>
      </c>
    </row>
    <row r="907" spans="1:16" x14ac:dyDescent="0.2">
      <c r="A907" s="127"/>
      <c r="B907" s="241"/>
      <c r="C907" s="399"/>
      <c r="D907" s="316" t="str">
        <f>IF(B886="","",VLOOKUP(B886,$I$2:$I$898,1,FALSE))</f>
        <v/>
      </c>
      <c r="E907" s="127"/>
      <c r="F907" s="127"/>
      <c r="G907" s="127"/>
      <c r="H907" s="315"/>
      <c r="I907" s="457" t="s">
        <v>2314</v>
      </c>
      <c r="J907" s="6">
        <f t="shared" si="84"/>
        <v>0</v>
      </c>
      <c r="K907" s="317" t="e">
        <f t="shared" si="86"/>
        <v>#N/A</v>
      </c>
      <c r="L907" s="127" t="b">
        <f t="shared" si="87"/>
        <v>1</v>
      </c>
      <c r="M907" s="242" t="s">
        <v>218</v>
      </c>
      <c r="N907" s="464" t="s">
        <v>3001</v>
      </c>
      <c r="O907" s="441" t="str">
        <f t="shared" si="88"/>
        <v>0</v>
      </c>
      <c r="P907" s="441">
        <f t="shared" si="89"/>
        <v>0</v>
      </c>
    </row>
    <row r="908" spans="1:16" x14ac:dyDescent="0.2">
      <c r="A908" s="127"/>
      <c r="B908" s="241"/>
      <c r="C908" s="399"/>
      <c r="D908" s="316" t="str">
        <f>IF(B887="","",VLOOKUP(B887,$I$2:$I$898,1,FALSE))</f>
        <v/>
      </c>
      <c r="E908" s="127"/>
      <c r="F908" s="127"/>
      <c r="G908" s="127"/>
      <c r="H908" s="315"/>
      <c r="I908" s="457" t="s">
        <v>2581</v>
      </c>
      <c r="J908" s="6">
        <f t="shared" si="84"/>
        <v>0</v>
      </c>
      <c r="K908" s="317" t="e">
        <f t="shared" si="86"/>
        <v>#N/A</v>
      </c>
      <c r="L908" s="127" t="b">
        <f t="shared" si="87"/>
        <v>1</v>
      </c>
      <c r="M908" s="242" t="s">
        <v>218</v>
      </c>
      <c r="N908" s="464" t="s">
        <v>3001</v>
      </c>
      <c r="O908" s="441" t="str">
        <f t="shared" si="88"/>
        <v>0</v>
      </c>
      <c r="P908" s="441">
        <f t="shared" si="89"/>
        <v>0</v>
      </c>
    </row>
    <row r="909" spans="1:16" x14ac:dyDescent="0.2">
      <c r="A909" s="127"/>
      <c r="B909" s="241"/>
      <c r="C909" s="399"/>
      <c r="D909" s="316" t="str">
        <f>IF(B888="","",VLOOKUP(B888,$I$2:$I$898,1,FALSE))</f>
        <v/>
      </c>
      <c r="E909" s="127"/>
      <c r="F909" s="127"/>
      <c r="G909" s="127"/>
      <c r="H909" s="315"/>
      <c r="I909" s="457" t="s">
        <v>1577</v>
      </c>
      <c r="J909" s="6">
        <f t="shared" si="84"/>
        <v>0</v>
      </c>
      <c r="K909" s="317" t="e">
        <f t="shared" si="86"/>
        <v>#N/A</v>
      </c>
      <c r="L909" s="127" t="b">
        <f t="shared" si="87"/>
        <v>1</v>
      </c>
      <c r="M909" s="242" t="s">
        <v>408</v>
      </c>
      <c r="N909" s="464" t="s">
        <v>3001</v>
      </c>
      <c r="O909" s="441" t="str">
        <f t="shared" si="88"/>
        <v>0</v>
      </c>
      <c r="P909" s="441">
        <f t="shared" si="89"/>
        <v>0</v>
      </c>
    </row>
    <row r="910" spans="1:16" x14ac:dyDescent="0.2">
      <c r="A910" s="127"/>
      <c r="B910" s="241"/>
      <c r="C910" s="399"/>
      <c r="D910" s="316" t="str">
        <f>IF(B889="","",VLOOKUP(B889,$I$2:$I$898,1,FALSE))</f>
        <v/>
      </c>
      <c r="E910" s="127"/>
      <c r="F910" s="127"/>
      <c r="G910" s="127"/>
      <c r="H910" s="315"/>
      <c r="I910" s="457" t="s">
        <v>218</v>
      </c>
      <c r="J910" s="6">
        <f t="shared" si="84"/>
        <v>0</v>
      </c>
      <c r="K910" s="317" t="e">
        <f t="shared" si="86"/>
        <v>#N/A</v>
      </c>
      <c r="L910" s="127" t="b">
        <f t="shared" si="87"/>
        <v>1</v>
      </c>
      <c r="M910" s="242" t="s">
        <v>218</v>
      </c>
      <c r="N910" s="464" t="s">
        <v>3001</v>
      </c>
      <c r="O910" s="441" t="str">
        <f t="shared" si="88"/>
        <v>0</v>
      </c>
      <c r="P910" s="441">
        <f t="shared" si="89"/>
        <v>0</v>
      </c>
    </row>
    <row r="911" spans="1:16" x14ac:dyDescent="0.2">
      <c r="A911" s="127"/>
      <c r="B911" s="241"/>
      <c r="C911" s="399"/>
      <c r="D911" s="316">
        <v>2</v>
      </c>
      <c r="E911" s="127"/>
      <c r="F911" s="127"/>
      <c r="G911" s="127"/>
      <c r="H911" s="315"/>
      <c r="I911" s="459" t="s">
        <v>2759</v>
      </c>
      <c r="J911" s="6">
        <f t="shared" si="84"/>
        <v>0</v>
      </c>
      <c r="K911" s="317" t="e">
        <f t="shared" si="86"/>
        <v>#N/A</v>
      </c>
      <c r="L911" s="127" t="b">
        <f t="shared" si="87"/>
        <v>1</v>
      </c>
      <c r="M911" s="242" t="s">
        <v>422</v>
      </c>
      <c r="N911" s="464" t="s">
        <v>3001</v>
      </c>
      <c r="O911" s="441" t="str">
        <f t="shared" si="88"/>
        <v>0</v>
      </c>
      <c r="P911" s="441">
        <f t="shared" si="89"/>
        <v>0</v>
      </c>
    </row>
    <row r="912" spans="1:16" x14ac:dyDescent="0.2">
      <c r="A912" s="127"/>
      <c r="B912" s="241"/>
      <c r="C912" s="399"/>
      <c r="D912" s="316">
        <v>2</v>
      </c>
      <c r="E912" s="127"/>
      <c r="F912" s="127"/>
      <c r="G912" s="127"/>
      <c r="H912" s="315"/>
      <c r="I912" s="459" t="s">
        <v>2760</v>
      </c>
      <c r="J912" s="6">
        <f t="shared" si="84"/>
        <v>0</v>
      </c>
      <c r="K912" s="317" t="e">
        <f>IF(I912="","",VLOOKUP(I912,$B$2:$C$902,2,FALSE))</f>
        <v>#N/A</v>
      </c>
      <c r="L912" s="127" t="b">
        <f t="shared" si="87"/>
        <v>1</v>
      </c>
      <c r="M912" s="242" t="s">
        <v>2996</v>
      </c>
      <c r="N912" s="464" t="s">
        <v>3001</v>
      </c>
      <c r="O912" s="441" t="str">
        <f t="shared" si="88"/>
        <v>0</v>
      </c>
      <c r="P912" s="441">
        <f t="shared" si="89"/>
        <v>0</v>
      </c>
    </row>
    <row r="913" spans="1:16" x14ac:dyDescent="0.2">
      <c r="A913" s="127"/>
      <c r="B913" s="241"/>
      <c r="D913" s="316" t="str">
        <f>IF(B892="","",VLOOKUP(B892,$I$2:$I$898,1,FALSE))</f>
        <v/>
      </c>
      <c r="E913" s="127"/>
      <c r="F913" s="127"/>
      <c r="G913" s="127"/>
      <c r="H913" s="315"/>
      <c r="I913" s="459" t="s">
        <v>2885</v>
      </c>
      <c r="J913" s="6">
        <f t="shared" si="84"/>
        <v>0</v>
      </c>
      <c r="K913" s="317" t="e">
        <f>IF(I913="","",VLOOKUP(I913,$B$2:$C$902,2,FALSE))</f>
        <v>#N/A</v>
      </c>
      <c r="L913" s="127" t="b">
        <f t="shared" si="87"/>
        <v>1</v>
      </c>
      <c r="M913" s="242" t="s">
        <v>77</v>
      </c>
      <c r="N913" s="464" t="s">
        <v>3001</v>
      </c>
      <c r="O913" s="441" t="str">
        <f t="shared" si="88"/>
        <v>0</v>
      </c>
      <c r="P913" s="441">
        <f t="shared" si="89"/>
        <v>0</v>
      </c>
    </row>
    <row r="914" spans="1:16" x14ac:dyDescent="0.2">
      <c r="D914" s="316" t="str">
        <f>IF(B893="","",VLOOKUP(B893,$I$2:$I$898,1,FALSE))</f>
        <v/>
      </c>
      <c r="E914" s="127"/>
      <c r="F914" s="127"/>
      <c r="G914" s="127"/>
      <c r="H914" s="315"/>
      <c r="I914" s="457" t="s">
        <v>94</v>
      </c>
      <c r="J914" s="6">
        <f t="shared" si="84"/>
        <v>0</v>
      </c>
      <c r="K914" s="317" t="e">
        <f>IF(I914="","",VLOOKUP(I914,$B$2:$C$902,2,FALSE))</f>
        <v>#N/A</v>
      </c>
      <c r="L914" s="127" t="b">
        <f t="shared" si="87"/>
        <v>1</v>
      </c>
      <c r="M914" s="242" t="s">
        <v>94</v>
      </c>
      <c r="N914" s="464" t="s">
        <v>3001</v>
      </c>
      <c r="O914" s="441" t="str">
        <f t="shared" si="88"/>
        <v>0</v>
      </c>
      <c r="P914" s="441">
        <f t="shared" si="89"/>
        <v>0</v>
      </c>
    </row>
    <row r="915" spans="1:16" x14ac:dyDescent="0.2">
      <c r="D915" s="316" t="str">
        <f>IF(B894="","",VLOOKUP(B894,$I$2:$I$898,1,FALSE))</f>
        <v/>
      </c>
      <c r="E915" s="127"/>
      <c r="F915" s="127"/>
      <c r="G915" s="127"/>
      <c r="H915" s="315"/>
      <c r="I915" s="457" t="s">
        <v>2887</v>
      </c>
      <c r="J915" s="6">
        <f t="shared" si="84"/>
        <v>0</v>
      </c>
      <c r="K915" s="317" t="e">
        <f>IF(I915="","",VLOOKUP(I915,$B$2:$C$902,2,FALSE))</f>
        <v>#N/A</v>
      </c>
      <c r="L915" s="127" t="b">
        <f t="shared" si="87"/>
        <v>1</v>
      </c>
      <c r="M915" s="242" t="s">
        <v>706</v>
      </c>
      <c r="N915" s="464" t="s">
        <v>3001</v>
      </c>
      <c r="O915" s="441" t="str">
        <f t="shared" si="88"/>
        <v>0</v>
      </c>
      <c r="P915" s="441">
        <f t="shared" si="89"/>
        <v>0</v>
      </c>
    </row>
    <row r="916" spans="1:16" x14ac:dyDescent="0.2">
      <c r="D916" s="316" t="str">
        <f>IF(B895="","",VLOOKUP(B895,$I$2:$I$898,1,FALSE))</f>
        <v/>
      </c>
      <c r="E916" s="127"/>
      <c r="F916" s="127"/>
      <c r="G916" s="127"/>
      <c r="H916" s="315"/>
      <c r="I916" s="457" t="s">
        <v>2888</v>
      </c>
      <c r="J916" s="6">
        <f t="shared" si="84"/>
        <v>0</v>
      </c>
      <c r="K916" s="317" t="e">
        <f t="shared" ref="K916:K947" si="90">IF(I916="","",VLOOKUP(I916,$B$2:$C$902,2,FALSE))</f>
        <v>#N/A</v>
      </c>
      <c r="L916" s="127" t="b">
        <f t="shared" si="87"/>
        <v>1</v>
      </c>
      <c r="M916" s="242" t="s">
        <v>706</v>
      </c>
      <c r="N916" s="464" t="s">
        <v>3001</v>
      </c>
      <c r="O916" s="441" t="str">
        <f t="shared" si="88"/>
        <v>0</v>
      </c>
      <c r="P916" s="441">
        <f t="shared" si="89"/>
        <v>0</v>
      </c>
    </row>
    <row r="917" spans="1:16" x14ac:dyDescent="0.2">
      <c r="D917" s="277" t="str">
        <f>IF(B896="","",VLOOKUP(B896,$I$2:$I$898,1,FALSE))</f>
        <v/>
      </c>
      <c r="I917" s="457" t="s">
        <v>2892</v>
      </c>
      <c r="J917" s="6">
        <f t="shared" si="84"/>
        <v>0</v>
      </c>
      <c r="K917" s="317" t="e">
        <f t="shared" si="90"/>
        <v>#N/A</v>
      </c>
      <c r="L917" s="127" t="b">
        <f t="shared" si="87"/>
        <v>1</v>
      </c>
      <c r="M917" s="242" t="s">
        <v>706</v>
      </c>
      <c r="N917" s="464" t="s">
        <v>3001</v>
      </c>
      <c r="O917" s="441" t="str">
        <f t="shared" si="88"/>
        <v>0</v>
      </c>
      <c r="P917" s="441">
        <f t="shared" si="89"/>
        <v>0</v>
      </c>
    </row>
    <row r="918" spans="1:16" x14ac:dyDescent="0.2">
      <c r="D918" s="277" t="str">
        <f>IF(B897="","",VLOOKUP(B897,#REF!,1,FALSE))</f>
        <v/>
      </c>
      <c r="I918" s="457" t="s">
        <v>2894</v>
      </c>
      <c r="J918" s="6">
        <f t="shared" si="84"/>
        <v>0</v>
      </c>
      <c r="K918" s="317" t="e">
        <f t="shared" si="90"/>
        <v>#N/A</v>
      </c>
      <c r="L918" s="127" t="b">
        <f t="shared" si="87"/>
        <v>1</v>
      </c>
      <c r="M918" s="242" t="s">
        <v>706</v>
      </c>
      <c r="N918" s="464" t="s">
        <v>3001</v>
      </c>
      <c r="O918" s="441" t="str">
        <f t="shared" si="88"/>
        <v>0</v>
      </c>
      <c r="P918" s="441">
        <f t="shared" si="89"/>
        <v>0</v>
      </c>
    </row>
    <row r="919" spans="1:16" x14ac:dyDescent="0.2">
      <c r="D919" s="277" t="str">
        <f>IF(B898="","",VLOOKUP(B898,#REF!,1,FALSE))</f>
        <v/>
      </c>
      <c r="I919" s="457" t="s">
        <v>2896</v>
      </c>
      <c r="J919" s="6">
        <f t="shared" si="84"/>
        <v>0</v>
      </c>
      <c r="K919" s="317" t="e">
        <f t="shared" si="90"/>
        <v>#N/A</v>
      </c>
      <c r="L919" s="127" t="b">
        <f t="shared" si="87"/>
        <v>1</v>
      </c>
      <c r="M919" s="242" t="s">
        <v>218</v>
      </c>
      <c r="N919" s="464" t="s">
        <v>3001</v>
      </c>
      <c r="O919" s="441" t="str">
        <f t="shared" si="88"/>
        <v>0</v>
      </c>
      <c r="P919" s="441">
        <f t="shared" si="89"/>
        <v>0</v>
      </c>
    </row>
    <row r="920" spans="1:16" x14ac:dyDescent="0.2">
      <c r="D920" s="277" t="str">
        <f>IF(B899="","",VLOOKUP(B899,#REF!,1,FALSE))</f>
        <v/>
      </c>
      <c r="I920" s="459" t="s">
        <v>2877</v>
      </c>
      <c r="J920" s="6">
        <f t="shared" si="84"/>
        <v>0</v>
      </c>
      <c r="K920" s="317" t="e">
        <f t="shared" si="90"/>
        <v>#N/A</v>
      </c>
      <c r="L920" s="127" t="b">
        <f t="shared" si="87"/>
        <v>1</v>
      </c>
      <c r="M920" s="242" t="s">
        <v>218</v>
      </c>
      <c r="N920" s="464" t="s">
        <v>3001</v>
      </c>
      <c r="O920" s="441" t="str">
        <f t="shared" si="88"/>
        <v>0</v>
      </c>
      <c r="P920" s="441">
        <f t="shared" si="89"/>
        <v>0</v>
      </c>
    </row>
    <row r="921" spans="1:16" x14ac:dyDescent="0.2">
      <c r="D921" s="277" t="str">
        <f>IF(B900="","",VLOOKUP(B900,#REF!,1,FALSE))</f>
        <v/>
      </c>
      <c r="I921" s="457" t="s">
        <v>302</v>
      </c>
      <c r="J921" s="6">
        <f t="shared" si="84"/>
        <v>0</v>
      </c>
      <c r="K921" s="317" t="e">
        <f t="shared" si="90"/>
        <v>#N/A</v>
      </c>
      <c r="L921" s="127" t="b">
        <f t="shared" si="87"/>
        <v>1</v>
      </c>
      <c r="M921" s="242" t="s">
        <v>302</v>
      </c>
      <c r="N921" s="464" t="s">
        <v>3001</v>
      </c>
      <c r="O921" s="441" t="str">
        <f t="shared" si="88"/>
        <v>0</v>
      </c>
      <c r="P921" s="441">
        <f t="shared" si="89"/>
        <v>0</v>
      </c>
    </row>
    <row r="922" spans="1:16" x14ac:dyDescent="0.2">
      <c r="D922" s="277" t="str">
        <f>IF(B901="","",VLOOKUP(B901,#REF!,1,FALSE))</f>
        <v/>
      </c>
      <c r="I922" s="457" t="s">
        <v>2897</v>
      </c>
      <c r="J922" s="6">
        <f t="shared" si="84"/>
        <v>0</v>
      </c>
      <c r="K922" s="317" t="e">
        <f t="shared" si="90"/>
        <v>#N/A</v>
      </c>
      <c r="L922" s="127" t="b">
        <f t="shared" si="87"/>
        <v>1</v>
      </c>
      <c r="M922" s="242" t="s">
        <v>218</v>
      </c>
      <c r="N922" s="464" t="s">
        <v>3001</v>
      </c>
      <c r="O922" s="441" t="str">
        <f t="shared" si="88"/>
        <v>0</v>
      </c>
      <c r="P922" s="441">
        <f t="shared" si="89"/>
        <v>0</v>
      </c>
    </row>
    <row r="923" spans="1:16" x14ac:dyDescent="0.2">
      <c r="D923" s="277">
        <v>1</v>
      </c>
      <c r="I923" s="458" t="s">
        <v>2898</v>
      </c>
      <c r="J923" s="6">
        <f t="shared" si="84"/>
        <v>0</v>
      </c>
      <c r="K923" s="317" t="e">
        <f t="shared" si="90"/>
        <v>#N/A</v>
      </c>
      <c r="L923" s="127" t="b">
        <f t="shared" si="87"/>
        <v>1</v>
      </c>
      <c r="M923" s="242" t="s">
        <v>218</v>
      </c>
      <c r="N923" s="464" t="s">
        <v>3001</v>
      </c>
      <c r="O923" s="441" t="str">
        <f t="shared" si="88"/>
        <v>0</v>
      </c>
      <c r="P923" s="441">
        <f t="shared" si="89"/>
        <v>0</v>
      </c>
    </row>
    <row r="924" spans="1:16" x14ac:dyDescent="0.2">
      <c r="D924" s="277" t="str">
        <f>IF(B903="","",VLOOKUP(B903,#REF!,1,FALSE))</f>
        <v/>
      </c>
      <c r="I924" s="457" t="s">
        <v>2899</v>
      </c>
      <c r="J924" s="6">
        <f t="shared" si="84"/>
        <v>0</v>
      </c>
      <c r="K924" s="317" t="e">
        <f t="shared" si="90"/>
        <v>#N/A</v>
      </c>
      <c r="L924" s="127" t="b">
        <f t="shared" si="87"/>
        <v>1</v>
      </c>
      <c r="M924" s="242" t="s">
        <v>218</v>
      </c>
      <c r="N924" s="464" t="s">
        <v>3001</v>
      </c>
      <c r="O924" s="441" t="str">
        <f t="shared" si="88"/>
        <v>0</v>
      </c>
      <c r="P924" s="441">
        <f t="shared" si="89"/>
        <v>0</v>
      </c>
    </row>
    <row r="925" spans="1:16" x14ac:dyDescent="0.2">
      <c r="I925" s="457" t="s">
        <v>2021</v>
      </c>
      <c r="J925" s="6">
        <f t="shared" si="84"/>
        <v>0</v>
      </c>
      <c r="K925" s="317" t="e">
        <f t="shared" si="90"/>
        <v>#N/A</v>
      </c>
      <c r="L925" s="127" t="b">
        <f t="shared" si="87"/>
        <v>1</v>
      </c>
      <c r="M925" s="167" t="s">
        <v>218</v>
      </c>
      <c r="N925" s="464" t="s">
        <v>3001</v>
      </c>
      <c r="O925" s="441" t="str">
        <f t="shared" si="88"/>
        <v>0</v>
      </c>
      <c r="P925" s="441">
        <f t="shared" si="89"/>
        <v>0</v>
      </c>
    </row>
    <row r="926" spans="1:16" x14ac:dyDescent="0.2">
      <c r="I926" s="457" t="s">
        <v>2901</v>
      </c>
      <c r="J926" s="6">
        <f t="shared" ref="J926:J978" si="91">IF(L926=TRUE,0,K926)</f>
        <v>0</v>
      </c>
      <c r="K926" s="317" t="e">
        <f t="shared" si="90"/>
        <v>#N/A</v>
      </c>
      <c r="L926" s="127" t="b">
        <f t="shared" si="87"/>
        <v>1</v>
      </c>
      <c r="M926" s="167" t="s">
        <v>218</v>
      </c>
      <c r="N926" s="464" t="s">
        <v>3001</v>
      </c>
      <c r="O926" s="441" t="str">
        <f t="shared" si="88"/>
        <v>0</v>
      </c>
      <c r="P926" s="441">
        <f t="shared" si="89"/>
        <v>0</v>
      </c>
    </row>
    <row r="927" spans="1:16" x14ac:dyDescent="0.2">
      <c r="I927" s="457" t="s">
        <v>2902</v>
      </c>
      <c r="J927" s="6">
        <f t="shared" si="91"/>
        <v>0</v>
      </c>
      <c r="K927" s="317" t="e">
        <f t="shared" si="90"/>
        <v>#N/A</v>
      </c>
      <c r="L927" s="127" t="b">
        <f t="shared" si="87"/>
        <v>1</v>
      </c>
      <c r="M927" s="167" t="s">
        <v>218</v>
      </c>
      <c r="N927" s="464" t="s">
        <v>3001</v>
      </c>
      <c r="O927" s="441" t="str">
        <f t="shared" si="88"/>
        <v>0</v>
      </c>
      <c r="P927" s="441">
        <f t="shared" si="89"/>
        <v>0</v>
      </c>
    </row>
    <row r="928" spans="1:16" x14ac:dyDescent="0.2">
      <c r="I928" s="457" t="s">
        <v>2903</v>
      </c>
      <c r="J928" s="6">
        <f t="shared" si="91"/>
        <v>0</v>
      </c>
      <c r="K928" s="317" t="e">
        <f t="shared" si="90"/>
        <v>#N/A</v>
      </c>
      <c r="L928" s="127" t="b">
        <f t="shared" si="87"/>
        <v>1</v>
      </c>
      <c r="M928" s="167" t="s">
        <v>218</v>
      </c>
      <c r="N928" s="464" t="s">
        <v>3001</v>
      </c>
      <c r="O928" s="441" t="str">
        <f t="shared" si="88"/>
        <v>0</v>
      </c>
      <c r="P928" s="441">
        <f t="shared" si="89"/>
        <v>0</v>
      </c>
    </row>
    <row r="929" spans="4:16" x14ac:dyDescent="0.2">
      <c r="I929" s="457" t="s">
        <v>1845</v>
      </c>
      <c r="J929" s="6">
        <f t="shared" si="91"/>
        <v>0</v>
      </c>
      <c r="K929" s="317" t="e">
        <f t="shared" si="90"/>
        <v>#N/A</v>
      </c>
      <c r="L929" s="127" t="b">
        <f t="shared" si="87"/>
        <v>1</v>
      </c>
      <c r="M929" s="167" t="s">
        <v>218</v>
      </c>
      <c r="N929" s="464" t="s">
        <v>3001</v>
      </c>
      <c r="O929" s="441" t="str">
        <f t="shared" si="88"/>
        <v>0</v>
      </c>
      <c r="P929" s="441">
        <f t="shared" si="89"/>
        <v>0</v>
      </c>
    </row>
    <row r="930" spans="4:16" x14ac:dyDescent="0.2">
      <c r="I930" s="457" t="s">
        <v>2904</v>
      </c>
      <c r="J930" s="6">
        <f t="shared" si="91"/>
        <v>0</v>
      </c>
      <c r="K930" s="317" t="e">
        <f t="shared" si="90"/>
        <v>#N/A</v>
      </c>
      <c r="L930" s="127" t="b">
        <f t="shared" si="87"/>
        <v>1</v>
      </c>
      <c r="M930" s="167" t="s">
        <v>218</v>
      </c>
      <c r="N930" s="464" t="s">
        <v>3001</v>
      </c>
      <c r="O930" s="441" t="str">
        <f t="shared" si="88"/>
        <v>0</v>
      </c>
      <c r="P930" s="441">
        <f t="shared" si="89"/>
        <v>0</v>
      </c>
    </row>
    <row r="931" spans="4:16" x14ac:dyDescent="0.2">
      <c r="I931" s="457" t="s">
        <v>1996</v>
      </c>
      <c r="J931" s="6">
        <f t="shared" si="91"/>
        <v>0</v>
      </c>
      <c r="K931" s="317" t="e">
        <f t="shared" si="90"/>
        <v>#N/A</v>
      </c>
      <c r="L931" s="127" t="b">
        <f t="shared" si="87"/>
        <v>1</v>
      </c>
      <c r="M931" s="167" t="s">
        <v>218</v>
      </c>
      <c r="N931" s="464" t="s">
        <v>3001</v>
      </c>
      <c r="O931" s="441" t="str">
        <f t="shared" si="88"/>
        <v>0</v>
      </c>
      <c r="P931" s="441">
        <f t="shared" si="89"/>
        <v>0</v>
      </c>
    </row>
    <row r="932" spans="4:16" x14ac:dyDescent="0.2">
      <c r="I932" s="457" t="s">
        <v>2905</v>
      </c>
      <c r="J932" s="6">
        <f t="shared" si="91"/>
        <v>0</v>
      </c>
      <c r="K932" s="317" t="e">
        <f t="shared" si="90"/>
        <v>#N/A</v>
      </c>
      <c r="L932" s="127" t="b">
        <f t="shared" si="87"/>
        <v>1</v>
      </c>
      <c r="M932" s="167" t="s">
        <v>218</v>
      </c>
      <c r="N932" s="464" t="s">
        <v>3001</v>
      </c>
      <c r="O932" s="441" t="str">
        <f t="shared" si="88"/>
        <v>0</v>
      </c>
      <c r="P932" s="441">
        <f t="shared" si="89"/>
        <v>0</v>
      </c>
    </row>
    <row r="933" spans="4:16" x14ac:dyDescent="0.2">
      <c r="D933" s="277">
        <v>1</v>
      </c>
      <c r="I933" s="458" t="s">
        <v>2906</v>
      </c>
      <c r="J933" s="6">
        <f t="shared" si="91"/>
        <v>0</v>
      </c>
      <c r="K933" s="317" t="e">
        <f t="shared" si="90"/>
        <v>#N/A</v>
      </c>
      <c r="L933" s="127" t="b">
        <f t="shared" si="87"/>
        <v>1</v>
      </c>
      <c r="M933" s="167" t="s">
        <v>218</v>
      </c>
      <c r="N933" s="464" t="s">
        <v>3001</v>
      </c>
      <c r="O933" s="441" t="str">
        <f t="shared" si="88"/>
        <v>0</v>
      </c>
      <c r="P933" s="441">
        <f t="shared" si="89"/>
        <v>0</v>
      </c>
    </row>
    <row r="934" spans="4:16" x14ac:dyDescent="0.2">
      <c r="I934" s="457" t="s">
        <v>2907</v>
      </c>
      <c r="J934" s="6">
        <f t="shared" si="91"/>
        <v>0</v>
      </c>
      <c r="K934" s="317" t="e">
        <f t="shared" si="90"/>
        <v>#N/A</v>
      </c>
      <c r="L934" s="127" t="b">
        <f t="shared" si="87"/>
        <v>1</v>
      </c>
      <c r="N934" s="464" t="s">
        <v>3001</v>
      </c>
      <c r="O934" s="441" t="str">
        <f t="shared" si="88"/>
        <v>0</v>
      </c>
      <c r="P934" s="441">
        <f t="shared" si="89"/>
        <v>0</v>
      </c>
    </row>
    <row r="935" spans="4:16" x14ac:dyDescent="0.2">
      <c r="I935" s="457" t="s">
        <v>2908</v>
      </c>
      <c r="J935" s="6">
        <f t="shared" si="91"/>
        <v>0</v>
      </c>
      <c r="K935" s="317" t="e">
        <f t="shared" si="90"/>
        <v>#N/A</v>
      </c>
      <c r="L935" s="127" t="b">
        <f t="shared" si="87"/>
        <v>1</v>
      </c>
      <c r="M935" s="167" t="s">
        <v>408</v>
      </c>
      <c r="N935" s="464" t="s">
        <v>3001</v>
      </c>
      <c r="O935" s="441" t="str">
        <f t="shared" si="88"/>
        <v>0</v>
      </c>
      <c r="P935" s="441">
        <f t="shared" si="89"/>
        <v>0</v>
      </c>
    </row>
    <row r="936" spans="4:16" x14ac:dyDescent="0.2">
      <c r="I936" s="457" t="s">
        <v>2910</v>
      </c>
      <c r="J936" s="6">
        <f t="shared" si="91"/>
        <v>0</v>
      </c>
      <c r="K936" s="317" t="e">
        <f t="shared" si="90"/>
        <v>#N/A</v>
      </c>
      <c r="L936" s="127" t="b">
        <f t="shared" si="87"/>
        <v>1</v>
      </c>
      <c r="M936" s="167" t="s">
        <v>218</v>
      </c>
      <c r="N936" s="464" t="s">
        <v>3001</v>
      </c>
      <c r="O936" s="441" t="str">
        <f t="shared" si="88"/>
        <v>0</v>
      </c>
      <c r="P936" s="441">
        <f t="shared" si="89"/>
        <v>0</v>
      </c>
    </row>
    <row r="937" spans="4:16" x14ac:dyDescent="0.2">
      <c r="D937" s="277">
        <v>2</v>
      </c>
      <c r="I937" s="459" t="s">
        <v>2061</v>
      </c>
      <c r="J937" s="6">
        <f t="shared" si="91"/>
        <v>0</v>
      </c>
      <c r="K937" s="317" t="e">
        <f t="shared" si="90"/>
        <v>#N/A</v>
      </c>
      <c r="L937" s="127" t="b">
        <f t="shared" si="87"/>
        <v>1</v>
      </c>
      <c r="M937" s="167" t="s">
        <v>218</v>
      </c>
      <c r="N937" s="464" t="s">
        <v>3001</v>
      </c>
      <c r="O937" s="441" t="str">
        <f t="shared" si="88"/>
        <v>0</v>
      </c>
      <c r="P937" s="441">
        <f t="shared" si="89"/>
        <v>0</v>
      </c>
    </row>
    <row r="938" spans="4:16" x14ac:dyDescent="0.2">
      <c r="D938" s="277">
        <v>2</v>
      </c>
      <c r="I938" s="459" t="s">
        <v>2911</v>
      </c>
      <c r="J938" s="6">
        <f t="shared" si="91"/>
        <v>0</v>
      </c>
      <c r="K938" s="317" t="e">
        <f t="shared" si="90"/>
        <v>#N/A</v>
      </c>
      <c r="L938" s="127" t="b">
        <f t="shared" si="87"/>
        <v>1</v>
      </c>
      <c r="M938" s="167" t="s">
        <v>399</v>
      </c>
      <c r="N938" s="464" t="s">
        <v>3001</v>
      </c>
      <c r="O938" s="441" t="str">
        <f t="shared" si="88"/>
        <v>0</v>
      </c>
      <c r="P938" s="441">
        <f t="shared" si="89"/>
        <v>0</v>
      </c>
    </row>
    <row r="939" spans="4:16" x14ac:dyDescent="0.2">
      <c r="D939" s="277">
        <v>2</v>
      </c>
      <c r="I939" s="459" t="s">
        <v>2912</v>
      </c>
      <c r="J939" s="6">
        <f t="shared" si="91"/>
        <v>0</v>
      </c>
      <c r="K939" s="317" t="e">
        <f t="shared" si="90"/>
        <v>#N/A</v>
      </c>
      <c r="L939" s="127" t="b">
        <f t="shared" si="87"/>
        <v>1</v>
      </c>
      <c r="M939" s="167" t="s">
        <v>399</v>
      </c>
      <c r="N939" s="464" t="s">
        <v>3001</v>
      </c>
      <c r="O939" s="441" t="str">
        <f t="shared" si="88"/>
        <v>0</v>
      </c>
      <c r="P939" s="441">
        <f t="shared" si="89"/>
        <v>0</v>
      </c>
    </row>
    <row r="940" spans="4:16" x14ac:dyDescent="0.2">
      <c r="I940" s="457" t="s">
        <v>2913</v>
      </c>
      <c r="J940" s="6">
        <f t="shared" si="91"/>
        <v>0</v>
      </c>
      <c r="K940" s="317" t="e">
        <f t="shared" si="90"/>
        <v>#N/A</v>
      </c>
      <c r="L940" s="127" t="b">
        <f t="shared" si="87"/>
        <v>1</v>
      </c>
      <c r="M940" s="167" t="s">
        <v>2995</v>
      </c>
      <c r="N940" s="464" t="s">
        <v>3001</v>
      </c>
      <c r="O940" s="441" t="str">
        <f t="shared" si="88"/>
        <v>0</v>
      </c>
      <c r="P940" s="441">
        <f t="shared" si="89"/>
        <v>0</v>
      </c>
    </row>
    <row r="941" spans="4:16" x14ac:dyDescent="0.2">
      <c r="D941" s="277">
        <v>2</v>
      </c>
      <c r="I941" s="459" t="s">
        <v>1678</v>
      </c>
      <c r="J941" s="6">
        <f t="shared" si="91"/>
        <v>0</v>
      </c>
      <c r="K941" s="317" t="e">
        <f t="shared" si="90"/>
        <v>#N/A</v>
      </c>
      <c r="L941" s="127" t="b">
        <f t="shared" si="87"/>
        <v>1</v>
      </c>
      <c r="M941" s="167" t="s">
        <v>218</v>
      </c>
      <c r="N941" s="464" t="s">
        <v>3001</v>
      </c>
      <c r="O941" s="441" t="str">
        <f t="shared" si="88"/>
        <v>0</v>
      </c>
      <c r="P941" s="441">
        <f t="shared" si="89"/>
        <v>0</v>
      </c>
    </row>
    <row r="942" spans="4:16" x14ac:dyDescent="0.2">
      <c r="D942" s="277">
        <v>2</v>
      </c>
      <c r="I942" s="459" t="s">
        <v>2916</v>
      </c>
      <c r="J942" s="6">
        <f t="shared" si="91"/>
        <v>0</v>
      </c>
      <c r="K942" s="317" t="e">
        <f t="shared" si="90"/>
        <v>#N/A</v>
      </c>
      <c r="L942" s="127" t="b">
        <f t="shared" si="87"/>
        <v>1</v>
      </c>
      <c r="M942" s="167" t="s">
        <v>218</v>
      </c>
      <c r="N942" s="464" t="s">
        <v>3001</v>
      </c>
      <c r="O942" s="441" t="str">
        <f t="shared" si="88"/>
        <v>0</v>
      </c>
      <c r="P942" s="441">
        <f t="shared" si="89"/>
        <v>0</v>
      </c>
    </row>
    <row r="943" spans="4:16" x14ac:dyDescent="0.2">
      <c r="D943" s="277">
        <v>2</v>
      </c>
      <c r="I943" s="459" t="s">
        <v>1602</v>
      </c>
      <c r="J943" s="6">
        <f t="shared" si="91"/>
        <v>0</v>
      </c>
      <c r="K943" s="317" t="e">
        <f t="shared" si="90"/>
        <v>#N/A</v>
      </c>
      <c r="L943" s="127" t="b">
        <f t="shared" si="87"/>
        <v>1</v>
      </c>
      <c r="M943" s="167" t="s">
        <v>2884</v>
      </c>
      <c r="N943" s="464" t="s">
        <v>3001</v>
      </c>
      <c r="O943" s="441" t="str">
        <f t="shared" si="88"/>
        <v>0</v>
      </c>
      <c r="P943" s="441">
        <f t="shared" si="89"/>
        <v>0</v>
      </c>
    </row>
    <row r="944" spans="4:16" x14ac:dyDescent="0.2">
      <c r="D944" s="277">
        <v>2</v>
      </c>
      <c r="I944" s="459" t="s">
        <v>2723</v>
      </c>
      <c r="J944" s="6">
        <f t="shared" si="91"/>
        <v>0</v>
      </c>
      <c r="K944" s="317" t="e">
        <f t="shared" si="90"/>
        <v>#N/A</v>
      </c>
      <c r="L944" s="127" t="b">
        <f t="shared" si="87"/>
        <v>1</v>
      </c>
      <c r="M944" s="167" t="s">
        <v>2884</v>
      </c>
      <c r="N944" s="464" t="s">
        <v>3001</v>
      </c>
      <c r="O944" s="441" t="str">
        <f t="shared" si="88"/>
        <v>0</v>
      </c>
      <c r="P944" s="441">
        <f t="shared" si="89"/>
        <v>0</v>
      </c>
    </row>
    <row r="945" spans="4:16" x14ac:dyDescent="0.2">
      <c r="D945" s="277">
        <v>2</v>
      </c>
      <c r="I945" s="459" t="s">
        <v>2917</v>
      </c>
      <c r="J945" s="6">
        <f t="shared" si="91"/>
        <v>0</v>
      </c>
      <c r="K945" s="317" t="e">
        <f t="shared" si="90"/>
        <v>#N/A</v>
      </c>
      <c r="L945" s="127" t="b">
        <f t="shared" si="87"/>
        <v>1</v>
      </c>
      <c r="M945" s="167" t="s">
        <v>2995</v>
      </c>
      <c r="N945" s="464" t="s">
        <v>3001</v>
      </c>
      <c r="O945" s="441" t="str">
        <f t="shared" si="88"/>
        <v>0</v>
      </c>
      <c r="P945" s="441">
        <f t="shared" si="89"/>
        <v>0</v>
      </c>
    </row>
    <row r="946" spans="4:16" x14ac:dyDescent="0.2">
      <c r="D946" s="277">
        <v>2</v>
      </c>
      <c r="I946" s="459" t="s">
        <v>2724</v>
      </c>
      <c r="J946" s="6">
        <f t="shared" si="91"/>
        <v>0</v>
      </c>
      <c r="K946" s="317" t="e">
        <f t="shared" si="90"/>
        <v>#N/A</v>
      </c>
      <c r="L946" s="127" t="b">
        <f t="shared" si="87"/>
        <v>1</v>
      </c>
      <c r="M946" s="167" t="s">
        <v>2884</v>
      </c>
      <c r="N946" s="464" t="s">
        <v>3001</v>
      </c>
      <c r="O946" s="441" t="str">
        <f t="shared" si="88"/>
        <v>0</v>
      </c>
      <c r="P946" s="441">
        <f t="shared" si="89"/>
        <v>0</v>
      </c>
    </row>
    <row r="947" spans="4:16" x14ac:dyDescent="0.2">
      <c r="D947" s="277">
        <v>2</v>
      </c>
      <c r="I947" s="459" t="s">
        <v>2725</v>
      </c>
      <c r="J947" s="6">
        <f t="shared" si="91"/>
        <v>0</v>
      </c>
      <c r="K947" s="317" t="e">
        <f t="shared" si="90"/>
        <v>#N/A</v>
      </c>
      <c r="L947" s="127" t="b">
        <f t="shared" si="87"/>
        <v>1</v>
      </c>
      <c r="M947" s="167" t="s">
        <v>422</v>
      </c>
      <c r="N947" s="464" t="s">
        <v>3001</v>
      </c>
      <c r="O947" s="441" t="str">
        <f t="shared" si="88"/>
        <v>0</v>
      </c>
      <c r="P947" s="441">
        <f t="shared" si="89"/>
        <v>0</v>
      </c>
    </row>
    <row r="948" spans="4:16" x14ac:dyDescent="0.2">
      <c r="D948" s="277">
        <v>2</v>
      </c>
      <c r="I948" s="459" t="s">
        <v>2686</v>
      </c>
      <c r="J948" s="6">
        <f t="shared" si="91"/>
        <v>0</v>
      </c>
      <c r="K948" s="317" t="e">
        <f t="shared" ref="K948:K978" si="92">IF(I948="","",VLOOKUP(I948,$B$2:$C$902,2,FALSE))</f>
        <v>#N/A</v>
      </c>
      <c r="L948" s="127" t="b">
        <f t="shared" si="87"/>
        <v>1</v>
      </c>
      <c r="M948" s="167" t="s">
        <v>2884</v>
      </c>
      <c r="N948" s="464" t="s">
        <v>3001</v>
      </c>
      <c r="O948" s="441" t="str">
        <f t="shared" si="88"/>
        <v>0</v>
      </c>
      <c r="P948" s="441">
        <f t="shared" si="89"/>
        <v>0</v>
      </c>
    </row>
    <row r="949" spans="4:16" x14ac:dyDescent="0.2">
      <c r="D949" s="277">
        <v>2</v>
      </c>
      <c r="I949" s="459" t="s">
        <v>2685</v>
      </c>
      <c r="J949" s="6">
        <f t="shared" si="91"/>
        <v>0</v>
      </c>
      <c r="K949" s="317" t="e">
        <f t="shared" si="92"/>
        <v>#N/A</v>
      </c>
      <c r="L949" s="127" t="b">
        <f t="shared" si="87"/>
        <v>1</v>
      </c>
      <c r="M949" s="167" t="s">
        <v>2884</v>
      </c>
      <c r="N949" s="464" t="s">
        <v>3001</v>
      </c>
      <c r="O949" s="441" t="str">
        <f t="shared" si="88"/>
        <v>0</v>
      </c>
      <c r="P949" s="441">
        <f t="shared" si="89"/>
        <v>0</v>
      </c>
    </row>
    <row r="950" spans="4:16" x14ac:dyDescent="0.2">
      <c r="D950" s="277">
        <v>2</v>
      </c>
      <c r="I950" s="459" t="s">
        <v>2918</v>
      </c>
      <c r="J950" s="6">
        <f t="shared" si="91"/>
        <v>0</v>
      </c>
      <c r="K950" s="317" t="e">
        <f t="shared" si="92"/>
        <v>#N/A</v>
      </c>
      <c r="L950" s="127" t="b">
        <f t="shared" si="87"/>
        <v>1</v>
      </c>
      <c r="M950" s="167" t="s">
        <v>2884</v>
      </c>
      <c r="N950" s="464" t="s">
        <v>3001</v>
      </c>
      <c r="O950" s="441" t="str">
        <f t="shared" si="88"/>
        <v>0</v>
      </c>
      <c r="P950" s="441">
        <f t="shared" si="89"/>
        <v>0</v>
      </c>
    </row>
    <row r="951" spans="4:16" x14ac:dyDescent="0.2">
      <c r="D951" s="277">
        <v>2</v>
      </c>
      <c r="I951" s="459" t="s">
        <v>2919</v>
      </c>
      <c r="J951" s="6">
        <f t="shared" si="91"/>
        <v>0</v>
      </c>
      <c r="K951" s="317" t="e">
        <f t="shared" si="92"/>
        <v>#N/A</v>
      </c>
      <c r="L951" s="127" t="b">
        <f t="shared" si="87"/>
        <v>1</v>
      </c>
      <c r="M951" s="167" t="s">
        <v>2884</v>
      </c>
      <c r="N951" s="464" t="s">
        <v>3001</v>
      </c>
      <c r="O951" s="441" t="str">
        <f t="shared" si="88"/>
        <v>0</v>
      </c>
      <c r="P951" s="441">
        <f t="shared" si="89"/>
        <v>0</v>
      </c>
    </row>
    <row r="952" spans="4:16" x14ac:dyDescent="0.2">
      <c r="D952" s="277">
        <v>2</v>
      </c>
      <c r="I952" s="459" t="s">
        <v>2920</v>
      </c>
      <c r="J952" s="6">
        <f t="shared" si="91"/>
        <v>0</v>
      </c>
      <c r="K952" s="317" t="e">
        <f t="shared" si="92"/>
        <v>#N/A</v>
      </c>
      <c r="L952" s="127" t="b">
        <f t="shared" si="87"/>
        <v>1</v>
      </c>
      <c r="M952" s="167" t="s">
        <v>2884</v>
      </c>
      <c r="N952" s="464" t="s">
        <v>3001</v>
      </c>
      <c r="O952" s="441" t="str">
        <f t="shared" si="88"/>
        <v>0</v>
      </c>
      <c r="P952" s="441">
        <f t="shared" si="89"/>
        <v>0</v>
      </c>
    </row>
    <row r="953" spans="4:16" x14ac:dyDescent="0.2">
      <c r="D953" s="277">
        <v>2</v>
      </c>
      <c r="I953" s="459" t="s">
        <v>2722</v>
      </c>
      <c r="J953" s="6">
        <f t="shared" si="91"/>
        <v>0</v>
      </c>
      <c r="K953" s="317" t="e">
        <f t="shared" si="92"/>
        <v>#N/A</v>
      </c>
      <c r="L953" s="127" t="b">
        <f t="shared" si="87"/>
        <v>1</v>
      </c>
      <c r="M953" s="167" t="s">
        <v>2884</v>
      </c>
      <c r="N953" s="464" t="s">
        <v>3001</v>
      </c>
      <c r="O953" s="441" t="str">
        <f t="shared" si="88"/>
        <v>0</v>
      </c>
      <c r="P953" s="441">
        <f t="shared" si="89"/>
        <v>0</v>
      </c>
    </row>
    <row r="954" spans="4:16" x14ac:dyDescent="0.2">
      <c r="D954" s="277">
        <v>2</v>
      </c>
      <c r="I954" s="459" t="s">
        <v>2921</v>
      </c>
      <c r="J954" s="6">
        <f t="shared" si="91"/>
        <v>0</v>
      </c>
      <c r="K954" s="317" t="e">
        <f t="shared" si="92"/>
        <v>#N/A</v>
      </c>
      <c r="L954" s="127" t="b">
        <f t="shared" si="87"/>
        <v>1</v>
      </c>
      <c r="M954" s="167" t="s">
        <v>422</v>
      </c>
      <c r="N954" s="464" t="s">
        <v>3001</v>
      </c>
      <c r="O954" s="441" t="str">
        <f t="shared" si="88"/>
        <v>0</v>
      </c>
      <c r="P954" s="441">
        <f t="shared" si="89"/>
        <v>0</v>
      </c>
    </row>
    <row r="955" spans="4:16" x14ac:dyDescent="0.2">
      <c r="D955" s="277">
        <v>2</v>
      </c>
      <c r="I955" s="459" t="s">
        <v>2922</v>
      </c>
      <c r="J955" s="6">
        <f t="shared" si="91"/>
        <v>0</v>
      </c>
      <c r="K955" s="317" t="e">
        <f t="shared" si="92"/>
        <v>#N/A</v>
      </c>
      <c r="L955" s="127" t="b">
        <f t="shared" si="87"/>
        <v>1</v>
      </c>
      <c r="M955" s="167" t="s">
        <v>2884</v>
      </c>
      <c r="N955" s="464" t="s">
        <v>3001</v>
      </c>
      <c r="O955" s="441" t="str">
        <f t="shared" si="88"/>
        <v>0</v>
      </c>
      <c r="P955" s="441">
        <f t="shared" si="89"/>
        <v>0</v>
      </c>
    </row>
    <row r="956" spans="4:16" x14ac:dyDescent="0.2">
      <c r="D956" s="277">
        <v>2</v>
      </c>
      <c r="I956" s="459" t="s">
        <v>1315</v>
      </c>
      <c r="J956" s="6">
        <f t="shared" si="91"/>
        <v>0</v>
      </c>
      <c r="K956" s="317" t="e">
        <f t="shared" si="92"/>
        <v>#N/A</v>
      </c>
      <c r="L956" s="127" t="b">
        <f t="shared" si="87"/>
        <v>1</v>
      </c>
      <c r="M956" s="167" t="s">
        <v>2995</v>
      </c>
      <c r="N956" s="464" t="s">
        <v>3001</v>
      </c>
      <c r="O956" s="441" t="str">
        <f t="shared" si="88"/>
        <v>0</v>
      </c>
      <c r="P956" s="441">
        <f t="shared" si="89"/>
        <v>0</v>
      </c>
    </row>
    <row r="957" spans="4:16" x14ac:dyDescent="0.2">
      <c r="D957" s="277">
        <v>2</v>
      </c>
      <c r="I957" s="459" t="s">
        <v>2923</v>
      </c>
      <c r="J957" s="6">
        <f t="shared" si="91"/>
        <v>0</v>
      </c>
      <c r="K957" s="317" t="e">
        <f t="shared" si="92"/>
        <v>#N/A</v>
      </c>
      <c r="L957" s="127" t="b">
        <f t="shared" si="87"/>
        <v>1</v>
      </c>
      <c r="M957" s="167" t="s">
        <v>2996</v>
      </c>
      <c r="N957" s="464" t="s">
        <v>3001</v>
      </c>
      <c r="O957" s="441" t="str">
        <f t="shared" si="88"/>
        <v>0</v>
      </c>
      <c r="P957" s="441">
        <f t="shared" si="89"/>
        <v>0</v>
      </c>
    </row>
    <row r="958" spans="4:16" x14ac:dyDescent="0.2">
      <c r="D958" s="277">
        <v>2</v>
      </c>
      <c r="I958" s="459" t="s">
        <v>1697</v>
      </c>
      <c r="J958" s="6">
        <f t="shared" si="91"/>
        <v>0</v>
      </c>
      <c r="K958" s="317" t="e">
        <f t="shared" si="92"/>
        <v>#N/A</v>
      </c>
      <c r="L958" s="127" t="b">
        <f t="shared" si="87"/>
        <v>1</v>
      </c>
      <c r="M958" s="167" t="s">
        <v>2996</v>
      </c>
      <c r="N958" s="464" t="s">
        <v>3001</v>
      </c>
      <c r="O958" s="441" t="str">
        <f t="shared" si="88"/>
        <v>0</v>
      </c>
      <c r="P958" s="441">
        <f t="shared" si="89"/>
        <v>0</v>
      </c>
    </row>
    <row r="959" spans="4:16" x14ac:dyDescent="0.2">
      <c r="I959" s="457" t="s">
        <v>2762</v>
      </c>
      <c r="J959" s="6">
        <f t="shared" si="91"/>
        <v>0</v>
      </c>
      <c r="K959" s="317" t="e">
        <f t="shared" si="92"/>
        <v>#N/A</v>
      </c>
      <c r="L959" s="127" t="b">
        <f t="shared" si="87"/>
        <v>1</v>
      </c>
      <c r="M959" s="167" t="s">
        <v>2996</v>
      </c>
      <c r="N959" s="464" t="s">
        <v>3001</v>
      </c>
      <c r="O959" s="441" t="str">
        <f t="shared" si="88"/>
        <v>0</v>
      </c>
      <c r="P959" s="441">
        <f t="shared" si="89"/>
        <v>0</v>
      </c>
    </row>
    <row r="960" spans="4:16" x14ac:dyDescent="0.2">
      <c r="D960" s="277">
        <v>2</v>
      </c>
      <c r="I960" s="458" t="s">
        <v>459</v>
      </c>
      <c r="J960" s="6">
        <f t="shared" si="91"/>
        <v>0</v>
      </c>
      <c r="K960" s="317" t="e">
        <f t="shared" si="92"/>
        <v>#N/A</v>
      </c>
      <c r="L960" s="127" t="b">
        <f t="shared" si="87"/>
        <v>1</v>
      </c>
      <c r="M960" s="167" t="s">
        <v>459</v>
      </c>
      <c r="N960" s="464" t="s">
        <v>3001</v>
      </c>
      <c r="O960" s="441" t="str">
        <f t="shared" si="88"/>
        <v>0</v>
      </c>
      <c r="P960" s="441">
        <f t="shared" si="89"/>
        <v>0</v>
      </c>
    </row>
    <row r="961" spans="4:16" x14ac:dyDescent="0.2">
      <c r="D961" s="277">
        <v>2</v>
      </c>
      <c r="I961" s="458" t="s">
        <v>2944</v>
      </c>
      <c r="J961" s="6">
        <f t="shared" si="91"/>
        <v>0</v>
      </c>
      <c r="K961" s="317" t="e">
        <f t="shared" si="92"/>
        <v>#N/A</v>
      </c>
      <c r="L961" s="127" t="b">
        <f t="shared" si="87"/>
        <v>1</v>
      </c>
      <c r="M961" s="167" t="s">
        <v>218</v>
      </c>
      <c r="N961" s="464" t="s">
        <v>3001</v>
      </c>
      <c r="O961" s="441" t="str">
        <f t="shared" si="88"/>
        <v>0</v>
      </c>
      <c r="P961" s="441">
        <f t="shared" si="89"/>
        <v>0</v>
      </c>
    </row>
    <row r="962" spans="4:16" x14ac:dyDescent="0.2">
      <c r="I962" s="457" t="s">
        <v>2945</v>
      </c>
      <c r="J962" s="6">
        <f t="shared" si="91"/>
        <v>0</v>
      </c>
      <c r="K962" s="317" t="e">
        <f t="shared" si="92"/>
        <v>#N/A</v>
      </c>
      <c r="L962" s="127" t="b">
        <f t="shared" si="87"/>
        <v>1</v>
      </c>
      <c r="M962" s="167" t="s">
        <v>218</v>
      </c>
      <c r="N962" s="464" t="s">
        <v>3001</v>
      </c>
      <c r="O962" s="441" t="str">
        <f t="shared" si="88"/>
        <v>0</v>
      </c>
      <c r="P962" s="441">
        <f t="shared" si="89"/>
        <v>0</v>
      </c>
    </row>
    <row r="963" spans="4:16" x14ac:dyDescent="0.2">
      <c r="I963" s="457" t="s">
        <v>1696</v>
      </c>
      <c r="J963" s="6">
        <f>IF(L963=TRUE,0,K963)</f>
        <v>0</v>
      </c>
      <c r="K963" s="317" t="e">
        <f t="shared" si="92"/>
        <v>#N/A</v>
      </c>
      <c r="L963" s="127" t="b">
        <f t="shared" ref="L963:L978" si="93">ISNA(K963&lt;=0)</f>
        <v>1</v>
      </c>
      <c r="M963" s="167" t="s">
        <v>34</v>
      </c>
      <c r="N963" s="464" t="s">
        <v>3001</v>
      </c>
      <c r="O963" s="441" t="str">
        <f t="shared" si="88"/>
        <v>0</v>
      </c>
      <c r="P963" s="441">
        <f t="shared" si="89"/>
        <v>0</v>
      </c>
    </row>
    <row r="964" spans="4:16" x14ac:dyDescent="0.2">
      <c r="I964" s="457" t="s">
        <v>2956</v>
      </c>
      <c r="J964" s="6">
        <f t="shared" si="91"/>
        <v>0</v>
      </c>
      <c r="K964" s="317" t="e">
        <f t="shared" si="92"/>
        <v>#N/A</v>
      </c>
      <c r="L964" s="127" t="b">
        <f t="shared" si="93"/>
        <v>1</v>
      </c>
      <c r="M964" s="167" t="s">
        <v>94</v>
      </c>
      <c r="N964" s="464" t="s">
        <v>3001</v>
      </c>
      <c r="O964" s="441" t="str">
        <f t="shared" ref="O964:O981" si="94">IF(AND(J964&gt;0,N964="kein EW"),"1","0")</f>
        <v>0</v>
      </c>
      <c r="P964" s="441">
        <f t="shared" ref="P964:P981" si="95">IF(AND(J964&gt;0,N964="kein EW"),I964,0)</f>
        <v>0</v>
      </c>
    </row>
    <row r="965" spans="4:16" x14ac:dyDescent="0.2">
      <c r="I965" s="457" t="s">
        <v>2955</v>
      </c>
      <c r="J965" s="6">
        <f t="shared" si="91"/>
        <v>0</v>
      </c>
      <c r="K965" s="317" t="e">
        <f t="shared" si="92"/>
        <v>#N/A</v>
      </c>
      <c r="L965" s="127" t="b">
        <f t="shared" si="93"/>
        <v>1</v>
      </c>
      <c r="M965" s="167" t="s">
        <v>2884</v>
      </c>
      <c r="N965" s="464" t="s">
        <v>3001</v>
      </c>
      <c r="O965" s="441" t="str">
        <f t="shared" si="94"/>
        <v>0</v>
      </c>
      <c r="P965" s="441">
        <f t="shared" si="95"/>
        <v>0</v>
      </c>
    </row>
    <row r="966" spans="4:16" x14ac:dyDescent="0.2">
      <c r="I966" s="457" t="s">
        <v>1706</v>
      </c>
      <c r="J966" s="6">
        <f t="shared" si="91"/>
        <v>0</v>
      </c>
      <c r="K966" s="317" t="e">
        <f t="shared" si="92"/>
        <v>#N/A</v>
      </c>
      <c r="L966" s="127" t="b">
        <f t="shared" si="93"/>
        <v>1</v>
      </c>
      <c r="M966" s="167" t="s">
        <v>2997</v>
      </c>
      <c r="N966" s="464" t="s">
        <v>3001</v>
      </c>
      <c r="O966" s="441" t="str">
        <f t="shared" si="94"/>
        <v>0</v>
      </c>
      <c r="P966" s="441">
        <f t="shared" si="95"/>
        <v>0</v>
      </c>
    </row>
    <row r="967" spans="4:16" x14ac:dyDescent="0.2">
      <c r="I967" s="457" t="s">
        <v>1407</v>
      </c>
      <c r="J967" s="6">
        <f t="shared" si="91"/>
        <v>0</v>
      </c>
      <c r="K967" s="317" t="e">
        <f t="shared" si="92"/>
        <v>#N/A</v>
      </c>
      <c r="L967" s="127" t="b">
        <f t="shared" si="93"/>
        <v>1</v>
      </c>
      <c r="M967" s="167" t="s">
        <v>459</v>
      </c>
      <c r="N967" s="464" t="s">
        <v>3001</v>
      </c>
      <c r="O967" s="441" t="str">
        <f t="shared" si="94"/>
        <v>0</v>
      </c>
      <c r="P967" s="441">
        <f t="shared" si="95"/>
        <v>0</v>
      </c>
    </row>
    <row r="968" spans="4:16" x14ac:dyDescent="0.2">
      <c r="I968" s="457" t="s">
        <v>2958</v>
      </c>
      <c r="J968" s="6">
        <f t="shared" si="91"/>
        <v>0</v>
      </c>
      <c r="K968" s="317" t="e">
        <f t="shared" si="92"/>
        <v>#N/A</v>
      </c>
      <c r="L968" s="127" t="b">
        <f t="shared" si="93"/>
        <v>1</v>
      </c>
      <c r="M968" s="167" t="s">
        <v>2998</v>
      </c>
      <c r="N968" s="464" t="s">
        <v>3001</v>
      </c>
      <c r="O968" s="441" t="str">
        <f t="shared" si="94"/>
        <v>0</v>
      </c>
      <c r="P968" s="441">
        <f t="shared" si="95"/>
        <v>0</v>
      </c>
    </row>
    <row r="969" spans="4:16" x14ac:dyDescent="0.2">
      <c r="I969" s="457" t="s">
        <v>2733</v>
      </c>
      <c r="J969" s="6">
        <f t="shared" si="91"/>
        <v>0</v>
      </c>
      <c r="K969" s="317" t="e">
        <f t="shared" si="92"/>
        <v>#N/A</v>
      </c>
      <c r="L969" s="127" t="b">
        <f t="shared" si="93"/>
        <v>1</v>
      </c>
      <c r="M969" s="167" t="s">
        <v>2998</v>
      </c>
      <c r="N969" s="464" t="s">
        <v>3001</v>
      </c>
      <c r="O969" s="441" t="str">
        <f t="shared" si="94"/>
        <v>0</v>
      </c>
      <c r="P969" s="441">
        <f t="shared" si="95"/>
        <v>0</v>
      </c>
    </row>
    <row r="970" spans="4:16" x14ac:dyDescent="0.2">
      <c r="I970" s="457" t="s">
        <v>2959</v>
      </c>
      <c r="J970" s="6">
        <f t="shared" si="91"/>
        <v>0</v>
      </c>
      <c r="K970" s="317" t="e">
        <f t="shared" si="92"/>
        <v>#N/A</v>
      </c>
      <c r="L970" s="127" t="b">
        <f t="shared" si="93"/>
        <v>1</v>
      </c>
      <c r="M970" s="167" t="s">
        <v>2998</v>
      </c>
      <c r="N970" s="464" t="s">
        <v>3001</v>
      </c>
      <c r="O970" s="441" t="str">
        <f t="shared" si="94"/>
        <v>0</v>
      </c>
      <c r="P970" s="441">
        <f t="shared" si="95"/>
        <v>0</v>
      </c>
    </row>
    <row r="971" spans="4:16" x14ac:dyDescent="0.2">
      <c r="I971" s="457" t="s">
        <v>2960</v>
      </c>
      <c r="J971" s="6">
        <f t="shared" si="91"/>
        <v>0</v>
      </c>
      <c r="K971" s="317" t="e">
        <f t="shared" si="92"/>
        <v>#N/A</v>
      </c>
      <c r="L971" s="127" t="b">
        <f t="shared" si="93"/>
        <v>1</v>
      </c>
      <c r="M971" s="167" t="s">
        <v>2998</v>
      </c>
      <c r="N971" s="464" t="s">
        <v>3001</v>
      </c>
      <c r="O971" s="441" t="str">
        <f t="shared" si="94"/>
        <v>0</v>
      </c>
      <c r="P971" s="441">
        <f t="shared" si="95"/>
        <v>0</v>
      </c>
    </row>
    <row r="972" spans="4:16" x14ac:dyDescent="0.2">
      <c r="I972" s="457" t="s">
        <v>2961</v>
      </c>
      <c r="J972" s="6">
        <f t="shared" si="91"/>
        <v>0</v>
      </c>
      <c r="K972" s="317" t="e">
        <f t="shared" si="92"/>
        <v>#N/A</v>
      </c>
      <c r="L972" s="127" t="b">
        <f t="shared" si="93"/>
        <v>1</v>
      </c>
      <c r="M972" s="167" t="s">
        <v>2998</v>
      </c>
      <c r="N972" s="464" t="s">
        <v>3001</v>
      </c>
      <c r="O972" s="441" t="str">
        <f t="shared" si="94"/>
        <v>0</v>
      </c>
      <c r="P972" s="441">
        <f t="shared" si="95"/>
        <v>0</v>
      </c>
    </row>
    <row r="973" spans="4:16" x14ac:dyDescent="0.2">
      <c r="I973" s="457" t="s">
        <v>2962</v>
      </c>
      <c r="J973" s="6">
        <f t="shared" si="91"/>
        <v>0</v>
      </c>
      <c r="K973" s="317" t="e">
        <f t="shared" si="92"/>
        <v>#N/A</v>
      </c>
      <c r="L973" s="127" t="b">
        <f t="shared" si="93"/>
        <v>1</v>
      </c>
      <c r="M973" s="167" t="s">
        <v>2998</v>
      </c>
      <c r="N973" s="464" t="s">
        <v>3001</v>
      </c>
      <c r="O973" s="441" t="str">
        <f t="shared" si="94"/>
        <v>0</v>
      </c>
      <c r="P973" s="441">
        <f t="shared" si="95"/>
        <v>0</v>
      </c>
    </row>
    <row r="974" spans="4:16" x14ac:dyDescent="0.2">
      <c r="I974" s="457" t="s">
        <v>2963</v>
      </c>
      <c r="J974" s="6">
        <f t="shared" si="91"/>
        <v>0</v>
      </c>
      <c r="K974" s="317" t="e">
        <f t="shared" si="92"/>
        <v>#N/A</v>
      </c>
      <c r="L974" s="127" t="b">
        <f t="shared" si="93"/>
        <v>1</v>
      </c>
      <c r="M974" s="167" t="s">
        <v>2998</v>
      </c>
      <c r="N974" s="464" t="s">
        <v>3001</v>
      </c>
      <c r="O974" s="441" t="str">
        <f t="shared" si="94"/>
        <v>0</v>
      </c>
      <c r="P974" s="441">
        <f t="shared" si="95"/>
        <v>0</v>
      </c>
    </row>
    <row r="975" spans="4:16" x14ac:dyDescent="0.2">
      <c r="I975" s="457" t="s">
        <v>1261</v>
      </c>
      <c r="J975" s="6">
        <f t="shared" si="91"/>
        <v>0</v>
      </c>
      <c r="K975" s="317" t="e">
        <f t="shared" si="92"/>
        <v>#N/A</v>
      </c>
      <c r="L975" s="127" t="b">
        <f t="shared" si="93"/>
        <v>1</v>
      </c>
      <c r="M975" s="167" t="s">
        <v>94</v>
      </c>
      <c r="N975" s="464" t="s">
        <v>3001</v>
      </c>
      <c r="O975" s="441" t="str">
        <f t="shared" si="94"/>
        <v>0</v>
      </c>
      <c r="P975" s="441">
        <f t="shared" si="95"/>
        <v>0</v>
      </c>
    </row>
    <row r="976" spans="4:16" x14ac:dyDescent="0.2">
      <c r="I976" s="457" t="s">
        <v>2979</v>
      </c>
      <c r="J976" s="6">
        <f t="shared" si="91"/>
        <v>0</v>
      </c>
      <c r="K976" s="317" t="e">
        <f t="shared" si="92"/>
        <v>#N/A</v>
      </c>
      <c r="L976" s="127" t="b">
        <f t="shared" si="93"/>
        <v>1</v>
      </c>
      <c r="M976" s="167" t="s">
        <v>218</v>
      </c>
      <c r="N976" s="464" t="s">
        <v>3001</v>
      </c>
      <c r="O976" s="441" t="str">
        <f t="shared" si="94"/>
        <v>0</v>
      </c>
      <c r="P976" s="441">
        <f t="shared" si="95"/>
        <v>0</v>
      </c>
    </row>
    <row r="977" spans="4:16" x14ac:dyDescent="0.2">
      <c r="I977" s="457" t="s">
        <v>1442</v>
      </c>
      <c r="J977" s="6">
        <f t="shared" si="91"/>
        <v>0</v>
      </c>
      <c r="K977" s="317" t="e">
        <f t="shared" si="92"/>
        <v>#N/A</v>
      </c>
      <c r="L977" s="127" t="b">
        <f t="shared" si="93"/>
        <v>1</v>
      </c>
      <c r="M977" s="167" t="s">
        <v>459</v>
      </c>
      <c r="N977" s="464" t="s">
        <v>3001</v>
      </c>
      <c r="O977" s="441" t="str">
        <f t="shared" si="94"/>
        <v>0</v>
      </c>
      <c r="P977" s="441">
        <f t="shared" si="95"/>
        <v>0</v>
      </c>
    </row>
    <row r="978" spans="4:16" x14ac:dyDescent="0.2">
      <c r="I978" s="457" t="s">
        <v>2980</v>
      </c>
      <c r="J978" s="6">
        <f t="shared" si="91"/>
        <v>0</v>
      </c>
      <c r="K978" s="317" t="e">
        <f t="shared" si="92"/>
        <v>#N/A</v>
      </c>
      <c r="L978" s="127" t="b">
        <f t="shared" si="93"/>
        <v>1</v>
      </c>
      <c r="M978" s="167" t="s">
        <v>455</v>
      </c>
      <c r="N978" s="464" t="s">
        <v>3001</v>
      </c>
      <c r="O978" s="441" t="str">
        <f t="shared" si="94"/>
        <v>0</v>
      </c>
      <c r="P978" s="441">
        <f t="shared" si="95"/>
        <v>0</v>
      </c>
    </row>
    <row r="979" spans="4:16" x14ac:dyDescent="0.2">
      <c r="D979" s="128"/>
      <c r="E979"/>
      <c r="F979"/>
      <c r="G979"/>
      <c r="H979"/>
      <c r="I979" s="460" t="s">
        <v>2981</v>
      </c>
      <c r="J979" s="6">
        <f>IF(L979=TRUE,0,K979)</f>
        <v>0</v>
      </c>
      <c r="K979" s="317" t="e">
        <f>IF(I979="","",VLOOKUP(I979,$B$2:$C$902,2,FALSE))</f>
        <v>#N/A</v>
      </c>
      <c r="L979" s="127" t="b">
        <f>ISNA(K979&lt;=0)</f>
        <v>1</v>
      </c>
      <c r="M979" s="167" t="s">
        <v>459</v>
      </c>
      <c r="N979" s="464" t="s">
        <v>3001</v>
      </c>
      <c r="O979" s="441" t="str">
        <f t="shared" si="94"/>
        <v>0</v>
      </c>
      <c r="P979" s="441">
        <f t="shared" si="95"/>
        <v>0</v>
      </c>
    </row>
    <row r="980" spans="4:16" x14ac:dyDescent="0.2">
      <c r="D980" s="128"/>
      <c r="E980"/>
      <c r="F980"/>
      <c r="G980"/>
      <c r="H980"/>
      <c r="I980" s="460" t="s">
        <v>2994</v>
      </c>
      <c r="J980" s="6">
        <f>IF(L980=TRUE,0,K980)</f>
        <v>0</v>
      </c>
      <c r="K980" s="317" t="e">
        <f>IF(I980="","",VLOOKUP(I980,$B$2:$C$902,2,FALSE))</f>
        <v>#N/A</v>
      </c>
      <c r="L980" s="127" t="b">
        <f>ISNA(K980&lt;=0)</f>
        <v>1</v>
      </c>
      <c r="M980" s="167" t="s">
        <v>218</v>
      </c>
      <c r="N980" s="464" t="s">
        <v>3001</v>
      </c>
      <c r="O980" s="441" t="str">
        <f t="shared" si="94"/>
        <v>0</v>
      </c>
      <c r="P980" s="441">
        <f t="shared" si="95"/>
        <v>0</v>
      </c>
    </row>
    <row r="981" spans="4:16" x14ac:dyDescent="0.2">
      <c r="D981" s="128"/>
      <c r="E981"/>
      <c r="F981"/>
      <c r="G981"/>
      <c r="H981"/>
      <c r="I981" s="460" t="s">
        <v>1216</v>
      </c>
      <c r="J981" s="6">
        <f>IF(L981=TRUE,0,K981)</f>
        <v>0</v>
      </c>
      <c r="K981" s="317" t="e">
        <f>IF(I981="","",VLOOKUP(I981,$B$2:$C$902,2,FALSE))</f>
        <v>#N/A</v>
      </c>
      <c r="L981" s="127" t="b">
        <f>ISNA(K981&lt;=0)</f>
        <v>1</v>
      </c>
      <c r="M981" s="167" t="s">
        <v>459</v>
      </c>
      <c r="N981" s="464" t="s">
        <v>3001</v>
      </c>
      <c r="O981" s="441" t="str">
        <f t="shared" si="94"/>
        <v>0</v>
      </c>
      <c r="P981" s="441">
        <f t="shared" si="95"/>
        <v>0</v>
      </c>
    </row>
    <row r="982" spans="4:16" x14ac:dyDescent="0.2">
      <c r="D982" s="128"/>
      <c r="E982"/>
      <c r="F982"/>
      <c r="G982"/>
      <c r="H982"/>
      <c r="I982" s="461" t="s">
        <v>1730</v>
      </c>
      <c r="J982" s="6">
        <f>IF(L982=TRUE,0,K982)</f>
        <v>0</v>
      </c>
      <c r="K982" s="317" t="e">
        <f>IF(I982="","",VLOOKUP(I982,$B$2:$C$902,2,FALSE))</f>
        <v>#N/A</v>
      </c>
      <c r="L982" s="127" t="b">
        <f>ISNA(K982&lt;=0)</f>
        <v>1</v>
      </c>
      <c r="M982" s="167" t="s">
        <v>384</v>
      </c>
      <c r="N982" s="464" t="s">
        <v>3001</v>
      </c>
      <c r="O982" s="441" t="str">
        <f>IF(AND(J982&gt;0,N982="kein EW"),"1","0")</f>
        <v>0</v>
      </c>
      <c r="P982" s="441">
        <f>IF(AND(J982&gt;0,N982="kein EW"),I982,0)</f>
        <v>0</v>
      </c>
    </row>
    <row r="983" spans="4:16" x14ac:dyDescent="0.2">
      <c r="D983" s="128"/>
      <c r="E983"/>
      <c r="F983"/>
      <c r="G983"/>
      <c r="H983"/>
      <c r="I983" s="167"/>
      <c r="J983" s="128"/>
      <c r="K983" s="317"/>
      <c r="L983" s="127"/>
      <c r="M983" s="167"/>
    </row>
    <row r="984" spans="4:16" x14ac:dyDescent="0.2">
      <c r="D984" s="128"/>
      <c r="E984"/>
      <c r="F984"/>
      <c r="G984"/>
      <c r="H984"/>
      <c r="I984" s="128"/>
      <c r="J984" s="128"/>
      <c r="K984"/>
      <c r="L984"/>
    </row>
    <row r="985" spans="4:16" x14ac:dyDescent="0.2">
      <c r="D985" s="128"/>
      <c r="E985"/>
      <c r="F985"/>
      <c r="G985"/>
      <c r="H985"/>
      <c r="I985" s="128"/>
      <c r="J985" s="128"/>
      <c r="K985"/>
      <c r="L985"/>
    </row>
    <row r="986" spans="4:16" x14ac:dyDescent="0.2">
      <c r="D986" s="128"/>
      <c r="E986"/>
      <c r="F986"/>
      <c r="G986"/>
      <c r="H986"/>
      <c r="I986" s="128"/>
      <c r="J986" s="128"/>
      <c r="K986"/>
      <c r="L986"/>
    </row>
    <row r="987" spans="4:16" x14ac:dyDescent="0.2">
      <c r="D987" s="128"/>
      <c r="E987"/>
      <c r="F987"/>
      <c r="G987"/>
      <c r="H987"/>
      <c r="I987" s="128"/>
      <c r="J987" s="128"/>
      <c r="K987"/>
      <c r="L987"/>
    </row>
    <row r="988" spans="4:16" x14ac:dyDescent="0.2">
      <c r="D988" s="128"/>
      <c r="E988"/>
      <c r="F988"/>
      <c r="G988"/>
      <c r="H988"/>
      <c r="I988" s="128"/>
      <c r="J988" s="128"/>
      <c r="K988"/>
      <c r="L988"/>
    </row>
    <row r="989" spans="4:16" x14ac:dyDescent="0.2">
      <c r="D989" s="128"/>
      <c r="E989"/>
      <c r="F989"/>
      <c r="G989"/>
      <c r="H989"/>
      <c r="I989" s="128"/>
      <c r="J989" s="128"/>
      <c r="K989"/>
      <c r="L989"/>
    </row>
    <row r="990" spans="4:16" x14ac:dyDescent="0.2">
      <c r="D990" s="128"/>
      <c r="E990"/>
      <c r="F990"/>
      <c r="G990"/>
      <c r="H990"/>
      <c r="I990" s="128"/>
      <c r="J990" s="128"/>
      <c r="K990"/>
      <c r="L990"/>
    </row>
    <row r="991" spans="4:16" x14ac:dyDescent="0.2">
      <c r="D991" s="128"/>
      <c r="E991"/>
      <c r="F991"/>
      <c r="G991"/>
      <c r="H991"/>
      <c r="I991" s="128"/>
      <c r="J991" s="128"/>
      <c r="K991"/>
      <c r="L991"/>
    </row>
    <row r="992" spans="4:16" x14ac:dyDescent="0.2">
      <c r="D992" s="128"/>
      <c r="E992"/>
      <c r="F992"/>
      <c r="G992"/>
      <c r="H992"/>
      <c r="I992" s="128"/>
      <c r="J992" s="128"/>
      <c r="K992"/>
      <c r="L992"/>
    </row>
    <row r="993" spans="4:12" x14ac:dyDescent="0.2">
      <c r="D993" s="128"/>
      <c r="E993"/>
      <c r="F993"/>
      <c r="G993"/>
      <c r="H993"/>
      <c r="I993" s="128"/>
      <c r="J993" s="128"/>
      <c r="K993"/>
      <c r="L993"/>
    </row>
    <row r="994" spans="4:12" x14ac:dyDescent="0.2">
      <c r="D994" s="128"/>
      <c r="E994"/>
      <c r="F994"/>
      <c r="G994"/>
      <c r="H994"/>
      <c r="I994" s="128"/>
      <c r="J994" s="128"/>
      <c r="K994"/>
      <c r="L994"/>
    </row>
    <row r="995" spans="4:12" x14ac:dyDescent="0.2">
      <c r="D995" s="128"/>
      <c r="E995"/>
      <c r="F995"/>
      <c r="G995"/>
      <c r="H995"/>
      <c r="I995" s="128"/>
      <c r="J995" s="128"/>
      <c r="K995"/>
      <c r="L995"/>
    </row>
    <row r="996" spans="4:12" x14ac:dyDescent="0.2">
      <c r="D996" s="128"/>
      <c r="E996"/>
      <c r="F996"/>
      <c r="G996"/>
      <c r="H996"/>
      <c r="I996" s="128"/>
      <c r="J996" s="128"/>
      <c r="K996"/>
      <c r="L996"/>
    </row>
    <row r="997" spans="4:12" x14ac:dyDescent="0.2">
      <c r="D997" s="128"/>
      <c r="E997"/>
      <c r="F997"/>
      <c r="G997"/>
      <c r="H997"/>
      <c r="I997" s="128"/>
      <c r="J997" s="128"/>
      <c r="K997"/>
      <c r="L997"/>
    </row>
    <row r="998" spans="4:12" x14ac:dyDescent="0.2">
      <c r="D998" s="128"/>
      <c r="E998"/>
      <c r="F998"/>
      <c r="G998"/>
      <c r="H998"/>
      <c r="I998" s="128"/>
      <c r="J998" s="128"/>
      <c r="K998"/>
      <c r="L998"/>
    </row>
    <row r="999" spans="4:12" x14ac:dyDescent="0.2">
      <c r="D999" s="128"/>
      <c r="E999"/>
      <c r="F999"/>
      <c r="G999"/>
      <c r="H999"/>
      <c r="I999" s="128"/>
      <c r="J999" s="128"/>
      <c r="K999"/>
      <c r="L999"/>
    </row>
    <row r="1000" spans="4:12" x14ac:dyDescent="0.2">
      <c r="D1000" s="128"/>
      <c r="E1000"/>
      <c r="F1000"/>
      <c r="G1000"/>
      <c r="H1000"/>
      <c r="I1000" s="128"/>
      <c r="J1000" s="128"/>
      <c r="K1000"/>
      <c r="L1000"/>
    </row>
    <row r="1001" spans="4:12" x14ac:dyDescent="0.2">
      <c r="D1001" s="128"/>
      <c r="E1001"/>
      <c r="F1001"/>
      <c r="G1001"/>
      <c r="H1001"/>
      <c r="I1001" s="128"/>
      <c r="J1001" s="128"/>
      <c r="K1001"/>
      <c r="L1001"/>
    </row>
    <row r="1002" spans="4:12" x14ac:dyDescent="0.2">
      <c r="D1002" s="128"/>
      <c r="E1002"/>
      <c r="F1002"/>
      <c r="G1002"/>
      <c r="H1002"/>
      <c r="I1002" s="128"/>
      <c r="J1002" s="128"/>
      <c r="K1002"/>
      <c r="L1002"/>
    </row>
    <row r="1003" spans="4:12" x14ac:dyDescent="0.2">
      <c r="D1003" s="128"/>
      <c r="E1003"/>
      <c r="F1003"/>
      <c r="G1003"/>
      <c r="H1003"/>
      <c r="I1003" s="128"/>
      <c r="J1003" s="128"/>
      <c r="K1003"/>
      <c r="L1003"/>
    </row>
    <row r="1004" spans="4:12" x14ac:dyDescent="0.2">
      <c r="D1004" s="128"/>
      <c r="E1004"/>
      <c r="F1004"/>
      <c r="G1004"/>
      <c r="H1004"/>
      <c r="I1004" s="128"/>
      <c r="J1004" s="128"/>
      <c r="K1004"/>
      <c r="L1004"/>
    </row>
    <row r="1005" spans="4:12" x14ac:dyDescent="0.2">
      <c r="D1005" s="128"/>
      <c r="E1005"/>
      <c r="F1005"/>
      <c r="G1005"/>
      <c r="H1005"/>
      <c r="I1005" s="128"/>
      <c r="J1005" s="128"/>
      <c r="K1005"/>
      <c r="L1005"/>
    </row>
    <row r="1006" spans="4:12" x14ac:dyDescent="0.2">
      <c r="D1006" s="128"/>
      <c r="E1006"/>
      <c r="F1006"/>
      <c r="G1006"/>
      <c r="H1006"/>
      <c r="I1006" s="128"/>
      <c r="J1006" s="128"/>
      <c r="K1006"/>
      <c r="L1006"/>
    </row>
    <row r="1007" spans="4:12" x14ac:dyDescent="0.2">
      <c r="D1007" s="128"/>
      <c r="E1007"/>
      <c r="F1007"/>
      <c r="G1007"/>
      <c r="H1007"/>
      <c r="I1007" s="128"/>
      <c r="J1007" s="128"/>
      <c r="K1007"/>
      <c r="L1007"/>
    </row>
    <row r="1008" spans="4:12" x14ac:dyDescent="0.2">
      <c r="D1008" s="128"/>
      <c r="E1008"/>
      <c r="F1008"/>
      <c r="G1008"/>
      <c r="H1008"/>
      <c r="I1008" s="128"/>
      <c r="J1008" s="128"/>
      <c r="K1008"/>
      <c r="L1008"/>
    </row>
    <row r="1009" spans="4:12" x14ac:dyDescent="0.2">
      <c r="D1009" s="128"/>
      <c r="E1009"/>
      <c r="F1009"/>
      <c r="G1009"/>
      <c r="H1009"/>
      <c r="I1009" s="128"/>
      <c r="J1009" s="128"/>
      <c r="K1009"/>
      <c r="L1009"/>
    </row>
    <row r="1010" spans="4:12" ht="15.75" x14ac:dyDescent="0.25">
      <c r="D1010" s="128"/>
      <c r="E1010"/>
      <c r="F1010"/>
      <c r="G1010"/>
      <c r="H1010"/>
      <c r="J1010" s="318">
        <f>COUNTIF(J3:J1009,"&gt;0")</f>
        <v>0</v>
      </c>
    </row>
  </sheetData>
  <sheetProtection password="CDB4" sheet="1" objects="1" scenarios="1" autoFilter="0"/>
  <autoFilter ref="A2:P982"/>
  <phoneticPr fontId="0" type="noConversion"/>
  <pageMargins left="0.70866141732283472" right="0.70866141732283472" top="0.74803149606299213" bottom="0.74803149606299213" header="0.31496062992125984" footer="0.31496062992125984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013"/>
  <sheetViews>
    <sheetView topLeftCell="D13" zoomScale="80" zoomScaleNormal="80" workbookViewId="0">
      <selection activeCell="O41" sqref="O41"/>
    </sheetView>
  </sheetViews>
  <sheetFormatPr baseColWidth="10" defaultRowHeight="15" x14ac:dyDescent="0.2"/>
  <cols>
    <col min="1" max="1" width="31.7109375" style="120" customWidth="1"/>
    <col min="2" max="2" width="23.28515625" style="121" customWidth="1"/>
    <col min="3" max="3" width="30.5703125" style="119" bestFit="1" customWidth="1"/>
    <col min="4" max="4" width="17.7109375" style="119" bestFit="1" customWidth="1"/>
    <col min="5" max="5" width="21.28515625" style="119" customWidth="1"/>
    <col min="6" max="6" width="19.28515625" style="119" customWidth="1"/>
    <col min="7" max="7" width="16.5703125" style="119" customWidth="1"/>
    <col min="8" max="8" width="19.140625" style="119" bestFit="1" customWidth="1"/>
    <col min="9" max="9" width="17" style="119" bestFit="1" customWidth="1"/>
    <col min="10" max="10" width="15.42578125" style="119" bestFit="1" customWidth="1"/>
    <col min="11" max="11" width="22" style="119" bestFit="1" customWidth="1"/>
    <col min="12" max="12" width="26.140625" style="790" customWidth="1"/>
    <col min="13" max="13" width="14.140625" style="791" customWidth="1"/>
    <col min="14" max="14" width="22.28515625" style="791" bestFit="1" customWidth="1"/>
    <col min="15" max="15" width="19.85546875" style="791" customWidth="1"/>
    <col min="16" max="16" width="15.42578125" style="791" bestFit="1" customWidth="1"/>
    <col min="17" max="17" width="16.42578125" style="791" customWidth="1"/>
    <col min="18" max="18" width="13.85546875" style="791" customWidth="1"/>
    <col min="19" max="19" width="17.7109375" style="791" customWidth="1"/>
    <col min="20" max="20" width="16.85546875" style="783" bestFit="1" customWidth="1"/>
    <col min="21" max="21" width="14.28515625" style="792" bestFit="1" customWidth="1"/>
    <col min="22" max="22" width="14.7109375" style="793" bestFit="1" customWidth="1"/>
    <col min="23" max="23" width="21.140625" style="793" bestFit="1" customWidth="1"/>
    <col min="24" max="24" width="21.140625" style="782" bestFit="1" customWidth="1"/>
    <col min="25" max="25" width="20.42578125" style="782" bestFit="1" customWidth="1"/>
    <col min="26" max="26" width="16.5703125" style="776" customWidth="1"/>
    <col min="27" max="27" width="12.85546875" style="782" bestFit="1" customWidth="1"/>
    <col min="28" max="28" width="15.42578125" style="782" bestFit="1" customWidth="1"/>
    <col min="29" max="29" width="18.5703125" style="824" bestFit="1" customWidth="1"/>
    <col min="30" max="30" width="16.28515625" style="782" bestFit="1" customWidth="1"/>
    <col min="31" max="31" width="13.5703125" style="782" bestFit="1" customWidth="1"/>
    <col min="32" max="32" width="19" style="776" bestFit="1" customWidth="1"/>
    <col min="33" max="33" width="19.140625" style="776" bestFit="1" customWidth="1"/>
    <col min="34" max="34" width="24.5703125" style="782" customWidth="1"/>
    <col min="35" max="35" width="14.28515625" style="798" bestFit="1" customWidth="1"/>
    <col min="36" max="36" width="21.85546875" style="783" customWidth="1"/>
    <col min="37" max="37" width="6.5703125" style="783" customWidth="1"/>
    <col min="38" max="38" width="7.7109375" style="783" bestFit="1" customWidth="1"/>
    <col min="39" max="39" width="3.85546875" style="783" bestFit="1" customWidth="1"/>
    <col min="40" max="40" width="11.5703125" style="783" bestFit="1" customWidth="1"/>
    <col min="41" max="44" width="12.7109375" style="783" bestFit="1" customWidth="1"/>
    <col min="45" max="45" width="12.7109375" style="824" bestFit="1" customWidth="1"/>
    <col min="46" max="46" width="24.7109375" style="824" bestFit="1" customWidth="1"/>
    <col min="47" max="47" width="23.28515625" style="824" bestFit="1" customWidth="1"/>
    <col min="48" max="48" width="27.140625" style="824" bestFit="1" customWidth="1"/>
    <col min="49" max="49" width="17.7109375" style="791" bestFit="1" customWidth="1"/>
    <col min="50" max="50" width="17.5703125" style="791" customWidth="1"/>
    <col min="51" max="51" width="34.85546875" style="791" bestFit="1" customWidth="1"/>
    <col min="52" max="52" width="19.5703125" style="791" bestFit="1" customWidth="1"/>
    <col min="53" max="53" width="5" style="791" bestFit="1" customWidth="1"/>
    <col min="54" max="54" width="8.5703125" style="791" bestFit="1" customWidth="1"/>
    <col min="55" max="55" width="8.42578125" style="791" hidden="1" customWidth="1"/>
    <col min="56" max="56" width="12.42578125" style="837" bestFit="1" customWidth="1"/>
    <col min="57" max="57" width="11.42578125" style="837"/>
    <col min="58" max="60" width="11.42578125" style="804"/>
    <col min="61" max="65" width="11.42578125" style="770"/>
    <col min="66" max="91" width="11.42578125" style="756"/>
    <col min="92" max="96" width="11.42578125" style="11"/>
    <col min="97" max="16384" width="11.42578125" style="12"/>
  </cols>
  <sheetData>
    <row r="1" spans="1:99" s="10" customFormat="1" ht="92.25" thickBot="1" x14ac:dyDescent="0.4">
      <c r="A1" s="519" t="s">
        <v>527</v>
      </c>
      <c r="B1" s="520"/>
      <c r="C1" s="521" t="s">
        <v>4</v>
      </c>
      <c r="D1" s="522" t="s">
        <v>535</v>
      </c>
      <c r="E1" s="522">
        <f>(1-((B6-C6)+(B8-C8)+(B9-C9)+(B10-C10)+(B12-C12)+(B13-C13)+(B14-C14)+(B16-C16)+(B17-C17)+(B18-C18)+(B19-C19)+(B21-C21)+(B22-C22)+(B24-C24)+(B25-C25))/(B26+C26))*100</f>
        <v>0</v>
      </c>
      <c r="F1" s="523" t="s">
        <v>522</v>
      </c>
      <c r="G1" s="524"/>
      <c r="H1" s="524"/>
      <c r="I1" s="521" t="s">
        <v>524</v>
      </c>
      <c r="J1" s="521">
        <f>(1-((F6-H6)+(F8-H8)+(F9-H9)+(F10-H10)+(F12-H12)+(F13-H13)+(F14-H14)+(F16-H16)+(F17-H17)+(F18-H18)+(F19-H19)+(F21-H21)+(F22-H22)+(F24-H24)+(F25-H25))/(F26+H26))*100</f>
        <v>0</v>
      </c>
      <c r="K1" s="521">
        <f>(1-((G6-I6)+(G8-I8)+(G9-I9)+(G10-I10)+(G12-I12)+(G13-I13)+(G14-I14)+(G16-I16)+(G17-I17)+(G18-I18)+(G19-I19)+(G21-I21)+(G22-I22)+(G24-I24)+(G25-I25))/(G26+I26))*100</f>
        <v>0</v>
      </c>
      <c r="L1" s="773"/>
      <c r="M1" s="774" t="s">
        <v>3050</v>
      </c>
      <c r="N1" s="775"/>
      <c r="O1" s="775"/>
      <c r="P1" s="775"/>
      <c r="Q1" s="775"/>
      <c r="R1" s="775"/>
      <c r="S1" s="775"/>
      <c r="T1" s="775"/>
      <c r="U1" s="776"/>
      <c r="V1" s="777"/>
      <c r="W1" s="778"/>
      <c r="X1" s="778"/>
      <c r="Y1" s="779"/>
      <c r="Z1" s="774"/>
      <c r="AA1" s="780"/>
      <c r="AB1" s="774" t="s">
        <v>6</v>
      </c>
      <c r="AC1" s="781"/>
      <c r="AD1" s="774"/>
      <c r="AE1" s="781"/>
      <c r="AF1" s="781"/>
      <c r="AG1" s="782"/>
      <c r="AH1" s="779"/>
      <c r="AI1" s="781">
        <f>SUM(AI4:AI796)</f>
        <v>0</v>
      </c>
      <c r="AJ1" s="783"/>
      <c r="AK1" s="783"/>
      <c r="AL1" s="783"/>
      <c r="AM1" s="783"/>
      <c r="AN1" s="783"/>
      <c r="AO1" s="783"/>
      <c r="AP1" s="783"/>
      <c r="AQ1" s="783"/>
      <c r="AR1" s="783"/>
      <c r="AS1" s="783"/>
      <c r="AT1" s="774" t="s">
        <v>1080</v>
      </c>
      <c r="AU1" s="774"/>
      <c r="AV1" s="774" t="s">
        <v>7</v>
      </c>
      <c r="AW1" s="774" t="s">
        <v>8</v>
      </c>
      <c r="AX1" s="784"/>
      <c r="AY1" s="785" t="s">
        <v>537</v>
      </c>
      <c r="AZ1" s="785"/>
      <c r="BA1" s="785"/>
      <c r="BB1" s="786"/>
      <c r="BC1" s="786"/>
      <c r="BD1" s="787"/>
      <c r="BE1" s="788" t="s">
        <v>532</v>
      </c>
      <c r="BF1" s="789"/>
      <c r="BG1" s="789"/>
      <c r="BH1" s="789"/>
      <c r="BI1" s="769"/>
      <c r="BJ1" s="769"/>
      <c r="BK1" s="769"/>
      <c r="BL1" s="769"/>
      <c r="BM1" s="769"/>
      <c r="BN1" s="755"/>
      <c r="BO1" s="755"/>
      <c r="BP1" s="755"/>
      <c r="BQ1" s="755"/>
      <c r="BR1" s="755"/>
      <c r="BS1" s="755"/>
      <c r="BT1" s="755"/>
      <c r="BU1" s="755"/>
      <c r="BV1" s="755"/>
      <c r="BW1" s="755"/>
      <c r="BX1" s="755"/>
      <c r="BY1" s="755"/>
      <c r="BZ1" s="755"/>
      <c r="CA1" s="755"/>
      <c r="CB1" s="755"/>
      <c r="CC1" s="755"/>
      <c r="CD1" s="755"/>
      <c r="CE1" s="755"/>
      <c r="CF1" s="755"/>
      <c r="CG1" s="755"/>
      <c r="CH1" s="755"/>
      <c r="CI1" s="755"/>
      <c r="CJ1" s="755"/>
      <c r="CK1" s="755"/>
      <c r="CL1" s="755"/>
      <c r="CM1" s="755"/>
      <c r="CN1" s="9"/>
      <c r="CO1" s="9"/>
      <c r="CP1" s="9"/>
      <c r="CQ1" s="9"/>
      <c r="CR1" s="9"/>
      <c r="CS1" s="9"/>
    </row>
    <row r="2" spans="1:99" ht="52.5" thickBot="1" x14ac:dyDescent="0.3">
      <c r="A2" s="525"/>
      <c r="B2" s="526"/>
      <c r="C2" s="527" t="s">
        <v>525</v>
      </c>
      <c r="D2" s="522" t="s">
        <v>534</v>
      </c>
      <c r="E2" s="527"/>
      <c r="F2" s="523" t="s">
        <v>523</v>
      </c>
      <c r="G2" s="528"/>
      <c r="H2" s="528"/>
      <c r="I2" s="522" t="s">
        <v>526</v>
      </c>
      <c r="J2" s="527">
        <f>SUM(J1:K1)/2</f>
        <v>0</v>
      </c>
      <c r="K2" s="522"/>
      <c r="T2" s="791"/>
      <c r="U2" s="776"/>
      <c r="V2" s="792"/>
      <c r="X2" s="793"/>
      <c r="Z2" s="794"/>
      <c r="AA2" s="780" t="s">
        <v>2925</v>
      </c>
      <c r="AB2" s="794">
        <f>LOG(SUM(AB4:AB798)+1)</f>
        <v>3.3231489300840411</v>
      </c>
      <c r="AC2" s="781" t="s">
        <v>9</v>
      </c>
      <c r="AD2" s="795"/>
      <c r="AF2" s="782"/>
      <c r="AG2" s="796" t="s">
        <v>2926</v>
      </c>
      <c r="AH2" s="776"/>
      <c r="AI2" s="797"/>
      <c r="AS2" s="798">
        <f>SUM(AT4:AT35)</f>
        <v>0</v>
      </c>
      <c r="AT2" s="794">
        <f>LOG(SUM(AT4:AT891)+1)</f>
        <v>0</v>
      </c>
      <c r="AU2" s="794"/>
      <c r="AV2" s="799">
        <f>COUNTIF(AV4:AV891,"&gt;0")</f>
        <v>0</v>
      </c>
      <c r="AW2" s="799">
        <f>COUNTIF(AI4:AI891,"&gt;0")</f>
        <v>0</v>
      </c>
      <c r="AX2" s="799">
        <f>COUNTIF(AX4:AX891,"&gt;0")</f>
        <v>0</v>
      </c>
      <c r="AY2" s="800">
        <f>COUNTIF('Eingabe 2 PN'!C3:C839,"&gt;0")</f>
        <v>0</v>
      </c>
      <c r="AZ2" s="800"/>
      <c r="BA2" s="800"/>
      <c r="BB2" s="800"/>
      <c r="BC2" s="800"/>
      <c r="BD2" s="801" t="s">
        <v>7</v>
      </c>
      <c r="BE2" s="802">
        <f>COUNTIF(AI4:AI891,"&gt;0,5")</f>
        <v>0</v>
      </c>
      <c r="BF2" s="801" t="s">
        <v>538</v>
      </c>
      <c r="BG2" s="803" t="str">
        <f>AX3</f>
        <v>Ref</v>
      </c>
      <c r="CS2" s="11"/>
      <c r="CT2" s="11"/>
      <c r="CU2" s="11"/>
    </row>
    <row r="3" spans="1:99" s="14" customFormat="1" ht="66" thickBot="1" x14ac:dyDescent="0.35">
      <c r="A3" s="529"/>
      <c r="B3" s="530"/>
      <c r="C3" s="531"/>
      <c r="D3" s="531"/>
      <c r="E3" s="532"/>
      <c r="F3" s="533"/>
      <c r="G3" s="531"/>
      <c r="H3" s="533"/>
      <c r="I3" s="534" t="s">
        <v>536</v>
      </c>
      <c r="J3" s="535"/>
      <c r="K3" s="536"/>
      <c r="L3" s="805" t="s">
        <v>10</v>
      </c>
      <c r="M3" s="806" t="s">
        <v>11</v>
      </c>
      <c r="N3" s="806" t="s">
        <v>12</v>
      </c>
      <c r="O3" s="806" t="s">
        <v>1095</v>
      </c>
      <c r="P3" s="807" t="s">
        <v>1285</v>
      </c>
      <c r="Q3" s="807" t="s">
        <v>2618</v>
      </c>
      <c r="R3" s="807" t="s">
        <v>1095</v>
      </c>
      <c r="S3" s="806" t="s">
        <v>1101</v>
      </c>
      <c r="T3" s="796" t="s">
        <v>2639</v>
      </c>
      <c r="U3" s="808" t="s">
        <v>13</v>
      </c>
      <c r="V3" s="809" t="s">
        <v>1096</v>
      </c>
      <c r="W3" s="810" t="s">
        <v>14</v>
      </c>
      <c r="X3" s="810" t="s">
        <v>15</v>
      </c>
      <c r="Y3" s="779" t="s">
        <v>2964</v>
      </c>
      <c r="Z3" s="779" t="s">
        <v>2692</v>
      </c>
      <c r="AA3" s="796"/>
      <c r="AB3" s="779" t="s">
        <v>2691</v>
      </c>
      <c r="AC3" s="779" t="s">
        <v>2690</v>
      </c>
      <c r="AD3" s="811" t="s">
        <v>2624</v>
      </c>
      <c r="AE3" s="779" t="s">
        <v>2927</v>
      </c>
      <c r="AF3" s="779" t="s">
        <v>2927</v>
      </c>
      <c r="AG3" s="796" t="s">
        <v>2935</v>
      </c>
      <c r="AH3" s="796" t="s">
        <v>2625</v>
      </c>
      <c r="AI3" s="779" t="s">
        <v>16</v>
      </c>
      <c r="AJ3" s="812" t="s">
        <v>17</v>
      </c>
      <c r="AK3" s="813"/>
      <c r="AL3" s="813"/>
      <c r="AM3" s="813"/>
      <c r="AN3" s="813"/>
      <c r="AO3" s="813" t="s">
        <v>18</v>
      </c>
      <c r="AP3" s="813" t="s">
        <v>19</v>
      </c>
      <c r="AQ3" s="813" t="s">
        <v>20</v>
      </c>
      <c r="AR3" s="813" t="s">
        <v>21</v>
      </c>
      <c r="AS3" s="813" t="s">
        <v>22</v>
      </c>
      <c r="AT3" s="811" t="s">
        <v>23</v>
      </c>
      <c r="AU3" s="811" t="s">
        <v>24</v>
      </c>
      <c r="AV3" s="779" t="s">
        <v>25</v>
      </c>
      <c r="AW3" s="811" t="s">
        <v>26</v>
      </c>
      <c r="AX3" s="809" t="s">
        <v>2649</v>
      </c>
      <c r="AY3" s="814"/>
      <c r="AZ3" s="814" t="s">
        <v>2737</v>
      </c>
      <c r="BA3" s="814"/>
      <c r="BB3" s="815"/>
      <c r="BC3" s="814"/>
      <c r="BD3" s="816"/>
      <c r="BE3" s="816"/>
      <c r="BF3" s="817"/>
      <c r="BG3" s="817"/>
      <c r="BH3" s="817"/>
      <c r="BI3" s="771"/>
      <c r="BJ3" s="771"/>
      <c r="BK3" s="771"/>
      <c r="BL3" s="771"/>
      <c r="BM3" s="771"/>
      <c r="BN3" s="757"/>
      <c r="BO3" s="757"/>
      <c r="BP3" s="757"/>
      <c r="BQ3" s="757"/>
      <c r="BR3" s="757"/>
      <c r="BS3" s="757"/>
      <c r="BT3" s="757"/>
      <c r="BU3" s="757"/>
      <c r="BV3" s="757"/>
      <c r="BW3" s="757"/>
      <c r="BX3" s="757"/>
      <c r="BY3" s="757"/>
      <c r="BZ3" s="757"/>
      <c r="CA3" s="757"/>
      <c r="CB3" s="757"/>
      <c r="CC3" s="757"/>
      <c r="CD3" s="757"/>
      <c r="CE3" s="757"/>
      <c r="CF3" s="757"/>
      <c r="CG3" s="757"/>
      <c r="CH3" s="757"/>
      <c r="CI3" s="757"/>
      <c r="CJ3" s="757"/>
      <c r="CK3" s="757"/>
      <c r="CL3" s="757"/>
      <c r="CM3" s="757"/>
      <c r="CN3" s="13"/>
      <c r="CO3" s="13"/>
      <c r="CP3" s="13"/>
      <c r="CQ3" s="13"/>
      <c r="CR3" s="13"/>
      <c r="CS3" s="13"/>
    </row>
    <row r="4" spans="1:99" s="23" customFormat="1" ht="42" customHeight="1" x14ac:dyDescent="0.25">
      <c r="A4" s="15"/>
      <c r="B4" s="16" t="s">
        <v>1075</v>
      </c>
      <c r="C4" s="17" t="s">
        <v>28</v>
      </c>
      <c r="D4" s="17" t="s">
        <v>28</v>
      </c>
      <c r="E4" s="18" t="s">
        <v>29</v>
      </c>
      <c r="F4" s="19" t="s">
        <v>1075</v>
      </c>
      <c r="G4" s="467" t="s">
        <v>1075</v>
      </c>
      <c r="H4" s="17" t="s">
        <v>28</v>
      </c>
      <c r="I4" s="20" t="s">
        <v>28</v>
      </c>
      <c r="J4" s="21" t="s">
        <v>3002</v>
      </c>
      <c r="K4" s="187" t="s">
        <v>2693</v>
      </c>
      <c r="L4" s="783" t="s">
        <v>542</v>
      </c>
      <c r="M4" s="783" t="s">
        <v>34</v>
      </c>
      <c r="N4" s="818" t="s">
        <v>44</v>
      </c>
      <c r="O4" s="818" t="s">
        <v>1107</v>
      </c>
      <c r="P4" s="819">
        <v>1</v>
      </c>
      <c r="Q4" s="819">
        <v>1</v>
      </c>
      <c r="R4" s="819">
        <v>3</v>
      </c>
      <c r="S4" s="819" t="s">
        <v>2641</v>
      </c>
      <c r="T4" s="819">
        <f>IF(AI4&gt;0,S4,0)</f>
        <v>0</v>
      </c>
      <c r="U4" s="819">
        <v>1</v>
      </c>
      <c r="V4" s="820">
        <v>1563</v>
      </c>
      <c r="W4" s="821"/>
      <c r="X4" s="821"/>
      <c r="Y4" s="822">
        <f>POWER(2,(5-(6-Q4)))</f>
        <v>1</v>
      </c>
      <c r="Z4" s="797">
        <v>1</v>
      </c>
      <c r="AA4" s="776">
        <f>AB4-AT4</f>
        <v>1</v>
      </c>
      <c r="AB4" s="797">
        <f>(Y4*Z4)*AC4</f>
        <v>1</v>
      </c>
      <c r="AC4" s="797">
        <f t="shared" ref="AC4:AC69" si="0">COUNTIF(Z4,"&gt;0")</f>
        <v>1</v>
      </c>
      <c r="AD4" s="795">
        <f>AB4*AE4</f>
        <v>1.7075701760979363</v>
      </c>
      <c r="AE4" s="823">
        <f>LOG(AG4+1)</f>
        <v>1.7075701760979363</v>
      </c>
      <c r="AF4" s="823">
        <f>AE4+0.00001</f>
        <v>1.7075801760979363</v>
      </c>
      <c r="AG4" s="824">
        <v>50</v>
      </c>
      <c r="AH4" s="819" t="str">
        <f>IF(AI4&gt;0,R4,"0")</f>
        <v>0</v>
      </c>
      <c r="AI4" s="824">
        <f xml:space="preserve"> Y4*AV4</f>
        <v>0</v>
      </c>
      <c r="AJ4" s="824">
        <f t="shared" ref="AJ4:AJ69" si="1">IF(AW4&gt;(AF4*0.8),1,0)</f>
        <v>0</v>
      </c>
      <c r="AK4" s="824">
        <f t="shared" ref="AK4:AK69" si="2">IF(AW4&gt;(AF4*0.6),0.8,0)</f>
        <v>0</v>
      </c>
      <c r="AL4" s="824">
        <f t="shared" ref="AL4:AL69" si="3">IF(AW4&gt;(AF4*0.4),0.6,0)</f>
        <v>0</v>
      </c>
      <c r="AM4" s="824">
        <f t="shared" ref="AM4:AM69" si="4">IF(AW4&gt;(AF4*0.2),0.4,0)</f>
        <v>0</v>
      </c>
      <c r="AN4" s="824">
        <f t="shared" ref="AN4:AN69" si="5">IF(AW4&gt;(AF4*0.001),0.2,0)</f>
        <v>0</v>
      </c>
      <c r="AO4" s="819">
        <f>IF(AI4=1,AT4,0)</f>
        <v>0</v>
      </c>
      <c r="AP4" s="819">
        <f t="shared" ref="AP4:AP69" si="6">IF(AI4=2,AT4,0)</f>
        <v>0</v>
      </c>
      <c r="AQ4" s="819">
        <f t="shared" ref="AQ4:AQ69" si="7">IF(AI4=4,AT4,0)</f>
        <v>0</v>
      </c>
      <c r="AR4" s="819">
        <f t="shared" ref="AR4:AR69" si="8">IF(AI4=8,AT4,0)</f>
        <v>0</v>
      </c>
      <c r="AS4" s="819">
        <f t="shared" ref="AS4:AS69" si="9">IF(AI4=16,AT4,0)</f>
        <v>0</v>
      </c>
      <c r="AT4" s="824">
        <f>(AI4*(MAX(AJ4:AN4)))</f>
        <v>0</v>
      </c>
      <c r="AU4" s="824">
        <f>IF(AV4&gt;0,Y4,0)</f>
        <v>0</v>
      </c>
      <c r="AV4" s="782">
        <f t="shared" ref="AV4:AV69" si="10">COUNTIF(AX4,"&gt;0")</f>
        <v>0</v>
      </c>
      <c r="AW4" s="823">
        <f>LOG(AX4+1)</f>
        <v>0</v>
      </c>
      <c r="AX4" s="791">
        <f>AZ4</f>
        <v>0</v>
      </c>
      <c r="AY4" s="783" t="str">
        <f>L4</f>
        <v>Corbicula</v>
      </c>
      <c r="AZ4" s="825">
        <f>IF(BB4=TRUE,0,BA4)</f>
        <v>0</v>
      </c>
      <c r="BA4" s="820" t="e">
        <f>IF(AY4="","",VLOOKUP(AY4,'Eingabe 2 PN'!$B$3:$C$862,2,FALSE))</f>
        <v>#N/A</v>
      </c>
      <c r="BB4" s="826" t="b">
        <f>ISNA(BA4&lt;=0)</f>
        <v>1</v>
      </c>
      <c r="BC4" s="819"/>
      <c r="BD4" s="827"/>
      <c r="BE4" s="827"/>
      <c r="BF4" s="827"/>
      <c r="BG4" s="827"/>
      <c r="BH4" s="827"/>
      <c r="BI4" s="772"/>
      <c r="BJ4" s="772"/>
      <c r="BK4" s="772"/>
      <c r="BL4" s="772"/>
      <c r="BM4" s="772"/>
      <c r="BN4" s="758"/>
      <c r="BO4" s="758"/>
      <c r="BP4" s="758"/>
      <c r="BQ4" s="758"/>
      <c r="BR4" s="758"/>
      <c r="BS4" s="758"/>
      <c r="BT4" s="758"/>
      <c r="BU4" s="758"/>
      <c r="BV4" s="758"/>
      <c r="BW4" s="758"/>
      <c r="BX4" s="758"/>
      <c r="BY4" s="758"/>
      <c r="BZ4" s="758"/>
      <c r="CA4" s="758"/>
      <c r="CB4" s="758"/>
      <c r="CC4" s="758"/>
      <c r="CD4" s="758"/>
      <c r="CE4" s="758"/>
      <c r="CF4" s="758"/>
      <c r="CG4" s="758"/>
      <c r="CH4" s="758"/>
      <c r="CI4" s="758"/>
      <c r="CJ4" s="758"/>
      <c r="CK4" s="758"/>
      <c r="CL4" s="758"/>
      <c r="CM4" s="758"/>
      <c r="CN4" s="22"/>
      <c r="CO4" s="22"/>
    </row>
    <row r="5" spans="1:99" s="23" customFormat="1" ht="15.75" x14ac:dyDescent="0.25">
      <c r="A5" s="24"/>
      <c r="B5" s="25" t="s">
        <v>5</v>
      </c>
      <c r="C5" s="26" t="s">
        <v>5</v>
      </c>
      <c r="D5" s="27" t="s">
        <v>30</v>
      </c>
      <c r="E5" s="28" t="s">
        <v>4</v>
      </c>
      <c r="F5" s="29" t="s">
        <v>31</v>
      </c>
      <c r="G5" s="30" t="s">
        <v>32</v>
      </c>
      <c r="H5" s="26" t="s">
        <v>31</v>
      </c>
      <c r="I5" s="31" t="s">
        <v>33</v>
      </c>
      <c r="J5" s="32" t="s">
        <v>4</v>
      </c>
      <c r="K5" s="188"/>
      <c r="L5" s="783" t="s">
        <v>543</v>
      </c>
      <c r="M5" s="783" t="s">
        <v>34</v>
      </c>
      <c r="N5" s="818" t="s">
        <v>44</v>
      </c>
      <c r="O5" s="818" t="s">
        <v>1107</v>
      </c>
      <c r="P5" s="819">
        <v>1</v>
      </c>
      <c r="Q5" s="819">
        <v>1</v>
      </c>
      <c r="R5" s="819">
        <v>3</v>
      </c>
      <c r="S5" s="819" t="s">
        <v>2641</v>
      </c>
      <c r="T5" s="819">
        <f t="shared" ref="T5:T68" si="11">IF(AI5&gt;0,S5,0)</f>
        <v>0</v>
      </c>
      <c r="U5" s="819">
        <v>2</v>
      </c>
      <c r="V5" s="792">
        <v>1175</v>
      </c>
      <c r="W5" s="821"/>
      <c r="X5" s="821"/>
      <c r="Y5" s="822">
        <f t="shared" ref="Y5:Y69" si="12">POWER(2,(5-(6-Q5)))</f>
        <v>1</v>
      </c>
      <c r="Z5" s="797">
        <v>1</v>
      </c>
      <c r="AA5" s="776">
        <f t="shared" ref="AA5:AA69" si="13">AB5-AT5</f>
        <v>1</v>
      </c>
      <c r="AB5" s="797">
        <f>(Y5*Z5)*AC5</f>
        <v>1</v>
      </c>
      <c r="AC5" s="797">
        <f t="shared" si="0"/>
        <v>1</v>
      </c>
      <c r="AD5" s="795">
        <f t="shared" ref="AD5:AD69" si="14">AB5*AE5</f>
        <v>0.87506126339170009</v>
      </c>
      <c r="AE5" s="823">
        <f t="shared" ref="AE5:AE69" si="15">LOG(AG5+1)</f>
        <v>0.87506126339170009</v>
      </c>
      <c r="AF5" s="823">
        <f t="shared" ref="AF5:AF69" si="16">AE5+0.00001</f>
        <v>0.87507126339170005</v>
      </c>
      <c r="AG5" s="824">
        <v>6.5</v>
      </c>
      <c r="AH5" s="819" t="str">
        <f t="shared" ref="AH5:AH68" si="17">IF(AI5&gt;0,R5,"0")</f>
        <v>0</v>
      </c>
      <c r="AI5" s="824">
        <f t="shared" ref="AI5:AI69" si="18" xml:space="preserve"> Y5*AV5</f>
        <v>0</v>
      </c>
      <c r="AJ5" s="824">
        <f t="shared" si="1"/>
        <v>0</v>
      </c>
      <c r="AK5" s="824">
        <f t="shared" si="2"/>
        <v>0</v>
      </c>
      <c r="AL5" s="824">
        <f t="shared" si="3"/>
        <v>0</v>
      </c>
      <c r="AM5" s="824">
        <f t="shared" si="4"/>
        <v>0</v>
      </c>
      <c r="AN5" s="824">
        <f t="shared" si="5"/>
        <v>0</v>
      </c>
      <c r="AO5" s="819">
        <f t="shared" ref="AO5:AO69" si="19">IF(AI5=1,AT5,0)</f>
        <v>0</v>
      </c>
      <c r="AP5" s="819">
        <f t="shared" si="6"/>
        <v>0</v>
      </c>
      <c r="AQ5" s="819">
        <f t="shared" si="7"/>
        <v>0</v>
      </c>
      <c r="AR5" s="819">
        <f t="shared" si="8"/>
        <v>0</v>
      </c>
      <c r="AS5" s="819">
        <f t="shared" si="9"/>
        <v>0</v>
      </c>
      <c r="AT5" s="824">
        <f t="shared" ref="AT5:AT69" si="20">(AI5*(MAX(AJ5:AN5)))</f>
        <v>0</v>
      </c>
      <c r="AU5" s="824">
        <f t="shared" ref="AU5:AU69" si="21">IF(AV5&gt;0,Y5,0)</f>
        <v>0</v>
      </c>
      <c r="AV5" s="782">
        <f t="shared" si="10"/>
        <v>0</v>
      </c>
      <c r="AW5" s="823">
        <f>LOG(AX5+1)</f>
        <v>0</v>
      </c>
      <c r="AX5" s="791">
        <f t="shared" ref="AX5:AX68" si="22">AZ5</f>
        <v>0</v>
      </c>
      <c r="AY5" s="783" t="str">
        <f t="shared" ref="AY5:AY68" si="23">L5</f>
        <v>Corbicula fluminalis</v>
      </c>
      <c r="AZ5" s="825">
        <f t="shared" ref="AZ5:AZ68" si="24">IF(BB5=TRUE,0,BA5)</f>
        <v>0</v>
      </c>
      <c r="BA5" s="820" t="e">
        <f>IF(AY5="","",VLOOKUP(AY5,'Eingabe 2 PN'!$B$3:$C$862,2,FALSE))</f>
        <v>#N/A</v>
      </c>
      <c r="BB5" s="826" t="b">
        <f t="shared" ref="BB5:BB68" si="25">ISNA(BA5&lt;=0)</f>
        <v>1</v>
      </c>
      <c r="BC5" s="819"/>
      <c r="BD5" s="827"/>
      <c r="BE5" s="827"/>
      <c r="BF5" s="827"/>
      <c r="BG5" s="827"/>
      <c r="BH5" s="827"/>
      <c r="BI5" s="772"/>
      <c r="BJ5" s="772"/>
      <c r="BK5" s="772"/>
      <c r="BL5" s="772"/>
      <c r="BM5" s="772"/>
      <c r="BN5" s="758"/>
      <c r="BO5" s="758"/>
      <c r="BP5" s="758"/>
      <c r="BQ5" s="758"/>
      <c r="BR5" s="758"/>
      <c r="BS5" s="758"/>
      <c r="BT5" s="758"/>
      <c r="BU5" s="758"/>
      <c r="BV5" s="758"/>
      <c r="BW5" s="758"/>
      <c r="BX5" s="758"/>
      <c r="BY5" s="758"/>
      <c r="BZ5" s="758"/>
      <c r="CA5" s="758"/>
      <c r="CB5" s="758"/>
      <c r="CC5" s="758"/>
      <c r="CD5" s="758"/>
      <c r="CE5" s="758"/>
      <c r="CF5" s="758"/>
      <c r="CG5" s="758"/>
      <c r="CH5" s="758"/>
      <c r="CI5" s="758"/>
      <c r="CJ5" s="758"/>
      <c r="CK5" s="758"/>
      <c r="CL5" s="758"/>
      <c r="CM5" s="758"/>
      <c r="CN5" s="22"/>
      <c r="CO5" s="22"/>
    </row>
    <row r="6" spans="1:99" ht="15.75" x14ac:dyDescent="0.25">
      <c r="A6" s="219" t="s">
        <v>1071</v>
      </c>
      <c r="B6" s="33">
        <f>SUM(AB4:AB35)</f>
        <v>172</v>
      </c>
      <c r="C6" s="34">
        <f>SUM(AT4:AT35)</f>
        <v>0</v>
      </c>
      <c r="D6" s="34">
        <f t="shared" ref="D6:D25" si="26">COUNTIF(C6,"&gt;0")</f>
        <v>0</v>
      </c>
      <c r="E6" s="35">
        <f>(1-((SUM(AA4:AA35))/(B6+C6)))*100</f>
        <v>0</v>
      </c>
      <c r="F6" s="36">
        <f>COUNTIF(AB4:AB35,"&gt;0")</f>
        <v>32</v>
      </c>
      <c r="G6" s="37">
        <f>COUNTIF(W4:W35,"&gt;0")</f>
        <v>6</v>
      </c>
      <c r="H6" s="38">
        <f>COUNTIF(AT4:AT35,"&gt;0")</f>
        <v>0</v>
      </c>
      <c r="I6" s="39">
        <f>COUNTIF(X4:X35,"&gt;0")</f>
        <v>0</v>
      </c>
      <c r="J6" s="252">
        <f>1-((F6-H6)+(G6-I6))/SUM(F6:I6)</f>
        <v>0</v>
      </c>
      <c r="K6" s="389">
        <f>IF((100/B83)*(E6*0.999)&gt;100,100,(100/B83)*(E6*0.999))</f>
        <v>0</v>
      </c>
      <c r="L6" s="783" t="s">
        <v>544</v>
      </c>
      <c r="M6" s="783" t="s">
        <v>34</v>
      </c>
      <c r="N6" s="818" t="s">
        <v>44</v>
      </c>
      <c r="O6" s="818" t="s">
        <v>1107</v>
      </c>
      <c r="P6" s="819">
        <v>1</v>
      </c>
      <c r="Q6" s="819">
        <v>1</v>
      </c>
      <c r="R6" s="819">
        <v>3</v>
      </c>
      <c r="S6" s="819" t="s">
        <v>2641</v>
      </c>
      <c r="T6" s="819">
        <f t="shared" si="11"/>
        <v>0</v>
      </c>
      <c r="U6" s="819">
        <v>3</v>
      </c>
      <c r="V6" s="792">
        <v>1300</v>
      </c>
      <c r="W6" s="782">
        <f>COUNTIF(AB4:AB6,"&gt;0")</f>
        <v>3</v>
      </c>
      <c r="X6" s="782">
        <f>COUNTIF(AT4:AT6,"&gt;0")</f>
        <v>0</v>
      </c>
      <c r="Y6" s="822">
        <f t="shared" si="12"/>
        <v>1</v>
      </c>
      <c r="Z6" s="797">
        <v>1</v>
      </c>
      <c r="AA6" s="776">
        <f t="shared" si="13"/>
        <v>1</v>
      </c>
      <c r="AB6" s="797">
        <f>(Y6*Z6)*AC6</f>
        <v>1</v>
      </c>
      <c r="AC6" s="797">
        <f t="shared" si="0"/>
        <v>1</v>
      </c>
      <c r="AD6" s="795">
        <f t="shared" si="14"/>
        <v>0.87506126339170009</v>
      </c>
      <c r="AE6" s="823">
        <f t="shared" si="15"/>
        <v>0.87506126339170009</v>
      </c>
      <c r="AF6" s="823">
        <f>AE6+0.00001</f>
        <v>0.87507126339170005</v>
      </c>
      <c r="AG6" s="824">
        <v>6.5</v>
      </c>
      <c r="AH6" s="819" t="str">
        <f t="shared" si="17"/>
        <v>0</v>
      </c>
      <c r="AI6" s="824">
        <f t="shared" si="18"/>
        <v>0</v>
      </c>
      <c r="AJ6" s="824">
        <f t="shared" si="1"/>
        <v>0</v>
      </c>
      <c r="AK6" s="824">
        <f t="shared" si="2"/>
        <v>0</v>
      </c>
      <c r="AL6" s="824">
        <f t="shared" si="3"/>
        <v>0</v>
      </c>
      <c r="AM6" s="824">
        <f t="shared" si="4"/>
        <v>0</v>
      </c>
      <c r="AN6" s="824">
        <f t="shared" si="5"/>
        <v>0</v>
      </c>
      <c r="AO6" s="819">
        <f t="shared" si="19"/>
        <v>0</v>
      </c>
      <c r="AP6" s="819">
        <f t="shared" si="6"/>
        <v>0</v>
      </c>
      <c r="AQ6" s="819">
        <f t="shared" si="7"/>
        <v>0</v>
      </c>
      <c r="AR6" s="819">
        <f t="shared" si="8"/>
        <v>0</v>
      </c>
      <c r="AS6" s="819">
        <f t="shared" si="9"/>
        <v>0</v>
      </c>
      <c r="AT6" s="824">
        <f t="shared" si="20"/>
        <v>0</v>
      </c>
      <c r="AU6" s="824">
        <f t="shared" si="21"/>
        <v>0</v>
      </c>
      <c r="AV6" s="782">
        <f t="shared" si="10"/>
        <v>0</v>
      </c>
      <c r="AW6" s="823">
        <f t="shared" ref="AW6:AW69" si="27">LOG(AX6+1)</f>
        <v>0</v>
      </c>
      <c r="AX6" s="791">
        <f t="shared" si="22"/>
        <v>0</v>
      </c>
      <c r="AY6" s="783" t="str">
        <f t="shared" si="23"/>
        <v>Corbicula fluminea</v>
      </c>
      <c r="AZ6" s="825">
        <f t="shared" si="24"/>
        <v>0</v>
      </c>
      <c r="BA6" s="820" t="e">
        <f>IF(AY6="","",VLOOKUP(AY6,'Eingabe 2 PN'!$B$3:$C$862,2,FALSE))</f>
        <v>#N/A</v>
      </c>
      <c r="BB6" s="826" t="b">
        <f t="shared" si="25"/>
        <v>1</v>
      </c>
      <c r="BC6" s="819"/>
      <c r="BD6" s="804"/>
      <c r="BE6" s="804"/>
      <c r="CP6" s="12"/>
      <c r="CQ6" s="12"/>
      <c r="CR6" s="12"/>
    </row>
    <row r="7" spans="1:99" x14ac:dyDescent="0.2">
      <c r="A7" s="221" t="s">
        <v>35</v>
      </c>
      <c r="B7" s="41" t="s">
        <v>1069</v>
      </c>
      <c r="C7" s="42"/>
      <c r="D7" s="42"/>
      <c r="E7" s="43"/>
      <c r="F7" s="44"/>
      <c r="G7" s="45"/>
      <c r="H7" s="46"/>
      <c r="I7" s="47"/>
      <c r="J7" s="253"/>
      <c r="K7" s="190"/>
      <c r="L7" s="783" t="s">
        <v>48</v>
      </c>
      <c r="M7" s="783" t="s">
        <v>34</v>
      </c>
      <c r="N7" s="818" t="s">
        <v>46</v>
      </c>
      <c r="O7" s="818" t="s">
        <v>1107</v>
      </c>
      <c r="P7" s="819">
        <v>1</v>
      </c>
      <c r="Q7" s="819">
        <v>1</v>
      </c>
      <c r="R7" s="819">
        <v>1</v>
      </c>
      <c r="S7" s="819" t="s">
        <v>2641</v>
      </c>
      <c r="T7" s="819">
        <f t="shared" si="11"/>
        <v>0</v>
      </c>
      <c r="U7" s="819">
        <v>4</v>
      </c>
      <c r="V7" s="828">
        <v>1097</v>
      </c>
      <c r="W7" s="782"/>
      <c r="Y7" s="822">
        <f t="shared" si="12"/>
        <v>1</v>
      </c>
      <c r="Z7" s="797">
        <v>1</v>
      </c>
      <c r="AA7" s="776">
        <f t="shared" si="13"/>
        <v>1</v>
      </c>
      <c r="AB7" s="797">
        <f>(Y7*Z7)*AC7</f>
        <v>1</v>
      </c>
      <c r="AC7" s="797">
        <f t="shared" si="0"/>
        <v>1</v>
      </c>
      <c r="AD7" s="795">
        <f t="shared" si="14"/>
        <v>0.6020599913279624</v>
      </c>
      <c r="AE7" s="823">
        <f t="shared" si="15"/>
        <v>0.6020599913279624</v>
      </c>
      <c r="AF7" s="823">
        <f t="shared" si="16"/>
        <v>0.60206999132796235</v>
      </c>
      <c r="AG7" s="824">
        <v>3</v>
      </c>
      <c r="AH7" s="819" t="str">
        <f t="shared" si="17"/>
        <v>0</v>
      </c>
      <c r="AI7" s="824">
        <f xml:space="preserve"> Y7*AV7</f>
        <v>0</v>
      </c>
      <c r="AJ7" s="824">
        <f t="shared" si="1"/>
        <v>0</v>
      </c>
      <c r="AK7" s="824">
        <f t="shared" si="2"/>
        <v>0</v>
      </c>
      <c r="AL7" s="824">
        <f t="shared" si="3"/>
        <v>0</v>
      </c>
      <c r="AM7" s="824">
        <f t="shared" si="4"/>
        <v>0</v>
      </c>
      <c r="AN7" s="824">
        <f t="shared" si="5"/>
        <v>0</v>
      </c>
      <c r="AO7" s="819">
        <f t="shared" si="19"/>
        <v>0</v>
      </c>
      <c r="AP7" s="819">
        <f t="shared" si="6"/>
        <v>0</v>
      </c>
      <c r="AQ7" s="819">
        <f t="shared" si="7"/>
        <v>0</v>
      </c>
      <c r="AR7" s="819">
        <f t="shared" si="8"/>
        <v>0</v>
      </c>
      <c r="AS7" s="819">
        <f t="shared" si="9"/>
        <v>0</v>
      </c>
      <c r="AT7" s="824">
        <f t="shared" si="20"/>
        <v>0</v>
      </c>
      <c r="AU7" s="824">
        <f t="shared" si="21"/>
        <v>0</v>
      </c>
      <c r="AV7" s="782">
        <f t="shared" si="10"/>
        <v>0</v>
      </c>
      <c r="AW7" s="823">
        <f t="shared" si="27"/>
        <v>0</v>
      </c>
      <c r="AX7" s="791">
        <f t="shared" si="22"/>
        <v>0</v>
      </c>
      <c r="AY7" s="783" t="str">
        <f t="shared" si="23"/>
        <v>Dreissena polymorpha</v>
      </c>
      <c r="AZ7" s="825">
        <f t="shared" si="24"/>
        <v>0</v>
      </c>
      <c r="BA7" s="820" t="e">
        <f>IF(AY7="","",VLOOKUP(AY7,'Eingabe 2 PN'!$B$3:$C$862,2,FALSE))</f>
        <v>#N/A</v>
      </c>
      <c r="BB7" s="826" t="b">
        <f t="shared" si="25"/>
        <v>1</v>
      </c>
      <c r="BC7" s="819"/>
      <c r="BD7" s="804"/>
      <c r="BE7" s="804"/>
      <c r="CP7" s="12"/>
      <c r="CQ7" s="12"/>
      <c r="CR7" s="12"/>
    </row>
    <row r="8" spans="1:99" ht="15.75" x14ac:dyDescent="0.25">
      <c r="A8" s="40" t="s">
        <v>2780</v>
      </c>
      <c r="B8" s="48">
        <f>SUM(AB36:AB48,AB661:AB663)</f>
        <v>14</v>
      </c>
      <c r="C8" s="383">
        <f>SUM(AT36:AT48,AT661:AT663)</f>
        <v>0</v>
      </c>
      <c r="D8" s="42">
        <f t="shared" si="26"/>
        <v>0</v>
      </c>
      <c r="E8" s="43">
        <f>(1-((SUM(AA36:AA48, AA661:AA663))/(B8-C8)))*100</f>
        <v>0</v>
      </c>
      <c r="F8" s="44"/>
      <c r="G8" s="45"/>
      <c r="H8" s="46">
        <f>COUNTIF(AT42:AT53,"&gt;0")</f>
        <v>0</v>
      </c>
      <c r="I8" s="47">
        <f>COUNTIF(X42:X53,"&gt;0")</f>
        <v>0</v>
      </c>
      <c r="J8" s="253"/>
      <c r="K8" s="190"/>
      <c r="L8" s="783" t="s">
        <v>1068</v>
      </c>
      <c r="M8" s="783" t="s">
        <v>34</v>
      </c>
      <c r="N8" s="818" t="s">
        <v>46</v>
      </c>
      <c r="O8" s="818" t="s">
        <v>1116</v>
      </c>
      <c r="P8" s="819"/>
      <c r="Q8" s="819">
        <v>1</v>
      </c>
      <c r="R8" s="819">
        <v>2</v>
      </c>
      <c r="S8" s="819" t="s">
        <v>2641</v>
      </c>
      <c r="T8" s="819">
        <f t="shared" si="11"/>
        <v>0</v>
      </c>
      <c r="U8" s="819">
        <v>5</v>
      </c>
      <c r="V8" s="792">
        <v>1402</v>
      </c>
      <c r="W8" s="782">
        <f>COUNTIF(AB7:AB8,"&gt;0")</f>
        <v>2</v>
      </c>
      <c r="X8" s="782">
        <f>COUNTIF(AT7:AT8,"&gt;0")</f>
        <v>0</v>
      </c>
      <c r="Y8" s="822">
        <f>POWER(2,(5-(6-Q8)))</f>
        <v>1</v>
      </c>
      <c r="Z8" s="797">
        <v>1</v>
      </c>
      <c r="AA8" s="776">
        <f t="shared" si="13"/>
        <v>1</v>
      </c>
      <c r="AB8" s="797">
        <f>(Y8*Z8)*AC8</f>
        <v>1</v>
      </c>
      <c r="AC8" s="797">
        <f t="shared" si="0"/>
        <v>1</v>
      </c>
      <c r="AD8" s="795">
        <f t="shared" si="14"/>
        <v>0</v>
      </c>
      <c r="AE8" s="823">
        <f t="shared" si="15"/>
        <v>0</v>
      </c>
      <c r="AF8" s="823">
        <f t="shared" si="16"/>
        <v>1.0000000000000001E-5</v>
      </c>
      <c r="AG8" s="824">
        <v>0</v>
      </c>
      <c r="AH8" s="819" t="str">
        <f t="shared" si="17"/>
        <v>0</v>
      </c>
      <c r="AI8" s="824">
        <f t="shared" si="18"/>
        <v>0</v>
      </c>
      <c r="AJ8" s="824">
        <f t="shared" si="1"/>
        <v>0</v>
      </c>
      <c r="AK8" s="824">
        <f t="shared" si="2"/>
        <v>0</v>
      </c>
      <c r="AL8" s="824">
        <f t="shared" si="3"/>
        <v>0</v>
      </c>
      <c r="AM8" s="824">
        <f t="shared" si="4"/>
        <v>0</v>
      </c>
      <c r="AN8" s="824">
        <f t="shared" si="5"/>
        <v>0</v>
      </c>
      <c r="AO8" s="819">
        <f t="shared" si="19"/>
        <v>0</v>
      </c>
      <c r="AP8" s="819">
        <f t="shared" si="6"/>
        <v>0</v>
      </c>
      <c r="AQ8" s="819">
        <f t="shared" si="7"/>
        <v>0</v>
      </c>
      <c r="AR8" s="819">
        <f t="shared" si="8"/>
        <v>0</v>
      </c>
      <c r="AS8" s="819">
        <f t="shared" si="9"/>
        <v>0</v>
      </c>
      <c r="AT8" s="824">
        <f t="shared" si="20"/>
        <v>0</v>
      </c>
      <c r="AU8" s="824">
        <f t="shared" si="21"/>
        <v>0</v>
      </c>
      <c r="AV8" s="782">
        <f t="shared" si="10"/>
        <v>0</v>
      </c>
      <c r="AW8" s="823">
        <f t="shared" si="27"/>
        <v>0</v>
      </c>
      <c r="AX8" s="791">
        <f t="shared" si="22"/>
        <v>0</v>
      </c>
      <c r="AY8" s="783" t="str">
        <f t="shared" si="23"/>
        <v>Mytilopsis leucophaeata</v>
      </c>
      <c r="AZ8" s="825">
        <f t="shared" si="24"/>
        <v>0</v>
      </c>
      <c r="BA8" s="820" t="e">
        <f>IF(AY8="","",VLOOKUP(AY8,'Eingabe 2 PN'!$B$3:$C$862,2,FALSE))</f>
        <v>#N/A</v>
      </c>
      <c r="BB8" s="826" t="b">
        <f t="shared" si="25"/>
        <v>1</v>
      </c>
      <c r="BC8" s="819"/>
      <c r="BD8" s="804"/>
      <c r="BE8" s="804"/>
      <c r="CP8" s="12"/>
      <c r="CQ8" s="12"/>
      <c r="CR8" s="12"/>
    </row>
    <row r="9" spans="1:99" ht="15.75" x14ac:dyDescent="0.25">
      <c r="A9" s="219" t="s">
        <v>38</v>
      </c>
      <c r="B9" s="49">
        <f>SUM(AB49:AB247)</f>
        <v>540</v>
      </c>
      <c r="C9" s="34">
        <f>SUM(AT49:AT247)</f>
        <v>0</v>
      </c>
      <c r="D9" s="34">
        <f t="shared" si="26"/>
        <v>0</v>
      </c>
      <c r="E9" s="35">
        <f>(1-((SUM(AA49:AA247))/(B9+C9)))*100</f>
        <v>0</v>
      </c>
      <c r="F9" s="36">
        <f>COUNTIF(AB49:AB247,"&gt;0")</f>
        <v>199</v>
      </c>
      <c r="G9" s="37">
        <f>COUNTIF(W49:W247,"&gt;0")</f>
        <v>12</v>
      </c>
      <c r="H9" s="38">
        <f>COUNTIF(AT49:AT247,"&gt;0")</f>
        <v>0</v>
      </c>
      <c r="I9" s="39">
        <f>COUNTIF(X49:X247,"&gt;0")</f>
        <v>0</v>
      </c>
      <c r="J9" s="254">
        <f>1-((F9-H9)+(G9-I9))/SUM(F9:I9)</f>
        <v>0</v>
      </c>
      <c r="K9" s="389">
        <f>IF((100/B86)*(E9*0.999)&gt;100,100,(100/B86)*(E9*0.999))</f>
        <v>0</v>
      </c>
      <c r="L9" s="783" t="s">
        <v>41</v>
      </c>
      <c r="M9" s="783" t="s">
        <v>34</v>
      </c>
      <c r="N9" s="818" t="s">
        <v>42</v>
      </c>
      <c r="O9" s="818" t="s">
        <v>1116</v>
      </c>
      <c r="P9" s="819"/>
      <c r="Q9" s="819">
        <v>0</v>
      </c>
      <c r="R9" s="819">
        <v>5</v>
      </c>
      <c r="S9" s="819" t="s">
        <v>2641</v>
      </c>
      <c r="T9" s="819">
        <f t="shared" si="11"/>
        <v>0</v>
      </c>
      <c r="U9" s="819">
        <v>6</v>
      </c>
      <c r="V9" s="792">
        <v>1348</v>
      </c>
      <c r="W9" s="782">
        <f>COUNTIF(AB9,"&gt;0")</f>
        <v>1</v>
      </c>
      <c r="X9" s="782">
        <f>COUNTIF(AT9,"&gt;0")</f>
        <v>0</v>
      </c>
      <c r="Y9" s="822">
        <f t="shared" si="12"/>
        <v>0.5</v>
      </c>
      <c r="Z9" s="797">
        <v>1</v>
      </c>
      <c r="AA9" s="776">
        <f t="shared" si="13"/>
        <v>0.5</v>
      </c>
      <c r="AB9" s="797">
        <f t="shared" ref="AB9:AB72" si="28">(Y9*Z9)*AC9</f>
        <v>0.5</v>
      </c>
      <c r="AC9" s="797">
        <f t="shared" si="0"/>
        <v>1</v>
      </c>
      <c r="AD9" s="795">
        <f t="shared" si="14"/>
        <v>0</v>
      </c>
      <c r="AE9" s="823">
        <f t="shared" si="15"/>
        <v>0</v>
      </c>
      <c r="AF9" s="823">
        <f t="shared" si="16"/>
        <v>1.0000000000000001E-5</v>
      </c>
      <c r="AG9" s="824">
        <v>0</v>
      </c>
      <c r="AH9" s="819" t="str">
        <f t="shared" si="17"/>
        <v>0</v>
      </c>
      <c r="AI9" s="824">
        <f t="shared" si="18"/>
        <v>0</v>
      </c>
      <c r="AJ9" s="824">
        <f t="shared" si="1"/>
        <v>0</v>
      </c>
      <c r="AK9" s="824">
        <f t="shared" si="2"/>
        <v>0</v>
      </c>
      <c r="AL9" s="824">
        <f t="shared" si="3"/>
        <v>0</v>
      </c>
      <c r="AM9" s="824">
        <f t="shared" si="4"/>
        <v>0</v>
      </c>
      <c r="AN9" s="824">
        <f t="shared" si="5"/>
        <v>0</v>
      </c>
      <c r="AO9" s="819">
        <f t="shared" si="19"/>
        <v>0</v>
      </c>
      <c r="AP9" s="819">
        <f t="shared" si="6"/>
        <v>0</v>
      </c>
      <c r="AQ9" s="819">
        <f t="shared" si="7"/>
        <v>0</v>
      </c>
      <c r="AR9" s="819">
        <f t="shared" si="8"/>
        <v>0</v>
      </c>
      <c r="AS9" s="819">
        <f t="shared" si="9"/>
        <v>0</v>
      </c>
      <c r="AT9" s="824">
        <f t="shared" si="20"/>
        <v>0</v>
      </c>
      <c r="AU9" s="824">
        <f t="shared" si="21"/>
        <v>0</v>
      </c>
      <c r="AV9" s="782">
        <f t="shared" si="10"/>
        <v>0</v>
      </c>
      <c r="AW9" s="823">
        <f t="shared" si="27"/>
        <v>0</v>
      </c>
      <c r="AX9" s="791">
        <f t="shared" si="22"/>
        <v>0</v>
      </c>
      <c r="AY9" s="783" t="str">
        <f t="shared" si="23"/>
        <v>Mytilus edulis</v>
      </c>
      <c r="AZ9" s="825">
        <f t="shared" si="24"/>
        <v>0</v>
      </c>
      <c r="BA9" s="820" t="e">
        <f>IF(AY9="","",VLOOKUP(AY9,'Eingabe 2 PN'!$B$3:$C$862,2,FALSE))</f>
        <v>#N/A</v>
      </c>
      <c r="BB9" s="826" t="b">
        <f t="shared" si="25"/>
        <v>1</v>
      </c>
      <c r="BC9" s="819"/>
      <c r="BD9" s="804"/>
      <c r="BE9" s="804"/>
      <c r="CP9" s="12"/>
      <c r="CQ9" s="12"/>
      <c r="CR9" s="12"/>
    </row>
    <row r="10" spans="1:99" ht="15.75" x14ac:dyDescent="0.25">
      <c r="A10" s="219" t="s">
        <v>1073</v>
      </c>
      <c r="B10" s="49">
        <f>SUM(AB248:AB301)</f>
        <v>142</v>
      </c>
      <c r="C10" s="34">
        <f>SUM(AT248:AT301)</f>
        <v>0</v>
      </c>
      <c r="D10" s="34">
        <f t="shared" si="26"/>
        <v>0</v>
      </c>
      <c r="E10" s="35">
        <f>(1-((SUM(AA248:AA301))/(B10+C10)))*100</f>
        <v>0</v>
      </c>
      <c r="F10" s="36">
        <f>COUNTIF(AB248:AB301,"&gt;0")</f>
        <v>53</v>
      </c>
      <c r="G10" s="37">
        <f>COUNTIF(W248:W301,"&gt;0")</f>
        <v>14</v>
      </c>
      <c r="H10" s="38">
        <f>COUNTIF(AT248:AT301,"&gt;0")</f>
        <v>0</v>
      </c>
      <c r="I10" s="39">
        <f>COUNTIF(X248:X301,"&gt;0")</f>
        <v>0</v>
      </c>
      <c r="J10" s="388">
        <f>1-((F10-H10)+(G10-I10))/SUM(F10:I10)</f>
        <v>0</v>
      </c>
      <c r="K10" s="389">
        <f>IF((100/B87)*(E10*0.999)&gt;100,100,(100/B87)*(E10*0.999))</f>
        <v>0</v>
      </c>
      <c r="L10" s="783" t="s">
        <v>59</v>
      </c>
      <c r="M10" s="783" t="s">
        <v>34</v>
      </c>
      <c r="N10" s="818" t="s">
        <v>51</v>
      </c>
      <c r="O10" s="818" t="s">
        <v>1112</v>
      </c>
      <c r="P10" s="819"/>
      <c r="Q10" s="819">
        <v>3</v>
      </c>
      <c r="R10" s="819">
        <v>4</v>
      </c>
      <c r="S10" s="819" t="s">
        <v>2641</v>
      </c>
      <c r="T10" s="819">
        <f t="shared" si="11"/>
        <v>0</v>
      </c>
      <c r="U10" s="819">
        <v>7</v>
      </c>
      <c r="V10" s="792">
        <v>1179</v>
      </c>
      <c r="W10" s="782"/>
      <c r="Y10" s="822">
        <f t="shared" si="12"/>
        <v>4</v>
      </c>
      <c r="Z10" s="797">
        <v>1</v>
      </c>
      <c r="AA10" s="776">
        <f t="shared" si="13"/>
        <v>4</v>
      </c>
      <c r="AB10" s="797">
        <f t="shared" si="28"/>
        <v>4</v>
      </c>
      <c r="AC10" s="797">
        <f t="shared" si="0"/>
        <v>1</v>
      </c>
      <c r="AD10" s="795">
        <f>AB10*AE10</f>
        <v>2.4082399653118496</v>
      </c>
      <c r="AE10" s="823">
        <f t="shared" si="15"/>
        <v>0.6020599913279624</v>
      </c>
      <c r="AF10" s="823">
        <f t="shared" si="16"/>
        <v>0.60206999132796235</v>
      </c>
      <c r="AG10" s="824">
        <v>3</v>
      </c>
      <c r="AH10" s="819" t="str">
        <f t="shared" si="17"/>
        <v>0</v>
      </c>
      <c r="AI10" s="824">
        <f xml:space="preserve"> Y10*AV10</f>
        <v>0</v>
      </c>
      <c r="AJ10" s="824">
        <f t="shared" si="1"/>
        <v>0</v>
      </c>
      <c r="AK10" s="824">
        <f t="shared" si="2"/>
        <v>0</v>
      </c>
      <c r="AL10" s="824">
        <f t="shared" si="3"/>
        <v>0</v>
      </c>
      <c r="AM10" s="824">
        <f t="shared" si="4"/>
        <v>0</v>
      </c>
      <c r="AN10" s="824">
        <f t="shared" si="5"/>
        <v>0</v>
      </c>
      <c r="AO10" s="819">
        <f t="shared" si="19"/>
        <v>0</v>
      </c>
      <c r="AP10" s="819">
        <f t="shared" si="6"/>
        <v>0</v>
      </c>
      <c r="AQ10" s="819">
        <f>IF(AI10=4,AT10,0)</f>
        <v>0</v>
      </c>
      <c r="AR10" s="819">
        <f t="shared" si="8"/>
        <v>0</v>
      </c>
      <c r="AS10" s="819">
        <f t="shared" si="9"/>
        <v>0</v>
      </c>
      <c r="AT10" s="824">
        <f>(AI10*(MAX(AJ10:AN10)))</f>
        <v>0</v>
      </c>
      <c r="AU10" s="824">
        <f>IF(AV10&gt;0,Y10,0)</f>
        <v>0</v>
      </c>
      <c r="AV10" s="782">
        <f t="shared" si="10"/>
        <v>0</v>
      </c>
      <c r="AW10" s="823">
        <f t="shared" si="27"/>
        <v>0</v>
      </c>
      <c r="AX10" s="791">
        <f t="shared" si="22"/>
        <v>0</v>
      </c>
      <c r="AY10" s="783" t="str">
        <f t="shared" si="23"/>
        <v>Musculium lacustre</v>
      </c>
      <c r="AZ10" s="825">
        <f t="shared" si="24"/>
        <v>0</v>
      </c>
      <c r="BA10" s="820" t="e">
        <f>IF(AY10="","",VLOOKUP(AY10,'Eingabe 2 PN'!$B$3:$C$862,2,FALSE))</f>
        <v>#N/A</v>
      </c>
      <c r="BB10" s="826" t="b">
        <f t="shared" si="25"/>
        <v>1</v>
      </c>
      <c r="BC10" s="819"/>
      <c r="BD10" s="804"/>
      <c r="BE10" s="804"/>
      <c r="CP10" s="12"/>
      <c r="CQ10" s="12"/>
      <c r="CR10" s="12"/>
    </row>
    <row r="11" spans="1:99" ht="15.75" customHeight="1" x14ac:dyDescent="0.25">
      <c r="A11" s="221" t="s">
        <v>39</v>
      </c>
      <c r="B11" s="41" t="s">
        <v>1069</v>
      </c>
      <c r="C11" s="42"/>
      <c r="D11" s="42"/>
      <c r="E11" s="50" t="e">
        <f>(1-((SUM(AA130:AA186))/(B11+C11)))*100</f>
        <v>#VALUE!</v>
      </c>
      <c r="F11" s="44"/>
      <c r="G11" s="45"/>
      <c r="H11" s="46"/>
      <c r="I11" s="47"/>
      <c r="J11" s="255" t="e">
        <f t="shared" ref="J11:J23" si="29">1-((F11-H11)+(G11-I11))/SUM(F11:I11)</f>
        <v>#DIV/0!</v>
      </c>
      <c r="K11" s="191" t="e">
        <f>(100/B88)*(E11*0.999)</f>
        <v>#DIV/0!</v>
      </c>
      <c r="L11" s="783" t="s">
        <v>545</v>
      </c>
      <c r="M11" s="783" t="s">
        <v>34</v>
      </c>
      <c r="N11" s="818" t="s">
        <v>51</v>
      </c>
      <c r="O11" s="818" t="s">
        <v>1112</v>
      </c>
      <c r="P11" s="819"/>
      <c r="Q11" s="819">
        <v>3</v>
      </c>
      <c r="R11" s="819">
        <v>4</v>
      </c>
      <c r="S11" s="819" t="s">
        <v>2641</v>
      </c>
      <c r="T11" s="819">
        <f t="shared" si="11"/>
        <v>0</v>
      </c>
      <c r="U11" s="819">
        <v>8</v>
      </c>
      <c r="V11" s="792">
        <v>1368</v>
      </c>
      <c r="W11" s="782"/>
      <c r="Y11" s="822">
        <f t="shared" si="12"/>
        <v>4</v>
      </c>
      <c r="Z11" s="797">
        <v>1</v>
      </c>
      <c r="AA11" s="776">
        <f t="shared" si="13"/>
        <v>4</v>
      </c>
      <c r="AB11" s="797">
        <f t="shared" si="28"/>
        <v>4</v>
      </c>
      <c r="AC11" s="797">
        <f t="shared" si="0"/>
        <v>1</v>
      </c>
      <c r="AD11" s="795">
        <f t="shared" si="14"/>
        <v>1.9084850188786497</v>
      </c>
      <c r="AE11" s="823">
        <f t="shared" si="15"/>
        <v>0.47712125471966244</v>
      </c>
      <c r="AF11" s="823">
        <f t="shared" si="16"/>
        <v>0.47713125471966245</v>
      </c>
      <c r="AG11" s="829">
        <v>2</v>
      </c>
      <c r="AH11" s="819" t="str">
        <f t="shared" si="17"/>
        <v>0</v>
      </c>
      <c r="AI11" s="824">
        <f t="shared" si="18"/>
        <v>0</v>
      </c>
      <c r="AJ11" s="824">
        <f t="shared" si="1"/>
        <v>0</v>
      </c>
      <c r="AK11" s="824">
        <f t="shared" si="2"/>
        <v>0</v>
      </c>
      <c r="AL11" s="824">
        <f t="shared" si="3"/>
        <v>0</v>
      </c>
      <c r="AM11" s="824">
        <f t="shared" si="4"/>
        <v>0</v>
      </c>
      <c r="AN11" s="824">
        <f t="shared" si="5"/>
        <v>0</v>
      </c>
      <c r="AO11" s="819">
        <f t="shared" si="19"/>
        <v>0</v>
      </c>
      <c r="AP11" s="819">
        <f t="shared" si="6"/>
        <v>0</v>
      </c>
      <c r="AQ11" s="819">
        <f t="shared" si="7"/>
        <v>0</v>
      </c>
      <c r="AR11" s="819">
        <f t="shared" si="8"/>
        <v>0</v>
      </c>
      <c r="AS11" s="819">
        <f t="shared" si="9"/>
        <v>0</v>
      </c>
      <c r="AT11" s="824">
        <f t="shared" si="20"/>
        <v>0</v>
      </c>
      <c r="AU11" s="824">
        <f t="shared" si="21"/>
        <v>0</v>
      </c>
      <c r="AV11" s="782">
        <f t="shared" si="10"/>
        <v>0</v>
      </c>
      <c r="AW11" s="823">
        <f t="shared" si="27"/>
        <v>0</v>
      </c>
      <c r="AX11" s="791">
        <f t="shared" si="22"/>
        <v>0</v>
      </c>
      <c r="AY11" s="783" t="str">
        <f t="shared" si="23"/>
        <v>Musculium transversum</v>
      </c>
      <c r="AZ11" s="825">
        <f t="shared" si="24"/>
        <v>0</v>
      </c>
      <c r="BA11" s="820" t="e">
        <f>IF(AY11="","",VLOOKUP(AY11,'Eingabe 2 PN'!$B$3:$C$862,2,FALSE))</f>
        <v>#N/A</v>
      </c>
      <c r="BB11" s="826" t="b">
        <f t="shared" si="25"/>
        <v>1</v>
      </c>
      <c r="BC11" s="819"/>
      <c r="BD11" s="804"/>
      <c r="BE11" s="804"/>
      <c r="CP11" s="12"/>
      <c r="CQ11" s="12"/>
      <c r="CR11" s="12"/>
    </row>
    <row r="12" spans="1:99" ht="15.75" x14ac:dyDescent="0.25">
      <c r="A12" s="219" t="s">
        <v>40</v>
      </c>
      <c r="B12" s="49">
        <f>SUM(AB302:AB474)</f>
        <v>220</v>
      </c>
      <c r="C12" s="34">
        <f>SUM(AT302:AT474)</f>
        <v>0</v>
      </c>
      <c r="D12" s="34">
        <f>COUNTIF(C12,"&gt;0")</f>
        <v>0</v>
      </c>
      <c r="E12" s="35">
        <f>(1-((SUM(AA302:AA474))/(B12+C12)))*100</f>
        <v>0</v>
      </c>
      <c r="F12" s="36">
        <f>COUNTIF(AB292:AB459,"&gt;0")</f>
        <v>168</v>
      </c>
      <c r="G12" s="37">
        <f>COUNTIF(W292:W459,"&gt;0")</f>
        <v>16</v>
      </c>
      <c r="H12" s="38">
        <f>COUNTIF(AT292:AT459,"&gt;0")</f>
        <v>0</v>
      </c>
      <c r="I12" s="39">
        <f>COUNTIF(X292:X459,"&gt;0")</f>
        <v>0</v>
      </c>
      <c r="J12" s="256">
        <f t="shared" si="29"/>
        <v>0</v>
      </c>
      <c r="K12" s="192">
        <f>IF((100/B89)*(E12*0.999)&gt;100,100,(100/B89)*(E12*0.999))</f>
        <v>0</v>
      </c>
      <c r="L12" s="783" t="s">
        <v>546</v>
      </c>
      <c r="M12" s="783" t="s">
        <v>34</v>
      </c>
      <c r="N12" s="818" t="s">
        <v>51</v>
      </c>
      <c r="O12" s="818" t="s">
        <v>1107</v>
      </c>
      <c r="P12" s="819"/>
      <c r="Q12" s="819">
        <v>2</v>
      </c>
      <c r="R12" s="819">
        <v>3</v>
      </c>
      <c r="S12" s="819" t="s">
        <v>2641</v>
      </c>
      <c r="T12" s="819">
        <f t="shared" si="11"/>
        <v>0</v>
      </c>
      <c r="U12" s="819">
        <v>9</v>
      </c>
      <c r="V12" s="828">
        <v>1037</v>
      </c>
      <c r="W12" s="782"/>
      <c r="Y12" s="822">
        <f t="shared" si="12"/>
        <v>2</v>
      </c>
      <c r="Z12" s="797">
        <v>1</v>
      </c>
      <c r="AA12" s="776">
        <f t="shared" si="13"/>
        <v>2</v>
      </c>
      <c r="AB12" s="797">
        <f t="shared" si="28"/>
        <v>2</v>
      </c>
      <c r="AC12" s="797">
        <f t="shared" si="0"/>
        <v>1</v>
      </c>
      <c r="AD12" s="795">
        <f t="shared" si="14"/>
        <v>2.6848453616444123</v>
      </c>
      <c r="AE12" s="823">
        <f t="shared" si="15"/>
        <v>1.3424226808222062</v>
      </c>
      <c r="AF12" s="823">
        <f t="shared" si="16"/>
        <v>1.3424326808222062</v>
      </c>
      <c r="AG12" s="824">
        <v>21</v>
      </c>
      <c r="AH12" s="819" t="str">
        <f t="shared" si="17"/>
        <v>0</v>
      </c>
      <c r="AI12" s="824">
        <f t="shared" si="18"/>
        <v>0</v>
      </c>
      <c r="AJ12" s="824">
        <f t="shared" si="1"/>
        <v>0</v>
      </c>
      <c r="AK12" s="824">
        <f t="shared" si="2"/>
        <v>0</v>
      </c>
      <c r="AL12" s="824">
        <f t="shared" si="3"/>
        <v>0</v>
      </c>
      <c r="AM12" s="824">
        <f t="shared" si="4"/>
        <v>0</v>
      </c>
      <c r="AN12" s="824">
        <f t="shared" si="5"/>
        <v>0</v>
      </c>
      <c r="AO12" s="819">
        <f t="shared" si="19"/>
        <v>0</v>
      </c>
      <c r="AP12" s="819">
        <f t="shared" si="6"/>
        <v>0</v>
      </c>
      <c r="AQ12" s="819">
        <f t="shared" si="7"/>
        <v>0</v>
      </c>
      <c r="AR12" s="819">
        <f t="shared" si="8"/>
        <v>0</v>
      </c>
      <c r="AS12" s="819">
        <f t="shared" si="9"/>
        <v>0</v>
      </c>
      <c r="AT12" s="824">
        <f t="shared" si="20"/>
        <v>0</v>
      </c>
      <c r="AU12" s="824">
        <f t="shared" si="21"/>
        <v>0</v>
      </c>
      <c r="AV12" s="782">
        <f t="shared" si="10"/>
        <v>0</v>
      </c>
      <c r="AW12" s="823">
        <f t="shared" si="27"/>
        <v>0</v>
      </c>
      <c r="AX12" s="791">
        <f t="shared" si="22"/>
        <v>0</v>
      </c>
      <c r="AY12" s="783" t="str">
        <f t="shared" si="23"/>
        <v>Pisidium</v>
      </c>
      <c r="AZ12" s="825">
        <f t="shared" si="24"/>
        <v>0</v>
      </c>
      <c r="BA12" s="820" t="e">
        <f>IF(AY12="","",VLOOKUP(AY12,'Eingabe 2 PN'!$B$3:$C$862,2,FALSE))</f>
        <v>#N/A</v>
      </c>
      <c r="BB12" s="826" t="b">
        <f t="shared" si="25"/>
        <v>1</v>
      </c>
      <c r="BC12" s="819"/>
      <c r="BD12" s="804"/>
      <c r="BE12" s="804"/>
      <c r="CP12" s="12"/>
      <c r="CQ12" s="12"/>
      <c r="CR12" s="12"/>
    </row>
    <row r="13" spans="1:99" ht="15.75" x14ac:dyDescent="0.25">
      <c r="A13" s="219" t="s">
        <v>43</v>
      </c>
      <c r="B13" s="49">
        <f>SUM(AB475:AB509)</f>
        <v>198</v>
      </c>
      <c r="C13" s="34">
        <f>SUM(AT475:AT509)</f>
        <v>0</v>
      </c>
      <c r="D13" s="34">
        <f t="shared" si="26"/>
        <v>0</v>
      </c>
      <c r="E13" s="35">
        <f>(1-((SUM(AA475:AA509))/(B13+C13)))*100</f>
        <v>0</v>
      </c>
      <c r="F13" s="36">
        <f>COUNTIF(AB475:AB509,"&gt;0")</f>
        <v>35</v>
      </c>
      <c r="G13" s="37">
        <f>COUNTIF(W475:W509,"&gt;0")</f>
        <v>6</v>
      </c>
      <c r="H13" s="38">
        <f>COUNTIF(AT475:AT509,"&gt;0")</f>
        <v>0</v>
      </c>
      <c r="I13" s="39">
        <f>COUNTIF(X475:X509,"&gt;0")</f>
        <v>0</v>
      </c>
      <c r="J13" s="252">
        <f t="shared" si="29"/>
        <v>0</v>
      </c>
      <c r="K13" s="189">
        <f>IF((100/B90)*(E13*0.999)&gt;100,100,(100/B90)*(E13*0.999))</f>
        <v>0</v>
      </c>
      <c r="L13" s="783" t="s">
        <v>2658</v>
      </c>
      <c r="M13" s="783" t="s">
        <v>34</v>
      </c>
      <c r="N13" s="818" t="s">
        <v>51</v>
      </c>
      <c r="O13" s="818" t="s">
        <v>1107</v>
      </c>
      <c r="P13" s="819"/>
      <c r="Q13" s="819">
        <v>4</v>
      </c>
      <c r="R13" s="819">
        <v>3</v>
      </c>
      <c r="S13" s="819" t="s">
        <v>2641</v>
      </c>
      <c r="T13" s="819">
        <f t="shared" si="11"/>
        <v>0</v>
      </c>
      <c r="U13" s="819">
        <v>10</v>
      </c>
      <c r="V13" s="828"/>
      <c r="W13" s="782"/>
      <c r="Y13" s="822">
        <f t="shared" si="12"/>
        <v>8</v>
      </c>
      <c r="Z13" s="797">
        <v>1</v>
      </c>
      <c r="AA13" s="776">
        <f>AB13-AT13</f>
        <v>8</v>
      </c>
      <c r="AB13" s="797">
        <f>(Y13*Z13)*AC13</f>
        <v>8</v>
      </c>
      <c r="AC13" s="797">
        <f t="shared" si="0"/>
        <v>1</v>
      </c>
      <c r="AD13" s="795">
        <f t="shared" si="14"/>
        <v>10.739381446577649</v>
      </c>
      <c r="AE13" s="823">
        <f>LOG(AG13+1)</f>
        <v>1.3424226808222062</v>
      </c>
      <c r="AF13" s="823">
        <f>AE13+0.00001</f>
        <v>1.3424326808222062</v>
      </c>
      <c r="AG13" s="824">
        <v>21</v>
      </c>
      <c r="AH13" s="819" t="str">
        <f t="shared" si="17"/>
        <v>0</v>
      </c>
      <c r="AI13" s="824">
        <f t="shared" si="18"/>
        <v>0</v>
      </c>
      <c r="AJ13" s="824">
        <f>IF(AW13&gt;(AF13*0.8),1,0)</f>
        <v>0</v>
      </c>
      <c r="AK13" s="824">
        <f>IF(AW13&gt;(AF13*0.6),0.8,0)</f>
        <v>0</v>
      </c>
      <c r="AL13" s="824">
        <f>IF(AW13&gt;(AF13*0.4),0.6,0)</f>
        <v>0</v>
      </c>
      <c r="AM13" s="824">
        <f>IF(AW13&gt;(AF13*0.2),0.4,0)</f>
        <v>0</v>
      </c>
      <c r="AN13" s="824">
        <f>IF(AW13&gt;(AF13*0.001),0.2,0)</f>
        <v>0</v>
      </c>
      <c r="AO13" s="819">
        <f>IF(AI13=1,AT13,0)</f>
        <v>0</v>
      </c>
      <c r="AP13" s="819">
        <f>IF(AI13=2,AT13,0)</f>
        <v>0</v>
      </c>
      <c r="AQ13" s="819">
        <f>IF(AI13=4,AT13,0)</f>
        <v>0</v>
      </c>
      <c r="AR13" s="819">
        <f>IF(AI13=8,AT13,0)</f>
        <v>0</v>
      </c>
      <c r="AS13" s="819">
        <f>IF(AI13=16,AT13,0)</f>
        <v>0</v>
      </c>
      <c r="AT13" s="824">
        <f>(AI13*(MAX(AJ13:AN13)))</f>
        <v>0</v>
      </c>
      <c r="AU13" s="824">
        <f>IF(AV13&gt;0,Y13,0)</f>
        <v>0</v>
      </c>
      <c r="AV13" s="782">
        <f>COUNTIF(AX13,"&gt;0")</f>
        <v>0</v>
      </c>
      <c r="AW13" s="823">
        <f>LOG(AX13+1)</f>
        <v>0</v>
      </c>
      <c r="AX13" s="791">
        <f t="shared" si="22"/>
        <v>0</v>
      </c>
      <c r="AY13" s="783" t="str">
        <f t="shared" si="23"/>
        <v>Pisidium (&gt;2 Taxa)</v>
      </c>
      <c r="AZ13" s="825">
        <f t="shared" si="24"/>
        <v>0</v>
      </c>
      <c r="BA13" s="820" t="e">
        <f>IF(AY13="","",VLOOKUP(AY13,'Eingabe 2 PN'!$B$3:$C$862,2,FALSE))</f>
        <v>#N/A</v>
      </c>
      <c r="BB13" s="826" t="b">
        <f t="shared" si="25"/>
        <v>1</v>
      </c>
      <c r="BC13" s="819"/>
      <c r="BD13" s="804"/>
      <c r="BE13" s="804"/>
      <c r="CP13" s="12"/>
      <c r="CQ13" s="12"/>
      <c r="CR13" s="12"/>
    </row>
    <row r="14" spans="1:99" ht="18.75" customHeight="1" x14ac:dyDescent="0.25">
      <c r="A14" s="219" t="s">
        <v>1072</v>
      </c>
      <c r="B14" s="49">
        <f>SUM(AB510:AB572)</f>
        <v>194.5</v>
      </c>
      <c r="C14" s="34">
        <f>SUM(AT510:AT572)</f>
        <v>0</v>
      </c>
      <c r="D14" s="34">
        <f t="shared" si="26"/>
        <v>0</v>
      </c>
      <c r="E14" s="35">
        <f>(1-((SUM(AA510:AA572))/(B14+C14)))*100</f>
        <v>0</v>
      </c>
      <c r="F14" s="36">
        <f>COUNTIF(AB510:AB572,"&gt;0")</f>
        <v>62</v>
      </c>
      <c r="G14" s="37">
        <f>COUNTIF(W510:W572,"&gt;0")</f>
        <v>11</v>
      </c>
      <c r="H14" s="38">
        <f>COUNTIF(AT510:AT572,"&gt;0")</f>
        <v>0</v>
      </c>
      <c r="I14" s="39">
        <f>COUNTIF(X510:X572,"&gt;0")</f>
        <v>0</v>
      </c>
      <c r="J14" s="252">
        <f>1-((F14-H14)+(G14-I14))/SUM(F14:I14)</f>
        <v>0</v>
      </c>
      <c r="K14" s="189">
        <f>IF((100/B91)*(E14*0.999)&gt;100,100,(100/B91)*(E14*0.999))</f>
        <v>0</v>
      </c>
      <c r="L14" s="783" t="s">
        <v>50</v>
      </c>
      <c r="M14" s="783" t="s">
        <v>34</v>
      </c>
      <c r="N14" s="818" t="s">
        <v>51</v>
      </c>
      <c r="O14" s="818" t="s">
        <v>1112</v>
      </c>
      <c r="P14" s="819"/>
      <c r="Q14" s="819">
        <v>4</v>
      </c>
      <c r="R14" s="819">
        <v>4</v>
      </c>
      <c r="S14" s="819" t="s">
        <v>2641</v>
      </c>
      <c r="T14" s="819">
        <f t="shared" si="11"/>
        <v>0</v>
      </c>
      <c r="U14" s="819">
        <v>11</v>
      </c>
      <c r="V14" s="792">
        <v>1982</v>
      </c>
      <c r="W14" s="782"/>
      <c r="Y14" s="822">
        <f>POWER(2,(5-(6-Q14)))</f>
        <v>8</v>
      </c>
      <c r="Z14" s="797">
        <v>1</v>
      </c>
      <c r="AA14" s="776">
        <f t="shared" si="13"/>
        <v>8</v>
      </c>
      <c r="AB14" s="797">
        <f t="shared" si="28"/>
        <v>8</v>
      </c>
      <c r="AC14" s="797">
        <f t="shared" si="0"/>
        <v>1</v>
      </c>
      <c r="AD14" s="795">
        <f t="shared" si="14"/>
        <v>3.8169700377572995</v>
      </c>
      <c r="AE14" s="823">
        <f t="shared" si="15"/>
        <v>0.47712125471966244</v>
      </c>
      <c r="AF14" s="823">
        <f t="shared" si="16"/>
        <v>0.47713125471966245</v>
      </c>
      <c r="AG14" s="824">
        <v>2</v>
      </c>
      <c r="AH14" s="819" t="str">
        <f t="shared" si="17"/>
        <v>0</v>
      </c>
      <c r="AI14" s="824">
        <f t="shared" si="18"/>
        <v>0</v>
      </c>
      <c r="AJ14" s="824">
        <f t="shared" si="1"/>
        <v>0</v>
      </c>
      <c r="AK14" s="824">
        <f t="shared" si="2"/>
        <v>0</v>
      </c>
      <c r="AL14" s="824">
        <f t="shared" si="3"/>
        <v>0</v>
      </c>
      <c r="AM14" s="824">
        <f t="shared" si="4"/>
        <v>0</v>
      </c>
      <c r="AN14" s="824">
        <f t="shared" si="5"/>
        <v>0</v>
      </c>
      <c r="AO14" s="819">
        <f t="shared" si="19"/>
        <v>0</v>
      </c>
      <c r="AP14" s="819">
        <f t="shared" si="6"/>
        <v>0</v>
      </c>
      <c r="AQ14" s="819">
        <f t="shared" si="7"/>
        <v>0</v>
      </c>
      <c r="AR14" s="819">
        <f t="shared" si="8"/>
        <v>0</v>
      </c>
      <c r="AS14" s="819">
        <f t="shared" si="9"/>
        <v>0</v>
      </c>
      <c r="AT14" s="824">
        <f t="shared" si="20"/>
        <v>0</v>
      </c>
      <c r="AU14" s="824">
        <f t="shared" si="21"/>
        <v>0</v>
      </c>
      <c r="AV14" s="782">
        <f t="shared" si="10"/>
        <v>0</v>
      </c>
      <c r="AW14" s="823">
        <f t="shared" si="27"/>
        <v>0</v>
      </c>
      <c r="AX14" s="791">
        <f t="shared" si="22"/>
        <v>0</v>
      </c>
      <c r="AY14" s="783" t="str">
        <f t="shared" si="23"/>
        <v>Pisidium amnicum</v>
      </c>
      <c r="AZ14" s="825">
        <f t="shared" si="24"/>
        <v>0</v>
      </c>
      <c r="BA14" s="820" t="e">
        <f>IF(AY14="","",VLOOKUP(AY14,'Eingabe 2 PN'!$B$3:$C$862,2,FALSE))</f>
        <v>#N/A</v>
      </c>
      <c r="BB14" s="826" t="b">
        <f t="shared" si="25"/>
        <v>1</v>
      </c>
      <c r="BC14" s="819"/>
      <c r="BD14" s="804"/>
      <c r="BE14" s="804"/>
      <c r="CP14" s="12"/>
      <c r="CQ14" s="12"/>
      <c r="CR14" s="12"/>
    </row>
    <row r="15" spans="1:99" x14ac:dyDescent="0.2">
      <c r="A15" s="222" t="s">
        <v>45</v>
      </c>
      <c r="B15" s="41" t="s">
        <v>1069</v>
      </c>
      <c r="C15" s="42">
        <f>SUM(AT425:AT432)</f>
        <v>0</v>
      </c>
      <c r="D15" s="42">
        <f t="shared" si="26"/>
        <v>0</v>
      </c>
      <c r="E15" s="50" t="e">
        <f>(1-((SUM(AA425:AA432))/(B15+C15)))*100</f>
        <v>#VALUE!</v>
      </c>
      <c r="F15" s="44"/>
      <c r="G15" s="45"/>
      <c r="H15" s="46"/>
      <c r="I15" s="47"/>
      <c r="J15" s="255" t="e">
        <f t="shared" si="29"/>
        <v>#DIV/0!</v>
      </c>
      <c r="K15" s="191" t="e">
        <f>(100/B92)*(E15*0.999)</f>
        <v>#DIV/0!</v>
      </c>
      <c r="L15" s="783" t="s">
        <v>63</v>
      </c>
      <c r="M15" s="783" t="s">
        <v>34</v>
      </c>
      <c r="N15" s="818" t="s">
        <v>51</v>
      </c>
      <c r="O15" s="818" t="s">
        <v>1112</v>
      </c>
      <c r="P15" s="819"/>
      <c r="Q15" s="819">
        <v>2</v>
      </c>
      <c r="R15" s="819">
        <v>4</v>
      </c>
      <c r="S15" s="819" t="s">
        <v>2641</v>
      </c>
      <c r="T15" s="819">
        <f t="shared" si="11"/>
        <v>0</v>
      </c>
      <c r="U15" s="819">
        <v>12</v>
      </c>
      <c r="V15" s="828">
        <v>1340</v>
      </c>
      <c r="W15" s="782"/>
      <c r="Y15" s="822">
        <f t="shared" si="12"/>
        <v>2</v>
      </c>
      <c r="Z15" s="797">
        <v>1</v>
      </c>
      <c r="AA15" s="776">
        <f t="shared" si="13"/>
        <v>2</v>
      </c>
      <c r="AB15" s="797">
        <f t="shared" si="28"/>
        <v>2</v>
      </c>
      <c r="AC15" s="797">
        <f t="shared" si="0"/>
        <v>1</v>
      </c>
      <c r="AD15" s="795">
        <f t="shared" si="14"/>
        <v>0.95424250943932487</v>
      </c>
      <c r="AE15" s="823">
        <f t="shared" si="15"/>
        <v>0.47712125471966244</v>
      </c>
      <c r="AF15" s="823">
        <f t="shared" si="16"/>
        <v>0.47713125471966245</v>
      </c>
      <c r="AG15" s="824">
        <v>2</v>
      </c>
      <c r="AH15" s="819" t="str">
        <f t="shared" si="17"/>
        <v>0</v>
      </c>
      <c r="AI15" s="824">
        <f t="shared" si="18"/>
        <v>0</v>
      </c>
      <c r="AJ15" s="824">
        <f t="shared" si="1"/>
        <v>0</v>
      </c>
      <c r="AK15" s="824">
        <f t="shared" si="2"/>
        <v>0</v>
      </c>
      <c r="AL15" s="824">
        <f t="shared" si="3"/>
        <v>0</v>
      </c>
      <c r="AM15" s="824">
        <f t="shared" si="4"/>
        <v>0</v>
      </c>
      <c r="AN15" s="824">
        <f t="shared" si="5"/>
        <v>0</v>
      </c>
      <c r="AO15" s="819">
        <f t="shared" si="19"/>
        <v>0</v>
      </c>
      <c r="AP15" s="819">
        <f t="shared" si="6"/>
        <v>0</v>
      </c>
      <c r="AQ15" s="819">
        <f t="shared" si="7"/>
        <v>0</v>
      </c>
      <c r="AR15" s="819">
        <f t="shared" si="8"/>
        <v>0</v>
      </c>
      <c r="AS15" s="819">
        <f t="shared" si="9"/>
        <v>0</v>
      </c>
      <c r="AT15" s="824">
        <f t="shared" si="20"/>
        <v>0</v>
      </c>
      <c r="AU15" s="824">
        <f t="shared" si="21"/>
        <v>0</v>
      </c>
      <c r="AV15" s="782">
        <f t="shared" si="10"/>
        <v>0</v>
      </c>
      <c r="AW15" s="823">
        <f t="shared" si="27"/>
        <v>0</v>
      </c>
      <c r="AX15" s="791">
        <f t="shared" si="22"/>
        <v>0</v>
      </c>
      <c r="AY15" s="783" t="str">
        <f t="shared" si="23"/>
        <v>Pisidium casertanum</v>
      </c>
      <c r="AZ15" s="825">
        <f t="shared" si="24"/>
        <v>0</v>
      </c>
      <c r="BA15" s="820" t="e">
        <f>IF(AY15="","",VLOOKUP(AY15,'Eingabe 2 PN'!$B$3:$C$862,2,FALSE))</f>
        <v>#N/A</v>
      </c>
      <c r="BB15" s="826" t="b">
        <f t="shared" si="25"/>
        <v>1</v>
      </c>
      <c r="BC15" s="819"/>
      <c r="BD15" s="804"/>
      <c r="BE15" s="804"/>
      <c r="CP15" s="12"/>
      <c r="CQ15" s="12"/>
      <c r="CR15" s="12"/>
    </row>
    <row r="16" spans="1:99" ht="15.75" x14ac:dyDescent="0.25">
      <c r="A16" s="219" t="s">
        <v>47</v>
      </c>
      <c r="B16" s="49">
        <f>SUM(AB573:AB632)</f>
        <v>92.5</v>
      </c>
      <c r="C16" s="34">
        <f>SUM(AT573:AT632)</f>
        <v>0</v>
      </c>
      <c r="D16" s="34">
        <f t="shared" si="26"/>
        <v>0</v>
      </c>
      <c r="E16" s="35">
        <f>(1-((SUM(AA573:AA632))/(B16+C16)))*100</f>
        <v>0</v>
      </c>
      <c r="F16" s="36">
        <f>COUNTIF(AB573:AB632,"&gt;0")</f>
        <v>60</v>
      </c>
      <c r="G16" s="37">
        <f>COUNTIF(W573:W632,"&gt;0")</f>
        <v>8</v>
      </c>
      <c r="H16" s="38">
        <f>COUNTIF(AT573:AT632,"&gt;0")</f>
        <v>0</v>
      </c>
      <c r="I16" s="39">
        <f>COUNTIF(X573:X632,"&gt;0")</f>
        <v>0</v>
      </c>
      <c r="J16" s="382">
        <f>1-((F16-H16)+(G16-I16))/SUM(F16:I16)</f>
        <v>0</v>
      </c>
      <c r="K16" s="192">
        <f>IF((100/B93)*(E16*0.999)&gt;100,100,(100/B93)*(E16*0.999))</f>
        <v>0</v>
      </c>
      <c r="L16" s="783" t="s">
        <v>53</v>
      </c>
      <c r="M16" s="783" t="s">
        <v>34</v>
      </c>
      <c r="N16" s="818" t="s">
        <v>51</v>
      </c>
      <c r="O16" s="818" t="s">
        <v>1112</v>
      </c>
      <c r="P16" s="819"/>
      <c r="Q16" s="819">
        <v>3</v>
      </c>
      <c r="R16" s="819">
        <v>4</v>
      </c>
      <c r="S16" s="819" t="s">
        <v>2641</v>
      </c>
      <c r="T16" s="819">
        <f t="shared" si="11"/>
        <v>0</v>
      </c>
      <c r="U16" s="819">
        <v>13</v>
      </c>
      <c r="V16" s="828">
        <v>1073</v>
      </c>
      <c r="W16" s="782"/>
      <c r="Y16" s="822">
        <f t="shared" si="12"/>
        <v>4</v>
      </c>
      <c r="Z16" s="797">
        <v>1</v>
      </c>
      <c r="AA16" s="776">
        <f t="shared" si="13"/>
        <v>4</v>
      </c>
      <c r="AB16" s="797">
        <f t="shared" si="28"/>
        <v>4</v>
      </c>
      <c r="AC16" s="797">
        <f t="shared" si="0"/>
        <v>1</v>
      </c>
      <c r="AD16" s="795">
        <f t="shared" si="14"/>
        <v>1.9084850188786497</v>
      </c>
      <c r="AE16" s="823">
        <f t="shared" si="15"/>
        <v>0.47712125471966244</v>
      </c>
      <c r="AF16" s="823">
        <f t="shared" si="16"/>
        <v>0.47713125471966245</v>
      </c>
      <c r="AG16" s="824">
        <v>2</v>
      </c>
      <c r="AH16" s="819" t="str">
        <f t="shared" si="17"/>
        <v>0</v>
      </c>
      <c r="AI16" s="824">
        <f t="shared" si="18"/>
        <v>0</v>
      </c>
      <c r="AJ16" s="824">
        <f t="shared" si="1"/>
        <v>0</v>
      </c>
      <c r="AK16" s="824">
        <f t="shared" si="2"/>
        <v>0</v>
      </c>
      <c r="AL16" s="824">
        <f t="shared" si="3"/>
        <v>0</v>
      </c>
      <c r="AM16" s="824">
        <f t="shared" si="4"/>
        <v>0</v>
      </c>
      <c r="AN16" s="824">
        <f t="shared" si="5"/>
        <v>0</v>
      </c>
      <c r="AO16" s="819">
        <f t="shared" si="19"/>
        <v>0</v>
      </c>
      <c r="AP16" s="819">
        <f t="shared" si="6"/>
        <v>0</v>
      </c>
      <c r="AQ16" s="819">
        <f t="shared" si="7"/>
        <v>0</v>
      </c>
      <c r="AR16" s="819">
        <f t="shared" si="8"/>
        <v>0</v>
      </c>
      <c r="AS16" s="819">
        <f t="shared" si="9"/>
        <v>0</v>
      </c>
      <c r="AT16" s="824">
        <f t="shared" si="20"/>
        <v>0</v>
      </c>
      <c r="AU16" s="824">
        <f t="shared" si="21"/>
        <v>0</v>
      </c>
      <c r="AV16" s="782">
        <f t="shared" si="10"/>
        <v>0</v>
      </c>
      <c r="AW16" s="823">
        <f t="shared" si="27"/>
        <v>0</v>
      </c>
      <c r="AX16" s="791">
        <f t="shared" si="22"/>
        <v>0</v>
      </c>
      <c r="AY16" s="783" t="str">
        <f t="shared" si="23"/>
        <v>Pisidium henslowanum</v>
      </c>
      <c r="AZ16" s="825">
        <f t="shared" si="24"/>
        <v>0</v>
      </c>
      <c r="BA16" s="820" t="e">
        <f>IF(AY16="","",VLOOKUP(AY16,'Eingabe 2 PN'!$B$3:$C$862,2,FALSE))</f>
        <v>#N/A</v>
      </c>
      <c r="BB16" s="826" t="b">
        <f t="shared" si="25"/>
        <v>1</v>
      </c>
      <c r="BC16" s="819"/>
      <c r="BD16" s="804"/>
      <c r="BE16" s="804"/>
      <c r="CP16" s="12"/>
      <c r="CQ16" s="12"/>
      <c r="CR16" s="12"/>
    </row>
    <row r="17" spans="1:96" ht="15.75" x14ac:dyDescent="0.25">
      <c r="A17" s="219" t="s">
        <v>49</v>
      </c>
      <c r="B17" s="49">
        <f>SUM(AB633:AB660)</f>
        <v>34.5</v>
      </c>
      <c r="C17" s="34">
        <f>SUM(AT633:AT660)</f>
        <v>0</v>
      </c>
      <c r="D17" s="34">
        <f t="shared" si="26"/>
        <v>0</v>
      </c>
      <c r="E17" s="35">
        <f>(1-((SUM(AA633:AA660))/(B17+C17)))*100</f>
        <v>0</v>
      </c>
      <c r="F17" s="36">
        <f>COUNTIF(AB633:AB660,"&gt;0")</f>
        <v>28</v>
      </c>
      <c r="G17" s="37">
        <f>COUNTIF(W633:W660,"&gt;0")</f>
        <v>4</v>
      </c>
      <c r="H17" s="38">
        <f>COUNTIF(AT633:AT660,"&gt;0")</f>
        <v>0</v>
      </c>
      <c r="I17" s="39">
        <f>COUNTIF(X633:X660,"&gt;0")</f>
        <v>0</v>
      </c>
      <c r="J17" s="382">
        <f t="shared" si="29"/>
        <v>0</v>
      </c>
      <c r="K17" s="192">
        <f>IF((100/B94)*(E17*0.999)&gt;100,100,(100/B94)*(E17*0.999))</f>
        <v>0</v>
      </c>
      <c r="L17" s="783" t="s">
        <v>547</v>
      </c>
      <c r="M17" s="783" t="s">
        <v>34</v>
      </c>
      <c r="N17" s="818" t="s">
        <v>51</v>
      </c>
      <c r="O17" s="818" t="s">
        <v>1107</v>
      </c>
      <c r="P17" s="819"/>
      <c r="Q17" s="819">
        <v>3</v>
      </c>
      <c r="R17" s="819">
        <v>3</v>
      </c>
      <c r="S17" s="819" t="s">
        <v>2641</v>
      </c>
      <c r="T17" s="819">
        <f t="shared" si="11"/>
        <v>0</v>
      </c>
      <c r="U17" s="819">
        <v>14</v>
      </c>
      <c r="V17" s="828">
        <v>1983</v>
      </c>
      <c r="W17" s="782"/>
      <c r="Y17" s="822">
        <f t="shared" si="12"/>
        <v>4</v>
      </c>
      <c r="Z17" s="797">
        <v>1</v>
      </c>
      <c r="AA17" s="776">
        <f t="shared" si="13"/>
        <v>4</v>
      </c>
      <c r="AB17" s="797">
        <f t="shared" si="28"/>
        <v>4</v>
      </c>
      <c r="AC17" s="797">
        <f t="shared" si="0"/>
        <v>1</v>
      </c>
      <c r="AD17" s="795">
        <f t="shared" si="14"/>
        <v>4.1655707406329006</v>
      </c>
      <c r="AE17" s="823">
        <f t="shared" si="15"/>
        <v>1.0413926851582251</v>
      </c>
      <c r="AF17" s="823">
        <f t="shared" si="16"/>
        <v>1.0414026851582252</v>
      </c>
      <c r="AG17" s="824">
        <v>10</v>
      </c>
      <c r="AH17" s="819" t="str">
        <f t="shared" si="17"/>
        <v>0</v>
      </c>
      <c r="AI17" s="824">
        <f t="shared" si="18"/>
        <v>0</v>
      </c>
      <c r="AJ17" s="824">
        <f t="shared" si="1"/>
        <v>0</v>
      </c>
      <c r="AK17" s="824">
        <f t="shared" si="2"/>
        <v>0</v>
      </c>
      <c r="AL17" s="824">
        <f t="shared" si="3"/>
        <v>0</v>
      </c>
      <c r="AM17" s="824">
        <f t="shared" si="4"/>
        <v>0</v>
      </c>
      <c r="AN17" s="824">
        <f t="shared" si="5"/>
        <v>0</v>
      </c>
      <c r="AO17" s="819">
        <f t="shared" si="19"/>
        <v>0</v>
      </c>
      <c r="AP17" s="819">
        <f t="shared" si="6"/>
        <v>0</v>
      </c>
      <c r="AQ17" s="819">
        <f t="shared" si="7"/>
        <v>0</v>
      </c>
      <c r="AR17" s="819">
        <f t="shared" si="8"/>
        <v>0</v>
      </c>
      <c r="AS17" s="819">
        <f t="shared" si="9"/>
        <v>0</v>
      </c>
      <c r="AT17" s="824">
        <f t="shared" si="20"/>
        <v>0</v>
      </c>
      <c r="AU17" s="824">
        <f t="shared" si="21"/>
        <v>0</v>
      </c>
      <c r="AV17" s="782">
        <f t="shared" si="10"/>
        <v>0</v>
      </c>
      <c r="AW17" s="823">
        <f t="shared" si="27"/>
        <v>0</v>
      </c>
      <c r="AX17" s="791">
        <f t="shared" si="22"/>
        <v>0</v>
      </c>
      <c r="AY17" s="783" t="str">
        <f t="shared" si="23"/>
        <v>Pisidium hibernicum</v>
      </c>
      <c r="AZ17" s="825">
        <f t="shared" si="24"/>
        <v>0</v>
      </c>
      <c r="BA17" s="820" t="e">
        <f>IF(AY17="","",VLOOKUP(AY17,'Eingabe 2 PN'!$B$3:$C$862,2,FALSE))</f>
        <v>#N/A</v>
      </c>
      <c r="BB17" s="826" t="b">
        <f t="shared" si="25"/>
        <v>1</v>
      </c>
      <c r="BC17" s="819"/>
      <c r="BD17" s="804"/>
      <c r="BE17" s="804"/>
      <c r="CP17" s="12"/>
      <c r="CQ17" s="12"/>
      <c r="CR17" s="12"/>
    </row>
    <row r="18" spans="1:96" ht="15.75" x14ac:dyDescent="0.25">
      <c r="A18" s="219" t="s">
        <v>1070</v>
      </c>
      <c r="B18" s="49">
        <f>SUM(AB664:AB667)</f>
        <v>10</v>
      </c>
      <c r="C18" s="34">
        <f>SUM(AT664:AT667)</f>
        <v>0</v>
      </c>
      <c r="D18" s="34">
        <f t="shared" si="26"/>
        <v>0</v>
      </c>
      <c r="E18" s="35">
        <f>(1-((SUM(AA664:AA667))/(B18+C18)))*100</f>
        <v>0</v>
      </c>
      <c r="F18" s="36">
        <f>COUNTIF(AB664:AB667,"&gt;0")</f>
        <v>4</v>
      </c>
      <c r="G18" s="37">
        <f>COUNTIF(W664:W667,"&gt;0")</f>
        <v>1</v>
      </c>
      <c r="H18" s="38">
        <f>COUNTIF(AT664:AT667,"&gt;0")</f>
        <v>0</v>
      </c>
      <c r="I18" s="39">
        <f>COUNTIF(X664:X667,"&gt;0")</f>
        <v>0</v>
      </c>
      <c r="J18" s="382">
        <f t="shared" si="29"/>
        <v>0</v>
      </c>
      <c r="K18" s="192">
        <f>IF((100/B95)*(E18*0.999)&gt;100,100,(100/B95)*(E18*0.999))</f>
        <v>0</v>
      </c>
      <c r="L18" s="783" t="s">
        <v>548</v>
      </c>
      <c r="M18" s="783" t="s">
        <v>34</v>
      </c>
      <c r="N18" s="818" t="s">
        <v>51</v>
      </c>
      <c r="O18" s="818" t="s">
        <v>1112</v>
      </c>
      <c r="P18" s="819"/>
      <c r="Q18" s="819">
        <v>3</v>
      </c>
      <c r="R18" s="819">
        <v>4</v>
      </c>
      <c r="S18" s="819" t="s">
        <v>2641</v>
      </c>
      <c r="T18" s="819">
        <f t="shared" si="11"/>
        <v>0</v>
      </c>
      <c r="U18" s="819">
        <v>15</v>
      </c>
      <c r="V18" s="828">
        <v>1074</v>
      </c>
      <c r="W18" s="782"/>
      <c r="Y18" s="822">
        <f t="shared" si="12"/>
        <v>4</v>
      </c>
      <c r="Z18" s="797">
        <v>1</v>
      </c>
      <c r="AA18" s="776">
        <f t="shared" si="13"/>
        <v>4</v>
      </c>
      <c r="AB18" s="797">
        <f t="shared" si="28"/>
        <v>4</v>
      </c>
      <c r="AC18" s="797">
        <f t="shared" si="0"/>
        <v>1</v>
      </c>
      <c r="AD18" s="795">
        <f t="shared" si="14"/>
        <v>4.1655707406329006</v>
      </c>
      <c r="AE18" s="823">
        <f t="shared" si="15"/>
        <v>1.0413926851582251</v>
      </c>
      <c r="AF18" s="823">
        <f t="shared" si="16"/>
        <v>1.0414026851582252</v>
      </c>
      <c r="AG18" s="824">
        <v>10</v>
      </c>
      <c r="AH18" s="819" t="str">
        <f t="shared" si="17"/>
        <v>0</v>
      </c>
      <c r="AI18" s="824">
        <f t="shared" si="18"/>
        <v>0</v>
      </c>
      <c r="AJ18" s="824">
        <f t="shared" si="1"/>
        <v>0</v>
      </c>
      <c r="AK18" s="824">
        <f t="shared" si="2"/>
        <v>0</v>
      </c>
      <c r="AL18" s="824">
        <f t="shared" si="3"/>
        <v>0</v>
      </c>
      <c r="AM18" s="824">
        <f t="shared" si="4"/>
        <v>0</v>
      </c>
      <c r="AN18" s="824">
        <f t="shared" si="5"/>
        <v>0</v>
      </c>
      <c r="AO18" s="819">
        <f t="shared" si="19"/>
        <v>0</v>
      </c>
      <c r="AP18" s="819">
        <f t="shared" si="6"/>
        <v>0</v>
      </c>
      <c r="AQ18" s="819">
        <f t="shared" si="7"/>
        <v>0</v>
      </c>
      <c r="AR18" s="819">
        <f t="shared" si="8"/>
        <v>0</v>
      </c>
      <c r="AS18" s="819">
        <f t="shared" si="9"/>
        <v>0</v>
      </c>
      <c r="AT18" s="824">
        <f t="shared" si="20"/>
        <v>0</v>
      </c>
      <c r="AU18" s="824">
        <f t="shared" si="21"/>
        <v>0</v>
      </c>
      <c r="AV18" s="782">
        <f t="shared" si="10"/>
        <v>0</v>
      </c>
      <c r="AW18" s="823">
        <f t="shared" si="27"/>
        <v>0</v>
      </c>
      <c r="AX18" s="791">
        <f t="shared" si="22"/>
        <v>0</v>
      </c>
      <c r="AY18" s="783" t="str">
        <f t="shared" si="23"/>
        <v>Pisidium milium</v>
      </c>
      <c r="AZ18" s="825">
        <f t="shared" si="24"/>
        <v>0</v>
      </c>
      <c r="BA18" s="820" t="e">
        <f>IF(AY18="","",VLOOKUP(AY18,'Eingabe 2 PN'!$B$3:$C$862,2,FALSE))</f>
        <v>#N/A</v>
      </c>
      <c r="BB18" s="826" t="b">
        <f t="shared" si="25"/>
        <v>1</v>
      </c>
      <c r="BC18" s="819"/>
      <c r="BD18" s="804"/>
      <c r="BE18" s="804"/>
      <c r="CP18" s="12"/>
      <c r="CQ18" s="12"/>
      <c r="CR18" s="12"/>
    </row>
    <row r="19" spans="1:96" ht="15.75" x14ac:dyDescent="0.25">
      <c r="A19" s="219" t="s">
        <v>1074</v>
      </c>
      <c r="B19" s="49">
        <f>SUM(AB714:AB757)</f>
        <v>77</v>
      </c>
      <c r="C19" s="34">
        <f>SUM(AT714:AT757)</f>
        <v>0</v>
      </c>
      <c r="D19" s="34">
        <f t="shared" si="26"/>
        <v>0</v>
      </c>
      <c r="E19" s="35">
        <f>(1-((SUM(AA714:AA757))/(B19+C19)))*100</f>
        <v>0</v>
      </c>
      <c r="F19" s="36">
        <f>COUNTIF(AB714:AB757,"&gt;0")</f>
        <v>44</v>
      </c>
      <c r="G19" s="37">
        <f>COUNTIF(W714:W757,"&gt;0")</f>
        <v>7</v>
      </c>
      <c r="H19" s="38">
        <f>COUNTIF(AT714:AT757,"&gt;0")</f>
        <v>0</v>
      </c>
      <c r="I19" s="39">
        <f>COUNTIF(X714:X757,"&gt;0")</f>
        <v>0</v>
      </c>
      <c r="J19" s="256">
        <f>1-((F19-H19)+(G19-I19))/SUM(F19:I19)</f>
        <v>0</v>
      </c>
      <c r="K19" s="192">
        <f>IF((100/B96)*(E19*0.999)&gt;100,100,(100/B96)*(E19*0.999))</f>
        <v>0</v>
      </c>
      <c r="L19" s="783" t="s">
        <v>55</v>
      </c>
      <c r="M19" s="783" t="s">
        <v>34</v>
      </c>
      <c r="N19" s="818" t="s">
        <v>51</v>
      </c>
      <c r="O19" s="818" t="s">
        <v>1112</v>
      </c>
      <c r="P19" s="819"/>
      <c r="Q19" s="819">
        <v>4</v>
      </c>
      <c r="R19" s="819">
        <v>4</v>
      </c>
      <c r="S19" s="819" t="s">
        <v>2641</v>
      </c>
      <c r="T19" s="819">
        <f t="shared" si="11"/>
        <v>0</v>
      </c>
      <c r="U19" s="819">
        <v>16</v>
      </c>
      <c r="V19" s="828">
        <v>1933</v>
      </c>
      <c r="W19" s="782"/>
      <c r="Y19" s="822">
        <f t="shared" si="12"/>
        <v>8</v>
      </c>
      <c r="Z19" s="797">
        <v>1</v>
      </c>
      <c r="AA19" s="776">
        <f t="shared" si="13"/>
        <v>8</v>
      </c>
      <c r="AB19" s="797">
        <f t="shared" si="28"/>
        <v>8</v>
      </c>
      <c r="AC19" s="797">
        <f t="shared" si="0"/>
        <v>1</v>
      </c>
      <c r="AD19" s="795">
        <f t="shared" si="14"/>
        <v>4.8164799306236992</v>
      </c>
      <c r="AE19" s="823">
        <f t="shared" si="15"/>
        <v>0.6020599913279624</v>
      </c>
      <c r="AF19" s="823">
        <f t="shared" si="16"/>
        <v>0.60206999132796235</v>
      </c>
      <c r="AG19" s="824">
        <v>3</v>
      </c>
      <c r="AH19" s="819" t="str">
        <f t="shared" si="17"/>
        <v>0</v>
      </c>
      <c r="AI19" s="824">
        <f t="shared" si="18"/>
        <v>0</v>
      </c>
      <c r="AJ19" s="824">
        <f t="shared" si="1"/>
        <v>0</v>
      </c>
      <c r="AK19" s="824">
        <f t="shared" si="2"/>
        <v>0</v>
      </c>
      <c r="AL19" s="824">
        <f t="shared" si="3"/>
        <v>0</v>
      </c>
      <c r="AM19" s="824">
        <f t="shared" si="4"/>
        <v>0</v>
      </c>
      <c r="AN19" s="824">
        <f t="shared" si="5"/>
        <v>0</v>
      </c>
      <c r="AO19" s="819">
        <f t="shared" si="19"/>
        <v>0</v>
      </c>
      <c r="AP19" s="819">
        <f t="shared" si="6"/>
        <v>0</v>
      </c>
      <c r="AQ19" s="819">
        <f t="shared" si="7"/>
        <v>0</v>
      </c>
      <c r="AR19" s="819">
        <f t="shared" si="8"/>
        <v>0</v>
      </c>
      <c r="AS19" s="819">
        <f t="shared" si="9"/>
        <v>0</v>
      </c>
      <c r="AT19" s="824">
        <f t="shared" si="20"/>
        <v>0</v>
      </c>
      <c r="AU19" s="824">
        <f t="shared" si="21"/>
        <v>0</v>
      </c>
      <c r="AV19" s="782">
        <f t="shared" si="10"/>
        <v>0</v>
      </c>
      <c r="AW19" s="823">
        <f t="shared" si="27"/>
        <v>0</v>
      </c>
      <c r="AX19" s="791">
        <f t="shared" si="22"/>
        <v>0</v>
      </c>
      <c r="AY19" s="783" t="str">
        <f t="shared" si="23"/>
        <v>Pisidium moitessierianum</v>
      </c>
      <c r="AZ19" s="825">
        <f t="shared" si="24"/>
        <v>0</v>
      </c>
      <c r="BA19" s="820" t="e">
        <f>IF(AY19="","",VLOOKUP(AY19,'Eingabe 2 PN'!$B$3:$C$862,2,FALSE))</f>
        <v>#N/A</v>
      </c>
      <c r="BB19" s="826" t="b">
        <f t="shared" si="25"/>
        <v>1</v>
      </c>
      <c r="BC19" s="819"/>
      <c r="BD19" s="804"/>
      <c r="BE19" s="804"/>
      <c r="CP19" s="12"/>
      <c r="CQ19" s="12"/>
      <c r="CR19" s="12"/>
    </row>
    <row r="20" spans="1:96" x14ac:dyDescent="0.2">
      <c r="A20" s="221" t="s">
        <v>54</v>
      </c>
      <c r="B20" s="41" t="s">
        <v>1069</v>
      </c>
      <c r="C20" s="42"/>
      <c r="D20" s="42"/>
      <c r="E20" s="50" t="e">
        <f>(1-((SUM(AA551:AA565))/(B20+C20)))*100</f>
        <v>#VALUE!</v>
      </c>
      <c r="F20" s="44"/>
      <c r="G20" s="45"/>
      <c r="H20" s="46"/>
      <c r="I20" s="47"/>
      <c r="J20" s="255" t="e">
        <f t="shared" si="29"/>
        <v>#DIV/0!</v>
      </c>
      <c r="K20" s="191" t="e">
        <f>(100/B97)*(E20*0.999)</f>
        <v>#DIV/0!</v>
      </c>
      <c r="L20" s="783" t="s">
        <v>61</v>
      </c>
      <c r="M20" s="783" t="s">
        <v>34</v>
      </c>
      <c r="N20" s="818" t="s">
        <v>51</v>
      </c>
      <c r="O20" s="818" t="s">
        <v>1112</v>
      </c>
      <c r="P20" s="819"/>
      <c r="Q20" s="819">
        <v>3</v>
      </c>
      <c r="R20" s="819">
        <v>4</v>
      </c>
      <c r="S20" s="819" t="s">
        <v>2641</v>
      </c>
      <c r="T20" s="819">
        <f t="shared" si="11"/>
        <v>0</v>
      </c>
      <c r="U20" s="819">
        <v>17</v>
      </c>
      <c r="V20" s="828">
        <v>1056</v>
      </c>
      <c r="W20" s="782"/>
      <c r="Y20" s="822">
        <f t="shared" si="12"/>
        <v>4</v>
      </c>
      <c r="Z20" s="797">
        <v>1</v>
      </c>
      <c r="AA20" s="776">
        <f t="shared" si="13"/>
        <v>4</v>
      </c>
      <c r="AB20" s="797">
        <f>(Y20*Z20)*AC20</f>
        <v>4</v>
      </c>
      <c r="AC20" s="797">
        <f t="shared" si="0"/>
        <v>1</v>
      </c>
      <c r="AD20" s="795">
        <f t="shared" si="14"/>
        <v>2.4082399653118496</v>
      </c>
      <c r="AE20" s="823">
        <f t="shared" si="15"/>
        <v>0.6020599913279624</v>
      </c>
      <c r="AF20" s="823">
        <f t="shared" si="16"/>
        <v>0.60206999132796235</v>
      </c>
      <c r="AG20" s="824">
        <v>3</v>
      </c>
      <c r="AH20" s="819" t="str">
        <f t="shared" si="17"/>
        <v>0</v>
      </c>
      <c r="AI20" s="824">
        <f t="shared" si="18"/>
        <v>0</v>
      </c>
      <c r="AJ20" s="824">
        <f t="shared" si="1"/>
        <v>0</v>
      </c>
      <c r="AK20" s="824">
        <f t="shared" si="2"/>
        <v>0</v>
      </c>
      <c r="AL20" s="824">
        <f t="shared" si="3"/>
        <v>0</v>
      </c>
      <c r="AM20" s="824">
        <f t="shared" si="4"/>
        <v>0</v>
      </c>
      <c r="AN20" s="824">
        <f t="shared" si="5"/>
        <v>0</v>
      </c>
      <c r="AO20" s="819">
        <f t="shared" si="19"/>
        <v>0</v>
      </c>
      <c r="AP20" s="819">
        <f t="shared" si="6"/>
        <v>0</v>
      </c>
      <c r="AQ20" s="819">
        <f t="shared" si="7"/>
        <v>0</v>
      </c>
      <c r="AR20" s="819">
        <f t="shared" si="8"/>
        <v>0</v>
      </c>
      <c r="AS20" s="819">
        <f t="shared" si="9"/>
        <v>0</v>
      </c>
      <c r="AT20" s="824">
        <f t="shared" si="20"/>
        <v>0</v>
      </c>
      <c r="AU20" s="824">
        <f t="shared" si="21"/>
        <v>0</v>
      </c>
      <c r="AV20" s="782">
        <f t="shared" si="10"/>
        <v>0</v>
      </c>
      <c r="AW20" s="823">
        <f t="shared" si="27"/>
        <v>0</v>
      </c>
      <c r="AX20" s="791">
        <f t="shared" si="22"/>
        <v>0</v>
      </c>
      <c r="AY20" s="783" t="str">
        <f t="shared" si="23"/>
        <v>Pisidium nitidum</v>
      </c>
      <c r="AZ20" s="825">
        <f t="shared" si="24"/>
        <v>0</v>
      </c>
      <c r="BA20" s="820" t="e">
        <f>IF(AY20="","",VLOOKUP(AY20,'Eingabe 2 PN'!$B$3:$C$862,2,FALSE))</f>
        <v>#N/A</v>
      </c>
      <c r="BB20" s="826" t="b">
        <f t="shared" si="25"/>
        <v>1</v>
      </c>
      <c r="BC20" s="819"/>
      <c r="BD20" s="804"/>
      <c r="BE20" s="804"/>
      <c r="CP20" s="12"/>
      <c r="CQ20" s="12"/>
      <c r="CR20" s="12"/>
    </row>
    <row r="21" spans="1:96" ht="15.75" x14ac:dyDescent="0.25">
      <c r="A21" s="219" t="s">
        <v>56</v>
      </c>
      <c r="B21" s="49">
        <f>SUM(AB668:AB713)</f>
        <v>233</v>
      </c>
      <c r="C21" s="34">
        <f>SUM(AT668:AT713)</f>
        <v>0</v>
      </c>
      <c r="D21" s="34">
        <f t="shared" si="26"/>
        <v>0</v>
      </c>
      <c r="E21" s="274">
        <f>(1-((SUM(AA668:AA713))/(B21+C21)))*100</f>
        <v>0</v>
      </c>
      <c r="F21" s="36">
        <f>COUNTIF(AB668:AB713,"&gt;0")</f>
        <v>46</v>
      </c>
      <c r="G21" s="37">
        <f>COUNTIF(W668:W713,"&gt;0")</f>
        <v>8</v>
      </c>
      <c r="H21" s="38">
        <f>COUNTIF(AT668:AT713,"&gt;0")</f>
        <v>0</v>
      </c>
      <c r="I21" s="39">
        <f>COUNTIF(X668:X713,"&gt;0")</f>
        <v>0</v>
      </c>
      <c r="J21" s="252">
        <f t="shared" si="29"/>
        <v>0</v>
      </c>
      <c r="K21" s="189">
        <f>IF((100/B98)*(E21*0.999)&gt;100,100,(100/B98)*(E21*0.999))</f>
        <v>0</v>
      </c>
      <c r="L21" s="783" t="s">
        <v>549</v>
      </c>
      <c r="M21" s="783" t="s">
        <v>34</v>
      </c>
      <c r="N21" s="818" t="s">
        <v>51</v>
      </c>
      <c r="O21" s="818" t="s">
        <v>1112</v>
      </c>
      <c r="P21" s="819"/>
      <c r="Q21" s="819">
        <v>4</v>
      </c>
      <c r="R21" s="819">
        <v>4</v>
      </c>
      <c r="S21" s="819" t="s">
        <v>2641</v>
      </c>
      <c r="T21" s="819">
        <f t="shared" si="11"/>
        <v>0</v>
      </c>
      <c r="U21" s="819">
        <v>18</v>
      </c>
      <c r="V21" s="828">
        <v>1231</v>
      </c>
      <c r="W21" s="782"/>
      <c r="Y21" s="822">
        <f t="shared" si="12"/>
        <v>8</v>
      </c>
      <c r="Z21" s="797">
        <v>1</v>
      </c>
      <c r="AA21" s="776">
        <f t="shared" si="13"/>
        <v>8</v>
      </c>
      <c r="AB21" s="797">
        <f t="shared" si="28"/>
        <v>8</v>
      </c>
      <c r="AC21" s="797">
        <f t="shared" si="0"/>
        <v>1</v>
      </c>
      <c r="AD21" s="795">
        <f t="shared" si="14"/>
        <v>8.3311414812658011</v>
      </c>
      <c r="AE21" s="823">
        <f t="shared" si="15"/>
        <v>1.0413926851582251</v>
      </c>
      <c r="AF21" s="823">
        <f t="shared" si="16"/>
        <v>1.0414026851582252</v>
      </c>
      <c r="AG21" s="824">
        <v>10</v>
      </c>
      <c r="AH21" s="819" t="str">
        <f t="shared" si="17"/>
        <v>0</v>
      </c>
      <c r="AI21" s="824">
        <f t="shared" si="18"/>
        <v>0</v>
      </c>
      <c r="AJ21" s="824">
        <f t="shared" si="1"/>
        <v>0</v>
      </c>
      <c r="AK21" s="824">
        <f t="shared" si="2"/>
        <v>0</v>
      </c>
      <c r="AL21" s="824">
        <f t="shared" si="3"/>
        <v>0</v>
      </c>
      <c r="AM21" s="824">
        <f t="shared" si="4"/>
        <v>0</v>
      </c>
      <c r="AN21" s="824">
        <f t="shared" si="5"/>
        <v>0</v>
      </c>
      <c r="AO21" s="819">
        <f t="shared" si="19"/>
        <v>0</v>
      </c>
      <c r="AP21" s="819">
        <f t="shared" si="6"/>
        <v>0</v>
      </c>
      <c r="AQ21" s="819">
        <f t="shared" si="7"/>
        <v>0</v>
      </c>
      <c r="AR21" s="819">
        <f t="shared" si="8"/>
        <v>0</v>
      </c>
      <c r="AS21" s="819">
        <f t="shared" si="9"/>
        <v>0</v>
      </c>
      <c r="AT21" s="824">
        <f t="shared" si="20"/>
        <v>0</v>
      </c>
      <c r="AU21" s="824">
        <f t="shared" si="21"/>
        <v>0</v>
      </c>
      <c r="AV21" s="782">
        <f t="shared" si="10"/>
        <v>0</v>
      </c>
      <c r="AW21" s="823">
        <f t="shared" si="27"/>
        <v>0</v>
      </c>
      <c r="AX21" s="791">
        <f t="shared" si="22"/>
        <v>0</v>
      </c>
      <c r="AY21" s="783" t="str">
        <f t="shared" si="23"/>
        <v>Pisidium pulchellum</v>
      </c>
      <c r="AZ21" s="825">
        <f t="shared" si="24"/>
        <v>0</v>
      </c>
      <c r="BA21" s="820" t="e">
        <f>IF(AY21="","",VLOOKUP(AY21,'Eingabe 2 PN'!$B$3:$C$862,2,FALSE))</f>
        <v>#N/A</v>
      </c>
      <c r="BB21" s="826" t="b">
        <f t="shared" si="25"/>
        <v>1</v>
      </c>
      <c r="BC21" s="819"/>
      <c r="BD21" s="804"/>
      <c r="BE21" s="804"/>
      <c r="CP21" s="12"/>
      <c r="CQ21" s="12"/>
      <c r="CR21" s="12"/>
    </row>
    <row r="22" spans="1:96" ht="15.75" x14ac:dyDescent="0.25">
      <c r="A22" s="223" t="s">
        <v>58</v>
      </c>
      <c r="B22" s="49">
        <f>SUM(AB758:AB766)</f>
        <v>56</v>
      </c>
      <c r="C22" s="34">
        <f>SUM(AT758:AT766)</f>
        <v>0</v>
      </c>
      <c r="D22" s="34">
        <f t="shared" si="26"/>
        <v>0</v>
      </c>
      <c r="E22" s="275">
        <f>(1-((SUM(AA758:AA766))/(B22+C22)))*100</f>
        <v>0</v>
      </c>
      <c r="F22" s="36">
        <f>COUNTIF(AB758:AB766,"&gt;0")</f>
        <v>9</v>
      </c>
      <c r="G22" s="37">
        <f>COUNTIF(W758:W766,"&gt;0")</f>
        <v>5</v>
      </c>
      <c r="H22" s="38">
        <f>COUNTIF(AT758:AT766,"&gt;0")</f>
        <v>0</v>
      </c>
      <c r="I22" s="39">
        <f>COUNTIF(X758:X766,"&gt;0")</f>
        <v>0</v>
      </c>
      <c r="J22" s="252">
        <f t="shared" si="29"/>
        <v>0</v>
      </c>
      <c r="K22" s="189">
        <f>IF((100/B99)*(E22*0.999)&gt;100,100,(100/B99)*(E22*0.999))</f>
        <v>0</v>
      </c>
      <c r="L22" s="783" t="s">
        <v>66</v>
      </c>
      <c r="M22" s="783" t="s">
        <v>34</v>
      </c>
      <c r="N22" s="818" t="s">
        <v>51</v>
      </c>
      <c r="O22" s="818" t="s">
        <v>1112</v>
      </c>
      <c r="P22" s="819"/>
      <c r="Q22" s="819">
        <v>2</v>
      </c>
      <c r="R22" s="819">
        <v>4</v>
      </c>
      <c r="S22" s="819" t="s">
        <v>2641</v>
      </c>
      <c r="T22" s="819">
        <f t="shared" si="11"/>
        <v>0</v>
      </c>
      <c r="U22" s="819">
        <v>19</v>
      </c>
      <c r="V22" s="828">
        <v>1075</v>
      </c>
      <c r="W22" s="782"/>
      <c r="Y22" s="822">
        <f t="shared" si="12"/>
        <v>2</v>
      </c>
      <c r="Z22" s="797">
        <v>1</v>
      </c>
      <c r="AA22" s="776">
        <f t="shared" si="13"/>
        <v>2</v>
      </c>
      <c r="AB22" s="797">
        <f t="shared" si="28"/>
        <v>2</v>
      </c>
      <c r="AC22" s="797">
        <f t="shared" si="0"/>
        <v>1</v>
      </c>
      <c r="AD22" s="795">
        <f t="shared" si="14"/>
        <v>1.2041199826559248</v>
      </c>
      <c r="AE22" s="823">
        <f t="shared" si="15"/>
        <v>0.6020599913279624</v>
      </c>
      <c r="AF22" s="823">
        <f t="shared" si="16"/>
        <v>0.60206999132796235</v>
      </c>
      <c r="AG22" s="824">
        <v>3</v>
      </c>
      <c r="AH22" s="819" t="str">
        <f t="shared" si="17"/>
        <v>0</v>
      </c>
      <c r="AI22" s="824">
        <f t="shared" si="18"/>
        <v>0</v>
      </c>
      <c r="AJ22" s="824">
        <f t="shared" si="1"/>
        <v>0</v>
      </c>
      <c r="AK22" s="824">
        <f t="shared" si="2"/>
        <v>0</v>
      </c>
      <c r="AL22" s="824">
        <f t="shared" si="3"/>
        <v>0</v>
      </c>
      <c r="AM22" s="824">
        <f t="shared" si="4"/>
        <v>0</v>
      </c>
      <c r="AN22" s="824">
        <f t="shared" si="5"/>
        <v>0</v>
      </c>
      <c r="AO22" s="819">
        <f t="shared" si="19"/>
        <v>0</v>
      </c>
      <c r="AP22" s="819">
        <f t="shared" si="6"/>
        <v>0</v>
      </c>
      <c r="AQ22" s="819">
        <f t="shared" si="7"/>
        <v>0</v>
      </c>
      <c r="AR22" s="819">
        <f t="shared" si="8"/>
        <v>0</v>
      </c>
      <c r="AS22" s="819">
        <f t="shared" si="9"/>
        <v>0</v>
      </c>
      <c r="AT22" s="824">
        <f t="shared" si="20"/>
        <v>0</v>
      </c>
      <c r="AU22" s="824">
        <f t="shared" si="21"/>
        <v>0</v>
      </c>
      <c r="AV22" s="782">
        <f t="shared" si="10"/>
        <v>0</v>
      </c>
      <c r="AW22" s="823">
        <f t="shared" si="27"/>
        <v>0</v>
      </c>
      <c r="AX22" s="791">
        <f t="shared" si="22"/>
        <v>0</v>
      </c>
      <c r="AY22" s="783" t="str">
        <f t="shared" si="23"/>
        <v>Pisidium subtruncatum</v>
      </c>
      <c r="AZ22" s="825">
        <f t="shared" si="24"/>
        <v>0</v>
      </c>
      <c r="BA22" s="820" t="e">
        <f>IF(AY22="","",VLOOKUP(AY22,'Eingabe 2 PN'!$B$3:$C$862,2,FALSE))</f>
        <v>#N/A</v>
      </c>
      <c r="BB22" s="826" t="b">
        <f t="shared" si="25"/>
        <v>1</v>
      </c>
      <c r="BC22" s="819"/>
      <c r="BD22" s="804"/>
      <c r="BE22" s="804"/>
      <c r="CP22" s="12"/>
      <c r="CQ22" s="12"/>
      <c r="CR22" s="12"/>
    </row>
    <row r="23" spans="1:96" ht="15.75" x14ac:dyDescent="0.25">
      <c r="A23" s="221" t="s">
        <v>60</v>
      </c>
      <c r="B23" s="41">
        <f>SUM(AB767:AB774)</f>
        <v>13</v>
      </c>
      <c r="C23" s="42">
        <f>SUM(AT767:AT774)</f>
        <v>0</v>
      </c>
      <c r="D23" s="42">
        <f t="shared" si="26"/>
        <v>0</v>
      </c>
      <c r="E23" s="276"/>
      <c r="F23" s="226">
        <f>COUNTIF(AB767:AB774,"&gt;0")</f>
        <v>8</v>
      </c>
      <c r="G23" s="45">
        <f>COUNTIF(W767:W774,"&gt;0")</f>
        <v>4</v>
      </c>
      <c r="H23" s="46">
        <f>COUNTIF(AT767:AT774,"&gt;0")</f>
        <v>0</v>
      </c>
      <c r="I23" s="47">
        <f>COUNTIF(X767:X774,"&gt;0")</f>
        <v>0</v>
      </c>
      <c r="J23" s="382">
        <f t="shared" si="29"/>
        <v>0</v>
      </c>
      <c r="K23" s="192" t="e">
        <f>IF((100/B100)*(E23*0.999)&gt;100,100,(100/B100)*(E23*0.999))</f>
        <v>#DIV/0!</v>
      </c>
      <c r="L23" s="783" t="s">
        <v>52</v>
      </c>
      <c r="M23" s="783" t="s">
        <v>34</v>
      </c>
      <c r="N23" s="818" t="s">
        <v>51</v>
      </c>
      <c r="O23" s="818" t="s">
        <v>1115</v>
      </c>
      <c r="P23" s="819"/>
      <c r="Q23" s="819">
        <v>4</v>
      </c>
      <c r="R23" s="819">
        <v>2</v>
      </c>
      <c r="S23" s="819" t="s">
        <v>2641</v>
      </c>
      <c r="T23" s="819">
        <f t="shared" si="11"/>
        <v>0</v>
      </c>
      <c r="U23" s="819">
        <v>20</v>
      </c>
      <c r="V23" s="828">
        <v>1076</v>
      </c>
      <c r="W23" s="782"/>
      <c r="Y23" s="822">
        <f t="shared" si="12"/>
        <v>8</v>
      </c>
      <c r="Z23" s="797">
        <v>1</v>
      </c>
      <c r="AA23" s="776">
        <f t="shared" si="13"/>
        <v>8</v>
      </c>
      <c r="AB23" s="797">
        <f t="shared" si="28"/>
        <v>8</v>
      </c>
      <c r="AC23" s="797">
        <f t="shared" si="0"/>
        <v>1</v>
      </c>
      <c r="AD23" s="795">
        <f t="shared" si="14"/>
        <v>4.8164799306236992</v>
      </c>
      <c r="AE23" s="823">
        <f t="shared" si="15"/>
        <v>0.6020599913279624</v>
      </c>
      <c r="AF23" s="823">
        <f t="shared" si="16"/>
        <v>0.60206999132796235</v>
      </c>
      <c r="AG23" s="824">
        <v>3</v>
      </c>
      <c r="AH23" s="819" t="str">
        <f t="shared" si="17"/>
        <v>0</v>
      </c>
      <c r="AI23" s="824">
        <f t="shared" si="18"/>
        <v>0</v>
      </c>
      <c r="AJ23" s="824">
        <f t="shared" si="1"/>
        <v>0</v>
      </c>
      <c r="AK23" s="824">
        <f t="shared" si="2"/>
        <v>0</v>
      </c>
      <c r="AL23" s="824">
        <f t="shared" si="3"/>
        <v>0</v>
      </c>
      <c r="AM23" s="824">
        <f t="shared" si="4"/>
        <v>0</v>
      </c>
      <c r="AN23" s="824">
        <f t="shared" si="5"/>
        <v>0</v>
      </c>
      <c r="AO23" s="819">
        <f t="shared" si="19"/>
        <v>0</v>
      </c>
      <c r="AP23" s="819">
        <f t="shared" si="6"/>
        <v>0</v>
      </c>
      <c r="AQ23" s="819">
        <f t="shared" si="7"/>
        <v>0</v>
      </c>
      <c r="AR23" s="819">
        <f t="shared" si="8"/>
        <v>0</v>
      </c>
      <c r="AS23" s="819">
        <f t="shared" si="9"/>
        <v>0</v>
      </c>
      <c r="AT23" s="824">
        <f t="shared" si="20"/>
        <v>0</v>
      </c>
      <c r="AU23" s="824">
        <f t="shared" si="21"/>
        <v>0</v>
      </c>
      <c r="AV23" s="782">
        <f t="shared" si="10"/>
        <v>0</v>
      </c>
      <c r="AW23" s="823">
        <f t="shared" si="27"/>
        <v>0</v>
      </c>
      <c r="AX23" s="791">
        <f t="shared" si="22"/>
        <v>0</v>
      </c>
      <c r="AY23" s="783" t="str">
        <f t="shared" si="23"/>
        <v>Pisidium supinum</v>
      </c>
      <c r="AZ23" s="825">
        <f t="shared" si="24"/>
        <v>0</v>
      </c>
      <c r="BA23" s="820" t="e">
        <f>IF(AY23="","",VLOOKUP(AY23,'Eingabe 2 PN'!$B$3:$C$862,2,FALSE))</f>
        <v>#N/A</v>
      </c>
      <c r="BB23" s="826" t="b">
        <f t="shared" si="25"/>
        <v>1</v>
      </c>
      <c r="BC23" s="819"/>
      <c r="BD23" s="804"/>
      <c r="BE23" s="804"/>
      <c r="CP23" s="12"/>
      <c r="CQ23" s="12"/>
      <c r="CR23" s="12"/>
    </row>
    <row r="24" spans="1:96" ht="15.75" x14ac:dyDescent="0.25">
      <c r="A24" s="219" t="s">
        <v>62</v>
      </c>
      <c r="B24" s="49">
        <f>SUM(AB775:AB876)</f>
        <v>419</v>
      </c>
      <c r="C24" s="34">
        <f>SUM(AT775:AT876)</f>
        <v>0</v>
      </c>
      <c r="D24" s="34">
        <f t="shared" si="26"/>
        <v>0</v>
      </c>
      <c r="E24" s="35">
        <f>(1-((SUM(AA775:AA876))/(B24+C24)))*100</f>
        <v>0</v>
      </c>
      <c r="F24" s="36">
        <f>COUNTIF(AB775:AB876,"&gt;0")</f>
        <v>102</v>
      </c>
      <c r="G24" s="37">
        <f>COUNTIF(W775:W876,"&gt;0")</f>
        <v>17</v>
      </c>
      <c r="H24" s="38">
        <f>COUNTIF(AT775:AT876,"&gt;0")</f>
        <v>0</v>
      </c>
      <c r="I24" s="39">
        <f>COUNTIF(X775:X876,"&gt;0")</f>
        <v>0</v>
      </c>
      <c r="J24" s="252">
        <f>1-((F24-H24)+(G24-I24))/SUM(F24:I24)</f>
        <v>0</v>
      </c>
      <c r="K24" s="189">
        <f>IF((100/B101)*(E24*0.999)&gt;100,100,(100/B101)*(E24*0.9999))</f>
        <v>0</v>
      </c>
      <c r="L24" s="783" t="s">
        <v>550</v>
      </c>
      <c r="M24" s="783" t="s">
        <v>34</v>
      </c>
      <c r="N24" s="818" t="s">
        <v>51</v>
      </c>
      <c r="O24" s="818">
        <v>0</v>
      </c>
      <c r="P24" s="819"/>
      <c r="Q24" s="819">
        <v>3</v>
      </c>
      <c r="R24" s="819">
        <v>0</v>
      </c>
      <c r="S24" s="819" t="s">
        <v>2641</v>
      </c>
      <c r="T24" s="819">
        <f t="shared" si="11"/>
        <v>0</v>
      </c>
      <c r="U24" s="819">
        <v>21</v>
      </c>
      <c r="V24" s="828">
        <v>1115</v>
      </c>
      <c r="W24" s="821"/>
      <c r="X24" s="821"/>
      <c r="Y24" s="822">
        <f t="shared" si="12"/>
        <v>4</v>
      </c>
      <c r="Z24" s="797">
        <v>1</v>
      </c>
      <c r="AA24" s="776">
        <f t="shared" si="13"/>
        <v>4</v>
      </c>
      <c r="AB24" s="797">
        <f t="shared" si="28"/>
        <v>4</v>
      </c>
      <c r="AC24" s="797">
        <f t="shared" si="0"/>
        <v>1</v>
      </c>
      <c r="AD24" s="795">
        <f t="shared" si="14"/>
        <v>2.4082399653118496</v>
      </c>
      <c r="AE24" s="823">
        <f t="shared" si="15"/>
        <v>0.6020599913279624</v>
      </c>
      <c r="AF24" s="823">
        <f t="shared" si="16"/>
        <v>0.60206999132796235</v>
      </c>
      <c r="AG24" s="824">
        <v>3</v>
      </c>
      <c r="AH24" s="819" t="str">
        <f>IF(AI24&gt;0,R24,"0")</f>
        <v>0</v>
      </c>
      <c r="AI24" s="824">
        <f t="shared" si="18"/>
        <v>0</v>
      </c>
      <c r="AJ24" s="824">
        <f t="shared" si="1"/>
        <v>0</v>
      </c>
      <c r="AK24" s="824">
        <f t="shared" si="2"/>
        <v>0</v>
      </c>
      <c r="AL24" s="824">
        <f t="shared" si="3"/>
        <v>0</v>
      </c>
      <c r="AM24" s="824">
        <f t="shared" si="4"/>
        <v>0</v>
      </c>
      <c r="AN24" s="824">
        <f t="shared" si="5"/>
        <v>0</v>
      </c>
      <c r="AO24" s="819">
        <f t="shared" si="19"/>
        <v>0</v>
      </c>
      <c r="AP24" s="819">
        <f t="shared" si="6"/>
        <v>0</v>
      </c>
      <c r="AQ24" s="819">
        <f t="shared" si="7"/>
        <v>0</v>
      </c>
      <c r="AR24" s="819">
        <f t="shared" si="8"/>
        <v>0</v>
      </c>
      <c r="AS24" s="819">
        <f t="shared" si="9"/>
        <v>0</v>
      </c>
      <c r="AT24" s="824">
        <f t="shared" si="20"/>
        <v>0</v>
      </c>
      <c r="AU24" s="824">
        <f t="shared" si="21"/>
        <v>0</v>
      </c>
      <c r="AV24" s="782">
        <f t="shared" si="10"/>
        <v>0</v>
      </c>
      <c r="AW24" s="823">
        <f t="shared" si="27"/>
        <v>0</v>
      </c>
      <c r="AX24" s="791">
        <f t="shared" si="22"/>
        <v>0</v>
      </c>
      <c r="AY24" s="783" t="str">
        <f t="shared" si="23"/>
        <v>Sphaerium</v>
      </c>
      <c r="AZ24" s="825">
        <f t="shared" si="24"/>
        <v>0</v>
      </c>
      <c r="BA24" s="820" t="e">
        <f>IF(AY24="","",VLOOKUP(AY24,'Eingabe 2 PN'!$B$3:$C$862,2,FALSE))</f>
        <v>#N/A</v>
      </c>
      <c r="BB24" s="826" t="b">
        <f t="shared" si="25"/>
        <v>1</v>
      </c>
      <c r="BC24" s="819"/>
      <c r="BD24" s="804"/>
      <c r="BE24" s="804"/>
      <c r="CP24" s="12"/>
      <c r="CQ24" s="12"/>
      <c r="CR24" s="12"/>
    </row>
    <row r="25" spans="1:96" ht="16.5" thickBot="1" x14ac:dyDescent="0.3">
      <c r="A25" s="220" t="s">
        <v>64</v>
      </c>
      <c r="B25" s="51">
        <f>SUM(AB877:AB893)</f>
        <v>32</v>
      </c>
      <c r="C25" s="52">
        <f>SUM(AT877:AT893)</f>
        <v>0</v>
      </c>
      <c r="D25" s="52">
        <f t="shared" si="26"/>
        <v>0</v>
      </c>
      <c r="E25" s="53">
        <f>(1-((SUM(AA877:AA893))/(B25+C25)))*100</f>
        <v>0</v>
      </c>
      <c r="F25" s="54">
        <f>COUNTIF(AB877:AB893,"&gt;0")</f>
        <v>17</v>
      </c>
      <c r="G25" s="55">
        <f>COUNTIF(W877:W893,"&gt;0")</f>
        <v>5</v>
      </c>
      <c r="H25" s="56">
        <f>COUNTIF(AT877:AT893,"&gt;0")</f>
        <v>0</v>
      </c>
      <c r="I25" s="57">
        <f>COUNTIF(X877:X893,"&gt;0")</f>
        <v>0</v>
      </c>
      <c r="J25" s="388">
        <f>1-((F25-H25)+(G25-I25))/SUM(F25:I25)</f>
        <v>0</v>
      </c>
      <c r="K25" s="389">
        <f>IF((100/B102)*(E25*0.999)&gt;100,100,(100/B102)*(E25*0.999))</f>
        <v>0</v>
      </c>
      <c r="L25" s="783" t="s">
        <v>57</v>
      </c>
      <c r="M25" s="783" t="s">
        <v>34</v>
      </c>
      <c r="N25" s="818" t="s">
        <v>51</v>
      </c>
      <c r="O25" s="818" t="s">
        <v>1107</v>
      </c>
      <c r="P25" s="819"/>
      <c r="Q25" s="819">
        <v>3</v>
      </c>
      <c r="R25" s="819">
        <v>3</v>
      </c>
      <c r="S25" s="819" t="s">
        <v>2641</v>
      </c>
      <c r="T25" s="819">
        <f t="shared" si="11"/>
        <v>0</v>
      </c>
      <c r="U25" s="819">
        <v>22</v>
      </c>
      <c r="V25" s="828">
        <v>1012</v>
      </c>
      <c r="W25" s="821"/>
      <c r="X25" s="821"/>
      <c r="Y25" s="822">
        <f t="shared" si="12"/>
        <v>4</v>
      </c>
      <c r="Z25" s="797">
        <v>1</v>
      </c>
      <c r="AA25" s="776">
        <f t="shared" si="13"/>
        <v>4</v>
      </c>
      <c r="AB25" s="797">
        <f t="shared" si="28"/>
        <v>4</v>
      </c>
      <c r="AC25" s="797">
        <f t="shared" si="0"/>
        <v>1</v>
      </c>
      <c r="AD25" s="795">
        <f t="shared" si="14"/>
        <v>2.4082399653118496</v>
      </c>
      <c r="AE25" s="823">
        <f t="shared" si="15"/>
        <v>0.6020599913279624</v>
      </c>
      <c r="AF25" s="823">
        <f t="shared" si="16"/>
        <v>0.60206999132796235</v>
      </c>
      <c r="AG25" s="824">
        <v>3</v>
      </c>
      <c r="AH25" s="819" t="str">
        <f t="shared" si="17"/>
        <v>0</v>
      </c>
      <c r="AI25" s="824">
        <f t="shared" si="18"/>
        <v>0</v>
      </c>
      <c r="AJ25" s="824">
        <f t="shared" si="1"/>
        <v>0</v>
      </c>
      <c r="AK25" s="824">
        <f t="shared" si="2"/>
        <v>0</v>
      </c>
      <c r="AL25" s="824">
        <f t="shared" si="3"/>
        <v>0</v>
      </c>
      <c r="AM25" s="824">
        <f t="shared" si="4"/>
        <v>0</v>
      </c>
      <c r="AN25" s="824">
        <f t="shared" si="5"/>
        <v>0</v>
      </c>
      <c r="AO25" s="819">
        <f t="shared" si="19"/>
        <v>0</v>
      </c>
      <c r="AP25" s="819">
        <f t="shared" si="6"/>
        <v>0</v>
      </c>
      <c r="AQ25" s="819">
        <f t="shared" si="7"/>
        <v>0</v>
      </c>
      <c r="AR25" s="819">
        <f t="shared" si="8"/>
        <v>0</v>
      </c>
      <c r="AS25" s="819">
        <f t="shared" si="9"/>
        <v>0</v>
      </c>
      <c r="AT25" s="824">
        <f t="shared" si="20"/>
        <v>0</v>
      </c>
      <c r="AU25" s="824">
        <f t="shared" si="21"/>
        <v>0</v>
      </c>
      <c r="AV25" s="782">
        <f t="shared" si="10"/>
        <v>0</v>
      </c>
      <c r="AW25" s="823">
        <f t="shared" si="27"/>
        <v>0</v>
      </c>
      <c r="AX25" s="791">
        <f t="shared" si="22"/>
        <v>0</v>
      </c>
      <c r="AY25" s="783" t="str">
        <f t="shared" si="23"/>
        <v>Sphaerium corneum</v>
      </c>
      <c r="AZ25" s="825">
        <f t="shared" si="24"/>
        <v>0</v>
      </c>
      <c r="BA25" s="820" t="e">
        <f>IF(AY25="","",VLOOKUP(AY25,'Eingabe 2 PN'!$B$3:$C$862,2,FALSE))</f>
        <v>#N/A</v>
      </c>
      <c r="BB25" s="826" t="b">
        <f t="shared" si="25"/>
        <v>1</v>
      </c>
      <c r="BC25" s="819"/>
      <c r="BD25" s="804"/>
      <c r="BE25" s="804"/>
      <c r="CP25" s="12"/>
      <c r="CQ25" s="12"/>
      <c r="CR25" s="12"/>
    </row>
    <row r="26" spans="1:96" ht="16.5" thickBot="1" x14ac:dyDescent="0.3">
      <c r="A26" s="58" t="s">
        <v>65</v>
      </c>
      <c r="B26" s="59">
        <f>SUM(B6,B8:B10,B12:B14,B16:B19,B21:B22,B24:B25)</f>
        <v>2434.5</v>
      </c>
      <c r="C26" s="60">
        <f>SUM(C6,C8:C10,C12:C14,C16:C22,C24:C25)</f>
        <v>0</v>
      </c>
      <c r="D26" s="394">
        <f>(SUM(D6,D9,D10,D12:D13,D14,D16,D17,D18,D19,D21,D22,D24,D25))</f>
        <v>0</v>
      </c>
      <c r="E26" s="61" t="e">
        <f>SUM(E6,E8:E10,E12:E14,E16:E22,E24:E25)/15</f>
        <v>#VALUE!</v>
      </c>
      <c r="F26" s="62">
        <f>SUM(F6,F8:F10,F12:F14,F16:F19,F21:F22,F24:F25)</f>
        <v>859</v>
      </c>
      <c r="G26" s="63">
        <f>SUM(G6,G8:G10,G12:G14,G16:G19,G21:G22,G24:G25)</f>
        <v>120</v>
      </c>
      <c r="H26" s="64">
        <f>SUM(H6,H8:H10,H12:H14,H16:H19,H21:H22,H24:H25)</f>
        <v>0</v>
      </c>
      <c r="I26" s="65">
        <f>SUM(I6,I8:I10,I12:I14,I16:I19,I21:I22,I24:I25)</f>
        <v>0</v>
      </c>
      <c r="J26" s="66"/>
      <c r="K26" s="193"/>
      <c r="L26" s="783" t="s">
        <v>68</v>
      </c>
      <c r="M26" s="783" t="s">
        <v>34</v>
      </c>
      <c r="N26" s="818" t="s">
        <v>51</v>
      </c>
      <c r="O26" s="818" t="s">
        <v>1127</v>
      </c>
      <c r="P26" s="819"/>
      <c r="Q26" s="819">
        <v>4</v>
      </c>
      <c r="R26" s="819">
        <v>1</v>
      </c>
      <c r="S26" s="819" t="s">
        <v>2641</v>
      </c>
      <c r="T26" s="819">
        <f t="shared" si="11"/>
        <v>0</v>
      </c>
      <c r="U26" s="819">
        <v>23</v>
      </c>
      <c r="V26" s="828">
        <v>1931</v>
      </c>
      <c r="W26" s="782">
        <f>COUNTIF(AB10:AB26,"&gt;0")</f>
        <v>17</v>
      </c>
      <c r="X26" s="782">
        <f>COUNTIF(AT10:AT26,"&gt;0")</f>
        <v>0</v>
      </c>
      <c r="Y26" s="822">
        <f t="shared" si="12"/>
        <v>8</v>
      </c>
      <c r="Z26" s="797">
        <v>1</v>
      </c>
      <c r="AA26" s="776">
        <f t="shared" si="13"/>
        <v>8</v>
      </c>
      <c r="AB26" s="797">
        <f t="shared" si="28"/>
        <v>8</v>
      </c>
      <c r="AC26" s="797">
        <f t="shared" si="0"/>
        <v>1</v>
      </c>
      <c r="AD26" s="795">
        <f t="shared" si="14"/>
        <v>4.8164799306236992</v>
      </c>
      <c r="AE26" s="823">
        <f t="shared" si="15"/>
        <v>0.6020599913279624</v>
      </c>
      <c r="AF26" s="823">
        <f t="shared" si="16"/>
        <v>0.60206999132796235</v>
      </c>
      <c r="AG26" s="824">
        <v>3</v>
      </c>
      <c r="AH26" s="819" t="str">
        <f t="shared" si="17"/>
        <v>0</v>
      </c>
      <c r="AI26" s="824">
        <f t="shared" si="18"/>
        <v>0</v>
      </c>
      <c r="AJ26" s="824">
        <f t="shared" si="1"/>
        <v>0</v>
      </c>
      <c r="AK26" s="824">
        <f t="shared" si="2"/>
        <v>0</v>
      </c>
      <c r="AL26" s="824">
        <f t="shared" si="3"/>
        <v>0</v>
      </c>
      <c r="AM26" s="824">
        <f t="shared" si="4"/>
        <v>0</v>
      </c>
      <c r="AN26" s="824">
        <f t="shared" si="5"/>
        <v>0</v>
      </c>
      <c r="AO26" s="819">
        <f t="shared" si="19"/>
        <v>0</v>
      </c>
      <c r="AP26" s="819">
        <f t="shared" si="6"/>
        <v>0</v>
      </c>
      <c r="AQ26" s="819">
        <f t="shared" si="7"/>
        <v>0</v>
      </c>
      <c r="AR26" s="819">
        <f t="shared" si="8"/>
        <v>0</v>
      </c>
      <c r="AS26" s="819">
        <f t="shared" si="9"/>
        <v>0</v>
      </c>
      <c r="AT26" s="824">
        <f t="shared" si="20"/>
        <v>0</v>
      </c>
      <c r="AU26" s="824">
        <f t="shared" si="21"/>
        <v>0</v>
      </c>
      <c r="AV26" s="782">
        <f t="shared" si="10"/>
        <v>0</v>
      </c>
      <c r="AW26" s="823">
        <f t="shared" si="27"/>
        <v>0</v>
      </c>
      <c r="AX26" s="791">
        <f t="shared" si="22"/>
        <v>0</v>
      </c>
      <c r="AY26" s="783" t="str">
        <f t="shared" si="23"/>
        <v>Sphaerium solidum</v>
      </c>
      <c r="AZ26" s="825">
        <f t="shared" si="24"/>
        <v>0</v>
      </c>
      <c r="BA26" s="820" t="e">
        <f>IF(AY26="","",VLOOKUP(AY26,'Eingabe 2 PN'!$B$3:$C$862,2,FALSE))</f>
        <v>#N/A</v>
      </c>
      <c r="BB26" s="826" t="b">
        <f t="shared" si="25"/>
        <v>1</v>
      </c>
      <c r="BC26" s="819"/>
      <c r="BD26" s="804"/>
      <c r="BE26" s="804"/>
      <c r="CP26" s="12"/>
      <c r="CQ26" s="12"/>
      <c r="CR26" s="12"/>
    </row>
    <row r="27" spans="1:96" ht="16.5" thickBot="1" x14ac:dyDescent="0.3">
      <c r="A27" s="67" t="s">
        <v>1077</v>
      </c>
      <c r="B27" s="68">
        <v>14</v>
      </c>
      <c r="C27" s="68">
        <f>G26</f>
        <v>120</v>
      </c>
      <c r="D27" s="69">
        <f>F26</f>
        <v>859</v>
      </c>
      <c r="E27" s="70">
        <f>SUM(E6,E8:E10,E12:E14,E16:E19,E21:E25)</f>
        <v>0</v>
      </c>
      <c r="F27" s="468">
        <f>SUM(F6:F25)</f>
        <v>867</v>
      </c>
      <c r="G27" s="469">
        <f>SUM(G6:G25)</f>
        <v>124</v>
      </c>
      <c r="H27" s="470">
        <f>SUM(H6:H25)</f>
        <v>0</v>
      </c>
      <c r="I27" s="471">
        <f>SUM(I6:I25)</f>
        <v>0</v>
      </c>
      <c r="J27" s="472">
        <f>(SUM(J6,J9,J10,J13:J14,J21,J22,J24,J25)/9)</f>
        <v>0</v>
      </c>
      <c r="K27" s="224">
        <f>SUM(K6,K9,K10,K13,K14,K21,K22,K24,K25)/9</f>
        <v>0</v>
      </c>
      <c r="L27" s="783" t="s">
        <v>541</v>
      </c>
      <c r="M27" s="783" t="s">
        <v>34</v>
      </c>
      <c r="N27" s="818" t="s">
        <v>70</v>
      </c>
      <c r="O27" s="818" t="s">
        <v>1107</v>
      </c>
      <c r="P27" s="819"/>
      <c r="Q27" s="819">
        <v>4</v>
      </c>
      <c r="R27" s="819">
        <v>3</v>
      </c>
      <c r="S27" s="819" t="s">
        <v>2641</v>
      </c>
      <c r="T27" s="819">
        <f t="shared" si="11"/>
        <v>0</v>
      </c>
      <c r="U27" s="819">
        <v>24</v>
      </c>
      <c r="V27" s="828">
        <v>1031</v>
      </c>
      <c r="W27" s="821"/>
      <c r="X27" s="821"/>
      <c r="Y27" s="822">
        <f t="shared" si="12"/>
        <v>8</v>
      </c>
      <c r="Z27" s="797">
        <v>1</v>
      </c>
      <c r="AA27" s="776">
        <f t="shared" si="13"/>
        <v>8</v>
      </c>
      <c r="AB27" s="797">
        <f t="shared" si="28"/>
        <v>8</v>
      </c>
      <c r="AC27" s="797">
        <f t="shared" si="0"/>
        <v>1</v>
      </c>
      <c r="AD27" s="795">
        <f t="shared" si="14"/>
        <v>3.8169700377572995</v>
      </c>
      <c r="AE27" s="823">
        <f t="shared" si="15"/>
        <v>0.47712125471966244</v>
      </c>
      <c r="AF27" s="823">
        <f t="shared" si="16"/>
        <v>0.47713125471966245</v>
      </c>
      <c r="AG27" s="824">
        <v>2</v>
      </c>
      <c r="AH27" s="819" t="str">
        <f t="shared" si="17"/>
        <v>0</v>
      </c>
      <c r="AI27" s="824">
        <f t="shared" si="18"/>
        <v>0</v>
      </c>
      <c r="AJ27" s="824">
        <f t="shared" si="1"/>
        <v>0</v>
      </c>
      <c r="AK27" s="824">
        <f t="shared" si="2"/>
        <v>0</v>
      </c>
      <c r="AL27" s="824">
        <f t="shared" si="3"/>
        <v>0</v>
      </c>
      <c r="AM27" s="824">
        <f t="shared" si="4"/>
        <v>0</v>
      </c>
      <c r="AN27" s="824">
        <f t="shared" si="5"/>
        <v>0</v>
      </c>
      <c r="AO27" s="819">
        <f t="shared" si="19"/>
        <v>0</v>
      </c>
      <c r="AP27" s="819">
        <f t="shared" si="6"/>
        <v>0</v>
      </c>
      <c r="AQ27" s="819">
        <f t="shared" si="7"/>
        <v>0</v>
      </c>
      <c r="AR27" s="819">
        <f t="shared" si="8"/>
        <v>0</v>
      </c>
      <c r="AS27" s="819">
        <f t="shared" si="9"/>
        <v>0</v>
      </c>
      <c r="AT27" s="824">
        <f t="shared" si="20"/>
        <v>0</v>
      </c>
      <c r="AU27" s="824">
        <f t="shared" si="21"/>
        <v>0</v>
      </c>
      <c r="AV27" s="782">
        <f t="shared" si="10"/>
        <v>0</v>
      </c>
      <c r="AW27" s="823">
        <f t="shared" si="27"/>
        <v>0</v>
      </c>
      <c r="AX27" s="791">
        <f t="shared" si="22"/>
        <v>0</v>
      </c>
      <c r="AY27" s="783" t="str">
        <f t="shared" si="23"/>
        <v>Anodonta</v>
      </c>
      <c r="AZ27" s="825">
        <f t="shared" si="24"/>
        <v>0</v>
      </c>
      <c r="BA27" s="820" t="e">
        <f>IF(AY27="","",VLOOKUP(AY27,'Eingabe 2 PN'!$B$3:$C$862,2,FALSE))</f>
        <v>#N/A</v>
      </c>
      <c r="BB27" s="826" t="b">
        <f t="shared" si="25"/>
        <v>1</v>
      </c>
      <c r="BC27" s="819"/>
      <c r="BD27" s="804"/>
      <c r="BE27" s="804"/>
      <c r="CP27" s="12"/>
      <c r="CQ27" s="12"/>
      <c r="CR27" s="12"/>
    </row>
    <row r="28" spans="1:96" ht="21.75" customHeight="1" thickBot="1" x14ac:dyDescent="0.3">
      <c r="A28" s="67" t="s">
        <v>67</v>
      </c>
      <c r="B28" s="897">
        <f>D26</f>
        <v>0</v>
      </c>
      <c r="C28" s="898">
        <f>I26</f>
        <v>0</v>
      </c>
      <c r="D28" s="899">
        <f>H26</f>
        <v>0</v>
      </c>
      <c r="E28" s="900"/>
      <c r="F28" s="900"/>
      <c r="G28" s="900"/>
      <c r="H28" s="900"/>
      <c r="I28" s="901" t="s">
        <v>2984</v>
      </c>
      <c r="J28" s="902">
        <f>SUM(J16:J18)/3</f>
        <v>0</v>
      </c>
      <c r="K28" s="903">
        <f>SUM(K16:K18)/4</f>
        <v>0</v>
      </c>
      <c r="L28" s="783" t="s">
        <v>72</v>
      </c>
      <c r="M28" s="783" t="s">
        <v>34</v>
      </c>
      <c r="N28" s="818" t="s">
        <v>70</v>
      </c>
      <c r="O28" s="818" t="s">
        <v>1107</v>
      </c>
      <c r="P28" s="819"/>
      <c r="Q28" s="819">
        <v>4</v>
      </c>
      <c r="R28" s="819">
        <v>3</v>
      </c>
      <c r="S28" s="819" t="s">
        <v>2641</v>
      </c>
      <c r="T28" s="819">
        <f t="shared" si="11"/>
        <v>0</v>
      </c>
      <c r="U28" s="819">
        <v>25</v>
      </c>
      <c r="V28" s="828">
        <v>1993</v>
      </c>
      <c r="W28" s="821"/>
      <c r="X28" s="821"/>
      <c r="Y28" s="822">
        <f t="shared" si="12"/>
        <v>8</v>
      </c>
      <c r="Z28" s="797">
        <v>1</v>
      </c>
      <c r="AA28" s="776">
        <f t="shared" si="13"/>
        <v>8</v>
      </c>
      <c r="AB28" s="797">
        <f t="shared" si="28"/>
        <v>8</v>
      </c>
      <c r="AC28" s="797">
        <f t="shared" si="0"/>
        <v>1</v>
      </c>
      <c r="AD28" s="795">
        <f t="shared" si="14"/>
        <v>6.2252100030691491</v>
      </c>
      <c r="AE28" s="823">
        <f t="shared" si="15"/>
        <v>0.77815125038364363</v>
      </c>
      <c r="AF28" s="823">
        <f t="shared" si="16"/>
        <v>0.77816125038364359</v>
      </c>
      <c r="AG28" s="824">
        <v>5</v>
      </c>
      <c r="AH28" s="819" t="str">
        <f t="shared" si="17"/>
        <v>0</v>
      </c>
      <c r="AI28" s="824">
        <f t="shared" si="18"/>
        <v>0</v>
      </c>
      <c r="AJ28" s="824">
        <f t="shared" si="1"/>
        <v>0</v>
      </c>
      <c r="AK28" s="824">
        <f t="shared" si="2"/>
        <v>0</v>
      </c>
      <c r="AL28" s="824">
        <f t="shared" si="3"/>
        <v>0</v>
      </c>
      <c r="AM28" s="824">
        <f t="shared" si="4"/>
        <v>0</v>
      </c>
      <c r="AN28" s="824">
        <f t="shared" si="5"/>
        <v>0</v>
      </c>
      <c r="AO28" s="819">
        <f t="shared" si="19"/>
        <v>0</v>
      </c>
      <c r="AP28" s="819">
        <f t="shared" si="6"/>
        <v>0</v>
      </c>
      <c r="AQ28" s="819">
        <f t="shared" si="7"/>
        <v>0</v>
      </c>
      <c r="AR28" s="819">
        <f t="shared" si="8"/>
        <v>0</v>
      </c>
      <c r="AS28" s="819">
        <f t="shared" si="9"/>
        <v>0</v>
      </c>
      <c r="AT28" s="824">
        <f t="shared" si="20"/>
        <v>0</v>
      </c>
      <c r="AU28" s="824">
        <f t="shared" si="21"/>
        <v>0</v>
      </c>
      <c r="AV28" s="782">
        <f t="shared" si="10"/>
        <v>0</v>
      </c>
      <c r="AW28" s="823">
        <f t="shared" si="27"/>
        <v>0</v>
      </c>
      <c r="AX28" s="791">
        <f t="shared" si="22"/>
        <v>0</v>
      </c>
      <c r="AY28" s="783" t="str">
        <f t="shared" si="23"/>
        <v>Anodonta anatina</v>
      </c>
      <c r="AZ28" s="825">
        <f t="shared" si="24"/>
        <v>0</v>
      </c>
      <c r="BA28" s="820" t="e">
        <f>IF(AY28="","",VLOOKUP(AY28,'Eingabe 2 PN'!$B$3:$C$862,2,FALSE))</f>
        <v>#N/A</v>
      </c>
      <c r="BB28" s="826" t="b">
        <f t="shared" si="25"/>
        <v>1</v>
      </c>
      <c r="BC28" s="819"/>
      <c r="BD28" s="804"/>
      <c r="BE28" s="804"/>
      <c r="CP28" s="12"/>
      <c r="CQ28" s="12"/>
      <c r="CR28" s="12"/>
    </row>
    <row r="29" spans="1:96" ht="46.5" customHeight="1" thickBot="1" x14ac:dyDescent="0.4">
      <c r="A29" s="195" t="s">
        <v>540</v>
      </c>
      <c r="B29" s="225">
        <f>((J27*3)+J28+(B28/B27))/5*2.2</f>
        <v>0</v>
      </c>
      <c r="C29" s="265" t="s">
        <v>2983</v>
      </c>
      <c r="D29" s="71"/>
      <c r="E29" s="72"/>
      <c r="F29" s="73" t="b">
        <f>IF(B29&gt;1,1)</f>
        <v>0</v>
      </c>
      <c r="G29" s="196">
        <f>F33</f>
        <v>0</v>
      </c>
      <c r="H29" s="74"/>
      <c r="I29" s="392">
        <f>IF(F74&gt;60,0.7,0)</f>
        <v>0</v>
      </c>
      <c r="J29" s="75"/>
      <c r="K29" s="197"/>
      <c r="L29" s="783" t="s">
        <v>73</v>
      </c>
      <c r="M29" s="783" t="s">
        <v>34</v>
      </c>
      <c r="N29" s="818" t="s">
        <v>70</v>
      </c>
      <c r="O29" s="818" t="s">
        <v>1107</v>
      </c>
      <c r="P29" s="819"/>
      <c r="Q29" s="819">
        <v>4</v>
      </c>
      <c r="R29" s="819">
        <v>3</v>
      </c>
      <c r="S29" s="819" t="s">
        <v>2641</v>
      </c>
      <c r="T29" s="819">
        <f t="shared" si="11"/>
        <v>0</v>
      </c>
      <c r="U29" s="819">
        <v>26</v>
      </c>
      <c r="V29" s="828">
        <v>1096</v>
      </c>
      <c r="W29" s="821"/>
      <c r="X29" s="821"/>
      <c r="Y29" s="822">
        <f t="shared" si="12"/>
        <v>8</v>
      </c>
      <c r="Z29" s="797">
        <v>1</v>
      </c>
      <c r="AA29" s="776">
        <f t="shared" si="13"/>
        <v>8</v>
      </c>
      <c r="AB29" s="797">
        <f t="shared" si="28"/>
        <v>8</v>
      </c>
      <c r="AC29" s="797">
        <f t="shared" si="0"/>
        <v>1</v>
      </c>
      <c r="AD29" s="795">
        <f t="shared" si="14"/>
        <v>4.8164799306236992</v>
      </c>
      <c r="AE29" s="823">
        <f t="shared" si="15"/>
        <v>0.6020599913279624</v>
      </c>
      <c r="AF29" s="823">
        <f t="shared" si="16"/>
        <v>0.60206999132796235</v>
      </c>
      <c r="AG29" s="824">
        <v>3</v>
      </c>
      <c r="AH29" s="819" t="str">
        <f t="shared" si="17"/>
        <v>0</v>
      </c>
      <c r="AI29" s="824">
        <f t="shared" si="18"/>
        <v>0</v>
      </c>
      <c r="AJ29" s="824">
        <f t="shared" si="1"/>
        <v>0</v>
      </c>
      <c r="AK29" s="824">
        <f t="shared" si="2"/>
        <v>0</v>
      </c>
      <c r="AL29" s="824">
        <f t="shared" si="3"/>
        <v>0</v>
      </c>
      <c r="AM29" s="824">
        <f t="shared" si="4"/>
        <v>0</v>
      </c>
      <c r="AN29" s="824">
        <f t="shared" si="5"/>
        <v>0</v>
      </c>
      <c r="AO29" s="819">
        <f t="shared" si="19"/>
        <v>0</v>
      </c>
      <c r="AP29" s="819">
        <f t="shared" si="6"/>
        <v>0</v>
      </c>
      <c r="AQ29" s="819">
        <f t="shared" si="7"/>
        <v>0</v>
      </c>
      <c r="AR29" s="819">
        <f t="shared" si="8"/>
        <v>0</v>
      </c>
      <c r="AS29" s="819">
        <f t="shared" si="9"/>
        <v>0</v>
      </c>
      <c r="AT29" s="824">
        <f t="shared" si="20"/>
        <v>0</v>
      </c>
      <c r="AU29" s="824">
        <f t="shared" si="21"/>
        <v>0</v>
      </c>
      <c r="AV29" s="782">
        <f t="shared" si="10"/>
        <v>0</v>
      </c>
      <c r="AW29" s="823">
        <f>LOG(AX29+1)</f>
        <v>0</v>
      </c>
      <c r="AX29" s="791">
        <f>AZ29</f>
        <v>0</v>
      </c>
      <c r="AY29" s="783" t="str">
        <f t="shared" si="23"/>
        <v>Anodonta cygnea</v>
      </c>
      <c r="AZ29" s="825">
        <f>IF(BB29=TRUE,0,BA29)</f>
        <v>0</v>
      </c>
      <c r="BA29" s="820" t="e">
        <f>IF(AY29="","",VLOOKUP(AY29,'Eingabe 2 PN'!$B$3:$C$862,2,FALSE))</f>
        <v>#N/A</v>
      </c>
      <c r="BB29" s="826" t="b">
        <f t="shared" si="25"/>
        <v>1</v>
      </c>
      <c r="BC29" s="819"/>
      <c r="BD29" s="804"/>
      <c r="BE29" s="804"/>
      <c r="CP29" s="12"/>
      <c r="CQ29" s="12"/>
      <c r="CR29" s="12"/>
    </row>
    <row r="30" spans="1:96" ht="17.25" thickTop="1" thickBot="1" x14ac:dyDescent="0.3">
      <c r="A30" s="243" t="s">
        <v>2768</v>
      </c>
      <c r="B30" s="473">
        <f>(((K13+K22+K24)/3)/100)</f>
        <v>0</v>
      </c>
      <c r="C30" s="77">
        <f>SUM(C6,C9,C13,C14,C10,C19,C19,C21,C22,C24)</f>
        <v>0</v>
      </c>
      <c r="D30" s="78"/>
      <c r="E30" s="198"/>
      <c r="F30" s="194"/>
      <c r="G30" s="194">
        <f>I30</f>
        <v>0</v>
      </c>
      <c r="H30" s="79">
        <f>J30</f>
        <v>0</v>
      </c>
      <c r="I30" s="80">
        <f>IF(F75&gt;57,0.7,0)</f>
        <v>0</v>
      </c>
      <c r="J30" s="81">
        <f>IF(F76&gt;12,0.7,0)</f>
        <v>0</v>
      </c>
      <c r="K30" s="199"/>
      <c r="L30" s="783" t="s">
        <v>1595</v>
      </c>
      <c r="M30" s="783" t="s">
        <v>34</v>
      </c>
      <c r="N30" s="818" t="s">
        <v>70</v>
      </c>
      <c r="O30" s="818" t="s">
        <v>1115</v>
      </c>
      <c r="P30" s="819"/>
      <c r="Q30" s="819">
        <v>4</v>
      </c>
      <c r="R30" s="819">
        <v>2</v>
      </c>
      <c r="S30" s="819" t="s">
        <v>2641</v>
      </c>
      <c r="T30" s="819">
        <f t="shared" si="11"/>
        <v>0</v>
      </c>
      <c r="U30" s="819">
        <v>27</v>
      </c>
      <c r="V30" s="828">
        <v>1940</v>
      </c>
      <c r="W30" s="821"/>
      <c r="X30" s="821"/>
      <c r="Y30" s="822">
        <f t="shared" si="12"/>
        <v>8</v>
      </c>
      <c r="Z30" s="797">
        <v>1</v>
      </c>
      <c r="AA30" s="776">
        <f t="shared" si="13"/>
        <v>8</v>
      </c>
      <c r="AB30" s="797">
        <f t="shared" si="28"/>
        <v>8</v>
      </c>
      <c r="AC30" s="797">
        <f t="shared" si="0"/>
        <v>1</v>
      </c>
      <c r="AD30" s="795">
        <f t="shared" si="14"/>
        <v>6.2252100030691491</v>
      </c>
      <c r="AE30" s="823">
        <f t="shared" si="15"/>
        <v>0.77815125038364363</v>
      </c>
      <c r="AF30" s="823">
        <f t="shared" si="16"/>
        <v>0.77816125038364359</v>
      </c>
      <c r="AG30" s="824">
        <v>5</v>
      </c>
      <c r="AH30" s="819" t="str">
        <f t="shared" si="17"/>
        <v>0</v>
      </c>
      <c r="AI30" s="824">
        <f xml:space="preserve"> Y30*AV30</f>
        <v>0</v>
      </c>
      <c r="AJ30" s="824">
        <f>IF(AW30&gt;(AF30*0.8),1,0)</f>
        <v>0</v>
      </c>
      <c r="AK30" s="824">
        <f>IF(AW30&gt;(AF30*0.6),0.8,0)</f>
        <v>0</v>
      </c>
      <c r="AL30" s="824">
        <f>IF(AW30&gt;(AF30*0.4),0.6,0)</f>
        <v>0</v>
      </c>
      <c r="AM30" s="824">
        <f>IF(AW30&gt;(AF30*0.2),0.4,0)</f>
        <v>0</v>
      </c>
      <c r="AN30" s="824">
        <f>IF(AW30&gt;(AF30*0.001),0.2,0)</f>
        <v>0</v>
      </c>
      <c r="AO30" s="819">
        <f>IF(AI30=1,AT30,0)</f>
        <v>0</v>
      </c>
      <c r="AP30" s="819">
        <f>IF(AI30=2,AT30,0)</f>
        <v>0</v>
      </c>
      <c r="AQ30" s="819">
        <f>IF(AI30=4,AT30,0)</f>
        <v>0</v>
      </c>
      <c r="AR30" s="819">
        <f>IF(AI30=8,AT30,0)</f>
        <v>0</v>
      </c>
      <c r="AS30" s="819">
        <f>IF(AI30=16,AT30,0)</f>
        <v>0</v>
      </c>
      <c r="AT30" s="824">
        <f>(AI30*(MAX(AJ30:AN30)))</f>
        <v>0</v>
      </c>
      <c r="AU30" s="824">
        <f>IF(AV30&gt;0,Y30,0)</f>
        <v>0</v>
      </c>
      <c r="AV30" s="782">
        <f>COUNTIF(AX30,"&gt;0")</f>
        <v>0</v>
      </c>
      <c r="AW30" s="823">
        <f>LOG(AX30+1)</f>
        <v>0</v>
      </c>
      <c r="AX30" s="791">
        <f t="shared" si="22"/>
        <v>0</v>
      </c>
      <c r="AY30" s="783" t="str">
        <f t="shared" si="23"/>
        <v>Pseudanodonta complanata</v>
      </c>
      <c r="AZ30" s="825">
        <f t="shared" si="24"/>
        <v>0</v>
      </c>
      <c r="BA30" s="820" t="e">
        <f>IF(AY30="","",VLOOKUP(AY30,'Eingabe 2 PN'!$B$3:$C$862,2,FALSE))</f>
        <v>#N/A</v>
      </c>
      <c r="BB30" s="826" t="b">
        <f t="shared" si="25"/>
        <v>1</v>
      </c>
      <c r="BC30" s="819"/>
      <c r="BD30" s="804"/>
      <c r="BE30" s="804"/>
      <c r="CP30" s="12"/>
      <c r="CQ30" s="12"/>
      <c r="CR30" s="12"/>
    </row>
    <row r="31" spans="1:96" ht="19.5" thickTop="1" thickBot="1" x14ac:dyDescent="0.3">
      <c r="A31" s="244" t="s">
        <v>2766</v>
      </c>
      <c r="B31" s="474">
        <f>((K6+K14)/2)/100</f>
        <v>0</v>
      </c>
      <c r="C31" s="82"/>
      <c r="D31" s="83"/>
      <c r="E31" s="200"/>
      <c r="F31" s="84" t="s">
        <v>1081</v>
      </c>
      <c r="G31" s="85"/>
      <c r="H31" s="86"/>
      <c r="I31" s="87"/>
      <c r="J31" s="87"/>
      <c r="K31" s="201"/>
      <c r="L31" s="783" t="s">
        <v>69</v>
      </c>
      <c r="M31" s="783" t="s">
        <v>34</v>
      </c>
      <c r="N31" s="818" t="s">
        <v>70</v>
      </c>
      <c r="O31" s="818" t="s">
        <v>1107</v>
      </c>
      <c r="P31" s="819"/>
      <c r="Q31" s="819">
        <v>4</v>
      </c>
      <c r="R31" s="819">
        <v>3</v>
      </c>
      <c r="S31" s="819" t="s">
        <v>2641</v>
      </c>
      <c r="T31" s="819">
        <f t="shared" si="11"/>
        <v>0</v>
      </c>
      <c r="U31" s="819">
        <v>28</v>
      </c>
      <c r="V31" s="828">
        <v>1068</v>
      </c>
      <c r="W31" s="821"/>
      <c r="X31" s="821"/>
      <c r="Y31" s="822">
        <f t="shared" si="12"/>
        <v>8</v>
      </c>
      <c r="Z31" s="797">
        <v>1</v>
      </c>
      <c r="AA31" s="776">
        <f t="shared" si="13"/>
        <v>8</v>
      </c>
      <c r="AB31" s="797">
        <f t="shared" si="28"/>
        <v>8</v>
      </c>
      <c r="AC31" s="797">
        <f t="shared" si="0"/>
        <v>1</v>
      </c>
      <c r="AD31" s="795">
        <f t="shared" si="14"/>
        <v>6.2252100030691491</v>
      </c>
      <c r="AE31" s="823">
        <f t="shared" si="15"/>
        <v>0.77815125038364363</v>
      </c>
      <c r="AF31" s="823">
        <f t="shared" si="16"/>
        <v>0.77816125038364359</v>
      </c>
      <c r="AG31" s="824">
        <v>5</v>
      </c>
      <c r="AH31" s="819" t="str">
        <f t="shared" si="17"/>
        <v>0</v>
      </c>
      <c r="AI31" s="824">
        <f t="shared" si="18"/>
        <v>0</v>
      </c>
      <c r="AJ31" s="824">
        <f t="shared" si="1"/>
        <v>0</v>
      </c>
      <c r="AK31" s="824">
        <f t="shared" si="2"/>
        <v>0</v>
      </c>
      <c r="AL31" s="824">
        <f t="shared" si="3"/>
        <v>0</v>
      </c>
      <c r="AM31" s="824">
        <f t="shared" si="4"/>
        <v>0</v>
      </c>
      <c r="AN31" s="824">
        <f t="shared" si="5"/>
        <v>0</v>
      </c>
      <c r="AO31" s="819">
        <f t="shared" si="19"/>
        <v>0</v>
      </c>
      <c r="AP31" s="819">
        <f t="shared" si="6"/>
        <v>0</v>
      </c>
      <c r="AQ31" s="819">
        <f t="shared" si="7"/>
        <v>0</v>
      </c>
      <c r="AR31" s="819">
        <f t="shared" si="8"/>
        <v>0</v>
      </c>
      <c r="AS31" s="819">
        <f t="shared" si="9"/>
        <v>0</v>
      </c>
      <c r="AT31" s="824">
        <f t="shared" si="20"/>
        <v>0</v>
      </c>
      <c r="AU31" s="824">
        <f t="shared" si="21"/>
        <v>0</v>
      </c>
      <c r="AV31" s="782">
        <f t="shared" si="10"/>
        <v>0</v>
      </c>
      <c r="AW31" s="823">
        <f t="shared" si="27"/>
        <v>0</v>
      </c>
      <c r="AX31" s="791">
        <f t="shared" si="22"/>
        <v>0</v>
      </c>
      <c r="AY31" s="783" t="str">
        <f t="shared" si="23"/>
        <v>Unio</v>
      </c>
      <c r="AZ31" s="825">
        <f t="shared" si="24"/>
        <v>0</v>
      </c>
      <c r="BA31" s="820" t="e">
        <f>IF(AY31="","",VLOOKUP(AY31,'Eingabe 2 PN'!$B$3:$C$862,2,FALSE))</f>
        <v>#N/A</v>
      </c>
      <c r="BB31" s="826" t="b">
        <f t="shared" si="25"/>
        <v>1</v>
      </c>
      <c r="BC31" s="819"/>
      <c r="BD31" s="804"/>
      <c r="BE31" s="804"/>
      <c r="CP31" s="12"/>
      <c r="CQ31" s="12"/>
      <c r="CR31" s="12"/>
    </row>
    <row r="32" spans="1:96" ht="19.5" thickTop="1" thickBot="1" x14ac:dyDescent="0.3">
      <c r="A32" s="245" t="s">
        <v>3060</v>
      </c>
      <c r="B32" s="475">
        <f>((K21+K9)/2)/100</f>
        <v>0</v>
      </c>
      <c r="C32" s="88">
        <f>SUM(E9,E13,E21,E22,E24)/100</f>
        <v>0</v>
      </c>
      <c r="D32" s="89">
        <f>SUM(B29,C32)</f>
        <v>0</v>
      </c>
      <c r="E32" s="247" t="s">
        <v>2670</v>
      </c>
      <c r="F32" s="90"/>
      <c r="G32" s="91"/>
      <c r="H32" s="92" t="s">
        <v>533</v>
      </c>
      <c r="I32" s="93"/>
      <c r="J32" s="93"/>
      <c r="K32" s="202"/>
      <c r="L32" s="783" t="s">
        <v>75</v>
      </c>
      <c r="M32" s="783" t="s">
        <v>34</v>
      </c>
      <c r="N32" s="818" t="s">
        <v>70</v>
      </c>
      <c r="O32" s="818" t="s">
        <v>1127</v>
      </c>
      <c r="P32" s="819"/>
      <c r="Q32" s="819">
        <v>5</v>
      </c>
      <c r="R32" s="819">
        <v>1</v>
      </c>
      <c r="S32" s="819" t="s">
        <v>2641</v>
      </c>
      <c r="T32" s="819">
        <f t="shared" si="11"/>
        <v>0</v>
      </c>
      <c r="U32" s="819">
        <v>29</v>
      </c>
      <c r="V32" s="828">
        <v>1061</v>
      </c>
      <c r="W32" s="782"/>
      <c r="Y32" s="822">
        <f t="shared" si="12"/>
        <v>16</v>
      </c>
      <c r="Z32" s="797">
        <v>1</v>
      </c>
      <c r="AA32" s="776">
        <f t="shared" si="13"/>
        <v>16</v>
      </c>
      <c r="AB32" s="797">
        <f t="shared" si="28"/>
        <v>16</v>
      </c>
      <c r="AC32" s="797">
        <f t="shared" si="0"/>
        <v>1</v>
      </c>
      <c r="AD32" s="795">
        <f t="shared" si="14"/>
        <v>12.450420006138298</v>
      </c>
      <c r="AE32" s="823">
        <f t="shared" si="15"/>
        <v>0.77815125038364363</v>
      </c>
      <c r="AF32" s="823">
        <f t="shared" si="16"/>
        <v>0.77816125038364359</v>
      </c>
      <c r="AG32" s="824">
        <v>5</v>
      </c>
      <c r="AH32" s="819" t="str">
        <f t="shared" si="17"/>
        <v>0</v>
      </c>
      <c r="AI32" s="824">
        <f t="shared" si="18"/>
        <v>0</v>
      </c>
      <c r="AJ32" s="824">
        <f t="shared" si="1"/>
        <v>0</v>
      </c>
      <c r="AK32" s="824">
        <f t="shared" si="2"/>
        <v>0</v>
      </c>
      <c r="AL32" s="824">
        <f t="shared" si="3"/>
        <v>0</v>
      </c>
      <c r="AM32" s="824">
        <f t="shared" si="4"/>
        <v>0</v>
      </c>
      <c r="AN32" s="824">
        <f t="shared" si="5"/>
        <v>0</v>
      </c>
      <c r="AO32" s="819">
        <f t="shared" si="19"/>
        <v>0</v>
      </c>
      <c r="AP32" s="819">
        <f t="shared" si="6"/>
        <v>0</v>
      </c>
      <c r="AQ32" s="819">
        <f t="shared" si="7"/>
        <v>0</v>
      </c>
      <c r="AR32" s="819">
        <f t="shared" si="8"/>
        <v>0</v>
      </c>
      <c r="AS32" s="819">
        <f t="shared" si="9"/>
        <v>0</v>
      </c>
      <c r="AT32" s="824">
        <f t="shared" si="20"/>
        <v>0</v>
      </c>
      <c r="AU32" s="824">
        <f t="shared" si="21"/>
        <v>0</v>
      </c>
      <c r="AV32" s="782">
        <f t="shared" si="10"/>
        <v>0</v>
      </c>
      <c r="AW32" s="823">
        <f t="shared" si="27"/>
        <v>0</v>
      </c>
      <c r="AX32" s="791">
        <f t="shared" si="22"/>
        <v>0</v>
      </c>
      <c r="AY32" s="783" t="str">
        <f t="shared" si="23"/>
        <v>Unio crassus</v>
      </c>
      <c r="AZ32" s="825">
        <f t="shared" si="24"/>
        <v>0</v>
      </c>
      <c r="BA32" s="820" t="e">
        <f>IF(AY32="","",VLOOKUP(AY32,'Eingabe 2 PN'!$B$3:$C$862,2,FALSE))</f>
        <v>#N/A</v>
      </c>
      <c r="BB32" s="826" t="b">
        <f t="shared" si="25"/>
        <v>1</v>
      </c>
      <c r="BC32" s="819"/>
      <c r="BD32" s="804"/>
      <c r="BE32" s="804"/>
      <c r="CP32" s="12"/>
      <c r="CQ32" s="12"/>
      <c r="CR32" s="12"/>
    </row>
    <row r="33" spans="1:96" ht="47.25" customHeight="1" thickTop="1" thickBot="1" x14ac:dyDescent="0.45">
      <c r="A33" s="246" t="s">
        <v>2767</v>
      </c>
      <c r="B33" s="475">
        <f>((K10)/100)</f>
        <v>0</v>
      </c>
      <c r="C33" s="476">
        <f>(((SUM((B30*4)+(B31*4)+(B32*4))/14)*14)+(B33*2))/14</f>
        <v>0</v>
      </c>
      <c r="D33" s="94" t="s">
        <v>2714</v>
      </c>
      <c r="E33" s="216">
        <f>IF(B29 &gt;1,1,B29)</f>
        <v>0</v>
      </c>
      <c r="F33" s="266">
        <f>SUM(E33+C33)/2*1</f>
        <v>0</v>
      </c>
      <c r="G33" s="884">
        <f>IF(MAX(B30:B32)&gt;0.91,0.61,0)</f>
        <v>0</v>
      </c>
      <c r="H33" s="95">
        <f>(F33+G33)-F33</f>
        <v>0</v>
      </c>
      <c r="I33" s="477" t="str">
        <f>IF((MAX(B34:B37)&gt;0.8),"0,41","0")</f>
        <v>0</v>
      </c>
      <c r="J33" s="96">
        <f>(F33+I33)-F33</f>
        <v>0</v>
      </c>
      <c r="K33" s="203">
        <f>MAX(H29:J30)</f>
        <v>0</v>
      </c>
      <c r="L33" s="783" t="s">
        <v>76</v>
      </c>
      <c r="M33" s="783" t="s">
        <v>34</v>
      </c>
      <c r="N33" s="818" t="s">
        <v>70</v>
      </c>
      <c r="O33" s="818" t="s">
        <v>1115</v>
      </c>
      <c r="P33" s="819"/>
      <c r="Q33" s="819">
        <v>4</v>
      </c>
      <c r="R33" s="819">
        <v>2</v>
      </c>
      <c r="S33" s="819" t="s">
        <v>2641</v>
      </c>
      <c r="T33" s="819">
        <f t="shared" si="11"/>
        <v>0</v>
      </c>
      <c r="U33" s="819">
        <v>30</v>
      </c>
      <c r="V33" s="828">
        <v>1059</v>
      </c>
      <c r="W33" s="821"/>
      <c r="X33" s="821"/>
      <c r="Y33" s="822">
        <f t="shared" si="12"/>
        <v>8</v>
      </c>
      <c r="Z33" s="797">
        <v>1</v>
      </c>
      <c r="AA33" s="776">
        <f t="shared" si="13"/>
        <v>8</v>
      </c>
      <c r="AB33" s="797">
        <f t="shared" si="28"/>
        <v>8</v>
      </c>
      <c r="AC33" s="797">
        <f t="shared" si="0"/>
        <v>1</v>
      </c>
      <c r="AD33" s="795">
        <f t="shared" si="14"/>
        <v>6.2252100030691491</v>
      </c>
      <c r="AE33" s="823">
        <f t="shared" si="15"/>
        <v>0.77815125038364363</v>
      </c>
      <c r="AF33" s="823">
        <f t="shared" si="16"/>
        <v>0.77816125038364359</v>
      </c>
      <c r="AG33" s="824">
        <v>5</v>
      </c>
      <c r="AH33" s="819" t="str">
        <f t="shared" si="17"/>
        <v>0</v>
      </c>
      <c r="AI33" s="824">
        <f t="shared" si="18"/>
        <v>0</v>
      </c>
      <c r="AJ33" s="824">
        <f t="shared" si="1"/>
        <v>0</v>
      </c>
      <c r="AK33" s="824">
        <f t="shared" si="2"/>
        <v>0</v>
      </c>
      <c r="AL33" s="824">
        <f t="shared" si="3"/>
        <v>0</v>
      </c>
      <c r="AM33" s="824">
        <f t="shared" si="4"/>
        <v>0</v>
      </c>
      <c r="AN33" s="824">
        <f t="shared" si="5"/>
        <v>0</v>
      </c>
      <c r="AO33" s="819">
        <f t="shared" si="19"/>
        <v>0</v>
      </c>
      <c r="AP33" s="819">
        <f t="shared" si="6"/>
        <v>0</v>
      </c>
      <c r="AQ33" s="819">
        <f t="shared" si="7"/>
        <v>0</v>
      </c>
      <c r="AR33" s="819">
        <f t="shared" si="8"/>
        <v>0</v>
      </c>
      <c r="AS33" s="819">
        <f t="shared" si="9"/>
        <v>0</v>
      </c>
      <c r="AT33" s="824">
        <f t="shared" si="20"/>
        <v>0</v>
      </c>
      <c r="AU33" s="824">
        <f t="shared" si="21"/>
        <v>0</v>
      </c>
      <c r="AV33" s="782">
        <f t="shared" si="10"/>
        <v>0</v>
      </c>
      <c r="AW33" s="823">
        <f t="shared" si="27"/>
        <v>0</v>
      </c>
      <c r="AX33" s="791">
        <f t="shared" si="22"/>
        <v>0</v>
      </c>
      <c r="AY33" s="783" t="str">
        <f t="shared" si="23"/>
        <v>Unio pictorum</v>
      </c>
      <c r="AZ33" s="825">
        <f t="shared" si="24"/>
        <v>0</v>
      </c>
      <c r="BA33" s="820" t="e">
        <f>IF(AY33="","",VLOOKUP(AY33,'Eingabe 2 PN'!$B$3:$C$862,2,FALSE))</f>
        <v>#N/A</v>
      </c>
      <c r="BB33" s="826" t="b">
        <f t="shared" si="25"/>
        <v>1</v>
      </c>
      <c r="BC33" s="819"/>
      <c r="BD33" s="804"/>
      <c r="BE33" s="804"/>
      <c r="CP33" s="12"/>
      <c r="CQ33" s="12"/>
      <c r="CR33" s="12"/>
    </row>
    <row r="34" spans="1:96" ht="35.25" customHeight="1" thickTop="1" thickBot="1" x14ac:dyDescent="0.4">
      <c r="A34" s="235" t="s">
        <v>2637</v>
      </c>
      <c r="B34" s="236">
        <f>K12/100</f>
        <v>0</v>
      </c>
      <c r="C34" s="237">
        <f>SUM(B34:B35)/2</f>
        <v>0</v>
      </c>
      <c r="D34" s="238" t="s">
        <v>2715</v>
      </c>
      <c r="E34" s="541">
        <f>MAX(F33:K34,K35)</f>
        <v>0</v>
      </c>
      <c r="F34" s="97"/>
      <c r="G34" s="98" t="str">
        <f>IF((SUM(B30:B32)&gt;1.8),"0,61","0")</f>
        <v>0</v>
      </c>
      <c r="H34" s="99">
        <f>(F34+G34)-F34</f>
        <v>0</v>
      </c>
      <c r="I34" s="100" t="str">
        <f>IF(MAX(B34,B35,B37)&gt;0.4,0.21,"0")</f>
        <v>0</v>
      </c>
      <c r="J34" s="101">
        <f>(F34+I34)-F34</f>
        <v>0</v>
      </c>
      <c r="K34" s="204">
        <f>IF(C33&gt;0.7,0.41,0)</f>
        <v>0</v>
      </c>
      <c r="L34" s="783" t="s">
        <v>71</v>
      </c>
      <c r="M34" s="783" t="s">
        <v>34</v>
      </c>
      <c r="N34" s="818" t="s">
        <v>70</v>
      </c>
      <c r="O34" s="818" t="s">
        <v>1115</v>
      </c>
      <c r="P34" s="819"/>
      <c r="Q34" s="819">
        <v>5</v>
      </c>
      <c r="R34" s="819">
        <v>2</v>
      </c>
      <c r="S34" s="819" t="s">
        <v>2641</v>
      </c>
      <c r="T34" s="819">
        <f t="shared" si="11"/>
        <v>0</v>
      </c>
      <c r="U34" s="819">
        <v>31</v>
      </c>
      <c r="V34" s="828">
        <v>1062</v>
      </c>
      <c r="W34" s="782">
        <f>COUNTIF(AB27:AB34,"&gt;0")</f>
        <v>8</v>
      </c>
      <c r="X34" s="782">
        <f>COUNTIF(AT27:AT34,"&gt;0")</f>
        <v>0</v>
      </c>
      <c r="Y34" s="822">
        <f t="shared" si="12"/>
        <v>16</v>
      </c>
      <c r="Z34" s="797">
        <v>1</v>
      </c>
      <c r="AA34" s="776">
        <f t="shared" si="13"/>
        <v>16</v>
      </c>
      <c r="AB34" s="797">
        <f t="shared" si="28"/>
        <v>16</v>
      </c>
      <c r="AC34" s="797">
        <f t="shared" si="0"/>
        <v>1</v>
      </c>
      <c r="AD34" s="795">
        <f t="shared" si="14"/>
        <v>9.6329598612473983</v>
      </c>
      <c r="AE34" s="823">
        <f t="shared" si="15"/>
        <v>0.6020599913279624</v>
      </c>
      <c r="AF34" s="823">
        <f t="shared" si="16"/>
        <v>0.60206999132796235</v>
      </c>
      <c r="AG34" s="824">
        <v>3</v>
      </c>
      <c r="AH34" s="819" t="str">
        <f t="shared" si="17"/>
        <v>0</v>
      </c>
      <c r="AI34" s="824">
        <f t="shared" si="18"/>
        <v>0</v>
      </c>
      <c r="AJ34" s="824">
        <f t="shared" si="1"/>
        <v>0</v>
      </c>
      <c r="AK34" s="824">
        <f t="shared" si="2"/>
        <v>0</v>
      </c>
      <c r="AL34" s="824">
        <f t="shared" si="3"/>
        <v>0</v>
      </c>
      <c r="AM34" s="824">
        <f t="shared" si="4"/>
        <v>0</v>
      </c>
      <c r="AN34" s="824">
        <f t="shared" si="5"/>
        <v>0</v>
      </c>
      <c r="AO34" s="819">
        <f t="shared" si="19"/>
        <v>0</v>
      </c>
      <c r="AP34" s="819">
        <f t="shared" si="6"/>
        <v>0</v>
      </c>
      <c r="AQ34" s="819">
        <f t="shared" si="7"/>
        <v>0</v>
      </c>
      <c r="AR34" s="819">
        <f t="shared" si="8"/>
        <v>0</v>
      </c>
      <c r="AS34" s="819">
        <f t="shared" si="9"/>
        <v>0</v>
      </c>
      <c r="AT34" s="824">
        <f t="shared" si="20"/>
        <v>0</v>
      </c>
      <c r="AU34" s="824">
        <f t="shared" si="21"/>
        <v>0</v>
      </c>
      <c r="AV34" s="782">
        <f t="shared" si="10"/>
        <v>0</v>
      </c>
      <c r="AW34" s="823">
        <f t="shared" si="27"/>
        <v>0</v>
      </c>
      <c r="AX34" s="791">
        <f t="shared" si="22"/>
        <v>0</v>
      </c>
      <c r="AY34" s="783" t="str">
        <f t="shared" si="23"/>
        <v>Unio tumidus</v>
      </c>
      <c r="AZ34" s="825">
        <f t="shared" si="24"/>
        <v>0</v>
      </c>
      <c r="BA34" s="820" t="e">
        <f>IF(AY34="","",VLOOKUP(AY34,'Eingabe 2 PN'!$B$3:$C$862,2,FALSE))</f>
        <v>#N/A</v>
      </c>
      <c r="BB34" s="826" t="b">
        <f t="shared" si="25"/>
        <v>1</v>
      </c>
      <c r="BC34" s="819"/>
      <c r="BD34" s="804"/>
      <c r="BE34" s="804"/>
      <c r="CP34" s="12"/>
      <c r="CQ34" s="12"/>
      <c r="CR34" s="12"/>
    </row>
    <row r="35" spans="1:96" ht="28.5" thickTop="1" thickBot="1" x14ac:dyDescent="0.5">
      <c r="A35" s="235" t="s">
        <v>514</v>
      </c>
      <c r="B35" s="236">
        <f>K19/100</f>
        <v>0</v>
      </c>
      <c r="C35" s="239">
        <f>C34</f>
        <v>0</v>
      </c>
      <c r="D35" s="240"/>
      <c r="E35" s="200"/>
      <c r="F35" s="102" t="s">
        <v>539</v>
      </c>
      <c r="G35" s="267">
        <f>IF(MAX(F33:K33,F34:K34)&gt;1,1,MAX(F33:K33,F34:K34,K35))</f>
        <v>0</v>
      </c>
      <c r="H35" s="249"/>
      <c r="I35" s="249"/>
      <c r="J35" s="250" t="s">
        <v>2770</v>
      </c>
      <c r="K35" s="251">
        <f>IF(AND(C34&gt;0.8,C33&gt;0.5),0.6,0)</f>
        <v>0</v>
      </c>
      <c r="L35" s="830" t="s">
        <v>37</v>
      </c>
      <c r="M35" s="783" t="s">
        <v>34</v>
      </c>
      <c r="N35" s="818"/>
      <c r="O35" s="818">
        <v>0</v>
      </c>
      <c r="P35" s="819"/>
      <c r="Q35" s="819">
        <v>0</v>
      </c>
      <c r="R35" s="819">
        <v>0</v>
      </c>
      <c r="S35" s="819" t="s">
        <v>2641</v>
      </c>
      <c r="T35" s="831">
        <f t="shared" si="11"/>
        <v>0</v>
      </c>
      <c r="U35" s="819">
        <v>32</v>
      </c>
      <c r="V35" s="832"/>
      <c r="W35" s="833">
        <f>COUNTIF(AB35,"&gt;0")</f>
        <v>1</v>
      </c>
      <c r="X35" s="833">
        <f>COUNTIF(AT35,"&gt;0")</f>
        <v>0</v>
      </c>
      <c r="Y35" s="834">
        <f t="shared" si="12"/>
        <v>0.5</v>
      </c>
      <c r="Z35" s="835">
        <v>1</v>
      </c>
      <c r="AA35" s="836">
        <f t="shared" si="13"/>
        <v>0.5</v>
      </c>
      <c r="AB35" s="835">
        <f t="shared" si="28"/>
        <v>0.5</v>
      </c>
      <c r="AC35" s="797">
        <f t="shared" si="0"/>
        <v>1</v>
      </c>
      <c r="AD35" s="795">
        <f t="shared" si="14"/>
        <v>0.3010299956639812</v>
      </c>
      <c r="AE35" s="823">
        <f t="shared" si="15"/>
        <v>0.6020599913279624</v>
      </c>
      <c r="AF35" s="823">
        <f t="shared" si="16"/>
        <v>0.60206999132796235</v>
      </c>
      <c r="AG35" s="824">
        <v>3</v>
      </c>
      <c r="AH35" s="819" t="str">
        <f t="shared" si="17"/>
        <v>0</v>
      </c>
      <c r="AI35" s="824">
        <f t="shared" si="18"/>
        <v>0</v>
      </c>
      <c r="AJ35" s="824">
        <f t="shared" si="1"/>
        <v>0</v>
      </c>
      <c r="AK35" s="824">
        <f t="shared" si="2"/>
        <v>0</v>
      </c>
      <c r="AL35" s="824">
        <f t="shared" si="3"/>
        <v>0</v>
      </c>
      <c r="AM35" s="824">
        <f t="shared" si="4"/>
        <v>0</v>
      </c>
      <c r="AN35" s="824">
        <f t="shared" si="5"/>
        <v>0</v>
      </c>
      <c r="AO35" s="819">
        <f t="shared" si="19"/>
        <v>0</v>
      </c>
      <c r="AP35" s="819">
        <f t="shared" si="6"/>
        <v>0</v>
      </c>
      <c r="AQ35" s="819">
        <f t="shared" si="7"/>
        <v>0</v>
      </c>
      <c r="AR35" s="819">
        <f t="shared" si="8"/>
        <v>0</v>
      </c>
      <c r="AS35" s="819">
        <f t="shared" si="9"/>
        <v>0</v>
      </c>
      <c r="AT35" s="824">
        <f t="shared" si="20"/>
        <v>0</v>
      </c>
      <c r="AU35" s="824">
        <f t="shared" si="21"/>
        <v>0</v>
      </c>
      <c r="AV35" s="782">
        <f t="shared" si="10"/>
        <v>0</v>
      </c>
      <c r="AW35" s="823">
        <f t="shared" si="27"/>
        <v>0</v>
      </c>
      <c r="AX35" s="791">
        <f t="shared" si="22"/>
        <v>0</v>
      </c>
      <c r="AY35" s="783" t="str">
        <f t="shared" si="23"/>
        <v>Macoma balthica</v>
      </c>
      <c r="AZ35" s="825">
        <f t="shared" si="24"/>
        <v>0</v>
      </c>
      <c r="BA35" s="820" t="e">
        <f>IF(AY35="","",VLOOKUP(AY35,'Eingabe 2 PN'!$B$3:$C$862,2,FALSE))</f>
        <v>#N/A</v>
      </c>
      <c r="BB35" s="826" t="b">
        <f t="shared" si="25"/>
        <v>1</v>
      </c>
      <c r="BC35" s="819"/>
      <c r="BD35" s="804"/>
      <c r="BE35" s="804"/>
      <c r="CP35" s="12"/>
      <c r="CQ35" s="12"/>
      <c r="CR35" s="12"/>
    </row>
    <row r="36" spans="1:96" ht="15.75" x14ac:dyDescent="0.25">
      <c r="A36" s="205" t="s">
        <v>74</v>
      </c>
      <c r="B36" s="103"/>
      <c r="C36" s="104"/>
      <c r="D36" s="105"/>
      <c r="E36" s="206" t="s">
        <v>3003</v>
      </c>
      <c r="F36" s="207"/>
      <c r="G36" s="207"/>
      <c r="H36" s="207"/>
      <c r="I36" s="207"/>
      <c r="J36" s="208"/>
      <c r="K36" s="209"/>
      <c r="L36" s="783" t="s">
        <v>554</v>
      </c>
      <c r="M36" s="783" t="s">
        <v>77</v>
      </c>
      <c r="N36" s="818" t="s">
        <v>555</v>
      </c>
      <c r="O36" s="818">
        <v>0</v>
      </c>
      <c r="P36" s="819"/>
      <c r="Q36" s="819">
        <v>1</v>
      </c>
      <c r="R36" s="819">
        <v>0</v>
      </c>
      <c r="S36" s="819" t="s">
        <v>2641</v>
      </c>
      <c r="T36" s="819">
        <f t="shared" si="11"/>
        <v>0</v>
      </c>
      <c r="U36" s="819">
        <v>33</v>
      </c>
      <c r="V36" s="828">
        <v>1219</v>
      </c>
      <c r="W36" s="821"/>
      <c r="X36" s="821"/>
      <c r="Y36" s="822">
        <f t="shared" si="12"/>
        <v>1</v>
      </c>
      <c r="Z36" s="797">
        <v>1</v>
      </c>
      <c r="AA36" s="776">
        <f t="shared" si="13"/>
        <v>1</v>
      </c>
      <c r="AB36" s="797">
        <f t="shared" si="28"/>
        <v>1</v>
      </c>
      <c r="AC36" s="797">
        <f t="shared" si="0"/>
        <v>1</v>
      </c>
      <c r="AD36" s="795">
        <f t="shared" si="14"/>
        <v>1.0413926851582251</v>
      </c>
      <c r="AE36" s="823">
        <f t="shared" si="15"/>
        <v>1.0413926851582251</v>
      </c>
      <c r="AF36" s="823">
        <f t="shared" si="16"/>
        <v>1.0414026851582252</v>
      </c>
      <c r="AG36" s="824">
        <v>10</v>
      </c>
      <c r="AH36" s="819" t="str">
        <f t="shared" si="17"/>
        <v>0</v>
      </c>
      <c r="AI36" s="824">
        <f t="shared" si="18"/>
        <v>0</v>
      </c>
      <c r="AJ36" s="824">
        <f t="shared" si="1"/>
        <v>0</v>
      </c>
      <c r="AK36" s="824">
        <f t="shared" si="2"/>
        <v>0</v>
      </c>
      <c r="AL36" s="824">
        <f t="shared" si="3"/>
        <v>0</v>
      </c>
      <c r="AM36" s="824">
        <f t="shared" si="4"/>
        <v>0</v>
      </c>
      <c r="AN36" s="824">
        <f t="shared" si="5"/>
        <v>0</v>
      </c>
      <c r="AO36" s="819">
        <f t="shared" si="19"/>
        <v>0</v>
      </c>
      <c r="AP36" s="819">
        <f t="shared" si="6"/>
        <v>0</v>
      </c>
      <c r="AQ36" s="819">
        <f t="shared" si="7"/>
        <v>0</v>
      </c>
      <c r="AR36" s="819">
        <f t="shared" si="8"/>
        <v>0</v>
      </c>
      <c r="AS36" s="819">
        <f t="shared" si="9"/>
        <v>0</v>
      </c>
      <c r="AT36" s="824">
        <f t="shared" si="20"/>
        <v>0</v>
      </c>
      <c r="AU36" s="824">
        <f t="shared" si="21"/>
        <v>0</v>
      </c>
      <c r="AV36" s="782">
        <f t="shared" si="10"/>
        <v>0</v>
      </c>
      <c r="AW36" s="823">
        <f t="shared" si="27"/>
        <v>0</v>
      </c>
      <c r="AX36" s="791">
        <f t="shared" si="22"/>
        <v>0</v>
      </c>
      <c r="AY36" s="783" t="str">
        <f t="shared" si="23"/>
        <v>Pectinatella magnifica</v>
      </c>
      <c r="AZ36" s="825">
        <f t="shared" si="24"/>
        <v>0</v>
      </c>
      <c r="BA36" s="820" t="e">
        <f>IF(AY36="","",VLOOKUP(AY36,'Eingabe 2 PN'!$B$3:$C$862,2,FALSE))</f>
        <v>#N/A</v>
      </c>
      <c r="BB36" s="826" t="b">
        <f t="shared" si="25"/>
        <v>1</v>
      </c>
      <c r="BC36" s="819"/>
      <c r="BD36" s="804"/>
      <c r="BE36" s="804"/>
      <c r="CP36" s="12"/>
      <c r="CQ36" s="12"/>
      <c r="CR36" s="12"/>
    </row>
    <row r="37" spans="1:96" ht="20.25" thickBot="1" x14ac:dyDescent="0.4">
      <c r="A37" s="210" t="s">
        <v>515</v>
      </c>
      <c r="B37" s="393">
        <f>(SUM(K25,K22,K18,K17,K16)/5)/100</f>
        <v>0</v>
      </c>
      <c r="C37" s="106"/>
      <c r="D37" s="107"/>
      <c r="E37" s="206" t="s">
        <v>3004</v>
      </c>
      <c r="F37" s="207"/>
      <c r="G37" s="207"/>
      <c r="H37" s="207"/>
      <c r="I37" s="207"/>
      <c r="J37" s="208"/>
      <c r="K37" s="209"/>
      <c r="L37" s="783" t="s">
        <v>551</v>
      </c>
      <c r="M37" s="783" t="s">
        <v>77</v>
      </c>
      <c r="N37" s="818" t="s">
        <v>552</v>
      </c>
      <c r="O37" s="818" t="s">
        <v>1112</v>
      </c>
      <c r="P37" s="819"/>
      <c r="Q37" s="819">
        <v>1</v>
      </c>
      <c r="R37" s="819">
        <v>4</v>
      </c>
      <c r="S37" s="819" t="s">
        <v>2641</v>
      </c>
      <c r="T37" s="819">
        <f t="shared" si="11"/>
        <v>0</v>
      </c>
      <c r="U37" s="819">
        <v>34</v>
      </c>
      <c r="V37" s="828">
        <v>1125</v>
      </c>
      <c r="W37" s="782">
        <f>COUNTIF(AB36:AB37,"&gt;0")</f>
        <v>2</v>
      </c>
      <c r="X37" s="782">
        <f>COUNTIF(AT36:AT37,"&gt;0")</f>
        <v>0</v>
      </c>
      <c r="Y37" s="822">
        <f t="shared" si="12"/>
        <v>1</v>
      </c>
      <c r="Z37" s="797">
        <v>1</v>
      </c>
      <c r="AA37" s="776">
        <f t="shared" si="13"/>
        <v>1</v>
      </c>
      <c r="AB37" s="797">
        <f t="shared" si="28"/>
        <v>1</v>
      </c>
      <c r="AC37" s="797">
        <f t="shared" si="0"/>
        <v>1</v>
      </c>
      <c r="AD37" s="795">
        <f t="shared" si="14"/>
        <v>1.0413926851582251</v>
      </c>
      <c r="AE37" s="823">
        <f t="shared" si="15"/>
        <v>1.0413926851582251</v>
      </c>
      <c r="AF37" s="823">
        <f t="shared" si="16"/>
        <v>1.0414026851582252</v>
      </c>
      <c r="AG37" s="824">
        <v>10</v>
      </c>
      <c r="AH37" s="819" t="str">
        <f t="shared" si="17"/>
        <v>0</v>
      </c>
      <c r="AI37" s="824">
        <f t="shared" si="18"/>
        <v>0</v>
      </c>
      <c r="AJ37" s="824">
        <f t="shared" si="1"/>
        <v>0</v>
      </c>
      <c r="AK37" s="824">
        <f t="shared" si="2"/>
        <v>0</v>
      </c>
      <c r="AL37" s="824">
        <f t="shared" si="3"/>
        <v>0</v>
      </c>
      <c r="AM37" s="824">
        <f t="shared" si="4"/>
        <v>0</v>
      </c>
      <c r="AN37" s="824">
        <f t="shared" si="5"/>
        <v>0</v>
      </c>
      <c r="AO37" s="819">
        <f t="shared" si="19"/>
        <v>0</v>
      </c>
      <c r="AP37" s="819">
        <f t="shared" si="6"/>
        <v>0</v>
      </c>
      <c r="AQ37" s="819">
        <f t="shared" si="7"/>
        <v>0</v>
      </c>
      <c r="AR37" s="819">
        <f t="shared" si="8"/>
        <v>0</v>
      </c>
      <c r="AS37" s="819">
        <f t="shared" si="9"/>
        <v>0</v>
      </c>
      <c r="AT37" s="824">
        <f t="shared" si="20"/>
        <v>0</v>
      </c>
      <c r="AU37" s="824">
        <f t="shared" si="21"/>
        <v>0</v>
      </c>
      <c r="AV37" s="782">
        <f t="shared" si="10"/>
        <v>0</v>
      </c>
      <c r="AW37" s="823">
        <f t="shared" si="27"/>
        <v>0</v>
      </c>
      <c r="AX37" s="791">
        <f t="shared" si="22"/>
        <v>0</v>
      </c>
      <c r="AY37" s="783" t="str">
        <f t="shared" si="23"/>
        <v>Cristatella mucedo</v>
      </c>
      <c r="AZ37" s="825">
        <f t="shared" si="24"/>
        <v>0</v>
      </c>
      <c r="BA37" s="820" t="e">
        <f>IF(AY37="","",VLOOKUP(AY37,'Eingabe 2 PN'!$B$3:$C$862,2,FALSE))</f>
        <v>#N/A</v>
      </c>
      <c r="BB37" s="826" t="b">
        <f t="shared" si="25"/>
        <v>1</v>
      </c>
      <c r="BC37" s="819"/>
      <c r="BD37" s="804"/>
      <c r="BE37" s="804"/>
      <c r="CP37" s="12"/>
      <c r="CQ37" s="12"/>
      <c r="CR37" s="12"/>
    </row>
    <row r="38" spans="1:96" ht="20.25" thickTop="1" x14ac:dyDescent="0.35">
      <c r="A38" s="211" t="s">
        <v>516</v>
      </c>
      <c r="B38" s="108" t="e">
        <f>((K15+K7)/2)/100</f>
        <v>#DIV/0!</v>
      </c>
      <c r="C38" s="109"/>
      <c r="D38" s="110"/>
      <c r="E38" s="206" t="s">
        <v>3005</v>
      </c>
      <c r="F38" s="207"/>
      <c r="G38" s="263"/>
      <c r="H38" s="207"/>
      <c r="I38" s="207"/>
      <c r="J38" s="208"/>
      <c r="K38" s="209"/>
      <c r="L38" s="783" t="s">
        <v>79</v>
      </c>
      <c r="M38" s="783" t="s">
        <v>77</v>
      </c>
      <c r="N38" s="818" t="s">
        <v>78</v>
      </c>
      <c r="O38" s="818" t="s">
        <v>1112</v>
      </c>
      <c r="P38" s="819"/>
      <c r="Q38" s="819">
        <v>1</v>
      </c>
      <c r="R38" s="819">
        <v>4</v>
      </c>
      <c r="S38" s="819" t="s">
        <v>2641</v>
      </c>
      <c r="T38" s="819">
        <f t="shared" si="11"/>
        <v>0</v>
      </c>
      <c r="U38" s="819">
        <v>35</v>
      </c>
      <c r="V38" s="828">
        <v>1018</v>
      </c>
      <c r="W38" s="782">
        <f>COUNTIF(AB38,"&gt;0")</f>
        <v>1</v>
      </c>
      <c r="X38" s="782">
        <f>COUNTIF(AT38,"&gt;0")</f>
        <v>0</v>
      </c>
      <c r="Y38" s="822">
        <f t="shared" si="12"/>
        <v>1</v>
      </c>
      <c r="Z38" s="797">
        <v>1</v>
      </c>
      <c r="AA38" s="776">
        <f t="shared" si="13"/>
        <v>1</v>
      </c>
      <c r="AB38" s="797">
        <f t="shared" si="28"/>
        <v>1</v>
      </c>
      <c r="AC38" s="797">
        <f t="shared" si="0"/>
        <v>1</v>
      </c>
      <c r="AD38" s="795">
        <f t="shared" si="14"/>
        <v>0.84509804001425681</v>
      </c>
      <c r="AE38" s="823">
        <f t="shared" si="15"/>
        <v>0.84509804001425681</v>
      </c>
      <c r="AF38" s="823">
        <f t="shared" si="16"/>
        <v>0.84510804001425677</v>
      </c>
      <c r="AG38" s="824">
        <v>6</v>
      </c>
      <c r="AH38" s="819" t="str">
        <f t="shared" si="17"/>
        <v>0</v>
      </c>
      <c r="AI38" s="824">
        <f t="shared" si="18"/>
        <v>0</v>
      </c>
      <c r="AJ38" s="824">
        <f t="shared" si="1"/>
        <v>0</v>
      </c>
      <c r="AK38" s="824">
        <f t="shared" si="2"/>
        <v>0</v>
      </c>
      <c r="AL38" s="824">
        <f t="shared" si="3"/>
        <v>0</v>
      </c>
      <c r="AM38" s="824">
        <f t="shared" si="4"/>
        <v>0</v>
      </c>
      <c r="AN38" s="824">
        <f t="shared" si="5"/>
        <v>0</v>
      </c>
      <c r="AO38" s="819">
        <f t="shared" si="19"/>
        <v>0</v>
      </c>
      <c r="AP38" s="819">
        <f t="shared" si="6"/>
        <v>0</v>
      </c>
      <c r="AQ38" s="819">
        <f t="shared" si="7"/>
        <v>0</v>
      </c>
      <c r="AR38" s="819">
        <f t="shared" si="8"/>
        <v>0</v>
      </c>
      <c r="AS38" s="819">
        <f t="shared" si="9"/>
        <v>0</v>
      </c>
      <c r="AT38" s="824">
        <f t="shared" si="20"/>
        <v>0</v>
      </c>
      <c r="AU38" s="824">
        <f t="shared" si="21"/>
        <v>0</v>
      </c>
      <c r="AV38" s="782">
        <f t="shared" si="10"/>
        <v>0</v>
      </c>
      <c r="AW38" s="823">
        <f t="shared" si="27"/>
        <v>0</v>
      </c>
      <c r="AX38" s="791">
        <f t="shared" si="22"/>
        <v>0</v>
      </c>
      <c r="AY38" s="783" t="str">
        <f t="shared" si="23"/>
        <v>Fredericella sultana</v>
      </c>
      <c r="AZ38" s="825">
        <f t="shared" si="24"/>
        <v>0</v>
      </c>
      <c r="BA38" s="820" t="e">
        <f>IF(AY38="","",VLOOKUP(AY38,'Eingabe 2 PN'!$B$3:$C$862,2,FALSE))</f>
        <v>#N/A</v>
      </c>
      <c r="BB38" s="826" t="b">
        <f t="shared" si="25"/>
        <v>1</v>
      </c>
      <c r="BC38" s="819"/>
      <c r="BD38" s="804"/>
      <c r="BE38" s="804"/>
      <c r="CP38" s="12"/>
      <c r="CQ38" s="12"/>
      <c r="CR38" s="12"/>
    </row>
    <row r="39" spans="1:96" ht="19.5" x14ac:dyDescent="0.35">
      <c r="A39" s="205" t="s">
        <v>517</v>
      </c>
      <c r="B39" s="103" t="e">
        <f>K11/100</f>
        <v>#DIV/0!</v>
      </c>
      <c r="C39" s="111"/>
      <c r="D39" s="112"/>
      <c r="E39" s="206" t="s">
        <v>3006</v>
      </c>
      <c r="F39" s="208"/>
      <c r="G39" s="208"/>
      <c r="H39" s="208"/>
      <c r="I39" s="208"/>
      <c r="J39" s="208"/>
      <c r="K39" s="209"/>
      <c r="L39" s="783" t="s">
        <v>81</v>
      </c>
      <c r="M39" s="783" t="s">
        <v>77</v>
      </c>
      <c r="N39" s="818" t="s">
        <v>82</v>
      </c>
      <c r="O39" s="818" t="s">
        <v>1112</v>
      </c>
      <c r="P39" s="819"/>
      <c r="Q39" s="819">
        <v>1</v>
      </c>
      <c r="R39" s="819">
        <v>4</v>
      </c>
      <c r="S39" s="819" t="s">
        <v>2641</v>
      </c>
      <c r="T39" s="819">
        <f t="shared" si="11"/>
        <v>0</v>
      </c>
      <c r="U39" s="819">
        <v>36</v>
      </c>
      <c r="V39" s="828">
        <v>1204</v>
      </c>
      <c r="W39" s="782">
        <f>COUNTIF(AB39,"&gt;0")</f>
        <v>1</v>
      </c>
      <c r="X39" s="782">
        <f>COUNTIF(AT39,"&gt;0")</f>
        <v>0</v>
      </c>
      <c r="Y39" s="822">
        <f t="shared" si="12"/>
        <v>1</v>
      </c>
      <c r="Z39" s="797">
        <v>1</v>
      </c>
      <c r="AA39" s="776">
        <f t="shared" si="13"/>
        <v>1</v>
      </c>
      <c r="AB39" s="797">
        <f t="shared" si="28"/>
        <v>1</v>
      </c>
      <c r="AC39" s="797">
        <f t="shared" si="0"/>
        <v>1</v>
      </c>
      <c r="AD39" s="795">
        <f t="shared" si="14"/>
        <v>1.0413926851582251</v>
      </c>
      <c r="AE39" s="823">
        <f t="shared" si="15"/>
        <v>1.0413926851582251</v>
      </c>
      <c r="AF39" s="823">
        <f t="shared" si="16"/>
        <v>1.0414026851582252</v>
      </c>
      <c r="AG39" s="824">
        <v>10</v>
      </c>
      <c r="AH39" s="819" t="str">
        <f t="shared" si="17"/>
        <v>0</v>
      </c>
      <c r="AI39" s="824">
        <f t="shared" si="18"/>
        <v>0</v>
      </c>
      <c r="AJ39" s="824">
        <f t="shared" si="1"/>
        <v>0</v>
      </c>
      <c r="AK39" s="824">
        <f t="shared" si="2"/>
        <v>0</v>
      </c>
      <c r="AL39" s="824">
        <f t="shared" si="3"/>
        <v>0</v>
      </c>
      <c r="AM39" s="824">
        <f t="shared" si="4"/>
        <v>0</v>
      </c>
      <c r="AN39" s="824">
        <f t="shared" si="5"/>
        <v>0</v>
      </c>
      <c r="AO39" s="819">
        <f t="shared" si="19"/>
        <v>0</v>
      </c>
      <c r="AP39" s="819">
        <f t="shared" si="6"/>
        <v>0</v>
      </c>
      <c r="AQ39" s="819">
        <f t="shared" si="7"/>
        <v>0</v>
      </c>
      <c r="AR39" s="819">
        <f t="shared" si="8"/>
        <v>0</v>
      </c>
      <c r="AS39" s="819">
        <f t="shared" si="9"/>
        <v>0</v>
      </c>
      <c r="AT39" s="824">
        <f t="shared" si="20"/>
        <v>0</v>
      </c>
      <c r="AU39" s="824">
        <f t="shared" si="21"/>
        <v>0</v>
      </c>
      <c r="AV39" s="782">
        <f t="shared" si="10"/>
        <v>0</v>
      </c>
      <c r="AW39" s="823">
        <f t="shared" si="27"/>
        <v>0</v>
      </c>
      <c r="AX39" s="791">
        <f t="shared" si="22"/>
        <v>0</v>
      </c>
      <c r="AY39" s="783" t="str">
        <f t="shared" si="23"/>
        <v>Lophopus crystallinus</v>
      </c>
      <c r="AZ39" s="825">
        <f t="shared" si="24"/>
        <v>0</v>
      </c>
      <c r="BA39" s="820" t="e">
        <f>IF(AY39="","",VLOOKUP(AY39,'Eingabe 2 PN'!$B$3:$C$862,2,FALSE))</f>
        <v>#N/A</v>
      </c>
      <c r="BB39" s="826" t="b">
        <f t="shared" si="25"/>
        <v>1</v>
      </c>
      <c r="BC39" s="819"/>
      <c r="BD39" s="804"/>
      <c r="BE39" s="804"/>
      <c r="CP39" s="12"/>
      <c r="CQ39" s="12"/>
      <c r="CR39" s="12"/>
    </row>
    <row r="40" spans="1:96" ht="19.5" x14ac:dyDescent="0.35">
      <c r="A40" s="205" t="s">
        <v>518</v>
      </c>
      <c r="B40" s="115" t="e">
        <f>(K23)/100</f>
        <v>#DIV/0!</v>
      </c>
      <c r="C40" s="113"/>
      <c r="D40" s="114"/>
      <c r="E40" s="206" t="s">
        <v>3061</v>
      </c>
      <c r="F40" s="208"/>
      <c r="G40" s="208"/>
      <c r="H40" s="208"/>
      <c r="I40" s="208"/>
      <c r="J40" s="208"/>
      <c r="K40" s="209"/>
      <c r="L40" s="783" t="s">
        <v>83</v>
      </c>
      <c r="M40" s="783" t="s">
        <v>77</v>
      </c>
      <c r="N40" s="818" t="s">
        <v>84</v>
      </c>
      <c r="O40" s="818" t="s">
        <v>1112</v>
      </c>
      <c r="P40" s="819"/>
      <c r="Q40" s="819">
        <v>1</v>
      </c>
      <c r="R40" s="819">
        <v>4</v>
      </c>
      <c r="S40" s="819" t="s">
        <v>2641</v>
      </c>
      <c r="T40" s="819">
        <f t="shared" si="11"/>
        <v>0</v>
      </c>
      <c r="U40" s="819">
        <v>37</v>
      </c>
      <c r="V40" s="792">
        <v>1995</v>
      </c>
      <c r="W40" s="782">
        <f>COUNTIF(AB40,"&gt;0")</f>
        <v>1</v>
      </c>
      <c r="X40" s="782">
        <f>COUNTIF(AT40,"&gt;0")</f>
        <v>0</v>
      </c>
      <c r="Y40" s="822">
        <f t="shared" si="12"/>
        <v>1</v>
      </c>
      <c r="Z40" s="797">
        <v>1</v>
      </c>
      <c r="AA40" s="776">
        <f t="shared" si="13"/>
        <v>1</v>
      </c>
      <c r="AB40" s="797">
        <f t="shared" si="28"/>
        <v>1</v>
      </c>
      <c r="AC40" s="797">
        <f t="shared" si="0"/>
        <v>1</v>
      </c>
      <c r="AD40" s="795">
        <f t="shared" si="14"/>
        <v>0.84509804001425681</v>
      </c>
      <c r="AE40" s="823">
        <f t="shared" si="15"/>
        <v>0.84509804001425681</v>
      </c>
      <c r="AF40" s="823">
        <f t="shared" si="16"/>
        <v>0.84510804001425677</v>
      </c>
      <c r="AG40" s="824">
        <v>6</v>
      </c>
      <c r="AH40" s="819" t="str">
        <f t="shared" si="17"/>
        <v>0</v>
      </c>
      <c r="AI40" s="824">
        <f t="shared" si="18"/>
        <v>0</v>
      </c>
      <c r="AJ40" s="824">
        <f t="shared" si="1"/>
        <v>0</v>
      </c>
      <c r="AK40" s="824">
        <f t="shared" si="2"/>
        <v>0</v>
      </c>
      <c r="AL40" s="824">
        <f t="shared" si="3"/>
        <v>0</v>
      </c>
      <c r="AM40" s="824">
        <f t="shared" si="4"/>
        <v>0</v>
      </c>
      <c r="AN40" s="824">
        <f t="shared" si="5"/>
        <v>0</v>
      </c>
      <c r="AO40" s="819">
        <f t="shared" si="19"/>
        <v>0</v>
      </c>
      <c r="AP40" s="819">
        <f t="shared" si="6"/>
        <v>0</v>
      </c>
      <c r="AQ40" s="819">
        <f t="shared" si="7"/>
        <v>0</v>
      </c>
      <c r="AR40" s="819">
        <f t="shared" si="8"/>
        <v>0</v>
      </c>
      <c r="AS40" s="819">
        <f t="shared" si="9"/>
        <v>0</v>
      </c>
      <c r="AT40" s="824">
        <f t="shared" si="20"/>
        <v>0</v>
      </c>
      <c r="AU40" s="824">
        <f t="shared" si="21"/>
        <v>0</v>
      </c>
      <c r="AV40" s="782">
        <f t="shared" si="10"/>
        <v>0</v>
      </c>
      <c r="AW40" s="823">
        <f t="shared" si="27"/>
        <v>0</v>
      </c>
      <c r="AX40" s="791">
        <f t="shared" si="22"/>
        <v>0</v>
      </c>
      <c r="AY40" s="783" t="str">
        <f t="shared" si="23"/>
        <v>Paludicella articulata</v>
      </c>
      <c r="AZ40" s="825">
        <f t="shared" si="24"/>
        <v>0</v>
      </c>
      <c r="BA40" s="820" t="e">
        <f>IF(AY40="","",VLOOKUP(AY40,'Eingabe 2 PN'!$B$3:$C$862,2,FALSE))</f>
        <v>#N/A</v>
      </c>
      <c r="BB40" s="826" t="b">
        <f t="shared" si="25"/>
        <v>1</v>
      </c>
      <c r="BC40" s="819"/>
      <c r="BD40" s="804"/>
      <c r="BE40" s="804"/>
      <c r="CP40" s="12"/>
      <c r="CQ40" s="12"/>
      <c r="CR40" s="12"/>
    </row>
    <row r="41" spans="1:96" ht="19.5" x14ac:dyDescent="0.35">
      <c r="A41" s="205" t="s">
        <v>519</v>
      </c>
      <c r="B41" s="115"/>
      <c r="C41" s="113"/>
      <c r="D41" s="114"/>
      <c r="E41" s="904" t="s">
        <v>3069</v>
      </c>
      <c r="F41" s="905"/>
      <c r="G41" s="905"/>
      <c r="H41" s="905"/>
      <c r="I41" s="905"/>
      <c r="J41" s="905"/>
      <c r="K41" s="906"/>
      <c r="L41" s="783" t="s">
        <v>85</v>
      </c>
      <c r="M41" s="783" t="s">
        <v>77</v>
      </c>
      <c r="N41" s="818" t="s">
        <v>86</v>
      </c>
      <c r="O41" s="818" t="s">
        <v>1112</v>
      </c>
      <c r="P41" s="819"/>
      <c r="Q41" s="819">
        <v>1</v>
      </c>
      <c r="R41" s="819">
        <v>4</v>
      </c>
      <c r="S41" s="819" t="s">
        <v>2641</v>
      </c>
      <c r="T41" s="819">
        <f t="shared" si="11"/>
        <v>0</v>
      </c>
      <c r="U41" s="819">
        <v>38</v>
      </c>
      <c r="V41" s="828">
        <v>1203</v>
      </c>
      <c r="W41" s="821"/>
      <c r="X41" s="821"/>
      <c r="Y41" s="822">
        <f t="shared" si="12"/>
        <v>1</v>
      </c>
      <c r="Z41" s="797">
        <v>1</v>
      </c>
      <c r="AA41" s="776">
        <f t="shared" si="13"/>
        <v>1</v>
      </c>
      <c r="AB41" s="797">
        <f t="shared" si="28"/>
        <v>1</v>
      </c>
      <c r="AC41" s="797">
        <f t="shared" si="0"/>
        <v>1</v>
      </c>
      <c r="AD41" s="795">
        <f t="shared" si="14"/>
        <v>1.0413926851582251</v>
      </c>
      <c r="AE41" s="823">
        <f t="shared" si="15"/>
        <v>1.0413926851582251</v>
      </c>
      <c r="AF41" s="823">
        <f t="shared" si="16"/>
        <v>1.0414026851582252</v>
      </c>
      <c r="AG41" s="829">
        <v>10</v>
      </c>
      <c r="AH41" s="819" t="str">
        <f t="shared" si="17"/>
        <v>0</v>
      </c>
      <c r="AI41" s="824">
        <f t="shared" si="18"/>
        <v>0</v>
      </c>
      <c r="AJ41" s="824">
        <f t="shared" si="1"/>
        <v>0</v>
      </c>
      <c r="AK41" s="824">
        <f t="shared" si="2"/>
        <v>0</v>
      </c>
      <c r="AL41" s="824">
        <f t="shared" si="3"/>
        <v>0</v>
      </c>
      <c r="AM41" s="824">
        <f t="shared" si="4"/>
        <v>0</v>
      </c>
      <c r="AN41" s="824">
        <f t="shared" si="5"/>
        <v>0</v>
      </c>
      <c r="AO41" s="819">
        <f t="shared" si="19"/>
        <v>0</v>
      </c>
      <c r="AP41" s="819">
        <f t="shared" si="6"/>
        <v>0</v>
      </c>
      <c r="AQ41" s="819">
        <f t="shared" si="7"/>
        <v>0</v>
      </c>
      <c r="AR41" s="819">
        <f t="shared" si="8"/>
        <v>0</v>
      </c>
      <c r="AS41" s="819">
        <f t="shared" si="9"/>
        <v>0</v>
      </c>
      <c r="AT41" s="824">
        <f t="shared" si="20"/>
        <v>0</v>
      </c>
      <c r="AU41" s="824">
        <f t="shared" si="21"/>
        <v>0</v>
      </c>
      <c r="AV41" s="782">
        <f t="shared" si="10"/>
        <v>0</v>
      </c>
      <c r="AW41" s="823">
        <f t="shared" si="27"/>
        <v>0</v>
      </c>
      <c r="AX41" s="791">
        <f t="shared" si="22"/>
        <v>0</v>
      </c>
      <c r="AY41" s="783" t="str">
        <f t="shared" si="23"/>
        <v>Hyalinella punctata</v>
      </c>
      <c r="AZ41" s="825">
        <f t="shared" si="24"/>
        <v>0</v>
      </c>
      <c r="BA41" s="820" t="e">
        <f>IF(AY41="","",VLOOKUP(AY41,'Eingabe 2 PN'!$B$3:$C$862,2,FALSE))</f>
        <v>#N/A</v>
      </c>
      <c r="BB41" s="826" t="b">
        <f t="shared" si="25"/>
        <v>1</v>
      </c>
      <c r="BC41" s="819"/>
      <c r="BD41" s="804"/>
      <c r="BE41" s="804"/>
      <c r="CP41" s="12"/>
      <c r="CQ41" s="12"/>
      <c r="CR41" s="12"/>
    </row>
    <row r="42" spans="1:96" ht="20.25" thickBot="1" x14ac:dyDescent="0.4">
      <c r="A42" s="212" t="s">
        <v>520</v>
      </c>
      <c r="B42" s="116"/>
      <c r="C42" s="213" t="s">
        <v>1069</v>
      </c>
      <c r="D42" s="214" t="s">
        <v>80</v>
      </c>
      <c r="E42" s="909" t="s">
        <v>3070</v>
      </c>
      <c r="F42" s="907"/>
      <c r="G42" s="907"/>
      <c r="H42" s="907"/>
      <c r="I42" s="907"/>
      <c r="J42" s="907"/>
      <c r="K42" s="908"/>
      <c r="L42" s="783" t="s">
        <v>87</v>
      </c>
      <c r="M42" s="783" t="s">
        <v>77</v>
      </c>
      <c r="N42" s="818" t="s">
        <v>86</v>
      </c>
      <c r="O42" s="818" t="s">
        <v>1112</v>
      </c>
      <c r="P42" s="819"/>
      <c r="Q42" s="819">
        <v>1</v>
      </c>
      <c r="R42" s="819">
        <v>4</v>
      </c>
      <c r="S42" s="819" t="s">
        <v>2641</v>
      </c>
      <c r="T42" s="819">
        <f t="shared" si="11"/>
        <v>0</v>
      </c>
      <c r="U42" s="819">
        <v>39</v>
      </c>
      <c r="V42" s="828">
        <v>1108</v>
      </c>
      <c r="W42" s="821"/>
      <c r="X42" s="821"/>
      <c r="Y42" s="822">
        <f t="shared" si="12"/>
        <v>1</v>
      </c>
      <c r="Z42" s="797">
        <v>1</v>
      </c>
      <c r="AA42" s="776">
        <f t="shared" si="13"/>
        <v>1</v>
      </c>
      <c r="AB42" s="797">
        <f t="shared" si="28"/>
        <v>1</v>
      </c>
      <c r="AC42" s="797">
        <f t="shared" si="0"/>
        <v>1</v>
      </c>
      <c r="AD42" s="795">
        <f t="shared" si="14"/>
        <v>1.2041199826559248</v>
      </c>
      <c r="AE42" s="823">
        <f t="shared" si="15"/>
        <v>1.2041199826559248</v>
      </c>
      <c r="AF42" s="823">
        <f t="shared" si="16"/>
        <v>1.2041299826559249</v>
      </c>
      <c r="AG42" s="824">
        <v>15</v>
      </c>
      <c r="AH42" s="819" t="str">
        <f t="shared" si="17"/>
        <v>0</v>
      </c>
      <c r="AI42" s="824">
        <f t="shared" si="18"/>
        <v>0</v>
      </c>
      <c r="AJ42" s="824">
        <f t="shared" si="1"/>
        <v>0</v>
      </c>
      <c r="AK42" s="824">
        <f t="shared" si="2"/>
        <v>0</v>
      </c>
      <c r="AL42" s="824">
        <f t="shared" si="3"/>
        <v>0</v>
      </c>
      <c r="AM42" s="824">
        <f t="shared" si="4"/>
        <v>0</v>
      </c>
      <c r="AN42" s="824">
        <f t="shared" si="5"/>
        <v>0</v>
      </c>
      <c r="AO42" s="819">
        <f t="shared" si="19"/>
        <v>0</v>
      </c>
      <c r="AP42" s="819">
        <f t="shared" si="6"/>
        <v>0</v>
      </c>
      <c r="AQ42" s="819">
        <f t="shared" si="7"/>
        <v>0</v>
      </c>
      <c r="AR42" s="819">
        <f t="shared" si="8"/>
        <v>0</v>
      </c>
      <c r="AS42" s="819">
        <f t="shared" si="9"/>
        <v>0</v>
      </c>
      <c r="AT42" s="824">
        <f t="shared" si="20"/>
        <v>0</v>
      </c>
      <c r="AU42" s="824">
        <f t="shared" si="21"/>
        <v>0</v>
      </c>
      <c r="AV42" s="782">
        <f t="shared" si="10"/>
        <v>0</v>
      </c>
      <c r="AW42" s="823">
        <f t="shared" si="27"/>
        <v>0</v>
      </c>
      <c r="AX42" s="791">
        <f t="shared" si="22"/>
        <v>0</v>
      </c>
      <c r="AY42" s="783" t="str">
        <f t="shared" si="23"/>
        <v>Plumatella</v>
      </c>
      <c r="AZ42" s="825">
        <f t="shared" si="24"/>
        <v>0</v>
      </c>
      <c r="BA42" s="820" t="e">
        <f>IF(AY42="","",VLOOKUP(AY42,'Eingabe 2 PN'!$B$3:$C$862,2,FALSE))</f>
        <v>#N/A</v>
      </c>
      <c r="BB42" s="826" t="b">
        <f t="shared" si="25"/>
        <v>1</v>
      </c>
      <c r="BC42" s="819"/>
      <c r="BD42" s="804"/>
      <c r="BE42" s="804"/>
      <c r="CP42" s="12"/>
      <c r="CQ42" s="12"/>
      <c r="CR42" s="12"/>
    </row>
    <row r="43" spans="1:96" x14ac:dyDescent="0.2">
      <c r="A43" s="117"/>
      <c r="B43" s="118"/>
      <c r="C43" s="76"/>
      <c r="D43" s="76"/>
      <c r="E43" s="76"/>
      <c r="F43" s="76"/>
      <c r="G43" s="76"/>
      <c r="H43" s="76"/>
      <c r="I43" s="76"/>
      <c r="J43" s="76"/>
      <c r="K43" s="76"/>
      <c r="L43" s="783" t="s">
        <v>88</v>
      </c>
      <c r="M43" s="783" t="s">
        <v>77</v>
      </c>
      <c r="N43" s="818" t="s">
        <v>86</v>
      </c>
      <c r="O43" s="818" t="s">
        <v>1112</v>
      </c>
      <c r="P43" s="819"/>
      <c r="Q43" s="819">
        <v>1</v>
      </c>
      <c r="R43" s="819">
        <v>4</v>
      </c>
      <c r="S43" s="819" t="s">
        <v>2641</v>
      </c>
      <c r="T43" s="819">
        <f t="shared" si="11"/>
        <v>0</v>
      </c>
      <c r="U43" s="819">
        <v>40</v>
      </c>
      <c r="V43" s="792">
        <v>1039</v>
      </c>
      <c r="W43" s="782"/>
      <c r="X43" s="782">
        <f>COUNTIF(AT41:AT43,"&gt;0")</f>
        <v>0</v>
      </c>
      <c r="Y43" s="822">
        <f t="shared" si="12"/>
        <v>1</v>
      </c>
      <c r="Z43" s="797">
        <v>1</v>
      </c>
      <c r="AA43" s="776">
        <f t="shared" si="13"/>
        <v>1</v>
      </c>
      <c r="AB43" s="797">
        <f t="shared" si="28"/>
        <v>1</v>
      </c>
      <c r="AC43" s="797">
        <f t="shared" si="0"/>
        <v>1</v>
      </c>
      <c r="AD43" s="795">
        <f t="shared" si="14"/>
        <v>1.3222192947339193</v>
      </c>
      <c r="AE43" s="823">
        <f t="shared" si="15"/>
        <v>1.3222192947339193</v>
      </c>
      <c r="AF43" s="823">
        <f t="shared" si="16"/>
        <v>1.3222292947339194</v>
      </c>
      <c r="AG43" s="824">
        <v>20</v>
      </c>
      <c r="AH43" s="819" t="str">
        <f t="shared" si="17"/>
        <v>0</v>
      </c>
      <c r="AI43" s="824">
        <f t="shared" si="18"/>
        <v>0</v>
      </c>
      <c r="AJ43" s="824">
        <f t="shared" si="1"/>
        <v>0</v>
      </c>
      <c r="AK43" s="824">
        <f t="shared" si="2"/>
        <v>0</v>
      </c>
      <c r="AL43" s="824">
        <f t="shared" si="3"/>
        <v>0</v>
      </c>
      <c r="AM43" s="824">
        <f t="shared" si="4"/>
        <v>0</v>
      </c>
      <c r="AN43" s="824">
        <f t="shared" si="5"/>
        <v>0</v>
      </c>
      <c r="AO43" s="819">
        <f t="shared" si="19"/>
        <v>0</v>
      </c>
      <c r="AP43" s="819">
        <f t="shared" si="6"/>
        <v>0</v>
      </c>
      <c r="AQ43" s="819">
        <f t="shared" si="7"/>
        <v>0</v>
      </c>
      <c r="AR43" s="819">
        <f t="shared" si="8"/>
        <v>0</v>
      </c>
      <c r="AS43" s="819">
        <f t="shared" si="9"/>
        <v>0</v>
      </c>
      <c r="AT43" s="824">
        <f t="shared" si="20"/>
        <v>0</v>
      </c>
      <c r="AU43" s="824">
        <f t="shared" si="21"/>
        <v>0</v>
      </c>
      <c r="AV43" s="782">
        <f t="shared" si="10"/>
        <v>0</v>
      </c>
      <c r="AW43" s="823">
        <f t="shared" si="27"/>
        <v>0</v>
      </c>
      <c r="AX43" s="791">
        <f t="shared" si="22"/>
        <v>0</v>
      </c>
      <c r="AY43" s="783" t="str">
        <f t="shared" si="23"/>
        <v>Plumatella emarginata</v>
      </c>
      <c r="AZ43" s="825">
        <f t="shared" si="24"/>
        <v>0</v>
      </c>
      <c r="BA43" s="820" t="e">
        <f>IF(AY43="","",VLOOKUP(AY43,'Eingabe 2 PN'!$B$3:$C$862,2,FALSE))</f>
        <v>#N/A</v>
      </c>
      <c r="BB43" s="826" t="b">
        <f t="shared" si="25"/>
        <v>1</v>
      </c>
      <c r="BC43" s="819"/>
      <c r="BD43" s="804"/>
      <c r="BE43" s="804"/>
      <c r="CP43" s="12"/>
      <c r="CQ43" s="12"/>
      <c r="CR43" s="12"/>
    </row>
    <row r="44" spans="1:96" x14ac:dyDescent="0.2">
      <c r="A44" s="323"/>
      <c r="B44" s="324"/>
      <c r="C44" s="325"/>
      <c r="D44" s="325"/>
      <c r="E44" s="325"/>
      <c r="F44" s="325"/>
      <c r="G44" s="325"/>
      <c r="H44" s="325"/>
      <c r="I44" s="325"/>
      <c r="J44" s="325"/>
      <c r="K44" s="76"/>
      <c r="L44" s="783" t="s">
        <v>89</v>
      </c>
      <c r="M44" s="783" t="s">
        <v>77</v>
      </c>
      <c r="N44" s="818" t="s">
        <v>86</v>
      </c>
      <c r="O44" s="818" t="s">
        <v>1112</v>
      </c>
      <c r="P44" s="819"/>
      <c r="Q44" s="819">
        <v>1</v>
      </c>
      <c r="R44" s="819">
        <v>4</v>
      </c>
      <c r="S44" s="819" t="s">
        <v>2641</v>
      </c>
      <c r="T44" s="819">
        <f t="shared" si="11"/>
        <v>0</v>
      </c>
      <c r="U44" s="819">
        <v>41</v>
      </c>
      <c r="V44" s="828">
        <v>1028</v>
      </c>
      <c r="W44" s="821"/>
      <c r="X44" s="821"/>
      <c r="Y44" s="822">
        <f t="shared" si="12"/>
        <v>1</v>
      </c>
      <c r="Z44" s="797">
        <v>1</v>
      </c>
      <c r="AA44" s="776">
        <f t="shared" si="13"/>
        <v>1</v>
      </c>
      <c r="AB44" s="797">
        <f t="shared" si="28"/>
        <v>1</v>
      </c>
      <c r="AC44" s="797">
        <f t="shared" si="0"/>
        <v>1</v>
      </c>
      <c r="AD44" s="795">
        <f t="shared" si="14"/>
        <v>1.8195439355418688</v>
      </c>
      <c r="AE44" s="823">
        <f t="shared" si="15"/>
        <v>1.8195439355418688</v>
      </c>
      <c r="AF44" s="823">
        <f t="shared" si="16"/>
        <v>1.8195539355418688</v>
      </c>
      <c r="AG44" s="824">
        <v>65</v>
      </c>
      <c r="AH44" s="819" t="str">
        <f t="shared" si="17"/>
        <v>0</v>
      </c>
      <c r="AI44" s="824">
        <f t="shared" si="18"/>
        <v>0</v>
      </c>
      <c r="AJ44" s="824">
        <f t="shared" si="1"/>
        <v>0</v>
      </c>
      <c r="AK44" s="824">
        <f t="shared" si="2"/>
        <v>0</v>
      </c>
      <c r="AL44" s="824">
        <f t="shared" si="3"/>
        <v>0</v>
      </c>
      <c r="AM44" s="824">
        <f t="shared" si="4"/>
        <v>0</v>
      </c>
      <c r="AN44" s="824">
        <f t="shared" si="5"/>
        <v>0</v>
      </c>
      <c r="AO44" s="819">
        <f t="shared" si="19"/>
        <v>0</v>
      </c>
      <c r="AP44" s="819">
        <f t="shared" si="6"/>
        <v>0</v>
      </c>
      <c r="AQ44" s="819">
        <f t="shared" si="7"/>
        <v>0</v>
      </c>
      <c r="AR44" s="819">
        <f t="shared" si="8"/>
        <v>0</v>
      </c>
      <c r="AS44" s="819">
        <f t="shared" si="9"/>
        <v>0</v>
      </c>
      <c r="AT44" s="824">
        <f t="shared" si="20"/>
        <v>0</v>
      </c>
      <c r="AU44" s="824">
        <f t="shared" si="21"/>
        <v>0</v>
      </c>
      <c r="AV44" s="782">
        <f t="shared" si="10"/>
        <v>0</v>
      </c>
      <c r="AW44" s="823">
        <f t="shared" si="27"/>
        <v>0</v>
      </c>
      <c r="AX44" s="791">
        <f t="shared" si="22"/>
        <v>0</v>
      </c>
      <c r="AY44" s="783" t="str">
        <f t="shared" si="23"/>
        <v>Plumatella fungosa</v>
      </c>
      <c r="AZ44" s="825">
        <f t="shared" si="24"/>
        <v>0</v>
      </c>
      <c r="BA44" s="820" t="e">
        <f>IF(AY44="","",VLOOKUP(AY44,'Eingabe 2 PN'!$B$3:$C$862,2,FALSE))</f>
        <v>#N/A</v>
      </c>
      <c r="BB44" s="826" t="b">
        <f t="shared" si="25"/>
        <v>1</v>
      </c>
      <c r="BC44" s="819"/>
      <c r="BD44" s="804"/>
      <c r="BE44" s="804"/>
      <c r="CP44" s="12"/>
      <c r="CQ44" s="12"/>
      <c r="CR44" s="12"/>
    </row>
    <row r="45" spans="1:96" x14ac:dyDescent="0.2">
      <c r="A45" s="357"/>
      <c r="B45" s="358"/>
      <c r="C45" s="359"/>
      <c r="D45" s="359"/>
      <c r="E45" s="359"/>
      <c r="F45" s="359"/>
      <c r="G45" s="359"/>
      <c r="H45" s="359"/>
      <c r="I45" s="359"/>
      <c r="J45" s="359"/>
      <c r="K45" s="319"/>
      <c r="L45" s="783" t="s">
        <v>90</v>
      </c>
      <c r="M45" s="783" t="s">
        <v>77</v>
      </c>
      <c r="N45" s="818" t="s">
        <v>86</v>
      </c>
      <c r="O45" s="818" t="s">
        <v>1112</v>
      </c>
      <c r="P45" s="819"/>
      <c r="Q45" s="819">
        <v>1</v>
      </c>
      <c r="R45" s="819">
        <v>4</v>
      </c>
      <c r="S45" s="819" t="s">
        <v>2641</v>
      </c>
      <c r="T45" s="819">
        <f t="shared" si="11"/>
        <v>0</v>
      </c>
      <c r="U45" s="819">
        <v>42</v>
      </c>
      <c r="V45" s="828">
        <v>1022</v>
      </c>
      <c r="W45" s="782">
        <f>COUNTIF(AB41:AB45,"&gt;0")</f>
        <v>5</v>
      </c>
      <c r="X45" s="782">
        <f>COUNTIF(AT41:AT45,"&gt;0")</f>
        <v>0</v>
      </c>
      <c r="Y45" s="822">
        <f t="shared" si="12"/>
        <v>1</v>
      </c>
      <c r="Z45" s="797">
        <v>1</v>
      </c>
      <c r="AA45" s="776">
        <f t="shared" si="13"/>
        <v>1</v>
      </c>
      <c r="AB45" s="797">
        <f t="shared" si="28"/>
        <v>1</v>
      </c>
      <c r="AC45" s="797">
        <f t="shared" si="0"/>
        <v>1</v>
      </c>
      <c r="AD45" s="795">
        <f t="shared" si="14"/>
        <v>1.3222192947339193</v>
      </c>
      <c r="AE45" s="823">
        <f t="shared" si="15"/>
        <v>1.3222192947339193</v>
      </c>
      <c r="AF45" s="823">
        <f t="shared" si="16"/>
        <v>1.3222292947339194</v>
      </c>
      <c r="AG45" s="824">
        <v>20</v>
      </c>
      <c r="AH45" s="819" t="str">
        <f t="shared" si="17"/>
        <v>0</v>
      </c>
      <c r="AI45" s="824">
        <f t="shared" si="18"/>
        <v>0</v>
      </c>
      <c r="AJ45" s="824">
        <f t="shared" si="1"/>
        <v>0</v>
      </c>
      <c r="AK45" s="824">
        <f t="shared" si="2"/>
        <v>0</v>
      </c>
      <c r="AL45" s="824">
        <f t="shared" si="3"/>
        <v>0</v>
      </c>
      <c r="AM45" s="824">
        <f t="shared" si="4"/>
        <v>0</v>
      </c>
      <c r="AN45" s="824">
        <f t="shared" si="5"/>
        <v>0</v>
      </c>
      <c r="AO45" s="819">
        <f t="shared" si="19"/>
        <v>0</v>
      </c>
      <c r="AP45" s="819">
        <f t="shared" si="6"/>
        <v>0</v>
      </c>
      <c r="AQ45" s="819">
        <f t="shared" si="7"/>
        <v>0</v>
      </c>
      <c r="AR45" s="819">
        <f t="shared" si="8"/>
        <v>0</v>
      </c>
      <c r="AS45" s="819">
        <f t="shared" si="9"/>
        <v>0</v>
      </c>
      <c r="AT45" s="824">
        <f t="shared" si="20"/>
        <v>0</v>
      </c>
      <c r="AU45" s="824">
        <f t="shared" si="21"/>
        <v>0</v>
      </c>
      <c r="AV45" s="782">
        <f t="shared" si="10"/>
        <v>0</v>
      </c>
      <c r="AW45" s="823">
        <f t="shared" si="27"/>
        <v>0</v>
      </c>
      <c r="AX45" s="791">
        <f t="shared" si="22"/>
        <v>0</v>
      </c>
      <c r="AY45" s="783" t="str">
        <f t="shared" si="23"/>
        <v>Plumatella repens</v>
      </c>
      <c r="AZ45" s="825">
        <f t="shared" si="24"/>
        <v>0</v>
      </c>
      <c r="BA45" s="820" t="e">
        <f>IF(AY45="","",VLOOKUP(AY45,'Eingabe 2 PN'!$B$3:$C$862,2,FALSE))</f>
        <v>#N/A</v>
      </c>
      <c r="BB45" s="826" t="b">
        <f t="shared" si="25"/>
        <v>1</v>
      </c>
      <c r="BC45" s="819"/>
      <c r="BD45" s="804"/>
      <c r="BE45" s="804"/>
      <c r="CP45" s="12"/>
      <c r="CQ45" s="12"/>
      <c r="CR45" s="12"/>
    </row>
    <row r="46" spans="1:96" x14ac:dyDescent="0.2">
      <c r="A46" s="357" t="s">
        <v>11</v>
      </c>
      <c r="B46" s="358" t="s">
        <v>27</v>
      </c>
      <c r="C46" s="359" t="s">
        <v>28</v>
      </c>
      <c r="D46" s="359"/>
      <c r="E46" s="359"/>
      <c r="F46" s="359"/>
      <c r="G46" s="359"/>
      <c r="H46" s="359"/>
      <c r="I46" s="359"/>
      <c r="J46" s="359"/>
      <c r="K46" s="319"/>
      <c r="L46" s="783" t="s">
        <v>91</v>
      </c>
      <c r="M46" s="783" t="s">
        <v>77</v>
      </c>
      <c r="N46" s="818" t="s">
        <v>92</v>
      </c>
      <c r="O46" s="818">
        <v>0</v>
      </c>
      <c r="P46" s="819"/>
      <c r="Q46" s="819">
        <v>1</v>
      </c>
      <c r="R46" s="819">
        <v>0</v>
      </c>
      <c r="S46" s="819" t="s">
        <v>2641</v>
      </c>
      <c r="T46" s="819">
        <f t="shared" si="11"/>
        <v>0</v>
      </c>
      <c r="U46" s="819">
        <v>43</v>
      </c>
      <c r="V46" s="828">
        <v>1288</v>
      </c>
      <c r="W46" s="782">
        <f>COUNTIF(AB46,"&gt;0")</f>
        <v>1</v>
      </c>
      <c r="X46" s="782">
        <f>COUNTIF(AT46,"&gt;0")</f>
        <v>0</v>
      </c>
      <c r="Y46" s="822">
        <f t="shared" si="12"/>
        <v>1</v>
      </c>
      <c r="Z46" s="797">
        <v>1</v>
      </c>
      <c r="AA46" s="776">
        <f t="shared" si="13"/>
        <v>1</v>
      </c>
      <c r="AB46" s="797">
        <f t="shared" si="28"/>
        <v>1</v>
      </c>
      <c r="AC46" s="797">
        <f t="shared" si="0"/>
        <v>1</v>
      </c>
      <c r="AD46" s="795">
        <f t="shared" si="14"/>
        <v>1.0413926851582251</v>
      </c>
      <c r="AE46" s="823">
        <f t="shared" si="15"/>
        <v>1.0413926851582251</v>
      </c>
      <c r="AF46" s="823">
        <f t="shared" si="16"/>
        <v>1.0414026851582252</v>
      </c>
      <c r="AG46" s="824">
        <v>10</v>
      </c>
      <c r="AH46" s="819" t="str">
        <f t="shared" si="17"/>
        <v>0</v>
      </c>
      <c r="AI46" s="824">
        <f t="shared" si="18"/>
        <v>0</v>
      </c>
      <c r="AJ46" s="824">
        <f t="shared" si="1"/>
        <v>0</v>
      </c>
      <c r="AK46" s="824">
        <f t="shared" si="2"/>
        <v>0</v>
      </c>
      <c r="AL46" s="824">
        <f t="shared" si="3"/>
        <v>0</v>
      </c>
      <c r="AM46" s="824">
        <f t="shared" si="4"/>
        <v>0</v>
      </c>
      <c r="AN46" s="824">
        <f t="shared" si="5"/>
        <v>0</v>
      </c>
      <c r="AO46" s="819">
        <f t="shared" si="19"/>
        <v>0</v>
      </c>
      <c r="AP46" s="819">
        <f t="shared" si="6"/>
        <v>0</v>
      </c>
      <c r="AQ46" s="819">
        <f t="shared" si="7"/>
        <v>0</v>
      </c>
      <c r="AR46" s="819">
        <f t="shared" si="8"/>
        <v>0</v>
      </c>
      <c r="AS46" s="819">
        <f t="shared" si="9"/>
        <v>0</v>
      </c>
      <c r="AT46" s="824">
        <f t="shared" si="20"/>
        <v>0</v>
      </c>
      <c r="AU46" s="824">
        <f t="shared" si="21"/>
        <v>0</v>
      </c>
      <c r="AV46" s="782">
        <f t="shared" si="10"/>
        <v>0</v>
      </c>
      <c r="AW46" s="823">
        <f t="shared" si="27"/>
        <v>0</v>
      </c>
      <c r="AX46" s="791">
        <f t="shared" si="22"/>
        <v>0</v>
      </c>
      <c r="AY46" s="783" t="str">
        <f t="shared" si="23"/>
        <v>Victorella pavida</v>
      </c>
      <c r="AZ46" s="825">
        <f t="shared" si="24"/>
        <v>0</v>
      </c>
      <c r="BA46" s="820" t="e">
        <f>IF(AY46="","",VLOOKUP(AY46,'Eingabe 2 PN'!$B$3:$C$862,2,FALSE))</f>
        <v>#N/A</v>
      </c>
      <c r="BB46" s="826" t="b">
        <f t="shared" si="25"/>
        <v>1</v>
      </c>
      <c r="BC46" s="819"/>
      <c r="BD46" s="804"/>
      <c r="BE46" s="804"/>
      <c r="CP46" s="12"/>
      <c r="CQ46" s="12"/>
      <c r="CR46" s="12"/>
    </row>
    <row r="47" spans="1:96" ht="18" x14ac:dyDescent="0.25">
      <c r="A47" s="357" t="s">
        <v>43</v>
      </c>
      <c r="B47" s="360">
        <v>100</v>
      </c>
      <c r="C47" s="359">
        <f>K13</f>
        <v>0</v>
      </c>
      <c r="D47" s="359"/>
      <c r="E47" s="361" t="s">
        <v>532</v>
      </c>
      <c r="F47" s="356" t="str">
        <f>AX3</f>
        <v>Ref</v>
      </c>
      <c r="G47" s="359"/>
      <c r="H47" s="361" t="s">
        <v>532</v>
      </c>
      <c r="I47" s="356" t="str">
        <f>F47</f>
        <v>Ref</v>
      </c>
      <c r="J47" s="359"/>
      <c r="K47" s="319"/>
      <c r="L47" s="783" t="s">
        <v>77</v>
      </c>
      <c r="M47" s="783" t="s">
        <v>77</v>
      </c>
      <c r="N47" s="818"/>
      <c r="O47" s="818" t="s">
        <v>1112</v>
      </c>
      <c r="P47" s="819"/>
      <c r="Q47" s="819">
        <v>1</v>
      </c>
      <c r="R47" s="819">
        <v>4</v>
      </c>
      <c r="S47" s="819" t="s">
        <v>2641</v>
      </c>
      <c r="T47" s="819">
        <f t="shared" si="11"/>
        <v>0</v>
      </c>
      <c r="U47" s="819">
        <v>44</v>
      </c>
      <c r="V47" s="828">
        <v>1113</v>
      </c>
      <c r="W47" s="821"/>
      <c r="X47" s="821"/>
      <c r="Y47" s="822">
        <f t="shared" si="12"/>
        <v>1</v>
      </c>
      <c r="Z47" s="797">
        <v>1</v>
      </c>
      <c r="AA47" s="776">
        <f t="shared" si="13"/>
        <v>1</v>
      </c>
      <c r="AB47" s="797">
        <f t="shared" si="28"/>
        <v>1</v>
      </c>
      <c r="AC47" s="797">
        <f t="shared" si="0"/>
        <v>1</v>
      </c>
      <c r="AD47" s="795">
        <f t="shared" si="14"/>
        <v>1.0413926851582251</v>
      </c>
      <c r="AE47" s="823">
        <f t="shared" si="15"/>
        <v>1.0413926851582251</v>
      </c>
      <c r="AF47" s="823">
        <f t="shared" si="16"/>
        <v>1.0414026851582252</v>
      </c>
      <c r="AG47" s="824">
        <v>10</v>
      </c>
      <c r="AH47" s="819" t="str">
        <f t="shared" si="17"/>
        <v>0</v>
      </c>
      <c r="AI47" s="824">
        <f t="shared" si="18"/>
        <v>0</v>
      </c>
      <c r="AJ47" s="824">
        <f t="shared" si="1"/>
        <v>0</v>
      </c>
      <c r="AK47" s="824">
        <f t="shared" si="2"/>
        <v>0</v>
      </c>
      <c r="AL47" s="824">
        <f t="shared" si="3"/>
        <v>0</v>
      </c>
      <c r="AM47" s="824">
        <f t="shared" si="4"/>
        <v>0</v>
      </c>
      <c r="AN47" s="824">
        <f t="shared" si="5"/>
        <v>0</v>
      </c>
      <c r="AO47" s="819">
        <f t="shared" si="19"/>
        <v>0</v>
      </c>
      <c r="AP47" s="819">
        <f t="shared" si="6"/>
        <v>0</v>
      </c>
      <c r="AQ47" s="819">
        <f t="shared" si="7"/>
        <v>0</v>
      </c>
      <c r="AR47" s="819">
        <f t="shared" si="8"/>
        <v>0</v>
      </c>
      <c r="AS47" s="819">
        <f t="shared" si="9"/>
        <v>0</v>
      </c>
      <c r="AT47" s="824">
        <f t="shared" si="20"/>
        <v>0</v>
      </c>
      <c r="AU47" s="824">
        <f t="shared" si="21"/>
        <v>0</v>
      </c>
      <c r="AV47" s="782">
        <f t="shared" si="10"/>
        <v>0</v>
      </c>
      <c r="AW47" s="823">
        <f t="shared" si="27"/>
        <v>0</v>
      </c>
      <c r="AX47" s="791">
        <f t="shared" si="22"/>
        <v>0</v>
      </c>
      <c r="AY47" s="783" t="str">
        <f t="shared" si="23"/>
        <v>Bryozoa</v>
      </c>
      <c r="AZ47" s="825">
        <f t="shared" si="24"/>
        <v>0</v>
      </c>
      <c r="BA47" s="820" t="e">
        <f>IF(AY47="","",VLOOKUP(AY47,'Eingabe 2 PN'!$B$3:$C$862,2,FALSE))</f>
        <v>#N/A</v>
      </c>
      <c r="BB47" s="826" t="b">
        <f t="shared" si="25"/>
        <v>1</v>
      </c>
      <c r="BC47" s="819"/>
      <c r="BD47" s="804"/>
      <c r="BE47" s="804"/>
      <c r="CP47" s="12"/>
      <c r="CQ47" s="12"/>
      <c r="CR47" s="12"/>
    </row>
    <row r="48" spans="1:96" ht="15.75" x14ac:dyDescent="0.25">
      <c r="A48" s="357" t="s">
        <v>62</v>
      </c>
      <c r="B48" s="360">
        <v>100</v>
      </c>
      <c r="C48" s="359">
        <f>K24</f>
        <v>0</v>
      </c>
      <c r="D48" s="359"/>
      <c r="E48" s="357" t="s">
        <v>93</v>
      </c>
      <c r="F48" s="359" t="s">
        <v>1069</v>
      </c>
      <c r="G48" s="359"/>
      <c r="H48" s="362" t="s">
        <v>119</v>
      </c>
      <c r="I48" s="363">
        <f t="shared" ref="I48:I53" si="30">F71</f>
        <v>0</v>
      </c>
      <c r="J48" s="359">
        <v>26</v>
      </c>
      <c r="K48" s="319"/>
      <c r="L48" s="783" t="s">
        <v>553</v>
      </c>
      <c r="M48" s="783" t="s">
        <v>77</v>
      </c>
      <c r="N48" s="818" t="s">
        <v>3</v>
      </c>
      <c r="O48" s="818" t="s">
        <v>1112</v>
      </c>
      <c r="P48" s="819"/>
      <c r="Q48" s="819">
        <v>0</v>
      </c>
      <c r="R48" s="819">
        <v>4</v>
      </c>
      <c r="S48" s="819">
        <v>0</v>
      </c>
      <c r="T48" s="819">
        <f t="shared" si="11"/>
        <v>0</v>
      </c>
      <c r="U48" s="819">
        <v>45</v>
      </c>
      <c r="V48" s="828">
        <v>1287</v>
      </c>
      <c r="W48" s="821"/>
      <c r="X48" s="821"/>
      <c r="Y48" s="822">
        <f t="shared" si="12"/>
        <v>0.5</v>
      </c>
      <c r="Z48" s="797">
        <v>1</v>
      </c>
      <c r="AA48" s="776">
        <f t="shared" si="13"/>
        <v>0.5</v>
      </c>
      <c r="AB48" s="797">
        <f t="shared" si="28"/>
        <v>0.5</v>
      </c>
      <c r="AC48" s="797">
        <f t="shared" si="0"/>
        <v>1</v>
      </c>
      <c r="AD48" s="795">
        <f t="shared" si="14"/>
        <v>0.52069634257911257</v>
      </c>
      <c r="AE48" s="823">
        <f t="shared" si="15"/>
        <v>1.0413926851582251</v>
      </c>
      <c r="AF48" s="823">
        <f t="shared" si="16"/>
        <v>1.0414026851582252</v>
      </c>
      <c r="AG48" s="824">
        <v>10</v>
      </c>
      <c r="AH48" s="819" t="str">
        <f t="shared" si="17"/>
        <v>0</v>
      </c>
      <c r="AI48" s="824">
        <f t="shared" si="18"/>
        <v>0</v>
      </c>
      <c r="AJ48" s="824">
        <f t="shared" si="1"/>
        <v>0</v>
      </c>
      <c r="AK48" s="824">
        <f t="shared" si="2"/>
        <v>0</v>
      </c>
      <c r="AL48" s="824">
        <f t="shared" si="3"/>
        <v>0</v>
      </c>
      <c r="AM48" s="824">
        <f t="shared" si="4"/>
        <v>0</v>
      </c>
      <c r="AN48" s="824">
        <f t="shared" si="5"/>
        <v>0</v>
      </c>
      <c r="AO48" s="819">
        <f t="shared" si="19"/>
        <v>0</v>
      </c>
      <c r="AP48" s="819">
        <f t="shared" si="6"/>
        <v>0</v>
      </c>
      <c r="AQ48" s="819">
        <f t="shared" si="7"/>
        <v>0</v>
      </c>
      <c r="AR48" s="819">
        <f t="shared" si="8"/>
        <v>0</v>
      </c>
      <c r="AS48" s="819">
        <f t="shared" si="9"/>
        <v>0</v>
      </c>
      <c r="AT48" s="824">
        <f t="shared" si="20"/>
        <v>0</v>
      </c>
      <c r="AU48" s="824">
        <f t="shared" si="21"/>
        <v>0</v>
      </c>
      <c r="AV48" s="782">
        <f t="shared" si="10"/>
        <v>0</v>
      </c>
      <c r="AW48" s="823">
        <f t="shared" si="27"/>
        <v>0</v>
      </c>
      <c r="AX48" s="791">
        <f t="shared" si="22"/>
        <v>0</v>
      </c>
      <c r="AY48" s="783" t="str">
        <f t="shared" si="23"/>
        <v>Membranipora crustulenta</v>
      </c>
      <c r="AZ48" s="825">
        <f t="shared" si="24"/>
        <v>0</v>
      </c>
      <c r="BA48" s="820" t="e">
        <f>IF(AY48="","",VLOOKUP(AY48,'Eingabe 2 PN'!$B$3:$C$862,2,FALSE))</f>
        <v>#N/A</v>
      </c>
      <c r="BB48" s="826" t="b">
        <f t="shared" si="25"/>
        <v>1</v>
      </c>
      <c r="BC48" s="819"/>
      <c r="BD48" s="804"/>
      <c r="BE48" s="804"/>
      <c r="CP48" s="12"/>
      <c r="CQ48" s="12"/>
      <c r="CR48" s="12"/>
    </row>
    <row r="49" spans="1:96" ht="19.5" x14ac:dyDescent="0.35">
      <c r="A49" s="357" t="s">
        <v>38</v>
      </c>
      <c r="B49" s="360">
        <v>100</v>
      </c>
      <c r="C49" s="359">
        <f>K9</f>
        <v>0</v>
      </c>
      <c r="D49" s="359"/>
      <c r="E49" s="357" t="s">
        <v>2965</v>
      </c>
      <c r="F49" s="358">
        <f>SUM(B34:B35)/2</f>
        <v>0</v>
      </c>
      <c r="G49" s="359"/>
      <c r="H49" s="362" t="s">
        <v>122</v>
      </c>
      <c r="I49" s="363">
        <f>F72</f>
        <v>1E-4</v>
      </c>
      <c r="J49" s="359">
        <v>26</v>
      </c>
      <c r="K49" s="319"/>
      <c r="L49" s="783" t="s">
        <v>623</v>
      </c>
      <c r="M49" s="783" t="s">
        <v>94</v>
      </c>
      <c r="N49" s="818" t="s">
        <v>624</v>
      </c>
      <c r="O49" s="818" t="s">
        <v>1112</v>
      </c>
      <c r="P49" s="819"/>
      <c r="Q49" s="819">
        <v>2</v>
      </c>
      <c r="R49" s="819">
        <v>4</v>
      </c>
      <c r="S49" s="819">
        <v>0</v>
      </c>
      <c r="T49" s="819">
        <f t="shared" si="11"/>
        <v>0</v>
      </c>
      <c r="U49" s="819">
        <v>46</v>
      </c>
      <c r="V49" s="828">
        <v>256</v>
      </c>
      <c r="W49" s="782">
        <f>COUNTIF(AB49,"&gt;0")</f>
        <v>1</v>
      </c>
      <c r="X49" s="782">
        <f>COUNTIF(AT49,"&gt;0")</f>
        <v>0</v>
      </c>
      <c r="Y49" s="822">
        <f t="shared" si="12"/>
        <v>2</v>
      </c>
      <c r="Z49" s="797">
        <v>1</v>
      </c>
      <c r="AA49" s="776">
        <f t="shared" si="13"/>
        <v>2</v>
      </c>
      <c r="AB49" s="797">
        <f t="shared" si="28"/>
        <v>2</v>
      </c>
      <c r="AC49" s="797">
        <f t="shared" si="0"/>
        <v>1</v>
      </c>
      <c r="AD49" s="795">
        <f t="shared" si="14"/>
        <v>1.2041199826559248</v>
      </c>
      <c r="AE49" s="823">
        <f t="shared" si="15"/>
        <v>0.6020599913279624</v>
      </c>
      <c r="AF49" s="823">
        <f t="shared" si="16"/>
        <v>0.60206999132796235</v>
      </c>
      <c r="AG49" s="824">
        <v>3</v>
      </c>
      <c r="AH49" s="819" t="str">
        <f t="shared" si="17"/>
        <v>0</v>
      </c>
      <c r="AI49" s="824">
        <f t="shared" si="18"/>
        <v>0</v>
      </c>
      <c r="AJ49" s="824">
        <f t="shared" si="1"/>
        <v>0</v>
      </c>
      <c r="AK49" s="824">
        <f t="shared" si="2"/>
        <v>0</v>
      </c>
      <c r="AL49" s="824">
        <f t="shared" si="3"/>
        <v>0</v>
      </c>
      <c r="AM49" s="824">
        <f t="shared" si="4"/>
        <v>0</v>
      </c>
      <c r="AN49" s="824">
        <f t="shared" si="5"/>
        <v>0</v>
      </c>
      <c r="AO49" s="819">
        <f t="shared" si="19"/>
        <v>0</v>
      </c>
      <c r="AP49" s="819">
        <f t="shared" si="6"/>
        <v>0</v>
      </c>
      <c r="AQ49" s="819">
        <f t="shared" si="7"/>
        <v>0</v>
      </c>
      <c r="AR49" s="819">
        <f t="shared" si="8"/>
        <v>0</v>
      </c>
      <c r="AS49" s="819">
        <f t="shared" si="9"/>
        <v>0</v>
      </c>
      <c r="AT49" s="824">
        <f t="shared" si="20"/>
        <v>0</v>
      </c>
      <c r="AU49" s="824">
        <f t="shared" si="21"/>
        <v>0</v>
      </c>
      <c r="AV49" s="782">
        <f t="shared" si="10"/>
        <v>0</v>
      </c>
      <c r="AW49" s="823">
        <f t="shared" si="27"/>
        <v>0</v>
      </c>
      <c r="AX49" s="791">
        <f t="shared" si="22"/>
        <v>0</v>
      </c>
      <c r="AY49" s="783" t="str">
        <f t="shared" si="23"/>
        <v>Helodes minuta</v>
      </c>
      <c r="AZ49" s="825">
        <f t="shared" si="24"/>
        <v>0</v>
      </c>
      <c r="BA49" s="820" t="e">
        <f>IF(AY49="","",VLOOKUP(AY49,'Eingabe 2 PN'!$B$3:$C$862,2,FALSE))</f>
        <v>#N/A</v>
      </c>
      <c r="BB49" s="826" t="b">
        <f t="shared" si="25"/>
        <v>1</v>
      </c>
      <c r="BC49" s="819"/>
      <c r="BD49" s="804"/>
      <c r="BE49" s="804"/>
      <c r="CP49" s="12"/>
      <c r="CQ49" s="12"/>
      <c r="CR49" s="12"/>
    </row>
    <row r="50" spans="1:96" ht="19.5" x14ac:dyDescent="0.35">
      <c r="A50" s="357" t="s">
        <v>56</v>
      </c>
      <c r="B50" s="360">
        <v>100</v>
      </c>
      <c r="C50" s="359">
        <f>K21</f>
        <v>0</v>
      </c>
      <c r="D50" s="359"/>
      <c r="E50" s="357" t="s">
        <v>2966</v>
      </c>
      <c r="F50" s="358">
        <f>B32</f>
        <v>0</v>
      </c>
      <c r="G50" s="359"/>
      <c r="H50" s="362" t="s">
        <v>125</v>
      </c>
      <c r="I50" s="363">
        <f t="shared" si="30"/>
        <v>1.0000000000000001E-5</v>
      </c>
      <c r="J50" s="359">
        <v>25</v>
      </c>
      <c r="K50" s="319"/>
      <c r="L50" s="783" t="s">
        <v>584</v>
      </c>
      <c r="M50" s="783" t="s">
        <v>94</v>
      </c>
      <c r="N50" s="818" t="s">
        <v>95</v>
      </c>
      <c r="O50" s="818" t="s">
        <v>1127</v>
      </c>
      <c r="P50" s="819"/>
      <c r="Q50" s="819">
        <v>2</v>
      </c>
      <c r="R50" s="819">
        <v>1</v>
      </c>
      <c r="S50" s="819">
        <v>0</v>
      </c>
      <c r="T50" s="819">
        <f t="shared" si="11"/>
        <v>0</v>
      </c>
      <c r="U50" s="819">
        <v>47</v>
      </c>
      <c r="V50" s="828">
        <v>254</v>
      </c>
      <c r="W50" s="782"/>
      <c r="Y50" s="822">
        <f t="shared" si="12"/>
        <v>2</v>
      </c>
      <c r="Z50" s="797">
        <v>1</v>
      </c>
      <c r="AA50" s="776">
        <f t="shared" si="13"/>
        <v>2</v>
      </c>
      <c r="AB50" s="797">
        <f t="shared" si="28"/>
        <v>2</v>
      </c>
      <c r="AC50" s="797">
        <f t="shared" si="0"/>
        <v>1</v>
      </c>
      <c r="AD50" s="795">
        <f t="shared" si="14"/>
        <v>1.2041199826559248</v>
      </c>
      <c r="AE50" s="823">
        <f t="shared" si="15"/>
        <v>0.6020599913279624</v>
      </c>
      <c r="AF50" s="823">
        <f t="shared" si="16"/>
        <v>0.60206999132796235</v>
      </c>
      <c r="AG50" s="824">
        <v>3</v>
      </c>
      <c r="AH50" s="819" t="str">
        <f t="shared" si="17"/>
        <v>0</v>
      </c>
      <c r="AI50" s="824">
        <f t="shared" si="18"/>
        <v>0</v>
      </c>
      <c r="AJ50" s="824">
        <f t="shared" si="1"/>
        <v>0</v>
      </c>
      <c r="AK50" s="824">
        <f t="shared" si="2"/>
        <v>0</v>
      </c>
      <c r="AL50" s="824">
        <f t="shared" si="3"/>
        <v>0</v>
      </c>
      <c r="AM50" s="824">
        <f t="shared" si="4"/>
        <v>0</v>
      </c>
      <c r="AN50" s="824">
        <f t="shared" si="5"/>
        <v>0</v>
      </c>
      <c r="AO50" s="819">
        <f t="shared" si="19"/>
        <v>0</v>
      </c>
      <c r="AP50" s="819">
        <f t="shared" si="6"/>
        <v>0</v>
      </c>
      <c r="AQ50" s="819">
        <f t="shared" si="7"/>
        <v>0</v>
      </c>
      <c r="AR50" s="819">
        <f t="shared" si="8"/>
        <v>0</v>
      </c>
      <c r="AS50" s="819">
        <f t="shared" si="9"/>
        <v>0</v>
      </c>
      <c r="AT50" s="824">
        <f t="shared" si="20"/>
        <v>0</v>
      </c>
      <c r="AU50" s="824">
        <f t="shared" si="21"/>
        <v>0</v>
      </c>
      <c r="AV50" s="782">
        <f t="shared" si="10"/>
        <v>0</v>
      </c>
      <c r="AW50" s="823">
        <f t="shared" si="27"/>
        <v>0</v>
      </c>
      <c r="AX50" s="791">
        <f t="shared" si="22"/>
        <v>0</v>
      </c>
      <c r="AY50" s="783" t="str">
        <f t="shared" si="23"/>
        <v>Dryops</v>
      </c>
      <c r="AZ50" s="825">
        <f t="shared" si="24"/>
        <v>0</v>
      </c>
      <c r="BA50" s="820" t="e">
        <f>IF(AY50="","",VLOOKUP(AY50,'Eingabe 2 PN'!$B$3:$C$862,2,FALSE))</f>
        <v>#N/A</v>
      </c>
      <c r="BB50" s="826" t="b">
        <f t="shared" si="25"/>
        <v>1</v>
      </c>
      <c r="BC50" s="819"/>
      <c r="BD50" s="804"/>
      <c r="BE50" s="804"/>
      <c r="CP50" s="12"/>
      <c r="CQ50" s="12"/>
      <c r="CR50" s="12"/>
    </row>
    <row r="51" spans="1:96" ht="19.5" x14ac:dyDescent="0.35">
      <c r="A51" s="357" t="s">
        <v>1071</v>
      </c>
      <c r="B51" s="360">
        <v>100</v>
      </c>
      <c r="C51" s="359">
        <f>K6</f>
        <v>0</v>
      </c>
      <c r="D51" s="359"/>
      <c r="E51" s="357" t="s">
        <v>2967</v>
      </c>
      <c r="F51" s="359">
        <f>B33</f>
        <v>0</v>
      </c>
      <c r="G51" s="359"/>
      <c r="H51" s="362" t="s">
        <v>128</v>
      </c>
      <c r="I51" s="363">
        <f t="shared" si="30"/>
        <v>9.9999999999999995E-7</v>
      </c>
      <c r="J51" s="359">
        <v>7</v>
      </c>
      <c r="K51" s="319"/>
      <c r="L51" s="783" t="s">
        <v>585</v>
      </c>
      <c r="M51" s="783" t="s">
        <v>94</v>
      </c>
      <c r="N51" s="818" t="s">
        <v>95</v>
      </c>
      <c r="O51" s="818" t="s">
        <v>1127</v>
      </c>
      <c r="P51" s="819"/>
      <c r="Q51" s="819">
        <v>2</v>
      </c>
      <c r="R51" s="819">
        <v>1</v>
      </c>
      <c r="S51" s="819" t="s">
        <v>2623</v>
      </c>
      <c r="T51" s="819">
        <f t="shared" si="11"/>
        <v>0</v>
      </c>
      <c r="U51" s="819">
        <v>48</v>
      </c>
      <c r="V51" s="828">
        <v>10025</v>
      </c>
      <c r="W51" s="782">
        <f>COUNTIF(AB50:AB51,"&gt;0")</f>
        <v>2</v>
      </c>
      <c r="X51" s="782">
        <f>COUNTIF(AT50:AT51,"&gt;0")</f>
        <v>0</v>
      </c>
      <c r="Y51" s="822">
        <f t="shared" si="12"/>
        <v>2</v>
      </c>
      <c r="Z51" s="797">
        <v>1</v>
      </c>
      <c r="AA51" s="776">
        <f t="shared" si="13"/>
        <v>2</v>
      </c>
      <c r="AB51" s="797">
        <f t="shared" si="28"/>
        <v>2</v>
      </c>
      <c r="AC51" s="797">
        <f t="shared" si="0"/>
        <v>1</v>
      </c>
      <c r="AD51" s="795">
        <f t="shared" si="14"/>
        <v>1.2041199826559248</v>
      </c>
      <c r="AE51" s="823">
        <f t="shared" si="15"/>
        <v>0.6020599913279624</v>
      </c>
      <c r="AF51" s="823">
        <f t="shared" si="16"/>
        <v>0.60206999132796235</v>
      </c>
      <c r="AG51" s="824">
        <v>3</v>
      </c>
      <c r="AH51" s="819" t="str">
        <f t="shared" si="17"/>
        <v>0</v>
      </c>
      <c r="AI51" s="824">
        <f t="shared" si="18"/>
        <v>0</v>
      </c>
      <c r="AJ51" s="824">
        <f t="shared" si="1"/>
        <v>0</v>
      </c>
      <c r="AK51" s="824">
        <f t="shared" si="2"/>
        <v>0</v>
      </c>
      <c r="AL51" s="824">
        <f t="shared" si="3"/>
        <v>0</v>
      </c>
      <c r="AM51" s="824">
        <f t="shared" si="4"/>
        <v>0</v>
      </c>
      <c r="AN51" s="824">
        <f t="shared" si="5"/>
        <v>0</v>
      </c>
      <c r="AO51" s="819">
        <f t="shared" si="19"/>
        <v>0</v>
      </c>
      <c r="AP51" s="819">
        <f t="shared" si="6"/>
        <v>0</v>
      </c>
      <c r="AQ51" s="819">
        <f t="shared" si="7"/>
        <v>0</v>
      </c>
      <c r="AR51" s="819">
        <f t="shared" si="8"/>
        <v>0</v>
      </c>
      <c r="AS51" s="819">
        <f t="shared" si="9"/>
        <v>0</v>
      </c>
      <c r="AT51" s="824">
        <f t="shared" si="20"/>
        <v>0</v>
      </c>
      <c r="AU51" s="824">
        <f t="shared" si="21"/>
        <v>0</v>
      </c>
      <c r="AV51" s="782">
        <f t="shared" si="10"/>
        <v>0</v>
      </c>
      <c r="AW51" s="823">
        <f t="shared" si="27"/>
        <v>0</v>
      </c>
      <c r="AX51" s="791">
        <f t="shared" si="22"/>
        <v>0</v>
      </c>
      <c r="AY51" s="783" t="str">
        <f t="shared" si="23"/>
        <v>Dryops luridus</v>
      </c>
      <c r="AZ51" s="825">
        <f t="shared" si="24"/>
        <v>0</v>
      </c>
      <c r="BA51" s="820" t="e">
        <f>IF(AY51="","",VLOOKUP(AY51,'Eingabe 2 PN'!$B$3:$C$862,2,FALSE))</f>
        <v>#N/A</v>
      </c>
      <c r="BB51" s="826" t="b">
        <f t="shared" si="25"/>
        <v>1</v>
      </c>
      <c r="BC51" s="819"/>
      <c r="BD51" s="804"/>
      <c r="BE51" s="804"/>
      <c r="CP51" s="12"/>
      <c r="CQ51" s="12"/>
      <c r="CR51" s="12"/>
    </row>
    <row r="52" spans="1:96" ht="19.5" x14ac:dyDescent="0.35">
      <c r="A52" s="357" t="s">
        <v>1072</v>
      </c>
      <c r="B52" s="360">
        <v>100</v>
      </c>
      <c r="C52" s="359">
        <f>K14</f>
        <v>0</v>
      </c>
      <c r="D52" s="359"/>
      <c r="E52" s="357" t="s">
        <v>2968</v>
      </c>
      <c r="F52" s="359">
        <f>B31</f>
        <v>0</v>
      </c>
      <c r="G52" s="359"/>
      <c r="H52" s="362" t="s">
        <v>131</v>
      </c>
      <c r="I52" s="363">
        <f t="shared" si="30"/>
        <v>9.9999999999999995E-7</v>
      </c>
      <c r="J52" s="359">
        <v>1</v>
      </c>
      <c r="K52" s="319"/>
      <c r="L52" s="783" t="s">
        <v>556</v>
      </c>
      <c r="M52" s="783" t="s">
        <v>94</v>
      </c>
      <c r="N52" s="818" t="s">
        <v>97</v>
      </c>
      <c r="O52" s="818" t="s">
        <v>1112</v>
      </c>
      <c r="P52" s="819"/>
      <c r="Q52" s="819">
        <v>3</v>
      </c>
      <c r="R52" s="819">
        <v>4</v>
      </c>
      <c r="S52" s="819" t="s">
        <v>2623</v>
      </c>
      <c r="T52" s="819">
        <f t="shared" si="11"/>
        <v>0</v>
      </c>
      <c r="U52" s="819">
        <v>49</v>
      </c>
      <c r="V52" s="828">
        <v>790</v>
      </c>
      <c r="W52" s="821"/>
      <c r="X52" s="821"/>
      <c r="Y52" s="822">
        <f t="shared" si="12"/>
        <v>4</v>
      </c>
      <c r="Z52" s="797">
        <v>1</v>
      </c>
      <c r="AA52" s="776">
        <f t="shared" si="13"/>
        <v>4</v>
      </c>
      <c r="AB52" s="797">
        <f t="shared" si="28"/>
        <v>4</v>
      </c>
      <c r="AC52" s="797">
        <f t="shared" si="0"/>
        <v>1</v>
      </c>
      <c r="AD52" s="795">
        <f t="shared" si="14"/>
        <v>4.1655707406329006</v>
      </c>
      <c r="AE52" s="823">
        <f t="shared" si="15"/>
        <v>1.0413926851582251</v>
      </c>
      <c r="AF52" s="823">
        <f t="shared" si="16"/>
        <v>1.0414026851582252</v>
      </c>
      <c r="AG52" s="824">
        <v>10</v>
      </c>
      <c r="AH52" s="819" t="str">
        <f t="shared" si="17"/>
        <v>0</v>
      </c>
      <c r="AI52" s="824">
        <f t="shared" si="18"/>
        <v>0</v>
      </c>
      <c r="AJ52" s="824">
        <f t="shared" si="1"/>
        <v>0</v>
      </c>
      <c r="AK52" s="824">
        <f t="shared" si="2"/>
        <v>0</v>
      </c>
      <c r="AL52" s="824">
        <f t="shared" si="3"/>
        <v>0</v>
      </c>
      <c r="AM52" s="824">
        <f t="shared" si="4"/>
        <v>0</v>
      </c>
      <c r="AN52" s="824">
        <f t="shared" si="5"/>
        <v>0</v>
      </c>
      <c r="AO52" s="819">
        <f t="shared" si="19"/>
        <v>0</v>
      </c>
      <c r="AP52" s="819">
        <f t="shared" si="6"/>
        <v>0</v>
      </c>
      <c r="AQ52" s="819">
        <f t="shared" si="7"/>
        <v>0</v>
      </c>
      <c r="AR52" s="819">
        <f t="shared" si="8"/>
        <v>0</v>
      </c>
      <c r="AS52" s="819">
        <f t="shared" si="9"/>
        <v>0</v>
      </c>
      <c r="AT52" s="824">
        <f t="shared" si="20"/>
        <v>0</v>
      </c>
      <c r="AU52" s="824">
        <f t="shared" si="21"/>
        <v>0</v>
      </c>
      <c r="AV52" s="782">
        <f t="shared" si="10"/>
        <v>0</v>
      </c>
      <c r="AW52" s="823">
        <f t="shared" si="27"/>
        <v>0</v>
      </c>
      <c r="AX52" s="791">
        <f t="shared" si="22"/>
        <v>0</v>
      </c>
      <c r="AY52" s="783" t="str">
        <f t="shared" si="23"/>
        <v>Acilius</v>
      </c>
      <c r="AZ52" s="825">
        <f t="shared" si="24"/>
        <v>0</v>
      </c>
      <c r="BA52" s="820" t="e">
        <f>IF(AY52="","",VLOOKUP(AY52,'Eingabe 2 PN'!$B$3:$C$862,2,FALSE))</f>
        <v>#N/A</v>
      </c>
      <c r="BB52" s="826" t="b">
        <f t="shared" si="25"/>
        <v>1</v>
      </c>
      <c r="BC52" s="819"/>
      <c r="BD52" s="804"/>
      <c r="BE52" s="804"/>
      <c r="CP52" s="12"/>
      <c r="CQ52" s="12"/>
      <c r="CR52" s="12"/>
    </row>
    <row r="53" spans="1:96" ht="19.5" x14ac:dyDescent="0.35">
      <c r="A53" s="357" t="s">
        <v>1073</v>
      </c>
      <c r="B53" s="360">
        <v>100</v>
      </c>
      <c r="C53" s="359">
        <f>K10</f>
        <v>0</v>
      </c>
      <c r="D53" s="359"/>
      <c r="E53" s="357" t="s">
        <v>2969</v>
      </c>
      <c r="F53" s="359">
        <f>B30</f>
        <v>0</v>
      </c>
      <c r="G53" s="359"/>
      <c r="H53" s="362" t="s">
        <v>133</v>
      </c>
      <c r="I53" s="363">
        <f t="shared" si="30"/>
        <v>9.9999999999999995E-7</v>
      </c>
      <c r="J53" s="359">
        <v>0</v>
      </c>
      <c r="K53" s="319"/>
      <c r="L53" s="783" t="s">
        <v>96</v>
      </c>
      <c r="M53" s="783" t="s">
        <v>94</v>
      </c>
      <c r="N53" s="818" t="s">
        <v>97</v>
      </c>
      <c r="O53" s="818" t="s">
        <v>1136</v>
      </c>
      <c r="P53" s="819"/>
      <c r="Q53" s="819">
        <v>3</v>
      </c>
      <c r="R53" s="819">
        <v>4</v>
      </c>
      <c r="S53" s="819" t="s">
        <v>2623</v>
      </c>
      <c r="T53" s="819">
        <f t="shared" si="11"/>
        <v>0</v>
      </c>
      <c r="U53" s="819">
        <v>50</v>
      </c>
      <c r="V53" s="828">
        <v>946</v>
      </c>
      <c r="W53" s="821"/>
      <c r="X53" s="821"/>
      <c r="Y53" s="822">
        <f t="shared" si="12"/>
        <v>4</v>
      </c>
      <c r="Z53" s="797">
        <v>1</v>
      </c>
      <c r="AA53" s="776">
        <f t="shared" si="13"/>
        <v>4</v>
      </c>
      <c r="AB53" s="797">
        <f t="shared" si="28"/>
        <v>4</v>
      </c>
      <c r="AC53" s="797">
        <f t="shared" si="0"/>
        <v>1</v>
      </c>
      <c r="AD53" s="795">
        <f t="shared" si="14"/>
        <v>2.4082399653118496</v>
      </c>
      <c r="AE53" s="823">
        <f t="shared" si="15"/>
        <v>0.6020599913279624</v>
      </c>
      <c r="AF53" s="823">
        <f t="shared" si="16"/>
        <v>0.60206999132796235</v>
      </c>
      <c r="AG53" s="824">
        <v>3</v>
      </c>
      <c r="AH53" s="819" t="str">
        <f t="shared" si="17"/>
        <v>0</v>
      </c>
      <c r="AI53" s="824">
        <f t="shared" si="18"/>
        <v>0</v>
      </c>
      <c r="AJ53" s="824">
        <f t="shared" si="1"/>
        <v>0</v>
      </c>
      <c r="AK53" s="824">
        <f t="shared" si="2"/>
        <v>0</v>
      </c>
      <c r="AL53" s="824">
        <f t="shared" si="3"/>
        <v>0</v>
      </c>
      <c r="AM53" s="824">
        <f t="shared" si="4"/>
        <v>0</v>
      </c>
      <c r="AN53" s="824">
        <f t="shared" si="5"/>
        <v>0</v>
      </c>
      <c r="AO53" s="819">
        <f t="shared" si="19"/>
        <v>0</v>
      </c>
      <c r="AP53" s="819">
        <f t="shared" si="6"/>
        <v>0</v>
      </c>
      <c r="AQ53" s="819">
        <f t="shared" si="7"/>
        <v>0</v>
      </c>
      <c r="AR53" s="819">
        <f t="shared" si="8"/>
        <v>0</v>
      </c>
      <c r="AS53" s="819">
        <f t="shared" si="9"/>
        <v>0</v>
      </c>
      <c r="AT53" s="824">
        <f t="shared" si="20"/>
        <v>0</v>
      </c>
      <c r="AU53" s="824">
        <f t="shared" si="21"/>
        <v>0</v>
      </c>
      <c r="AV53" s="782">
        <f t="shared" si="10"/>
        <v>0</v>
      </c>
      <c r="AW53" s="823">
        <f t="shared" si="27"/>
        <v>0</v>
      </c>
      <c r="AX53" s="791">
        <f t="shared" si="22"/>
        <v>0</v>
      </c>
      <c r="AY53" s="783" t="str">
        <f t="shared" si="23"/>
        <v>Acilius canaliculatus</v>
      </c>
      <c r="AZ53" s="825">
        <f t="shared" si="24"/>
        <v>0</v>
      </c>
      <c r="BA53" s="820" t="e">
        <f>IF(AY53="","",VLOOKUP(AY53,'Eingabe 2 PN'!$B$3:$C$862,2,FALSE))</f>
        <v>#N/A</v>
      </c>
      <c r="BB53" s="826" t="b">
        <f t="shared" si="25"/>
        <v>1</v>
      </c>
      <c r="BC53" s="819"/>
      <c r="BD53" s="804"/>
      <c r="BE53" s="804"/>
      <c r="CP53" s="12"/>
      <c r="CQ53" s="12"/>
      <c r="CR53" s="12"/>
    </row>
    <row r="54" spans="1:96" ht="15.75" x14ac:dyDescent="0.25">
      <c r="A54" s="357" t="s">
        <v>40</v>
      </c>
      <c r="B54" s="360">
        <v>100</v>
      </c>
      <c r="C54" s="359">
        <f>K12</f>
        <v>0</v>
      </c>
      <c r="D54" s="359"/>
      <c r="E54" s="357"/>
      <c r="F54" s="358"/>
      <c r="G54" s="359"/>
      <c r="H54" s="359"/>
      <c r="I54" s="359"/>
      <c r="J54" s="359"/>
      <c r="K54" s="319"/>
      <c r="L54" s="783" t="s">
        <v>557</v>
      </c>
      <c r="M54" s="783" t="s">
        <v>94</v>
      </c>
      <c r="N54" s="818" t="s">
        <v>97</v>
      </c>
      <c r="O54" s="818" t="s">
        <v>1112</v>
      </c>
      <c r="P54" s="819"/>
      <c r="Q54" s="819">
        <v>3</v>
      </c>
      <c r="R54" s="819">
        <v>4</v>
      </c>
      <c r="S54" s="819" t="s">
        <v>2623</v>
      </c>
      <c r="T54" s="819">
        <f t="shared" si="11"/>
        <v>0</v>
      </c>
      <c r="U54" s="819">
        <v>51</v>
      </c>
      <c r="V54" s="828">
        <v>411</v>
      </c>
      <c r="W54" s="821"/>
      <c r="X54" s="821"/>
      <c r="Y54" s="822">
        <f t="shared" si="12"/>
        <v>4</v>
      </c>
      <c r="Z54" s="797">
        <v>1</v>
      </c>
      <c r="AA54" s="776">
        <f t="shared" si="13"/>
        <v>4</v>
      </c>
      <c r="AB54" s="797">
        <f t="shared" si="28"/>
        <v>4</v>
      </c>
      <c r="AC54" s="797">
        <f t="shared" si="0"/>
        <v>1</v>
      </c>
      <c r="AD54" s="795">
        <f t="shared" si="14"/>
        <v>2.4082399653118496</v>
      </c>
      <c r="AE54" s="823">
        <f t="shared" si="15"/>
        <v>0.6020599913279624</v>
      </c>
      <c r="AF54" s="823">
        <f t="shared" si="16"/>
        <v>0.60206999132796235</v>
      </c>
      <c r="AG54" s="824">
        <v>3</v>
      </c>
      <c r="AH54" s="819" t="str">
        <f t="shared" si="17"/>
        <v>0</v>
      </c>
      <c r="AI54" s="824">
        <f t="shared" si="18"/>
        <v>0</v>
      </c>
      <c r="AJ54" s="824">
        <f t="shared" si="1"/>
        <v>0</v>
      </c>
      <c r="AK54" s="824">
        <f t="shared" si="2"/>
        <v>0</v>
      </c>
      <c r="AL54" s="824">
        <f t="shared" si="3"/>
        <v>0</v>
      </c>
      <c r="AM54" s="824">
        <f t="shared" si="4"/>
        <v>0</v>
      </c>
      <c r="AN54" s="824">
        <f t="shared" si="5"/>
        <v>0</v>
      </c>
      <c r="AO54" s="819">
        <f t="shared" si="19"/>
        <v>0</v>
      </c>
      <c r="AP54" s="819">
        <f t="shared" si="6"/>
        <v>0</v>
      </c>
      <c r="AQ54" s="819">
        <f t="shared" si="7"/>
        <v>0</v>
      </c>
      <c r="AR54" s="819">
        <f t="shared" si="8"/>
        <v>0</v>
      </c>
      <c r="AS54" s="819">
        <f t="shared" si="9"/>
        <v>0</v>
      </c>
      <c r="AT54" s="824">
        <f t="shared" si="20"/>
        <v>0</v>
      </c>
      <c r="AU54" s="824">
        <f t="shared" si="21"/>
        <v>0</v>
      </c>
      <c r="AV54" s="782">
        <f t="shared" si="10"/>
        <v>0</v>
      </c>
      <c r="AW54" s="823">
        <f t="shared" si="27"/>
        <v>0</v>
      </c>
      <c r="AX54" s="791">
        <f t="shared" si="22"/>
        <v>0</v>
      </c>
      <c r="AY54" s="783" t="str">
        <f t="shared" si="23"/>
        <v>Acilius sulcatus</v>
      </c>
      <c r="AZ54" s="825">
        <f t="shared" si="24"/>
        <v>0</v>
      </c>
      <c r="BA54" s="820" t="e">
        <f>IF(AY54="","",VLOOKUP(AY54,'Eingabe 2 PN'!$B$3:$C$862,2,FALSE))</f>
        <v>#N/A</v>
      </c>
      <c r="BB54" s="826" t="b">
        <f t="shared" si="25"/>
        <v>1</v>
      </c>
      <c r="BC54" s="819"/>
      <c r="BD54" s="804"/>
      <c r="BE54" s="804"/>
      <c r="CP54" s="12"/>
      <c r="CQ54" s="12"/>
      <c r="CR54" s="12"/>
    </row>
    <row r="55" spans="1:96" ht="15.75" x14ac:dyDescent="0.25">
      <c r="A55" s="357" t="s">
        <v>49</v>
      </c>
      <c r="B55" s="360">
        <v>100</v>
      </c>
      <c r="C55" s="359">
        <f>K17</f>
        <v>0</v>
      </c>
      <c r="D55" s="359"/>
      <c r="E55" s="357" t="s">
        <v>103</v>
      </c>
      <c r="F55" s="358">
        <f>B29</f>
        <v>0</v>
      </c>
      <c r="G55" s="359"/>
      <c r="H55" s="359"/>
      <c r="I55" s="359"/>
      <c r="J55" s="359"/>
      <c r="K55" s="319"/>
      <c r="L55" s="783" t="s">
        <v>98</v>
      </c>
      <c r="M55" s="783" t="s">
        <v>94</v>
      </c>
      <c r="N55" s="818" t="s">
        <v>97</v>
      </c>
      <c r="O55" s="818" t="s">
        <v>1112</v>
      </c>
      <c r="P55" s="819"/>
      <c r="Q55" s="819">
        <v>2</v>
      </c>
      <c r="R55" s="819">
        <v>4</v>
      </c>
      <c r="S55" s="819" t="s">
        <v>2623</v>
      </c>
      <c r="T55" s="819">
        <f t="shared" si="11"/>
        <v>0</v>
      </c>
      <c r="U55" s="819">
        <v>52</v>
      </c>
      <c r="V55" s="828">
        <v>165</v>
      </c>
      <c r="W55" s="782"/>
      <c r="Y55" s="822">
        <f t="shared" si="12"/>
        <v>2</v>
      </c>
      <c r="Z55" s="797">
        <v>1</v>
      </c>
      <c r="AA55" s="776">
        <f t="shared" si="13"/>
        <v>2</v>
      </c>
      <c r="AB55" s="797">
        <f t="shared" si="28"/>
        <v>2</v>
      </c>
      <c r="AC55" s="797">
        <f t="shared" si="0"/>
        <v>1</v>
      </c>
      <c r="AD55" s="795">
        <f t="shared" si="14"/>
        <v>1.2041199826559248</v>
      </c>
      <c r="AE55" s="823">
        <f t="shared" si="15"/>
        <v>0.6020599913279624</v>
      </c>
      <c r="AF55" s="823">
        <f t="shared" si="16"/>
        <v>0.60206999132796235</v>
      </c>
      <c r="AG55" s="824">
        <v>3</v>
      </c>
      <c r="AH55" s="819" t="str">
        <f t="shared" si="17"/>
        <v>0</v>
      </c>
      <c r="AI55" s="824">
        <f t="shared" si="18"/>
        <v>0</v>
      </c>
      <c r="AJ55" s="824">
        <f t="shared" si="1"/>
        <v>0</v>
      </c>
      <c r="AK55" s="824">
        <f t="shared" si="2"/>
        <v>0</v>
      </c>
      <c r="AL55" s="824">
        <f t="shared" si="3"/>
        <v>0</v>
      </c>
      <c r="AM55" s="824">
        <f t="shared" si="4"/>
        <v>0</v>
      </c>
      <c r="AN55" s="824">
        <f t="shared" si="5"/>
        <v>0</v>
      </c>
      <c r="AO55" s="819">
        <f t="shared" si="19"/>
        <v>0</v>
      </c>
      <c r="AP55" s="819">
        <f t="shared" si="6"/>
        <v>0</v>
      </c>
      <c r="AQ55" s="819">
        <f t="shared" si="7"/>
        <v>0</v>
      </c>
      <c r="AR55" s="819">
        <f t="shared" si="8"/>
        <v>0</v>
      </c>
      <c r="AS55" s="819">
        <f t="shared" si="9"/>
        <v>0</v>
      </c>
      <c r="AT55" s="824">
        <f t="shared" si="20"/>
        <v>0</v>
      </c>
      <c r="AU55" s="824">
        <f t="shared" si="21"/>
        <v>0</v>
      </c>
      <c r="AV55" s="782">
        <f t="shared" si="10"/>
        <v>0</v>
      </c>
      <c r="AW55" s="823">
        <f t="shared" si="27"/>
        <v>0</v>
      </c>
      <c r="AX55" s="791">
        <f t="shared" si="22"/>
        <v>0</v>
      </c>
      <c r="AY55" s="783" t="str">
        <f t="shared" si="23"/>
        <v>Agabus</v>
      </c>
      <c r="AZ55" s="825">
        <f t="shared" si="24"/>
        <v>0</v>
      </c>
      <c r="BA55" s="820" t="e">
        <f>IF(AY55="","",VLOOKUP(AY55,'Eingabe 2 PN'!$B$3:$C$862,2,FALSE))</f>
        <v>#N/A</v>
      </c>
      <c r="BB55" s="826" t="b">
        <f t="shared" si="25"/>
        <v>1</v>
      </c>
      <c r="BC55" s="819"/>
      <c r="BD55" s="804"/>
      <c r="BE55" s="804"/>
      <c r="CP55" s="12"/>
      <c r="CQ55" s="12"/>
      <c r="CR55" s="12"/>
    </row>
    <row r="56" spans="1:96" ht="15.75" x14ac:dyDescent="0.25">
      <c r="A56" s="357" t="s">
        <v>1074</v>
      </c>
      <c r="B56" s="360">
        <v>100</v>
      </c>
      <c r="C56" s="359">
        <f>K19</f>
        <v>0</v>
      </c>
      <c r="D56" s="359"/>
      <c r="E56" s="357"/>
      <c r="F56" s="359"/>
      <c r="G56" s="359"/>
      <c r="H56" s="359"/>
      <c r="I56" s="359"/>
      <c r="J56" s="359"/>
      <c r="K56" s="319"/>
      <c r="L56" s="783" t="s">
        <v>558</v>
      </c>
      <c r="M56" s="783" t="s">
        <v>94</v>
      </c>
      <c r="N56" s="818" t="s">
        <v>97</v>
      </c>
      <c r="O56" s="818" t="s">
        <v>1112</v>
      </c>
      <c r="P56" s="819"/>
      <c r="Q56" s="819">
        <v>2</v>
      </c>
      <c r="R56" s="819">
        <v>4</v>
      </c>
      <c r="S56" s="819" t="s">
        <v>2623</v>
      </c>
      <c r="T56" s="819">
        <f t="shared" si="11"/>
        <v>0</v>
      </c>
      <c r="U56" s="819">
        <v>53</v>
      </c>
      <c r="V56" s="828">
        <v>52</v>
      </c>
      <c r="W56" s="782"/>
      <c r="Y56" s="822">
        <f t="shared" si="12"/>
        <v>2</v>
      </c>
      <c r="Z56" s="797">
        <v>1</v>
      </c>
      <c r="AA56" s="776">
        <f t="shared" si="13"/>
        <v>2</v>
      </c>
      <c r="AB56" s="797">
        <f t="shared" si="28"/>
        <v>2</v>
      </c>
      <c r="AC56" s="797">
        <f t="shared" si="0"/>
        <v>1</v>
      </c>
      <c r="AD56" s="795">
        <f t="shared" si="14"/>
        <v>2.0827853703164503</v>
      </c>
      <c r="AE56" s="823">
        <f t="shared" si="15"/>
        <v>1.0413926851582251</v>
      </c>
      <c r="AF56" s="823">
        <f t="shared" si="16"/>
        <v>1.0414026851582252</v>
      </c>
      <c r="AG56" s="829">
        <v>10</v>
      </c>
      <c r="AH56" s="819" t="str">
        <f t="shared" si="17"/>
        <v>0</v>
      </c>
      <c r="AI56" s="824">
        <f t="shared" si="18"/>
        <v>0</v>
      </c>
      <c r="AJ56" s="824">
        <f t="shared" si="1"/>
        <v>0</v>
      </c>
      <c r="AK56" s="824">
        <f t="shared" si="2"/>
        <v>0</v>
      </c>
      <c r="AL56" s="824">
        <f t="shared" si="3"/>
        <v>0</v>
      </c>
      <c r="AM56" s="824">
        <f t="shared" si="4"/>
        <v>0</v>
      </c>
      <c r="AN56" s="824">
        <f t="shared" si="5"/>
        <v>0</v>
      </c>
      <c r="AO56" s="819">
        <f t="shared" si="19"/>
        <v>0</v>
      </c>
      <c r="AP56" s="819">
        <f t="shared" si="6"/>
        <v>0</v>
      </c>
      <c r="AQ56" s="819">
        <f t="shared" si="7"/>
        <v>0</v>
      </c>
      <c r="AR56" s="819">
        <f t="shared" si="8"/>
        <v>0</v>
      </c>
      <c r="AS56" s="819">
        <f t="shared" si="9"/>
        <v>0</v>
      </c>
      <c r="AT56" s="824">
        <f t="shared" si="20"/>
        <v>0</v>
      </c>
      <c r="AU56" s="824">
        <f t="shared" si="21"/>
        <v>0</v>
      </c>
      <c r="AV56" s="782">
        <f t="shared" si="10"/>
        <v>0</v>
      </c>
      <c r="AW56" s="823">
        <f t="shared" si="27"/>
        <v>0</v>
      </c>
      <c r="AX56" s="791">
        <f t="shared" si="22"/>
        <v>0</v>
      </c>
      <c r="AY56" s="783" t="str">
        <f t="shared" si="23"/>
        <v>Agabus bipustulatus</v>
      </c>
      <c r="AZ56" s="825">
        <f t="shared" si="24"/>
        <v>0</v>
      </c>
      <c r="BA56" s="820" t="e">
        <f>IF(AY56="","",VLOOKUP(AY56,'Eingabe 2 PN'!$B$3:$C$862,2,FALSE))</f>
        <v>#N/A</v>
      </c>
      <c r="BB56" s="826" t="b">
        <f t="shared" si="25"/>
        <v>1</v>
      </c>
      <c r="BC56" s="819"/>
      <c r="BD56" s="804"/>
      <c r="BE56" s="804"/>
      <c r="CP56" s="12"/>
      <c r="CQ56" s="12"/>
      <c r="CR56" s="12"/>
    </row>
    <row r="57" spans="1:96" ht="15.75" x14ac:dyDescent="0.25">
      <c r="A57" s="357" t="s">
        <v>47</v>
      </c>
      <c r="B57" s="360">
        <v>100</v>
      </c>
      <c r="C57" s="359">
        <f>K16</f>
        <v>0</v>
      </c>
      <c r="D57" s="359"/>
      <c r="E57" s="359"/>
      <c r="F57" s="359"/>
      <c r="G57" s="359"/>
      <c r="H57" s="359"/>
      <c r="I57" s="359"/>
      <c r="J57" s="359"/>
      <c r="K57" s="319"/>
      <c r="L57" s="783" t="s">
        <v>559</v>
      </c>
      <c r="M57" s="783" t="s">
        <v>94</v>
      </c>
      <c r="N57" s="818" t="s">
        <v>97</v>
      </c>
      <c r="O57" s="818" t="s">
        <v>1137</v>
      </c>
      <c r="P57" s="819"/>
      <c r="Q57" s="819">
        <v>3</v>
      </c>
      <c r="R57" s="819">
        <v>4</v>
      </c>
      <c r="S57" s="819" t="s">
        <v>2623</v>
      </c>
      <c r="T57" s="819">
        <f t="shared" si="11"/>
        <v>0</v>
      </c>
      <c r="U57" s="819">
        <v>54</v>
      </c>
      <c r="V57" s="792">
        <v>20224</v>
      </c>
      <c r="W57" s="821"/>
      <c r="X57" s="821"/>
      <c r="Y57" s="822">
        <f t="shared" si="12"/>
        <v>4</v>
      </c>
      <c r="Z57" s="797">
        <v>1</v>
      </c>
      <c r="AA57" s="776">
        <f t="shared" si="13"/>
        <v>4</v>
      </c>
      <c r="AB57" s="797">
        <f t="shared" si="28"/>
        <v>4</v>
      </c>
      <c r="AC57" s="797">
        <f t="shared" si="0"/>
        <v>1</v>
      </c>
      <c r="AD57" s="795">
        <f t="shared" si="14"/>
        <v>2.4082399653118496</v>
      </c>
      <c r="AE57" s="823">
        <f t="shared" si="15"/>
        <v>0.6020599913279624</v>
      </c>
      <c r="AF57" s="823">
        <f t="shared" si="16"/>
        <v>0.60206999132796235</v>
      </c>
      <c r="AG57" s="824">
        <v>3</v>
      </c>
      <c r="AH57" s="819" t="str">
        <f t="shared" si="17"/>
        <v>0</v>
      </c>
      <c r="AI57" s="824">
        <f t="shared" si="18"/>
        <v>0</v>
      </c>
      <c r="AJ57" s="824">
        <f t="shared" si="1"/>
        <v>0</v>
      </c>
      <c r="AK57" s="824">
        <f t="shared" si="2"/>
        <v>0</v>
      </c>
      <c r="AL57" s="824">
        <f t="shared" si="3"/>
        <v>0</v>
      </c>
      <c r="AM57" s="824">
        <f t="shared" si="4"/>
        <v>0</v>
      </c>
      <c r="AN57" s="824">
        <f t="shared" si="5"/>
        <v>0</v>
      </c>
      <c r="AO57" s="819">
        <f t="shared" si="19"/>
        <v>0</v>
      </c>
      <c r="AP57" s="819">
        <f t="shared" si="6"/>
        <v>0</v>
      </c>
      <c r="AQ57" s="819">
        <f t="shared" si="7"/>
        <v>0</v>
      </c>
      <c r="AR57" s="819">
        <f t="shared" si="8"/>
        <v>0</v>
      </c>
      <c r="AS57" s="819">
        <f t="shared" si="9"/>
        <v>0</v>
      </c>
      <c r="AT57" s="824">
        <f t="shared" si="20"/>
        <v>0</v>
      </c>
      <c r="AU57" s="824">
        <f t="shared" si="21"/>
        <v>0</v>
      </c>
      <c r="AV57" s="782">
        <f t="shared" si="10"/>
        <v>0</v>
      </c>
      <c r="AW57" s="823">
        <f t="shared" si="27"/>
        <v>0</v>
      </c>
      <c r="AX57" s="791">
        <f t="shared" si="22"/>
        <v>0</v>
      </c>
      <c r="AY57" s="783" t="str">
        <f t="shared" si="23"/>
        <v>Agabus conspersus</v>
      </c>
      <c r="AZ57" s="825">
        <f t="shared" si="24"/>
        <v>0</v>
      </c>
      <c r="BA57" s="820" t="e">
        <f>IF(AY57="","",VLOOKUP(AY57,'Eingabe 2 PN'!$B$3:$C$862,2,FALSE))</f>
        <v>#N/A</v>
      </c>
      <c r="BB57" s="826" t="b">
        <f t="shared" si="25"/>
        <v>1</v>
      </c>
      <c r="BC57" s="819"/>
      <c r="BD57" s="804"/>
      <c r="BE57" s="804"/>
      <c r="CP57" s="12"/>
      <c r="CQ57" s="12"/>
      <c r="CR57" s="12"/>
    </row>
    <row r="58" spans="1:96" ht="15.75" x14ac:dyDescent="0.25">
      <c r="A58" s="357" t="s">
        <v>64</v>
      </c>
      <c r="B58" s="360">
        <v>100</v>
      </c>
      <c r="C58" s="359">
        <f>K25+0.000001</f>
        <v>9.9999999999999995E-7</v>
      </c>
      <c r="D58" s="359"/>
      <c r="E58" s="364" t="s">
        <v>106</v>
      </c>
      <c r="F58" s="359"/>
      <c r="G58" s="359"/>
      <c r="H58" s="359"/>
      <c r="I58" s="359"/>
      <c r="J58" s="359"/>
      <c r="K58" s="319"/>
      <c r="L58" s="783" t="s">
        <v>99</v>
      </c>
      <c r="M58" s="783" t="s">
        <v>94</v>
      </c>
      <c r="N58" s="818" t="s">
        <v>97</v>
      </c>
      <c r="O58" s="818" t="s">
        <v>1112</v>
      </c>
      <c r="P58" s="819"/>
      <c r="Q58" s="819">
        <v>3</v>
      </c>
      <c r="R58" s="819">
        <v>4</v>
      </c>
      <c r="S58" s="819" t="s">
        <v>2623</v>
      </c>
      <c r="T58" s="819">
        <f t="shared" si="11"/>
        <v>0</v>
      </c>
      <c r="U58" s="819">
        <v>55</v>
      </c>
      <c r="V58" s="828">
        <v>49</v>
      </c>
      <c r="W58" s="821"/>
      <c r="X58" s="821"/>
      <c r="Y58" s="822">
        <f t="shared" si="12"/>
        <v>4</v>
      </c>
      <c r="Z58" s="797">
        <v>1</v>
      </c>
      <c r="AA58" s="776">
        <f t="shared" si="13"/>
        <v>4</v>
      </c>
      <c r="AB58" s="797">
        <f t="shared" si="28"/>
        <v>4</v>
      </c>
      <c r="AC58" s="797">
        <f t="shared" si="0"/>
        <v>1</v>
      </c>
      <c r="AD58" s="795">
        <f t="shared" si="14"/>
        <v>4.1655707406329006</v>
      </c>
      <c r="AE58" s="823">
        <f t="shared" si="15"/>
        <v>1.0413926851582251</v>
      </c>
      <c r="AF58" s="823">
        <f t="shared" si="16"/>
        <v>1.0414026851582252</v>
      </c>
      <c r="AG58" s="824">
        <v>10</v>
      </c>
      <c r="AH58" s="819" t="str">
        <f t="shared" si="17"/>
        <v>0</v>
      </c>
      <c r="AI58" s="824">
        <f t="shared" si="18"/>
        <v>0</v>
      </c>
      <c r="AJ58" s="824">
        <f t="shared" si="1"/>
        <v>0</v>
      </c>
      <c r="AK58" s="824">
        <f t="shared" si="2"/>
        <v>0</v>
      </c>
      <c r="AL58" s="824">
        <f t="shared" si="3"/>
        <v>0</v>
      </c>
      <c r="AM58" s="824">
        <f t="shared" si="4"/>
        <v>0</v>
      </c>
      <c r="AN58" s="824">
        <f t="shared" si="5"/>
        <v>0</v>
      </c>
      <c r="AO58" s="819">
        <f t="shared" si="19"/>
        <v>0</v>
      </c>
      <c r="AP58" s="819">
        <f t="shared" si="6"/>
        <v>0</v>
      </c>
      <c r="AQ58" s="819">
        <f t="shared" si="7"/>
        <v>0</v>
      </c>
      <c r="AR58" s="819">
        <f t="shared" si="8"/>
        <v>0</v>
      </c>
      <c r="AS58" s="819">
        <f t="shared" si="9"/>
        <v>0</v>
      </c>
      <c r="AT58" s="824">
        <f t="shared" si="20"/>
        <v>0</v>
      </c>
      <c r="AU58" s="824">
        <f t="shared" si="21"/>
        <v>0</v>
      </c>
      <c r="AV58" s="782">
        <f t="shared" si="10"/>
        <v>0</v>
      </c>
      <c r="AW58" s="823">
        <f t="shared" si="27"/>
        <v>0</v>
      </c>
      <c r="AX58" s="791">
        <f t="shared" si="22"/>
        <v>0</v>
      </c>
      <c r="AY58" s="783" t="str">
        <f t="shared" si="23"/>
        <v>Agabus didymus</v>
      </c>
      <c r="AZ58" s="825">
        <f t="shared" si="24"/>
        <v>0</v>
      </c>
      <c r="BA58" s="820" t="e">
        <f>IF(AY58="","",VLOOKUP(AY58,'Eingabe 2 PN'!$B$3:$C$862,2,FALSE))</f>
        <v>#N/A</v>
      </c>
      <c r="BB58" s="826" t="b">
        <f t="shared" si="25"/>
        <v>1</v>
      </c>
      <c r="BC58" s="819"/>
      <c r="BD58" s="804"/>
      <c r="BE58" s="804"/>
      <c r="CP58" s="12"/>
      <c r="CQ58" s="12"/>
      <c r="CR58" s="12"/>
    </row>
    <row r="59" spans="1:96" ht="15.75" x14ac:dyDescent="0.25">
      <c r="A59" s="357" t="s">
        <v>1070</v>
      </c>
      <c r="B59" s="360">
        <v>100</v>
      </c>
      <c r="C59" s="359">
        <f>SUM(K18)</f>
        <v>0</v>
      </c>
      <c r="D59" s="359"/>
      <c r="E59" s="364" t="s">
        <v>108</v>
      </c>
      <c r="F59" s="359"/>
      <c r="G59" s="359"/>
      <c r="H59" s="359"/>
      <c r="I59" s="359"/>
      <c r="J59" s="359"/>
      <c r="K59" s="319"/>
      <c r="L59" s="783" t="s">
        <v>560</v>
      </c>
      <c r="M59" s="783" t="s">
        <v>94</v>
      </c>
      <c r="N59" s="818" t="s">
        <v>97</v>
      </c>
      <c r="O59" s="818" t="s">
        <v>1112</v>
      </c>
      <c r="P59" s="819"/>
      <c r="Q59" s="819">
        <v>2</v>
      </c>
      <c r="R59" s="819">
        <v>4</v>
      </c>
      <c r="S59" s="819" t="s">
        <v>2623</v>
      </c>
      <c r="T59" s="819">
        <f t="shared" si="11"/>
        <v>0</v>
      </c>
      <c r="U59" s="819">
        <v>56</v>
      </c>
      <c r="V59" s="828">
        <v>646</v>
      </c>
      <c r="W59" s="821"/>
      <c r="X59" s="821"/>
      <c r="Y59" s="822">
        <f t="shared" si="12"/>
        <v>2</v>
      </c>
      <c r="Z59" s="797">
        <v>1</v>
      </c>
      <c r="AA59" s="776">
        <f t="shared" si="13"/>
        <v>2</v>
      </c>
      <c r="AB59" s="797">
        <f t="shared" si="28"/>
        <v>2</v>
      </c>
      <c r="AC59" s="797">
        <f t="shared" si="0"/>
        <v>1</v>
      </c>
      <c r="AD59" s="795">
        <f t="shared" si="14"/>
        <v>1.2041199826559248</v>
      </c>
      <c r="AE59" s="823">
        <f t="shared" si="15"/>
        <v>0.6020599913279624</v>
      </c>
      <c r="AF59" s="823">
        <f t="shared" si="16"/>
        <v>0.60206999132796235</v>
      </c>
      <c r="AG59" s="824">
        <v>3</v>
      </c>
      <c r="AH59" s="819" t="str">
        <f t="shared" si="17"/>
        <v>0</v>
      </c>
      <c r="AI59" s="824">
        <f t="shared" si="18"/>
        <v>0</v>
      </c>
      <c r="AJ59" s="824">
        <f t="shared" si="1"/>
        <v>0</v>
      </c>
      <c r="AK59" s="824">
        <f t="shared" si="2"/>
        <v>0</v>
      </c>
      <c r="AL59" s="824">
        <f t="shared" si="3"/>
        <v>0</v>
      </c>
      <c r="AM59" s="824">
        <f t="shared" si="4"/>
        <v>0</v>
      </c>
      <c r="AN59" s="824">
        <f t="shared" si="5"/>
        <v>0</v>
      </c>
      <c r="AO59" s="819">
        <f t="shared" si="19"/>
        <v>0</v>
      </c>
      <c r="AP59" s="819">
        <f t="shared" si="6"/>
        <v>0</v>
      </c>
      <c r="AQ59" s="819">
        <f t="shared" si="7"/>
        <v>0</v>
      </c>
      <c r="AR59" s="819">
        <f t="shared" si="8"/>
        <v>0</v>
      </c>
      <c r="AS59" s="819">
        <f t="shared" si="9"/>
        <v>0</v>
      </c>
      <c r="AT59" s="824">
        <f t="shared" si="20"/>
        <v>0</v>
      </c>
      <c r="AU59" s="824">
        <f t="shared" si="21"/>
        <v>0</v>
      </c>
      <c r="AV59" s="782">
        <f t="shared" si="10"/>
        <v>0</v>
      </c>
      <c r="AW59" s="823">
        <f t="shared" si="27"/>
        <v>0</v>
      </c>
      <c r="AX59" s="791">
        <f t="shared" si="22"/>
        <v>0</v>
      </c>
      <c r="AY59" s="783" t="str">
        <f t="shared" si="23"/>
        <v xml:space="preserve">Agabus nebulosus </v>
      </c>
      <c r="AZ59" s="825">
        <f t="shared" si="24"/>
        <v>0</v>
      </c>
      <c r="BA59" s="820" t="e">
        <f>IF(AY59="","",VLOOKUP(AY59,'Eingabe 2 PN'!$B$3:$C$862,2,FALSE))</f>
        <v>#N/A</v>
      </c>
      <c r="BB59" s="826" t="b">
        <f t="shared" si="25"/>
        <v>1</v>
      </c>
      <c r="BC59" s="819"/>
      <c r="BD59" s="804"/>
      <c r="BE59" s="804"/>
      <c r="CP59" s="12"/>
      <c r="CQ59" s="12"/>
      <c r="CR59" s="12"/>
    </row>
    <row r="60" spans="1:96" x14ac:dyDescent="0.2">
      <c r="A60" s="357"/>
      <c r="B60" s="358"/>
      <c r="C60" s="359"/>
      <c r="D60" s="359"/>
      <c r="E60" s="359"/>
      <c r="F60" s="359"/>
      <c r="G60" s="359"/>
      <c r="H60" s="359"/>
      <c r="I60" s="359"/>
      <c r="J60" s="359"/>
      <c r="K60" s="319"/>
      <c r="L60" s="783" t="s">
        <v>561</v>
      </c>
      <c r="M60" s="783" t="s">
        <v>94</v>
      </c>
      <c r="N60" s="818" t="s">
        <v>97</v>
      </c>
      <c r="O60" s="818" t="s">
        <v>1127</v>
      </c>
      <c r="P60" s="819"/>
      <c r="Q60" s="819">
        <v>3</v>
      </c>
      <c r="R60" s="819">
        <v>1</v>
      </c>
      <c r="S60" s="819" t="s">
        <v>2623</v>
      </c>
      <c r="T60" s="819">
        <f t="shared" si="11"/>
        <v>0</v>
      </c>
      <c r="U60" s="819">
        <v>57</v>
      </c>
      <c r="V60" s="828">
        <v>48</v>
      </c>
      <c r="W60" s="821"/>
      <c r="X60" s="821"/>
      <c r="Y60" s="822">
        <f t="shared" si="12"/>
        <v>4</v>
      </c>
      <c r="Z60" s="797">
        <v>1</v>
      </c>
      <c r="AA60" s="776">
        <f t="shared" si="13"/>
        <v>4</v>
      </c>
      <c r="AB60" s="797">
        <f t="shared" si="28"/>
        <v>4</v>
      </c>
      <c r="AC60" s="797">
        <f t="shared" si="0"/>
        <v>1</v>
      </c>
      <c r="AD60" s="795">
        <f t="shared" si="14"/>
        <v>4.1655707406329006</v>
      </c>
      <c r="AE60" s="823">
        <f t="shared" si="15"/>
        <v>1.0413926851582251</v>
      </c>
      <c r="AF60" s="823">
        <f t="shared" si="16"/>
        <v>1.0414026851582252</v>
      </c>
      <c r="AG60" s="824">
        <v>10</v>
      </c>
      <c r="AH60" s="819" t="str">
        <f t="shared" si="17"/>
        <v>0</v>
      </c>
      <c r="AI60" s="824">
        <f t="shared" si="18"/>
        <v>0</v>
      </c>
      <c r="AJ60" s="824">
        <f t="shared" si="1"/>
        <v>0</v>
      </c>
      <c r="AK60" s="824">
        <f t="shared" si="2"/>
        <v>0</v>
      </c>
      <c r="AL60" s="824">
        <f t="shared" si="3"/>
        <v>0</v>
      </c>
      <c r="AM60" s="824">
        <f t="shared" si="4"/>
        <v>0</v>
      </c>
      <c r="AN60" s="824">
        <f t="shared" si="5"/>
        <v>0</v>
      </c>
      <c r="AO60" s="819">
        <f t="shared" si="19"/>
        <v>0</v>
      </c>
      <c r="AP60" s="819">
        <f t="shared" si="6"/>
        <v>0</v>
      </c>
      <c r="AQ60" s="819">
        <f t="shared" si="7"/>
        <v>0</v>
      </c>
      <c r="AR60" s="819">
        <f t="shared" si="8"/>
        <v>0</v>
      </c>
      <c r="AS60" s="819">
        <f t="shared" si="9"/>
        <v>0</v>
      </c>
      <c r="AT60" s="824">
        <f t="shared" si="20"/>
        <v>0</v>
      </c>
      <c r="AU60" s="824">
        <f t="shared" si="21"/>
        <v>0</v>
      </c>
      <c r="AV60" s="782">
        <f t="shared" si="10"/>
        <v>0</v>
      </c>
      <c r="AW60" s="823">
        <f t="shared" si="27"/>
        <v>0</v>
      </c>
      <c r="AX60" s="791">
        <f t="shared" si="22"/>
        <v>0</v>
      </c>
      <c r="AY60" s="783" t="str">
        <f t="shared" si="23"/>
        <v>Agabus paludosus</v>
      </c>
      <c r="AZ60" s="825">
        <f t="shared" si="24"/>
        <v>0</v>
      </c>
      <c r="BA60" s="820" t="e">
        <f>IF(AY60="","",VLOOKUP(AY60,'Eingabe 2 PN'!$B$3:$C$862,2,FALSE))</f>
        <v>#N/A</v>
      </c>
      <c r="BB60" s="826" t="b">
        <f t="shared" si="25"/>
        <v>1</v>
      </c>
      <c r="BC60" s="819"/>
      <c r="BD60" s="804"/>
      <c r="BE60" s="804"/>
      <c r="CP60" s="12"/>
      <c r="CQ60" s="12"/>
      <c r="CR60" s="12"/>
    </row>
    <row r="61" spans="1:96" x14ac:dyDescent="0.2">
      <c r="A61" s="357"/>
      <c r="B61" s="358"/>
      <c r="C61" s="359"/>
      <c r="D61" s="359"/>
      <c r="E61" s="359"/>
      <c r="F61" s="359"/>
      <c r="G61" s="359"/>
      <c r="H61" s="359"/>
      <c r="I61" s="359"/>
      <c r="J61" s="359"/>
      <c r="K61" s="319"/>
      <c r="L61" s="783" t="s">
        <v>562</v>
      </c>
      <c r="M61" s="783" t="s">
        <v>94</v>
      </c>
      <c r="N61" s="818" t="s">
        <v>97</v>
      </c>
      <c r="O61" s="818" t="s">
        <v>1112</v>
      </c>
      <c r="P61" s="819"/>
      <c r="Q61" s="819">
        <v>3</v>
      </c>
      <c r="R61" s="819">
        <v>4</v>
      </c>
      <c r="S61" s="819" t="s">
        <v>2623</v>
      </c>
      <c r="T61" s="819">
        <f t="shared" si="11"/>
        <v>0</v>
      </c>
      <c r="U61" s="819">
        <v>58</v>
      </c>
      <c r="V61" s="828">
        <v>941</v>
      </c>
      <c r="W61" s="821"/>
      <c r="X61" s="821"/>
      <c r="Y61" s="822">
        <f t="shared" si="12"/>
        <v>4</v>
      </c>
      <c r="Z61" s="797">
        <v>1</v>
      </c>
      <c r="AA61" s="776">
        <f t="shared" si="13"/>
        <v>4</v>
      </c>
      <c r="AB61" s="797">
        <f t="shared" si="28"/>
        <v>4</v>
      </c>
      <c r="AC61" s="797">
        <f t="shared" si="0"/>
        <v>1</v>
      </c>
      <c r="AD61" s="795">
        <f t="shared" si="14"/>
        <v>4.8164799306236992</v>
      </c>
      <c r="AE61" s="823">
        <f t="shared" si="15"/>
        <v>1.2041199826559248</v>
      </c>
      <c r="AF61" s="823">
        <f t="shared" si="16"/>
        <v>1.2041299826559249</v>
      </c>
      <c r="AG61" s="824">
        <v>15</v>
      </c>
      <c r="AH61" s="819" t="str">
        <f t="shared" si="17"/>
        <v>0</v>
      </c>
      <c r="AI61" s="824">
        <f t="shared" si="18"/>
        <v>0</v>
      </c>
      <c r="AJ61" s="824">
        <f t="shared" si="1"/>
        <v>0</v>
      </c>
      <c r="AK61" s="824">
        <f t="shared" si="2"/>
        <v>0</v>
      </c>
      <c r="AL61" s="824">
        <f t="shared" si="3"/>
        <v>0</v>
      </c>
      <c r="AM61" s="824">
        <f t="shared" si="4"/>
        <v>0</v>
      </c>
      <c r="AN61" s="824">
        <f t="shared" si="5"/>
        <v>0</v>
      </c>
      <c r="AO61" s="819">
        <f t="shared" si="19"/>
        <v>0</v>
      </c>
      <c r="AP61" s="819">
        <f t="shared" si="6"/>
        <v>0</v>
      </c>
      <c r="AQ61" s="819">
        <f t="shared" si="7"/>
        <v>0</v>
      </c>
      <c r="AR61" s="819">
        <f t="shared" si="8"/>
        <v>0</v>
      </c>
      <c r="AS61" s="819">
        <f t="shared" si="9"/>
        <v>0</v>
      </c>
      <c r="AT61" s="824">
        <f t="shared" si="20"/>
        <v>0</v>
      </c>
      <c r="AU61" s="824">
        <f t="shared" si="21"/>
        <v>0</v>
      </c>
      <c r="AV61" s="782">
        <f t="shared" si="10"/>
        <v>0</v>
      </c>
      <c r="AW61" s="823">
        <f t="shared" si="27"/>
        <v>0</v>
      </c>
      <c r="AX61" s="791">
        <f t="shared" si="22"/>
        <v>0</v>
      </c>
      <c r="AY61" s="783" t="str">
        <f t="shared" si="23"/>
        <v>Agabus sturmii</v>
      </c>
      <c r="AZ61" s="825">
        <f t="shared" si="24"/>
        <v>0</v>
      </c>
      <c r="BA61" s="820" t="e">
        <f>IF(AY61="","",VLOOKUP(AY61,'Eingabe 2 PN'!$B$3:$C$862,2,FALSE))</f>
        <v>#N/A</v>
      </c>
      <c r="BB61" s="826" t="b">
        <f t="shared" si="25"/>
        <v>1</v>
      </c>
      <c r="BC61" s="819"/>
      <c r="BD61" s="804"/>
      <c r="BE61" s="804"/>
      <c r="CP61" s="12"/>
      <c r="CQ61" s="12"/>
      <c r="CR61" s="12"/>
    </row>
    <row r="62" spans="1:96" x14ac:dyDescent="0.2">
      <c r="A62" s="357"/>
      <c r="B62" s="358"/>
      <c r="C62" s="359"/>
      <c r="D62" s="359"/>
      <c r="E62" s="359"/>
      <c r="F62" s="359"/>
      <c r="G62" s="359"/>
      <c r="H62" s="359"/>
      <c r="I62" s="359"/>
      <c r="J62" s="359"/>
      <c r="K62" s="319"/>
      <c r="L62" s="783" t="s">
        <v>563</v>
      </c>
      <c r="M62" s="783" t="s">
        <v>94</v>
      </c>
      <c r="N62" s="818" t="s">
        <v>97</v>
      </c>
      <c r="O62" s="818" t="s">
        <v>1112</v>
      </c>
      <c r="P62" s="819"/>
      <c r="Q62" s="819">
        <v>3</v>
      </c>
      <c r="R62" s="819">
        <v>4</v>
      </c>
      <c r="S62" s="819">
        <v>0</v>
      </c>
      <c r="T62" s="819">
        <f t="shared" si="11"/>
        <v>0</v>
      </c>
      <c r="U62" s="819">
        <v>59</v>
      </c>
      <c r="V62" s="828">
        <v>709</v>
      </c>
      <c r="W62" s="821"/>
      <c r="X62" s="821"/>
      <c r="Y62" s="822">
        <f t="shared" si="12"/>
        <v>4</v>
      </c>
      <c r="Z62" s="797">
        <v>1</v>
      </c>
      <c r="AA62" s="776">
        <f t="shared" si="13"/>
        <v>4</v>
      </c>
      <c r="AB62" s="797">
        <f t="shared" si="28"/>
        <v>4</v>
      </c>
      <c r="AC62" s="797">
        <f t="shared" si="0"/>
        <v>1</v>
      </c>
      <c r="AD62" s="795">
        <f t="shared" si="14"/>
        <v>4.8164799306236992</v>
      </c>
      <c r="AE62" s="823">
        <f t="shared" si="15"/>
        <v>1.2041199826559248</v>
      </c>
      <c r="AF62" s="823">
        <f t="shared" si="16"/>
        <v>1.2041299826559249</v>
      </c>
      <c r="AG62" s="824">
        <v>15</v>
      </c>
      <c r="AH62" s="819" t="str">
        <f t="shared" si="17"/>
        <v>0</v>
      </c>
      <c r="AI62" s="824">
        <f t="shared" si="18"/>
        <v>0</v>
      </c>
      <c r="AJ62" s="824">
        <f t="shared" si="1"/>
        <v>0</v>
      </c>
      <c r="AK62" s="824">
        <f t="shared" si="2"/>
        <v>0</v>
      </c>
      <c r="AL62" s="824">
        <f t="shared" si="3"/>
        <v>0</v>
      </c>
      <c r="AM62" s="824">
        <f t="shared" si="4"/>
        <v>0</v>
      </c>
      <c r="AN62" s="824">
        <f t="shared" si="5"/>
        <v>0</v>
      </c>
      <c r="AO62" s="819">
        <f t="shared" si="19"/>
        <v>0</v>
      </c>
      <c r="AP62" s="819">
        <f t="shared" si="6"/>
        <v>0</v>
      </c>
      <c r="AQ62" s="819">
        <f t="shared" si="7"/>
        <v>0</v>
      </c>
      <c r="AR62" s="819">
        <f t="shared" si="8"/>
        <v>0</v>
      </c>
      <c r="AS62" s="819">
        <f t="shared" si="9"/>
        <v>0</v>
      </c>
      <c r="AT62" s="824">
        <f t="shared" si="20"/>
        <v>0</v>
      </c>
      <c r="AU62" s="824">
        <f t="shared" si="21"/>
        <v>0</v>
      </c>
      <c r="AV62" s="782">
        <f t="shared" si="10"/>
        <v>0</v>
      </c>
      <c r="AW62" s="823">
        <f t="shared" si="27"/>
        <v>0</v>
      </c>
      <c r="AX62" s="791">
        <f t="shared" si="22"/>
        <v>0</v>
      </c>
      <c r="AY62" s="783" t="str">
        <f t="shared" si="23"/>
        <v>Agabus undulatus</v>
      </c>
      <c r="AZ62" s="825">
        <f t="shared" si="24"/>
        <v>0</v>
      </c>
      <c r="BA62" s="820" t="e">
        <f>IF(AY62="","",VLOOKUP(AY62,'Eingabe 2 PN'!$B$3:$C$862,2,FALSE))</f>
        <v>#N/A</v>
      </c>
      <c r="BB62" s="826" t="b">
        <f t="shared" si="25"/>
        <v>1</v>
      </c>
      <c r="BC62" s="819"/>
      <c r="BD62" s="804"/>
      <c r="BE62" s="804"/>
      <c r="CP62" s="12"/>
      <c r="CQ62" s="12"/>
      <c r="CR62" s="12"/>
    </row>
    <row r="63" spans="1:96" x14ac:dyDescent="0.2">
      <c r="A63" s="357"/>
      <c r="B63" s="358"/>
      <c r="C63" s="359"/>
      <c r="D63" s="359"/>
      <c r="E63" s="359"/>
      <c r="F63" s="359"/>
      <c r="G63" s="359"/>
      <c r="H63" s="359"/>
      <c r="I63" s="359"/>
      <c r="J63" s="359"/>
      <c r="K63" s="319"/>
      <c r="L63" s="783" t="s">
        <v>100</v>
      </c>
      <c r="M63" s="783" t="s">
        <v>94</v>
      </c>
      <c r="N63" s="818" t="s">
        <v>97</v>
      </c>
      <c r="O63" s="818" t="s">
        <v>1146</v>
      </c>
      <c r="P63" s="819"/>
      <c r="Q63" s="819">
        <v>2</v>
      </c>
      <c r="R63" s="819">
        <v>4</v>
      </c>
      <c r="S63" s="819">
        <v>0</v>
      </c>
      <c r="T63" s="819">
        <f t="shared" si="11"/>
        <v>0</v>
      </c>
      <c r="U63" s="819">
        <v>60</v>
      </c>
      <c r="V63" s="828">
        <v>480</v>
      </c>
      <c r="W63" s="821"/>
      <c r="X63" s="821"/>
      <c r="Y63" s="822">
        <f t="shared" si="12"/>
        <v>2</v>
      </c>
      <c r="Z63" s="797">
        <v>1</v>
      </c>
      <c r="AA63" s="776">
        <f t="shared" si="13"/>
        <v>2</v>
      </c>
      <c r="AB63" s="797">
        <f t="shared" si="28"/>
        <v>2</v>
      </c>
      <c r="AC63" s="797">
        <f t="shared" si="0"/>
        <v>1</v>
      </c>
      <c r="AD63" s="795">
        <f t="shared" si="14"/>
        <v>1.2041199826559248</v>
      </c>
      <c r="AE63" s="823">
        <f t="shared" si="15"/>
        <v>0.6020599913279624</v>
      </c>
      <c r="AF63" s="823">
        <f t="shared" si="16"/>
        <v>0.60206999132796235</v>
      </c>
      <c r="AG63" s="824">
        <v>3</v>
      </c>
      <c r="AH63" s="819" t="str">
        <f t="shared" si="17"/>
        <v>0</v>
      </c>
      <c r="AI63" s="824">
        <f t="shared" si="18"/>
        <v>0</v>
      </c>
      <c r="AJ63" s="824">
        <f t="shared" si="1"/>
        <v>0</v>
      </c>
      <c r="AK63" s="824">
        <f t="shared" si="2"/>
        <v>0</v>
      </c>
      <c r="AL63" s="824">
        <f t="shared" si="3"/>
        <v>0</v>
      </c>
      <c r="AM63" s="824">
        <f t="shared" si="4"/>
        <v>0</v>
      </c>
      <c r="AN63" s="824">
        <f t="shared" si="5"/>
        <v>0</v>
      </c>
      <c r="AO63" s="819">
        <f t="shared" si="19"/>
        <v>0</v>
      </c>
      <c r="AP63" s="819">
        <f t="shared" si="6"/>
        <v>0</v>
      </c>
      <c r="AQ63" s="819">
        <f t="shared" si="7"/>
        <v>0</v>
      </c>
      <c r="AR63" s="819">
        <f t="shared" si="8"/>
        <v>0</v>
      </c>
      <c r="AS63" s="819">
        <f t="shared" si="9"/>
        <v>0</v>
      </c>
      <c r="AT63" s="824">
        <f t="shared" si="20"/>
        <v>0</v>
      </c>
      <c r="AU63" s="824">
        <f t="shared" si="21"/>
        <v>0</v>
      </c>
      <c r="AV63" s="782">
        <f t="shared" si="10"/>
        <v>0</v>
      </c>
      <c r="AW63" s="823">
        <f t="shared" si="27"/>
        <v>0</v>
      </c>
      <c r="AX63" s="791">
        <f t="shared" si="22"/>
        <v>0</v>
      </c>
      <c r="AY63" s="783" t="str">
        <f t="shared" si="23"/>
        <v>Bidessus unistriatus</v>
      </c>
      <c r="AZ63" s="825">
        <f t="shared" si="24"/>
        <v>0</v>
      </c>
      <c r="BA63" s="820" t="e">
        <f>IF(AY63="","",VLOOKUP(AY63,'Eingabe 2 PN'!$B$3:$C$862,2,FALSE))</f>
        <v>#N/A</v>
      </c>
      <c r="BB63" s="826" t="b">
        <f t="shared" si="25"/>
        <v>1</v>
      </c>
      <c r="BC63" s="819"/>
      <c r="BD63" s="804"/>
      <c r="BE63" s="804"/>
      <c r="CP63" s="12"/>
      <c r="CQ63" s="12"/>
      <c r="CR63" s="12"/>
    </row>
    <row r="64" spans="1:96" x14ac:dyDescent="0.2">
      <c r="A64" s="359"/>
      <c r="B64" s="358"/>
      <c r="C64" s="359"/>
      <c r="D64" s="359"/>
      <c r="E64" s="359"/>
      <c r="F64" s="359"/>
      <c r="G64" s="365"/>
      <c r="H64" s="365"/>
      <c r="I64" s="365"/>
      <c r="J64" s="365"/>
      <c r="K64" s="321"/>
      <c r="L64" s="783" t="s">
        <v>576</v>
      </c>
      <c r="M64" s="783" t="s">
        <v>94</v>
      </c>
      <c r="N64" s="818" t="s">
        <v>97</v>
      </c>
      <c r="O64" s="818" t="s">
        <v>1112</v>
      </c>
      <c r="P64" s="819"/>
      <c r="Q64" s="819">
        <v>2</v>
      </c>
      <c r="R64" s="819">
        <v>4</v>
      </c>
      <c r="S64" s="819">
        <v>0</v>
      </c>
      <c r="T64" s="819">
        <f t="shared" si="11"/>
        <v>0</v>
      </c>
      <c r="U64" s="819">
        <v>61</v>
      </c>
      <c r="V64" s="828">
        <v>412</v>
      </c>
      <c r="W64" s="782"/>
      <c r="Y64" s="822">
        <f t="shared" si="12"/>
        <v>2</v>
      </c>
      <c r="Z64" s="797">
        <v>1</v>
      </c>
      <c r="AA64" s="776">
        <f t="shared" si="13"/>
        <v>2</v>
      </c>
      <c r="AB64" s="797">
        <f t="shared" si="28"/>
        <v>2</v>
      </c>
      <c r="AC64" s="797">
        <f t="shared" si="0"/>
        <v>1</v>
      </c>
      <c r="AD64" s="795">
        <f t="shared" si="14"/>
        <v>1.2041199826559248</v>
      </c>
      <c r="AE64" s="823">
        <f t="shared" si="15"/>
        <v>0.6020599913279624</v>
      </c>
      <c r="AF64" s="823">
        <f t="shared" si="16"/>
        <v>0.60206999132796235</v>
      </c>
      <c r="AG64" s="824">
        <v>3</v>
      </c>
      <c r="AH64" s="819" t="str">
        <f t="shared" si="17"/>
        <v>0</v>
      </c>
      <c r="AI64" s="824">
        <f t="shared" si="18"/>
        <v>0</v>
      </c>
      <c r="AJ64" s="824">
        <f t="shared" si="1"/>
        <v>0</v>
      </c>
      <c r="AK64" s="824">
        <f t="shared" si="2"/>
        <v>0</v>
      </c>
      <c r="AL64" s="824">
        <f t="shared" si="3"/>
        <v>0</v>
      </c>
      <c r="AM64" s="824">
        <f t="shared" si="4"/>
        <v>0</v>
      </c>
      <c r="AN64" s="824">
        <f t="shared" si="5"/>
        <v>0</v>
      </c>
      <c r="AO64" s="819">
        <f t="shared" si="19"/>
        <v>0</v>
      </c>
      <c r="AP64" s="819">
        <f t="shared" si="6"/>
        <v>0</v>
      </c>
      <c r="AQ64" s="819">
        <f t="shared" si="7"/>
        <v>0</v>
      </c>
      <c r="AR64" s="819">
        <f t="shared" si="8"/>
        <v>0</v>
      </c>
      <c r="AS64" s="819">
        <f t="shared" si="9"/>
        <v>0</v>
      </c>
      <c r="AT64" s="824">
        <f t="shared" si="20"/>
        <v>0</v>
      </c>
      <c r="AU64" s="824">
        <f t="shared" si="21"/>
        <v>0</v>
      </c>
      <c r="AV64" s="782">
        <f t="shared" si="10"/>
        <v>0</v>
      </c>
      <c r="AW64" s="823">
        <f t="shared" si="27"/>
        <v>0</v>
      </c>
      <c r="AX64" s="791">
        <f t="shared" si="22"/>
        <v>0</v>
      </c>
      <c r="AY64" s="783" t="str">
        <f t="shared" si="23"/>
        <v xml:space="preserve">Coelambus impressopunctatus </v>
      </c>
      <c r="AZ64" s="825">
        <f t="shared" si="24"/>
        <v>0</v>
      </c>
      <c r="BA64" s="820" t="e">
        <f>IF(AY64="","",VLOOKUP(AY64,'Eingabe 2 PN'!$B$3:$C$862,2,FALSE))</f>
        <v>#N/A</v>
      </c>
      <c r="BB64" s="826" t="b">
        <f t="shared" si="25"/>
        <v>1</v>
      </c>
      <c r="BC64" s="819"/>
      <c r="BD64" s="804"/>
      <c r="BE64" s="804"/>
      <c r="CP64" s="12"/>
      <c r="CQ64" s="12"/>
      <c r="CR64" s="12"/>
    </row>
    <row r="65" spans="1:96" ht="15.75" customHeight="1" x14ac:dyDescent="0.2">
      <c r="A65" s="357"/>
      <c r="B65" s="358"/>
      <c r="C65" s="359"/>
      <c r="D65" s="359"/>
      <c r="E65" s="359"/>
      <c r="F65" s="359"/>
      <c r="G65" s="365"/>
      <c r="H65" s="365"/>
      <c r="I65" s="365"/>
      <c r="J65" s="365"/>
      <c r="K65" s="321"/>
      <c r="L65" s="783" t="s">
        <v>101</v>
      </c>
      <c r="M65" s="783" t="s">
        <v>94</v>
      </c>
      <c r="N65" s="818" t="s">
        <v>97</v>
      </c>
      <c r="O65" s="818" t="s">
        <v>1112</v>
      </c>
      <c r="P65" s="819"/>
      <c r="Q65" s="819">
        <v>2</v>
      </c>
      <c r="R65" s="819">
        <v>4</v>
      </c>
      <c r="S65" s="819" t="s">
        <v>2623</v>
      </c>
      <c r="T65" s="819">
        <f t="shared" si="11"/>
        <v>0</v>
      </c>
      <c r="U65" s="819">
        <v>62</v>
      </c>
      <c r="V65" s="792">
        <v>987</v>
      </c>
      <c r="W65" s="821"/>
      <c r="X65" s="821"/>
      <c r="Y65" s="822">
        <f t="shared" si="12"/>
        <v>2</v>
      </c>
      <c r="Z65" s="797">
        <v>1</v>
      </c>
      <c r="AA65" s="776">
        <f t="shared" si="13"/>
        <v>2</v>
      </c>
      <c r="AB65" s="797">
        <f t="shared" si="28"/>
        <v>2</v>
      </c>
      <c r="AC65" s="797">
        <f t="shared" si="0"/>
        <v>1</v>
      </c>
      <c r="AD65" s="795">
        <f t="shared" si="14"/>
        <v>1.2041199826559248</v>
      </c>
      <c r="AE65" s="823">
        <f t="shared" si="15"/>
        <v>0.6020599913279624</v>
      </c>
      <c r="AF65" s="823">
        <f t="shared" si="16"/>
        <v>0.60206999132796235</v>
      </c>
      <c r="AG65" s="824">
        <v>3</v>
      </c>
      <c r="AH65" s="819" t="str">
        <f t="shared" si="17"/>
        <v>0</v>
      </c>
      <c r="AI65" s="824">
        <f t="shared" si="18"/>
        <v>0</v>
      </c>
      <c r="AJ65" s="824">
        <f t="shared" si="1"/>
        <v>0</v>
      </c>
      <c r="AK65" s="824">
        <f t="shared" si="2"/>
        <v>0</v>
      </c>
      <c r="AL65" s="824">
        <f t="shared" si="3"/>
        <v>0</v>
      </c>
      <c r="AM65" s="824">
        <f t="shared" si="4"/>
        <v>0</v>
      </c>
      <c r="AN65" s="824">
        <f t="shared" si="5"/>
        <v>0</v>
      </c>
      <c r="AO65" s="819">
        <f t="shared" si="19"/>
        <v>0</v>
      </c>
      <c r="AP65" s="819">
        <f t="shared" si="6"/>
        <v>0</v>
      </c>
      <c r="AQ65" s="819">
        <f t="shared" si="7"/>
        <v>0</v>
      </c>
      <c r="AR65" s="819">
        <f t="shared" si="8"/>
        <v>0</v>
      </c>
      <c r="AS65" s="819">
        <f t="shared" si="9"/>
        <v>0</v>
      </c>
      <c r="AT65" s="824">
        <f t="shared" si="20"/>
        <v>0</v>
      </c>
      <c r="AU65" s="824">
        <f t="shared" si="21"/>
        <v>0</v>
      </c>
      <c r="AV65" s="782">
        <f t="shared" si="10"/>
        <v>0</v>
      </c>
      <c r="AW65" s="823">
        <f t="shared" si="27"/>
        <v>0</v>
      </c>
      <c r="AX65" s="791">
        <f t="shared" si="22"/>
        <v>0</v>
      </c>
      <c r="AY65" s="783" t="str">
        <f t="shared" si="23"/>
        <v>Colymbetes</v>
      </c>
      <c r="AZ65" s="825">
        <f t="shared" si="24"/>
        <v>0</v>
      </c>
      <c r="BA65" s="820" t="e">
        <f>IF(AY65="","",VLOOKUP(AY65,'Eingabe 2 PN'!$B$3:$C$862,2,FALSE))</f>
        <v>#N/A</v>
      </c>
      <c r="BB65" s="826" t="b">
        <f t="shared" si="25"/>
        <v>1</v>
      </c>
      <c r="BC65" s="819"/>
      <c r="BD65" s="804"/>
      <c r="BE65" s="804"/>
      <c r="CP65" s="12"/>
      <c r="CQ65" s="12"/>
      <c r="CR65" s="12"/>
    </row>
    <row r="66" spans="1:96" x14ac:dyDescent="0.2">
      <c r="A66" s="357"/>
      <c r="B66" s="358"/>
      <c r="C66" s="359"/>
      <c r="D66" s="359"/>
      <c r="E66" s="359"/>
      <c r="F66" s="365"/>
      <c r="G66" s="359"/>
      <c r="H66" s="359"/>
      <c r="I66" s="359"/>
      <c r="J66" s="359"/>
      <c r="K66" s="319"/>
      <c r="L66" s="783" t="s">
        <v>578</v>
      </c>
      <c r="M66" s="783" t="s">
        <v>94</v>
      </c>
      <c r="N66" s="818" t="s">
        <v>97</v>
      </c>
      <c r="O66" s="818" t="s">
        <v>1112</v>
      </c>
      <c r="P66" s="819"/>
      <c r="Q66" s="819">
        <v>2</v>
      </c>
      <c r="R66" s="819">
        <v>4</v>
      </c>
      <c r="S66" s="819" t="s">
        <v>2623</v>
      </c>
      <c r="T66" s="819">
        <f t="shared" si="11"/>
        <v>0</v>
      </c>
      <c r="U66" s="819">
        <v>63</v>
      </c>
      <c r="V66" s="828">
        <v>66</v>
      </c>
      <c r="W66" s="821"/>
      <c r="X66" s="821"/>
      <c r="Y66" s="822">
        <f t="shared" si="12"/>
        <v>2</v>
      </c>
      <c r="Z66" s="797">
        <v>1</v>
      </c>
      <c r="AA66" s="776">
        <f t="shared" si="13"/>
        <v>2</v>
      </c>
      <c r="AB66" s="797">
        <f t="shared" si="28"/>
        <v>2</v>
      </c>
      <c r="AC66" s="797">
        <f t="shared" si="0"/>
        <v>1</v>
      </c>
      <c r="AD66" s="795">
        <f t="shared" si="14"/>
        <v>2.0827853703164503</v>
      </c>
      <c r="AE66" s="823">
        <f t="shared" si="15"/>
        <v>1.0413926851582251</v>
      </c>
      <c r="AF66" s="823">
        <f t="shared" si="16"/>
        <v>1.0414026851582252</v>
      </c>
      <c r="AG66" s="824">
        <v>10</v>
      </c>
      <c r="AH66" s="819" t="str">
        <f t="shared" si="17"/>
        <v>0</v>
      </c>
      <c r="AI66" s="824">
        <f t="shared" si="18"/>
        <v>0</v>
      </c>
      <c r="AJ66" s="824">
        <f t="shared" si="1"/>
        <v>0</v>
      </c>
      <c r="AK66" s="824">
        <f t="shared" si="2"/>
        <v>0</v>
      </c>
      <c r="AL66" s="824">
        <f t="shared" si="3"/>
        <v>0</v>
      </c>
      <c r="AM66" s="824">
        <f t="shared" si="4"/>
        <v>0</v>
      </c>
      <c r="AN66" s="824">
        <f t="shared" si="5"/>
        <v>0</v>
      </c>
      <c r="AO66" s="819">
        <f t="shared" si="19"/>
        <v>0</v>
      </c>
      <c r="AP66" s="819">
        <f t="shared" si="6"/>
        <v>0</v>
      </c>
      <c r="AQ66" s="819">
        <f t="shared" si="7"/>
        <v>0</v>
      </c>
      <c r="AR66" s="819">
        <f t="shared" si="8"/>
        <v>0</v>
      </c>
      <c r="AS66" s="819">
        <f t="shared" si="9"/>
        <v>0</v>
      </c>
      <c r="AT66" s="824">
        <f t="shared" si="20"/>
        <v>0</v>
      </c>
      <c r="AU66" s="824">
        <f t="shared" si="21"/>
        <v>0</v>
      </c>
      <c r="AV66" s="782">
        <f t="shared" si="10"/>
        <v>0</v>
      </c>
      <c r="AW66" s="823">
        <f t="shared" si="27"/>
        <v>0</v>
      </c>
      <c r="AX66" s="791">
        <f t="shared" si="22"/>
        <v>0</v>
      </c>
      <c r="AY66" s="783" t="str">
        <f t="shared" si="23"/>
        <v>Colymbetes fuscus</v>
      </c>
      <c r="AZ66" s="825">
        <f t="shared" si="24"/>
        <v>0</v>
      </c>
      <c r="BA66" s="820" t="e">
        <f>IF(AY66="","",VLOOKUP(AY66,'Eingabe 2 PN'!$B$3:$C$862,2,FALSE))</f>
        <v>#N/A</v>
      </c>
      <c r="BB66" s="826" t="b">
        <f t="shared" si="25"/>
        <v>1</v>
      </c>
      <c r="BC66" s="819"/>
      <c r="BD66" s="804"/>
      <c r="BE66" s="804"/>
      <c r="CP66" s="12"/>
      <c r="CQ66" s="12"/>
      <c r="CR66" s="12"/>
    </row>
    <row r="67" spans="1:96" ht="15.75" x14ac:dyDescent="0.25">
      <c r="A67" s="357"/>
      <c r="B67" s="358"/>
      <c r="C67" s="359"/>
      <c r="D67" s="359"/>
      <c r="E67" s="359"/>
      <c r="F67" s="365"/>
      <c r="G67" s="359"/>
      <c r="H67" s="359"/>
      <c r="I67" s="359"/>
      <c r="J67" s="359"/>
      <c r="K67" s="319"/>
      <c r="L67" s="783" t="s">
        <v>579</v>
      </c>
      <c r="M67" s="783" t="s">
        <v>94</v>
      </c>
      <c r="N67" s="818" t="s">
        <v>97</v>
      </c>
      <c r="O67" s="818" t="s">
        <v>1112</v>
      </c>
      <c r="P67" s="819"/>
      <c r="Q67" s="819">
        <v>2</v>
      </c>
      <c r="R67" s="819">
        <v>4</v>
      </c>
      <c r="S67" s="819" t="s">
        <v>2623</v>
      </c>
      <c r="T67" s="819">
        <f t="shared" si="11"/>
        <v>0</v>
      </c>
      <c r="U67" s="819">
        <v>64</v>
      </c>
      <c r="V67" s="828">
        <v>986</v>
      </c>
      <c r="W67" s="821"/>
      <c r="X67" s="821"/>
      <c r="Y67" s="822">
        <f t="shared" si="12"/>
        <v>2</v>
      </c>
      <c r="Z67" s="797">
        <v>1</v>
      </c>
      <c r="AA67" s="776">
        <f t="shared" si="13"/>
        <v>2</v>
      </c>
      <c r="AB67" s="797">
        <f t="shared" si="28"/>
        <v>2</v>
      </c>
      <c r="AC67" s="797">
        <f t="shared" si="0"/>
        <v>1</v>
      </c>
      <c r="AD67" s="795">
        <f t="shared" si="14"/>
        <v>2.0827853703164503</v>
      </c>
      <c r="AE67" s="823">
        <f t="shared" si="15"/>
        <v>1.0413926851582251</v>
      </c>
      <c r="AF67" s="823">
        <f t="shared" si="16"/>
        <v>1.0414026851582252</v>
      </c>
      <c r="AG67" s="829">
        <v>10</v>
      </c>
      <c r="AH67" s="819" t="str">
        <f t="shared" si="17"/>
        <v>0</v>
      </c>
      <c r="AI67" s="824">
        <f t="shared" si="18"/>
        <v>0</v>
      </c>
      <c r="AJ67" s="824">
        <f t="shared" si="1"/>
        <v>0</v>
      </c>
      <c r="AK67" s="824">
        <f t="shared" si="2"/>
        <v>0</v>
      </c>
      <c r="AL67" s="824">
        <f t="shared" si="3"/>
        <v>0</v>
      </c>
      <c r="AM67" s="824">
        <f t="shared" si="4"/>
        <v>0</v>
      </c>
      <c r="AN67" s="824">
        <f t="shared" si="5"/>
        <v>0</v>
      </c>
      <c r="AO67" s="819">
        <f t="shared" si="19"/>
        <v>0</v>
      </c>
      <c r="AP67" s="819">
        <f t="shared" si="6"/>
        <v>0</v>
      </c>
      <c r="AQ67" s="819">
        <f t="shared" si="7"/>
        <v>0</v>
      </c>
      <c r="AR67" s="819">
        <f t="shared" si="8"/>
        <v>0</v>
      </c>
      <c r="AS67" s="819">
        <f t="shared" si="9"/>
        <v>0</v>
      </c>
      <c r="AT67" s="824">
        <f t="shared" si="20"/>
        <v>0</v>
      </c>
      <c r="AU67" s="824">
        <f t="shared" si="21"/>
        <v>0</v>
      </c>
      <c r="AV67" s="782">
        <f t="shared" si="10"/>
        <v>0</v>
      </c>
      <c r="AW67" s="823">
        <f t="shared" si="27"/>
        <v>0</v>
      </c>
      <c r="AX67" s="791">
        <f t="shared" si="22"/>
        <v>0</v>
      </c>
      <c r="AY67" s="783" t="str">
        <f t="shared" si="23"/>
        <v>Colymbetinae</v>
      </c>
      <c r="AZ67" s="825">
        <f t="shared" si="24"/>
        <v>0</v>
      </c>
      <c r="BA67" s="820" t="e">
        <f>IF(AY67="","",VLOOKUP(AY67,'Eingabe 2 PN'!$B$3:$C$862,2,FALSE))</f>
        <v>#N/A</v>
      </c>
      <c r="BB67" s="826" t="b">
        <f t="shared" si="25"/>
        <v>1</v>
      </c>
      <c r="BC67" s="819"/>
      <c r="BD67" s="804"/>
      <c r="BE67" s="804"/>
      <c r="CP67" s="12"/>
      <c r="CQ67" s="12"/>
      <c r="CR67" s="12"/>
    </row>
    <row r="68" spans="1:96" ht="18" x14ac:dyDescent="0.25">
      <c r="A68" s="357"/>
      <c r="B68" s="358"/>
      <c r="C68" s="359"/>
      <c r="D68" s="366"/>
      <c r="E68" s="359"/>
      <c r="F68" s="359"/>
      <c r="G68" s="366"/>
      <c r="H68" s="366"/>
      <c r="I68" s="366"/>
      <c r="J68" s="366"/>
      <c r="K68" s="322"/>
      <c r="L68" s="783" t="s">
        <v>580</v>
      </c>
      <c r="M68" s="783" t="s">
        <v>94</v>
      </c>
      <c r="N68" s="818" t="s">
        <v>97</v>
      </c>
      <c r="O68" s="818" t="s">
        <v>1112</v>
      </c>
      <c r="P68" s="819"/>
      <c r="Q68" s="819">
        <v>2</v>
      </c>
      <c r="R68" s="819">
        <v>4</v>
      </c>
      <c r="S68" s="819" t="s">
        <v>2623</v>
      </c>
      <c r="T68" s="819">
        <f t="shared" si="11"/>
        <v>0</v>
      </c>
      <c r="U68" s="819">
        <v>65</v>
      </c>
      <c r="V68" s="828">
        <v>927</v>
      </c>
      <c r="W68" s="821"/>
      <c r="X68" s="821"/>
      <c r="Y68" s="822">
        <f t="shared" si="12"/>
        <v>2</v>
      </c>
      <c r="Z68" s="797">
        <v>1</v>
      </c>
      <c r="AA68" s="776">
        <f t="shared" si="13"/>
        <v>2</v>
      </c>
      <c r="AB68" s="797">
        <f t="shared" si="28"/>
        <v>2</v>
      </c>
      <c r="AC68" s="797">
        <f t="shared" si="0"/>
        <v>1</v>
      </c>
      <c r="AD68" s="795">
        <f t="shared" si="14"/>
        <v>1.2041199826559248</v>
      </c>
      <c r="AE68" s="823">
        <f t="shared" si="15"/>
        <v>0.6020599913279624</v>
      </c>
      <c r="AF68" s="823">
        <f t="shared" si="16"/>
        <v>0.60206999132796235</v>
      </c>
      <c r="AG68" s="824">
        <v>3</v>
      </c>
      <c r="AH68" s="819" t="str">
        <f t="shared" si="17"/>
        <v>0</v>
      </c>
      <c r="AI68" s="824">
        <f t="shared" si="18"/>
        <v>0</v>
      </c>
      <c r="AJ68" s="824">
        <f t="shared" si="1"/>
        <v>0</v>
      </c>
      <c r="AK68" s="824">
        <f t="shared" si="2"/>
        <v>0</v>
      </c>
      <c r="AL68" s="824">
        <f t="shared" si="3"/>
        <v>0</v>
      </c>
      <c r="AM68" s="824">
        <f t="shared" si="4"/>
        <v>0</v>
      </c>
      <c r="AN68" s="824">
        <f t="shared" si="5"/>
        <v>0</v>
      </c>
      <c r="AO68" s="819">
        <f t="shared" si="19"/>
        <v>0</v>
      </c>
      <c r="AP68" s="819">
        <f t="shared" si="6"/>
        <v>0</v>
      </c>
      <c r="AQ68" s="819">
        <f t="shared" si="7"/>
        <v>0</v>
      </c>
      <c r="AR68" s="819">
        <f t="shared" si="8"/>
        <v>0</v>
      </c>
      <c r="AS68" s="819">
        <f t="shared" si="9"/>
        <v>0</v>
      </c>
      <c r="AT68" s="824">
        <f t="shared" si="20"/>
        <v>0</v>
      </c>
      <c r="AU68" s="824">
        <f t="shared" si="21"/>
        <v>0</v>
      </c>
      <c r="AV68" s="782">
        <f t="shared" si="10"/>
        <v>0</v>
      </c>
      <c r="AW68" s="823">
        <f t="shared" si="27"/>
        <v>0</v>
      </c>
      <c r="AX68" s="791">
        <f t="shared" si="22"/>
        <v>0</v>
      </c>
      <c r="AY68" s="783" t="str">
        <f t="shared" si="23"/>
        <v>Copelatus haemorrhoidalis</v>
      </c>
      <c r="AZ68" s="825">
        <f t="shared" si="24"/>
        <v>0</v>
      </c>
      <c r="BA68" s="820" t="e">
        <f>IF(AY68="","",VLOOKUP(AY68,'Eingabe 2 PN'!$B$3:$C$862,2,FALSE))</f>
        <v>#N/A</v>
      </c>
      <c r="BB68" s="826" t="b">
        <f t="shared" si="25"/>
        <v>1</v>
      </c>
      <c r="BC68" s="819"/>
      <c r="BD68" s="804"/>
      <c r="BE68" s="804"/>
      <c r="CP68" s="12"/>
      <c r="CQ68" s="12"/>
      <c r="CR68" s="12"/>
    </row>
    <row r="69" spans="1:96" ht="15.75" customHeight="1" x14ac:dyDescent="0.2">
      <c r="A69" s="357"/>
      <c r="B69" s="358"/>
      <c r="C69" s="359"/>
      <c r="D69" s="359"/>
      <c r="E69" s="359"/>
      <c r="F69" s="359"/>
      <c r="G69" s="359"/>
      <c r="H69" s="359"/>
      <c r="I69" s="359"/>
      <c r="J69" s="359"/>
      <c r="K69" s="319"/>
      <c r="L69" s="783" t="s">
        <v>581</v>
      </c>
      <c r="M69" s="783" t="s">
        <v>94</v>
      </c>
      <c r="N69" s="818" t="s">
        <v>97</v>
      </c>
      <c r="O69" s="818" t="s">
        <v>1157</v>
      </c>
      <c r="P69" s="819"/>
      <c r="Q69" s="819">
        <v>2</v>
      </c>
      <c r="R69" s="819">
        <v>4</v>
      </c>
      <c r="S69" s="819" t="s">
        <v>2623</v>
      </c>
      <c r="T69" s="819">
        <f t="shared" ref="T69:T132" si="31">IF(AI69&gt;0,S69,0)</f>
        <v>0</v>
      </c>
      <c r="U69" s="819">
        <v>66</v>
      </c>
      <c r="V69" s="828">
        <v>429</v>
      </c>
      <c r="W69" s="782"/>
      <c r="Y69" s="822">
        <f t="shared" si="12"/>
        <v>2</v>
      </c>
      <c r="Z69" s="797">
        <v>1</v>
      </c>
      <c r="AA69" s="776">
        <f t="shared" si="13"/>
        <v>2</v>
      </c>
      <c r="AB69" s="797">
        <f t="shared" si="28"/>
        <v>2</v>
      </c>
      <c r="AC69" s="797">
        <f t="shared" si="0"/>
        <v>1</v>
      </c>
      <c r="AD69" s="795">
        <f t="shared" si="14"/>
        <v>2.0827853703164503</v>
      </c>
      <c r="AE69" s="823">
        <f t="shared" si="15"/>
        <v>1.0413926851582251</v>
      </c>
      <c r="AF69" s="823">
        <f t="shared" si="16"/>
        <v>1.0414026851582252</v>
      </c>
      <c r="AG69" s="824">
        <v>10</v>
      </c>
      <c r="AH69" s="819" t="str">
        <f t="shared" ref="AH69:AH132" si="32">IF(AI69&gt;0,R69,"0")</f>
        <v>0</v>
      </c>
      <c r="AI69" s="824">
        <f t="shared" si="18"/>
        <v>0</v>
      </c>
      <c r="AJ69" s="824">
        <f t="shared" si="1"/>
        <v>0</v>
      </c>
      <c r="AK69" s="824">
        <f t="shared" si="2"/>
        <v>0</v>
      </c>
      <c r="AL69" s="824">
        <f t="shared" si="3"/>
        <v>0</v>
      </c>
      <c r="AM69" s="824">
        <f t="shared" si="4"/>
        <v>0</v>
      </c>
      <c r="AN69" s="824">
        <f t="shared" si="5"/>
        <v>0</v>
      </c>
      <c r="AO69" s="819">
        <f t="shared" si="19"/>
        <v>0</v>
      </c>
      <c r="AP69" s="819">
        <f t="shared" si="6"/>
        <v>0</v>
      </c>
      <c r="AQ69" s="819">
        <f t="shared" si="7"/>
        <v>0</v>
      </c>
      <c r="AR69" s="819">
        <f t="shared" si="8"/>
        <v>0</v>
      </c>
      <c r="AS69" s="819">
        <f t="shared" si="9"/>
        <v>0</v>
      </c>
      <c r="AT69" s="824">
        <f t="shared" si="20"/>
        <v>0</v>
      </c>
      <c r="AU69" s="824">
        <f t="shared" si="21"/>
        <v>0</v>
      </c>
      <c r="AV69" s="782">
        <f t="shared" si="10"/>
        <v>0</v>
      </c>
      <c r="AW69" s="823">
        <f t="shared" si="27"/>
        <v>0</v>
      </c>
      <c r="AX69" s="791">
        <f t="shared" ref="AX69:AX132" si="33">AZ69</f>
        <v>0</v>
      </c>
      <c r="AY69" s="783" t="str">
        <f t="shared" ref="AY69:AY132" si="34">L69</f>
        <v>Cybister lateralimarginalis</v>
      </c>
      <c r="AZ69" s="825">
        <f t="shared" ref="AZ69:AZ132" si="35">IF(BB69=TRUE,0,BA69)</f>
        <v>0</v>
      </c>
      <c r="BA69" s="820" t="e">
        <f>IF(AY69="","",VLOOKUP(AY69,'Eingabe 2 PN'!$B$3:$C$862,2,FALSE))</f>
        <v>#N/A</v>
      </c>
      <c r="BB69" s="826" t="b">
        <f t="shared" ref="BB69:BB132" si="36">ISNA(BA69&lt;=0)</f>
        <v>1</v>
      </c>
      <c r="BC69" s="819"/>
      <c r="BD69" s="804"/>
      <c r="BE69" s="804"/>
      <c r="CP69" s="12"/>
      <c r="CQ69" s="12"/>
      <c r="CR69" s="12"/>
    </row>
    <row r="70" spans="1:96" ht="18" x14ac:dyDescent="0.25">
      <c r="A70" s="357"/>
      <c r="B70" s="358"/>
      <c r="C70" s="359" t="s">
        <v>116</v>
      </c>
      <c r="D70" s="359"/>
      <c r="E70" s="359"/>
      <c r="F70" s="366" t="s">
        <v>2774</v>
      </c>
      <c r="G70" s="359"/>
      <c r="H70" s="359"/>
      <c r="I70" s="359"/>
      <c r="J70" s="359"/>
      <c r="K70" s="319"/>
      <c r="L70" s="783" t="s">
        <v>102</v>
      </c>
      <c r="M70" s="783" t="s">
        <v>94</v>
      </c>
      <c r="N70" s="818" t="s">
        <v>97</v>
      </c>
      <c r="O70" s="818">
        <v>0</v>
      </c>
      <c r="P70" s="819"/>
      <c r="Q70" s="819">
        <v>2</v>
      </c>
      <c r="R70" s="819">
        <v>0</v>
      </c>
      <c r="S70" s="819" t="s">
        <v>2623</v>
      </c>
      <c r="T70" s="819">
        <f t="shared" si="31"/>
        <v>0</v>
      </c>
      <c r="U70" s="819">
        <v>67</v>
      </c>
      <c r="V70" s="828">
        <v>384</v>
      </c>
      <c r="W70" s="821"/>
      <c r="X70" s="821"/>
      <c r="Y70" s="822">
        <f t="shared" ref="Y70:Y133" si="37">POWER(2,(5-(6-Q70)))</f>
        <v>2</v>
      </c>
      <c r="Z70" s="797">
        <v>1</v>
      </c>
      <c r="AA70" s="776">
        <f t="shared" ref="AA70:AA134" si="38">AB70-AT70</f>
        <v>2</v>
      </c>
      <c r="AB70" s="797">
        <f t="shared" si="28"/>
        <v>2</v>
      </c>
      <c r="AC70" s="797">
        <f t="shared" ref="AC70:AC134" si="39">COUNTIF(Z70,"&gt;0")</f>
        <v>1</v>
      </c>
      <c r="AD70" s="795">
        <f t="shared" ref="AD70:AD134" si="40">AB70*AE70</f>
        <v>1.2041199826559248</v>
      </c>
      <c r="AE70" s="823">
        <f t="shared" ref="AE70:AE134" si="41">LOG(AG70+1)</f>
        <v>0.6020599913279624</v>
      </c>
      <c r="AF70" s="823">
        <f t="shared" ref="AF70:AF134" si="42">AE70+0.00001</f>
        <v>0.60206999132796235</v>
      </c>
      <c r="AG70" s="824">
        <v>3</v>
      </c>
      <c r="AH70" s="819" t="str">
        <f t="shared" si="32"/>
        <v>0</v>
      </c>
      <c r="AI70" s="824">
        <f t="shared" ref="AI70:AI134" si="43" xml:space="preserve"> Y70*AV70</f>
        <v>0</v>
      </c>
      <c r="AJ70" s="824">
        <f t="shared" ref="AJ70:AJ134" si="44">IF(AW70&gt;(AF70*0.8),1,0)</f>
        <v>0</v>
      </c>
      <c r="AK70" s="824">
        <f t="shared" ref="AK70:AK134" si="45">IF(AW70&gt;(AF70*0.6),0.8,0)</f>
        <v>0</v>
      </c>
      <c r="AL70" s="824">
        <f t="shared" ref="AL70:AL134" si="46">IF(AW70&gt;(AF70*0.4),0.6,0)</f>
        <v>0</v>
      </c>
      <c r="AM70" s="824">
        <f t="shared" ref="AM70:AM134" si="47">IF(AW70&gt;(AF70*0.2),0.4,0)</f>
        <v>0</v>
      </c>
      <c r="AN70" s="824">
        <f t="shared" ref="AN70:AN134" si="48">IF(AW70&gt;(AF70*0.001),0.2,0)</f>
        <v>0</v>
      </c>
      <c r="AO70" s="819">
        <f t="shared" ref="AO70:AO134" si="49">IF(AI70=1,AT70,0)</f>
        <v>0</v>
      </c>
      <c r="AP70" s="819">
        <f t="shared" ref="AP70:AP134" si="50">IF(AI70=2,AT70,0)</f>
        <v>0</v>
      </c>
      <c r="AQ70" s="819">
        <f t="shared" ref="AQ70:AQ134" si="51">IF(AI70=4,AT70,0)</f>
        <v>0</v>
      </c>
      <c r="AR70" s="819">
        <f t="shared" ref="AR70:AR134" si="52">IF(AI70=8,AT70,0)</f>
        <v>0</v>
      </c>
      <c r="AS70" s="819">
        <f t="shared" ref="AS70:AS134" si="53">IF(AI70=16,AT70,0)</f>
        <v>0</v>
      </c>
      <c r="AT70" s="824">
        <f t="shared" ref="AT70:AT133" si="54">(AI70*(MAX(AJ70:AN70)))</f>
        <v>0</v>
      </c>
      <c r="AU70" s="824">
        <f t="shared" ref="AU70:AU134" si="55">IF(AV70&gt;0,Y70,0)</f>
        <v>0</v>
      </c>
      <c r="AV70" s="782">
        <f t="shared" ref="AV70:AV134" si="56">COUNTIF(AX70,"&gt;0")</f>
        <v>0</v>
      </c>
      <c r="AW70" s="823">
        <f t="shared" ref="AW70:AW134" si="57">LOG(AX70+1)</f>
        <v>0</v>
      </c>
      <c r="AX70" s="791">
        <f t="shared" si="33"/>
        <v>0</v>
      </c>
      <c r="AY70" s="783" t="str">
        <f t="shared" si="34"/>
        <v>Dytiscidae</v>
      </c>
      <c r="AZ70" s="825">
        <f t="shared" si="35"/>
        <v>0</v>
      </c>
      <c r="BA70" s="820" t="e">
        <f>IF(AY70="","",VLOOKUP(AY70,'Eingabe 2 PN'!$B$3:$C$862,2,FALSE))</f>
        <v>#N/A</v>
      </c>
      <c r="BB70" s="826" t="b">
        <f t="shared" si="36"/>
        <v>1</v>
      </c>
      <c r="BC70" s="819"/>
      <c r="BD70" s="804"/>
      <c r="BE70" s="804"/>
      <c r="CP70" s="12"/>
      <c r="CQ70" s="12"/>
      <c r="CR70" s="12"/>
    </row>
    <row r="71" spans="1:96" ht="15.75" x14ac:dyDescent="0.25">
      <c r="A71" s="357"/>
      <c r="B71" s="358"/>
      <c r="C71" s="359" t="s">
        <v>118</v>
      </c>
      <c r="D71" s="359"/>
      <c r="E71" s="362" t="s">
        <v>119</v>
      </c>
      <c r="F71" s="363"/>
      <c r="G71" s="359"/>
      <c r="H71" s="359"/>
      <c r="I71" s="359"/>
      <c r="J71" s="359"/>
      <c r="K71" s="319"/>
      <c r="L71" s="783" t="s">
        <v>104</v>
      </c>
      <c r="M71" s="783" t="s">
        <v>94</v>
      </c>
      <c r="N71" s="818" t="s">
        <v>97</v>
      </c>
      <c r="O71" s="818">
        <v>0</v>
      </c>
      <c r="P71" s="819"/>
      <c r="Q71" s="819">
        <v>2</v>
      </c>
      <c r="R71" s="819">
        <v>0</v>
      </c>
      <c r="S71" s="819" t="s">
        <v>2623</v>
      </c>
      <c r="T71" s="819">
        <f t="shared" si="31"/>
        <v>0</v>
      </c>
      <c r="U71" s="819">
        <v>68</v>
      </c>
      <c r="V71" s="828">
        <v>183</v>
      </c>
      <c r="W71" s="821"/>
      <c r="X71" s="821"/>
      <c r="Y71" s="822">
        <f t="shared" si="37"/>
        <v>2</v>
      </c>
      <c r="Z71" s="797">
        <v>1</v>
      </c>
      <c r="AA71" s="776">
        <f t="shared" si="38"/>
        <v>2</v>
      </c>
      <c r="AB71" s="797">
        <f t="shared" si="28"/>
        <v>2</v>
      </c>
      <c r="AC71" s="797">
        <f t="shared" si="39"/>
        <v>1</v>
      </c>
      <c r="AD71" s="795">
        <f t="shared" si="40"/>
        <v>2.0827853703164503</v>
      </c>
      <c r="AE71" s="823">
        <f t="shared" si="41"/>
        <v>1.0413926851582251</v>
      </c>
      <c r="AF71" s="823">
        <f t="shared" si="42"/>
        <v>1.0414026851582252</v>
      </c>
      <c r="AG71" s="829">
        <v>10</v>
      </c>
      <c r="AH71" s="819" t="str">
        <f t="shared" si="32"/>
        <v>0</v>
      </c>
      <c r="AI71" s="824">
        <f t="shared" si="43"/>
        <v>0</v>
      </c>
      <c r="AJ71" s="824">
        <f t="shared" si="44"/>
        <v>0</v>
      </c>
      <c r="AK71" s="824">
        <f t="shared" si="45"/>
        <v>0</v>
      </c>
      <c r="AL71" s="824">
        <f t="shared" si="46"/>
        <v>0</v>
      </c>
      <c r="AM71" s="824">
        <f t="shared" si="47"/>
        <v>0</v>
      </c>
      <c r="AN71" s="824">
        <f t="shared" si="48"/>
        <v>0</v>
      </c>
      <c r="AO71" s="819">
        <f t="shared" si="49"/>
        <v>0</v>
      </c>
      <c r="AP71" s="819">
        <f t="shared" si="50"/>
        <v>0</v>
      </c>
      <c r="AQ71" s="819">
        <f t="shared" si="51"/>
        <v>0</v>
      </c>
      <c r="AR71" s="819">
        <f t="shared" si="52"/>
        <v>0</v>
      </c>
      <c r="AS71" s="819">
        <f t="shared" si="53"/>
        <v>0</v>
      </c>
      <c r="AT71" s="824">
        <f t="shared" si="54"/>
        <v>0</v>
      </c>
      <c r="AU71" s="824">
        <f t="shared" si="55"/>
        <v>0</v>
      </c>
      <c r="AV71" s="782">
        <f t="shared" si="56"/>
        <v>0</v>
      </c>
      <c r="AW71" s="823">
        <f t="shared" si="57"/>
        <v>0</v>
      </c>
      <c r="AX71" s="791">
        <f t="shared" si="33"/>
        <v>0</v>
      </c>
      <c r="AY71" s="783" t="str">
        <f t="shared" si="34"/>
        <v>Dytiscus</v>
      </c>
      <c r="AZ71" s="825">
        <f t="shared" si="35"/>
        <v>0</v>
      </c>
      <c r="BA71" s="820" t="e">
        <f>IF(AY71="","",VLOOKUP(AY71,'Eingabe 2 PN'!$B$3:$C$862,2,FALSE))</f>
        <v>#N/A</v>
      </c>
      <c r="BB71" s="826" t="b">
        <f t="shared" si="36"/>
        <v>1</v>
      </c>
      <c r="BC71" s="819"/>
      <c r="BD71" s="804"/>
      <c r="BE71" s="804"/>
      <c r="CP71" s="12"/>
      <c r="CQ71" s="12"/>
      <c r="CR71" s="12"/>
    </row>
    <row r="72" spans="1:96" x14ac:dyDescent="0.2">
      <c r="A72" s="357"/>
      <c r="B72" s="358"/>
      <c r="C72" s="359" t="s">
        <v>121</v>
      </c>
      <c r="D72" s="359"/>
      <c r="E72" s="362" t="s">
        <v>122</v>
      </c>
      <c r="F72" s="363">
        <f>AI901+0.0001</f>
        <v>1E-4</v>
      </c>
      <c r="G72" s="359"/>
      <c r="H72" s="359"/>
      <c r="I72" s="359"/>
      <c r="J72" s="359"/>
      <c r="K72" s="319"/>
      <c r="L72" s="783" t="s">
        <v>586</v>
      </c>
      <c r="M72" s="783" t="s">
        <v>94</v>
      </c>
      <c r="N72" s="818" t="s">
        <v>97</v>
      </c>
      <c r="O72" s="818" t="s">
        <v>1112</v>
      </c>
      <c r="P72" s="819"/>
      <c r="Q72" s="819">
        <v>3</v>
      </c>
      <c r="R72" s="819">
        <v>4</v>
      </c>
      <c r="S72" s="819" t="s">
        <v>2623</v>
      </c>
      <c r="T72" s="819">
        <f t="shared" si="31"/>
        <v>0</v>
      </c>
      <c r="U72" s="819">
        <v>69</v>
      </c>
      <c r="V72" s="828">
        <v>10264</v>
      </c>
      <c r="W72" s="821"/>
      <c r="X72" s="821"/>
      <c r="Y72" s="822">
        <f t="shared" si="37"/>
        <v>4</v>
      </c>
      <c r="Z72" s="797">
        <v>1</v>
      </c>
      <c r="AA72" s="776">
        <f t="shared" si="38"/>
        <v>4</v>
      </c>
      <c r="AB72" s="797">
        <f t="shared" si="28"/>
        <v>4</v>
      </c>
      <c r="AC72" s="797">
        <f t="shared" si="39"/>
        <v>1</v>
      </c>
      <c r="AD72" s="795">
        <f t="shared" si="40"/>
        <v>2.4082399653118496</v>
      </c>
      <c r="AE72" s="823">
        <f t="shared" si="41"/>
        <v>0.6020599913279624</v>
      </c>
      <c r="AF72" s="823">
        <f t="shared" si="42"/>
        <v>0.60206999132796235</v>
      </c>
      <c r="AG72" s="824">
        <v>3</v>
      </c>
      <c r="AH72" s="819" t="str">
        <f t="shared" si="32"/>
        <v>0</v>
      </c>
      <c r="AI72" s="824">
        <f t="shared" si="43"/>
        <v>0</v>
      </c>
      <c r="AJ72" s="824">
        <f t="shared" si="44"/>
        <v>0</v>
      </c>
      <c r="AK72" s="824">
        <f t="shared" si="45"/>
        <v>0</v>
      </c>
      <c r="AL72" s="824">
        <f t="shared" si="46"/>
        <v>0</v>
      </c>
      <c r="AM72" s="824">
        <f t="shared" si="47"/>
        <v>0</v>
      </c>
      <c r="AN72" s="824">
        <f t="shared" si="48"/>
        <v>0</v>
      </c>
      <c r="AO72" s="819">
        <f t="shared" si="49"/>
        <v>0</v>
      </c>
      <c r="AP72" s="819">
        <f t="shared" si="50"/>
        <v>0</v>
      </c>
      <c r="AQ72" s="819">
        <f t="shared" si="51"/>
        <v>0</v>
      </c>
      <c r="AR72" s="819">
        <f t="shared" si="52"/>
        <v>0</v>
      </c>
      <c r="AS72" s="819">
        <f t="shared" si="53"/>
        <v>0</v>
      </c>
      <c r="AT72" s="824">
        <f t="shared" si="54"/>
        <v>0</v>
      </c>
      <c r="AU72" s="824">
        <f t="shared" si="55"/>
        <v>0</v>
      </c>
      <c r="AV72" s="782">
        <f t="shared" si="56"/>
        <v>0</v>
      </c>
      <c r="AW72" s="823">
        <f t="shared" si="57"/>
        <v>0</v>
      </c>
      <c r="AX72" s="791">
        <f t="shared" si="33"/>
        <v>0</v>
      </c>
      <c r="AY72" s="783" t="str">
        <f t="shared" si="34"/>
        <v xml:space="preserve">Dytiscus circumcinctus </v>
      </c>
      <c r="AZ72" s="825">
        <f t="shared" si="35"/>
        <v>0</v>
      </c>
      <c r="BA72" s="820" t="e">
        <f>IF(AY72="","",VLOOKUP(AY72,'Eingabe 2 PN'!$B$3:$C$862,2,FALSE))</f>
        <v>#N/A</v>
      </c>
      <c r="BB72" s="826" t="b">
        <f t="shared" si="36"/>
        <v>1</v>
      </c>
      <c r="BC72" s="819"/>
      <c r="BD72" s="804"/>
      <c r="BE72" s="804"/>
      <c r="CP72" s="12"/>
      <c r="CQ72" s="12"/>
      <c r="CR72" s="12"/>
    </row>
    <row r="73" spans="1:96" x14ac:dyDescent="0.2">
      <c r="A73" s="357"/>
      <c r="B73" s="358"/>
      <c r="C73" s="359" t="s">
        <v>124</v>
      </c>
      <c r="D73" s="359"/>
      <c r="E73" s="362" t="s">
        <v>125</v>
      </c>
      <c r="F73" s="363">
        <f>AI902+0.00001</f>
        <v>1.0000000000000001E-5</v>
      </c>
      <c r="G73" s="359"/>
      <c r="H73" s="359"/>
      <c r="I73" s="359"/>
      <c r="J73" s="359"/>
      <c r="K73" s="319"/>
      <c r="L73" s="783" t="s">
        <v>587</v>
      </c>
      <c r="M73" s="783" t="s">
        <v>94</v>
      </c>
      <c r="N73" s="818" t="s">
        <v>97</v>
      </c>
      <c r="O73" s="818" t="s">
        <v>1163</v>
      </c>
      <c r="P73" s="819"/>
      <c r="Q73" s="819">
        <v>3</v>
      </c>
      <c r="R73" s="819">
        <v>4</v>
      </c>
      <c r="S73" s="819" t="s">
        <v>2623</v>
      </c>
      <c r="T73" s="819">
        <f t="shared" si="31"/>
        <v>0</v>
      </c>
      <c r="U73" s="819">
        <v>70</v>
      </c>
      <c r="V73" s="828">
        <v>10264</v>
      </c>
      <c r="W73" s="821"/>
      <c r="X73" s="821"/>
      <c r="Y73" s="822">
        <f t="shared" si="37"/>
        <v>4</v>
      </c>
      <c r="Z73" s="797">
        <v>1</v>
      </c>
      <c r="AA73" s="776">
        <f t="shared" si="38"/>
        <v>4</v>
      </c>
      <c r="AB73" s="797">
        <f t="shared" ref="AB73:AB136" si="58">(Y73*Z73)*AC73</f>
        <v>4</v>
      </c>
      <c r="AC73" s="797">
        <f t="shared" si="39"/>
        <v>1</v>
      </c>
      <c r="AD73" s="795">
        <f t="shared" si="40"/>
        <v>4.1655707406329006</v>
      </c>
      <c r="AE73" s="823">
        <f t="shared" si="41"/>
        <v>1.0413926851582251</v>
      </c>
      <c r="AF73" s="823">
        <f t="shared" si="42"/>
        <v>1.0414026851582252</v>
      </c>
      <c r="AG73" s="824">
        <v>10</v>
      </c>
      <c r="AH73" s="819" t="str">
        <f t="shared" si="32"/>
        <v>0</v>
      </c>
      <c r="AI73" s="824">
        <f t="shared" si="43"/>
        <v>0</v>
      </c>
      <c r="AJ73" s="824">
        <f t="shared" si="44"/>
        <v>0</v>
      </c>
      <c r="AK73" s="824">
        <f t="shared" si="45"/>
        <v>0</v>
      </c>
      <c r="AL73" s="824">
        <f t="shared" si="46"/>
        <v>0</v>
      </c>
      <c r="AM73" s="824">
        <f t="shared" si="47"/>
        <v>0</v>
      </c>
      <c r="AN73" s="824">
        <f t="shared" si="48"/>
        <v>0</v>
      </c>
      <c r="AO73" s="819">
        <f t="shared" si="49"/>
        <v>0</v>
      </c>
      <c r="AP73" s="819">
        <f t="shared" si="50"/>
        <v>0</v>
      </c>
      <c r="AQ73" s="819">
        <f t="shared" si="51"/>
        <v>0</v>
      </c>
      <c r="AR73" s="819">
        <f t="shared" si="52"/>
        <v>0</v>
      </c>
      <c r="AS73" s="819">
        <f t="shared" si="53"/>
        <v>0</v>
      </c>
      <c r="AT73" s="824">
        <f t="shared" si="54"/>
        <v>0</v>
      </c>
      <c r="AU73" s="824">
        <f t="shared" si="55"/>
        <v>0</v>
      </c>
      <c r="AV73" s="782">
        <f t="shared" si="56"/>
        <v>0</v>
      </c>
      <c r="AW73" s="823">
        <f t="shared" si="57"/>
        <v>0</v>
      </c>
      <c r="AX73" s="791">
        <f t="shared" si="33"/>
        <v>0</v>
      </c>
      <c r="AY73" s="783" t="str">
        <f t="shared" si="34"/>
        <v>Dytiscus circumflexus</v>
      </c>
      <c r="AZ73" s="825">
        <f t="shared" si="35"/>
        <v>0</v>
      </c>
      <c r="BA73" s="820" t="e">
        <f>IF(AY73="","",VLOOKUP(AY73,'Eingabe 2 PN'!$B$3:$C$862,2,FALSE))</f>
        <v>#N/A</v>
      </c>
      <c r="BB73" s="826" t="b">
        <f t="shared" si="36"/>
        <v>1</v>
      </c>
      <c r="BC73" s="819"/>
      <c r="BD73" s="804"/>
      <c r="BE73" s="804"/>
      <c r="CP73" s="12"/>
      <c r="CQ73" s="12"/>
      <c r="CR73" s="12"/>
    </row>
    <row r="74" spans="1:96" x14ac:dyDescent="0.2">
      <c r="A74" s="357"/>
      <c r="B74" s="358"/>
      <c r="C74" s="359" t="s">
        <v>127</v>
      </c>
      <c r="D74" s="359"/>
      <c r="E74" s="362" t="s">
        <v>128</v>
      </c>
      <c r="F74" s="363">
        <f>AI903+0.000001</f>
        <v>9.9999999999999995E-7</v>
      </c>
      <c r="G74" s="359"/>
      <c r="H74" s="359"/>
      <c r="I74" s="359"/>
      <c r="J74" s="359"/>
      <c r="K74" s="319"/>
      <c r="L74" s="783" t="s">
        <v>588</v>
      </c>
      <c r="M74" s="783" t="s">
        <v>94</v>
      </c>
      <c r="N74" s="818" t="s">
        <v>97</v>
      </c>
      <c r="O74" s="818" t="s">
        <v>1112</v>
      </c>
      <c r="P74" s="819"/>
      <c r="Q74" s="819">
        <v>3</v>
      </c>
      <c r="R74" s="819">
        <v>4</v>
      </c>
      <c r="S74" s="819" t="s">
        <v>2623</v>
      </c>
      <c r="T74" s="819">
        <f t="shared" si="31"/>
        <v>0</v>
      </c>
      <c r="U74" s="819">
        <v>71</v>
      </c>
      <c r="V74" s="828">
        <v>10265</v>
      </c>
      <c r="W74" s="821"/>
      <c r="X74" s="821"/>
      <c r="Y74" s="822">
        <f t="shared" si="37"/>
        <v>4</v>
      </c>
      <c r="Z74" s="797">
        <v>1</v>
      </c>
      <c r="AA74" s="776">
        <f t="shared" si="38"/>
        <v>4</v>
      </c>
      <c r="AB74" s="797">
        <f t="shared" si="58"/>
        <v>4</v>
      </c>
      <c r="AC74" s="797">
        <f t="shared" si="39"/>
        <v>1</v>
      </c>
      <c r="AD74" s="795">
        <f t="shared" si="40"/>
        <v>4.1655707406329006</v>
      </c>
      <c r="AE74" s="823">
        <f t="shared" si="41"/>
        <v>1.0413926851582251</v>
      </c>
      <c r="AF74" s="823">
        <f t="shared" si="42"/>
        <v>1.0414026851582252</v>
      </c>
      <c r="AG74" s="824">
        <v>10</v>
      </c>
      <c r="AH74" s="819" t="str">
        <f t="shared" si="32"/>
        <v>0</v>
      </c>
      <c r="AI74" s="824">
        <f t="shared" si="43"/>
        <v>0</v>
      </c>
      <c r="AJ74" s="824">
        <f t="shared" si="44"/>
        <v>0</v>
      </c>
      <c r="AK74" s="824">
        <f t="shared" si="45"/>
        <v>0</v>
      </c>
      <c r="AL74" s="824">
        <f t="shared" si="46"/>
        <v>0</v>
      </c>
      <c r="AM74" s="824">
        <f t="shared" si="47"/>
        <v>0</v>
      </c>
      <c r="AN74" s="824">
        <f t="shared" si="48"/>
        <v>0</v>
      </c>
      <c r="AO74" s="819">
        <f t="shared" si="49"/>
        <v>0</v>
      </c>
      <c r="AP74" s="819">
        <f t="shared" si="50"/>
        <v>0</v>
      </c>
      <c r="AQ74" s="819">
        <f t="shared" si="51"/>
        <v>0</v>
      </c>
      <c r="AR74" s="819">
        <f t="shared" si="52"/>
        <v>0</v>
      </c>
      <c r="AS74" s="819">
        <f t="shared" si="53"/>
        <v>0</v>
      </c>
      <c r="AT74" s="824">
        <f t="shared" si="54"/>
        <v>0</v>
      </c>
      <c r="AU74" s="824">
        <f t="shared" si="55"/>
        <v>0</v>
      </c>
      <c r="AV74" s="782">
        <f t="shared" si="56"/>
        <v>0</v>
      </c>
      <c r="AW74" s="823">
        <f t="shared" si="57"/>
        <v>0</v>
      </c>
      <c r="AX74" s="791">
        <f t="shared" si="33"/>
        <v>0</v>
      </c>
      <c r="AY74" s="783" t="str">
        <f t="shared" si="34"/>
        <v>Dytiscus dimidiatus</v>
      </c>
      <c r="AZ74" s="825">
        <f t="shared" si="35"/>
        <v>0</v>
      </c>
      <c r="BA74" s="820" t="e">
        <f>IF(AY74="","",VLOOKUP(AY74,'Eingabe 2 PN'!$B$3:$C$862,2,FALSE))</f>
        <v>#N/A</v>
      </c>
      <c r="BB74" s="826" t="b">
        <f t="shared" si="36"/>
        <v>1</v>
      </c>
      <c r="BC74" s="819"/>
      <c r="BD74" s="804"/>
      <c r="BE74" s="804"/>
      <c r="CP74" s="12"/>
      <c r="CQ74" s="12"/>
      <c r="CR74" s="12"/>
    </row>
    <row r="75" spans="1:96" ht="15.75" customHeight="1" x14ac:dyDescent="0.2">
      <c r="A75" s="357"/>
      <c r="B75" s="358"/>
      <c r="C75" s="359" t="s">
        <v>130</v>
      </c>
      <c r="D75" s="359"/>
      <c r="E75" s="362" t="s">
        <v>131</v>
      </c>
      <c r="F75" s="363">
        <f>AI904+0.000001</f>
        <v>9.9999999999999995E-7</v>
      </c>
      <c r="G75" s="359"/>
      <c r="H75" s="359"/>
      <c r="I75" s="359"/>
      <c r="J75" s="359"/>
      <c r="K75" s="319"/>
      <c r="L75" s="783" t="s">
        <v>589</v>
      </c>
      <c r="M75" s="783" t="s">
        <v>94</v>
      </c>
      <c r="N75" s="818" t="s">
        <v>97</v>
      </c>
      <c r="O75" s="818" t="s">
        <v>1112</v>
      </c>
      <c r="P75" s="819"/>
      <c r="Q75" s="819">
        <v>3</v>
      </c>
      <c r="R75" s="819">
        <v>4</v>
      </c>
      <c r="S75" s="819" t="s">
        <v>2623</v>
      </c>
      <c r="T75" s="819">
        <f t="shared" si="31"/>
        <v>0</v>
      </c>
      <c r="U75" s="819">
        <v>72</v>
      </c>
      <c r="V75" s="828">
        <v>184</v>
      </c>
      <c r="W75" s="782"/>
      <c r="Y75" s="822">
        <f t="shared" si="37"/>
        <v>4</v>
      </c>
      <c r="Z75" s="797">
        <v>1</v>
      </c>
      <c r="AA75" s="776">
        <f t="shared" si="38"/>
        <v>4</v>
      </c>
      <c r="AB75" s="797">
        <f t="shared" si="58"/>
        <v>4</v>
      </c>
      <c r="AC75" s="797">
        <f t="shared" si="39"/>
        <v>1</v>
      </c>
      <c r="AD75" s="795">
        <f t="shared" si="40"/>
        <v>2.4082399653118496</v>
      </c>
      <c r="AE75" s="823">
        <f t="shared" si="41"/>
        <v>0.6020599913279624</v>
      </c>
      <c r="AF75" s="823">
        <f t="shared" si="42"/>
        <v>0.60206999132796235</v>
      </c>
      <c r="AG75" s="824">
        <v>3</v>
      </c>
      <c r="AH75" s="819" t="str">
        <f t="shared" si="32"/>
        <v>0</v>
      </c>
      <c r="AI75" s="824">
        <f t="shared" si="43"/>
        <v>0</v>
      </c>
      <c r="AJ75" s="824">
        <f t="shared" si="44"/>
        <v>0</v>
      </c>
      <c r="AK75" s="824">
        <f t="shared" si="45"/>
        <v>0</v>
      </c>
      <c r="AL75" s="824">
        <f t="shared" si="46"/>
        <v>0</v>
      </c>
      <c r="AM75" s="824">
        <f t="shared" si="47"/>
        <v>0</v>
      </c>
      <c r="AN75" s="824">
        <f t="shared" si="48"/>
        <v>0</v>
      </c>
      <c r="AO75" s="819">
        <f t="shared" si="49"/>
        <v>0</v>
      </c>
      <c r="AP75" s="819">
        <f t="shared" si="50"/>
        <v>0</v>
      </c>
      <c r="AQ75" s="819">
        <f t="shared" si="51"/>
        <v>0</v>
      </c>
      <c r="AR75" s="819">
        <f t="shared" si="52"/>
        <v>0</v>
      </c>
      <c r="AS75" s="819">
        <f t="shared" si="53"/>
        <v>0</v>
      </c>
      <c r="AT75" s="824">
        <f t="shared" si="54"/>
        <v>0</v>
      </c>
      <c r="AU75" s="824">
        <f t="shared" si="55"/>
        <v>0</v>
      </c>
      <c r="AV75" s="782">
        <f t="shared" si="56"/>
        <v>0</v>
      </c>
      <c r="AW75" s="823">
        <f t="shared" si="57"/>
        <v>0</v>
      </c>
      <c r="AX75" s="791">
        <f t="shared" si="33"/>
        <v>0</v>
      </c>
      <c r="AY75" s="783" t="str">
        <f t="shared" si="34"/>
        <v>Dytiscus marginalis</v>
      </c>
      <c r="AZ75" s="825">
        <f t="shared" si="35"/>
        <v>0</v>
      </c>
      <c r="BA75" s="820" t="e">
        <f>IF(AY75="","",VLOOKUP(AY75,'Eingabe 2 PN'!$B$3:$C$862,2,FALSE))</f>
        <v>#N/A</v>
      </c>
      <c r="BB75" s="826" t="b">
        <f t="shared" si="36"/>
        <v>1</v>
      </c>
      <c r="BC75" s="819"/>
      <c r="BD75" s="804"/>
      <c r="BE75" s="804"/>
      <c r="CP75" s="12"/>
      <c r="CQ75" s="12"/>
      <c r="CR75" s="12"/>
    </row>
    <row r="76" spans="1:96" x14ac:dyDescent="0.2">
      <c r="A76" s="357"/>
      <c r="B76" s="358"/>
      <c r="C76" s="359"/>
      <c r="D76" s="359"/>
      <c r="E76" s="362" t="s">
        <v>133</v>
      </c>
      <c r="F76" s="363">
        <f>AI905+0.000001</f>
        <v>9.9999999999999995E-7</v>
      </c>
      <c r="G76" s="359"/>
      <c r="H76" s="359"/>
      <c r="I76" s="359"/>
      <c r="J76" s="359"/>
      <c r="K76" s="319"/>
      <c r="L76" s="783" t="s">
        <v>602</v>
      </c>
      <c r="M76" s="783" t="s">
        <v>94</v>
      </c>
      <c r="N76" s="818" t="s">
        <v>97</v>
      </c>
      <c r="O76" s="818" t="s">
        <v>1112</v>
      </c>
      <c r="P76" s="819"/>
      <c r="Q76" s="819">
        <v>3</v>
      </c>
      <c r="R76" s="819">
        <v>4</v>
      </c>
      <c r="S76" s="819" t="s">
        <v>2623</v>
      </c>
      <c r="T76" s="819">
        <f t="shared" si="31"/>
        <v>0</v>
      </c>
      <c r="U76" s="819">
        <v>73</v>
      </c>
      <c r="V76" s="792">
        <v>20157</v>
      </c>
      <c r="W76" s="821"/>
      <c r="X76" s="821"/>
      <c r="Y76" s="822">
        <f t="shared" si="37"/>
        <v>4</v>
      </c>
      <c r="Z76" s="797">
        <v>1</v>
      </c>
      <c r="AA76" s="776">
        <f t="shared" si="38"/>
        <v>4</v>
      </c>
      <c r="AB76" s="797">
        <f t="shared" si="58"/>
        <v>4</v>
      </c>
      <c r="AC76" s="797">
        <f t="shared" si="39"/>
        <v>1</v>
      </c>
      <c r="AD76" s="795">
        <f t="shared" si="40"/>
        <v>4.1655707406329006</v>
      </c>
      <c r="AE76" s="823">
        <f t="shared" si="41"/>
        <v>1.0413926851582251</v>
      </c>
      <c r="AF76" s="823">
        <f t="shared" si="42"/>
        <v>1.0414026851582252</v>
      </c>
      <c r="AG76" s="824">
        <v>10</v>
      </c>
      <c r="AH76" s="819" t="str">
        <f t="shared" si="32"/>
        <v>0</v>
      </c>
      <c r="AI76" s="824">
        <f t="shared" si="43"/>
        <v>0</v>
      </c>
      <c r="AJ76" s="824">
        <f t="shared" si="44"/>
        <v>0</v>
      </c>
      <c r="AK76" s="824">
        <f t="shared" si="45"/>
        <v>0</v>
      </c>
      <c r="AL76" s="824">
        <f t="shared" si="46"/>
        <v>0</v>
      </c>
      <c r="AM76" s="824">
        <f t="shared" si="47"/>
        <v>0</v>
      </c>
      <c r="AN76" s="824">
        <f t="shared" si="48"/>
        <v>0</v>
      </c>
      <c r="AO76" s="819">
        <f t="shared" si="49"/>
        <v>0</v>
      </c>
      <c r="AP76" s="819">
        <f t="shared" si="50"/>
        <v>0</v>
      </c>
      <c r="AQ76" s="819">
        <f t="shared" si="51"/>
        <v>0</v>
      </c>
      <c r="AR76" s="819">
        <f t="shared" si="52"/>
        <v>0</v>
      </c>
      <c r="AS76" s="819">
        <f t="shared" si="53"/>
        <v>0</v>
      </c>
      <c r="AT76" s="824">
        <f t="shared" si="54"/>
        <v>0</v>
      </c>
      <c r="AU76" s="824">
        <f t="shared" si="55"/>
        <v>0</v>
      </c>
      <c r="AV76" s="782">
        <f t="shared" si="56"/>
        <v>0</v>
      </c>
      <c r="AW76" s="823">
        <f t="shared" si="57"/>
        <v>0</v>
      </c>
      <c r="AX76" s="791">
        <f t="shared" si="33"/>
        <v>0</v>
      </c>
      <c r="AY76" s="783" t="str">
        <f t="shared" si="34"/>
        <v>Graphoderus</v>
      </c>
      <c r="AZ76" s="825">
        <f t="shared" si="35"/>
        <v>0</v>
      </c>
      <c r="BA76" s="820" t="e">
        <f>IF(AY76="","",VLOOKUP(AY76,'Eingabe 2 PN'!$B$3:$C$862,2,FALSE))</f>
        <v>#N/A</v>
      </c>
      <c r="BB76" s="826" t="b">
        <f t="shared" si="36"/>
        <v>1</v>
      </c>
      <c r="BC76" s="819"/>
      <c r="BD76" s="804"/>
      <c r="BE76" s="804"/>
      <c r="CP76" s="12"/>
      <c r="CQ76" s="12"/>
      <c r="CR76" s="12"/>
    </row>
    <row r="77" spans="1:96" ht="15.75" x14ac:dyDescent="0.25">
      <c r="A77" s="357"/>
      <c r="B77" s="358"/>
      <c r="C77" s="359"/>
      <c r="D77" s="359"/>
      <c r="E77" s="357"/>
      <c r="F77" s="359"/>
      <c r="G77" s="359"/>
      <c r="H77" s="359"/>
      <c r="I77" s="359"/>
      <c r="J77" s="359"/>
      <c r="K77" s="319"/>
      <c r="L77" s="783" t="s">
        <v>603</v>
      </c>
      <c r="M77" s="783" t="s">
        <v>94</v>
      </c>
      <c r="N77" s="818" t="s">
        <v>97</v>
      </c>
      <c r="O77" s="818" t="s">
        <v>1112</v>
      </c>
      <c r="P77" s="819"/>
      <c r="Q77" s="819">
        <v>3</v>
      </c>
      <c r="R77" s="819">
        <v>4</v>
      </c>
      <c r="S77" s="819" t="s">
        <v>2623</v>
      </c>
      <c r="T77" s="819">
        <f t="shared" si="31"/>
        <v>0</v>
      </c>
      <c r="U77" s="819">
        <v>74</v>
      </c>
      <c r="V77" s="792">
        <v>438</v>
      </c>
      <c r="W77" s="821"/>
      <c r="X77" s="821"/>
      <c r="Y77" s="822">
        <f t="shared" si="37"/>
        <v>4</v>
      </c>
      <c r="Z77" s="797">
        <v>1</v>
      </c>
      <c r="AA77" s="776">
        <f t="shared" si="38"/>
        <v>4</v>
      </c>
      <c r="AB77" s="797">
        <f t="shared" si="58"/>
        <v>4</v>
      </c>
      <c r="AC77" s="797">
        <f t="shared" si="39"/>
        <v>1</v>
      </c>
      <c r="AD77" s="795">
        <f t="shared" si="40"/>
        <v>4.1655707406329006</v>
      </c>
      <c r="AE77" s="823">
        <f t="shared" si="41"/>
        <v>1.0413926851582251</v>
      </c>
      <c r="AF77" s="823">
        <f t="shared" si="42"/>
        <v>1.0414026851582252</v>
      </c>
      <c r="AG77" s="829">
        <v>10</v>
      </c>
      <c r="AH77" s="819" t="str">
        <f t="shared" si="32"/>
        <v>0</v>
      </c>
      <c r="AI77" s="824">
        <f t="shared" si="43"/>
        <v>0</v>
      </c>
      <c r="AJ77" s="824">
        <f t="shared" si="44"/>
        <v>0</v>
      </c>
      <c r="AK77" s="824">
        <f t="shared" si="45"/>
        <v>0</v>
      </c>
      <c r="AL77" s="824">
        <f t="shared" si="46"/>
        <v>0</v>
      </c>
      <c r="AM77" s="824">
        <f t="shared" si="47"/>
        <v>0</v>
      </c>
      <c r="AN77" s="824">
        <f t="shared" si="48"/>
        <v>0</v>
      </c>
      <c r="AO77" s="819">
        <f t="shared" si="49"/>
        <v>0</v>
      </c>
      <c r="AP77" s="819">
        <f t="shared" si="50"/>
        <v>0</v>
      </c>
      <c r="AQ77" s="819">
        <f t="shared" si="51"/>
        <v>0</v>
      </c>
      <c r="AR77" s="819">
        <f t="shared" si="52"/>
        <v>0</v>
      </c>
      <c r="AS77" s="819">
        <f t="shared" si="53"/>
        <v>0</v>
      </c>
      <c r="AT77" s="824">
        <f t="shared" si="54"/>
        <v>0</v>
      </c>
      <c r="AU77" s="824">
        <f t="shared" si="55"/>
        <v>0</v>
      </c>
      <c r="AV77" s="782">
        <f t="shared" si="56"/>
        <v>0</v>
      </c>
      <c r="AW77" s="823">
        <f t="shared" si="57"/>
        <v>0</v>
      </c>
      <c r="AX77" s="791">
        <f t="shared" si="33"/>
        <v>0</v>
      </c>
      <c r="AY77" s="783" t="str">
        <f t="shared" si="34"/>
        <v>Graphoderus cinereus</v>
      </c>
      <c r="AZ77" s="825">
        <f t="shared" si="35"/>
        <v>0</v>
      </c>
      <c r="BA77" s="820" t="e">
        <f>IF(AY77="","",VLOOKUP(AY77,'Eingabe 2 PN'!$B$3:$C$862,2,FALSE))</f>
        <v>#N/A</v>
      </c>
      <c r="BB77" s="826" t="b">
        <f t="shared" si="36"/>
        <v>1</v>
      </c>
      <c r="BC77" s="819"/>
      <c r="BD77" s="804"/>
      <c r="BE77" s="804"/>
      <c r="CP77" s="12"/>
      <c r="CQ77" s="12"/>
      <c r="CR77" s="12"/>
    </row>
    <row r="78" spans="1:96" ht="19.5" x14ac:dyDescent="0.35">
      <c r="A78" s="357"/>
      <c r="B78" s="358"/>
      <c r="C78" s="359"/>
      <c r="D78" s="359"/>
      <c r="E78" s="361" t="s">
        <v>2970</v>
      </c>
      <c r="F78" s="367">
        <f>SUM(F71:F76)</f>
        <v>1.13E-4</v>
      </c>
      <c r="G78" s="359"/>
      <c r="H78" s="359"/>
      <c r="I78" s="359"/>
      <c r="J78" s="359"/>
      <c r="K78" s="319"/>
      <c r="L78" s="783" t="s">
        <v>604</v>
      </c>
      <c r="M78" s="783" t="s">
        <v>94</v>
      </c>
      <c r="N78" s="818" t="s">
        <v>97</v>
      </c>
      <c r="O78" s="818">
        <v>0</v>
      </c>
      <c r="P78" s="819"/>
      <c r="Q78" s="819">
        <v>2</v>
      </c>
      <c r="R78" s="819">
        <v>0</v>
      </c>
      <c r="S78" s="819" t="s">
        <v>2623</v>
      </c>
      <c r="T78" s="819">
        <f t="shared" si="31"/>
        <v>0</v>
      </c>
      <c r="U78" s="819">
        <v>75</v>
      </c>
      <c r="V78" s="828">
        <v>10009</v>
      </c>
      <c r="W78" s="821"/>
      <c r="X78" s="821"/>
      <c r="Y78" s="822">
        <f t="shared" si="37"/>
        <v>2</v>
      </c>
      <c r="Z78" s="797">
        <v>1</v>
      </c>
      <c r="AA78" s="776">
        <f t="shared" si="38"/>
        <v>2</v>
      </c>
      <c r="AB78" s="797">
        <f t="shared" si="58"/>
        <v>2</v>
      </c>
      <c r="AC78" s="797">
        <f t="shared" si="39"/>
        <v>1</v>
      </c>
      <c r="AD78" s="795">
        <f t="shared" si="40"/>
        <v>1.2041199826559248</v>
      </c>
      <c r="AE78" s="823">
        <f t="shared" si="41"/>
        <v>0.6020599913279624</v>
      </c>
      <c r="AF78" s="823">
        <f t="shared" si="42"/>
        <v>0.60206999132796235</v>
      </c>
      <c r="AG78" s="824">
        <v>3</v>
      </c>
      <c r="AH78" s="819" t="str">
        <f t="shared" si="32"/>
        <v>0</v>
      </c>
      <c r="AI78" s="824">
        <f t="shared" si="43"/>
        <v>0</v>
      </c>
      <c r="AJ78" s="824">
        <f t="shared" si="44"/>
        <v>0</v>
      </c>
      <c r="AK78" s="824">
        <f t="shared" si="45"/>
        <v>0</v>
      </c>
      <c r="AL78" s="824">
        <f t="shared" si="46"/>
        <v>0</v>
      </c>
      <c r="AM78" s="824">
        <f t="shared" si="47"/>
        <v>0</v>
      </c>
      <c r="AN78" s="824">
        <f t="shared" si="48"/>
        <v>0</v>
      </c>
      <c r="AO78" s="819">
        <f t="shared" si="49"/>
        <v>0</v>
      </c>
      <c r="AP78" s="819">
        <f t="shared" si="50"/>
        <v>0</v>
      </c>
      <c r="AQ78" s="819">
        <f t="shared" si="51"/>
        <v>0</v>
      </c>
      <c r="AR78" s="819">
        <f t="shared" si="52"/>
        <v>0</v>
      </c>
      <c r="AS78" s="819">
        <f t="shared" si="53"/>
        <v>0</v>
      </c>
      <c r="AT78" s="824">
        <f t="shared" si="54"/>
        <v>0</v>
      </c>
      <c r="AU78" s="824">
        <f t="shared" si="55"/>
        <v>0</v>
      </c>
      <c r="AV78" s="782">
        <f t="shared" si="56"/>
        <v>0</v>
      </c>
      <c r="AW78" s="823">
        <f t="shared" si="57"/>
        <v>0</v>
      </c>
      <c r="AX78" s="791">
        <f t="shared" si="33"/>
        <v>0</v>
      </c>
      <c r="AY78" s="783" t="str">
        <f t="shared" si="34"/>
        <v>Graptodytes</v>
      </c>
      <c r="AZ78" s="825">
        <f t="shared" si="35"/>
        <v>0</v>
      </c>
      <c r="BA78" s="820" t="e">
        <f>IF(AY78="","",VLOOKUP(AY78,'Eingabe 2 PN'!$B$3:$C$862,2,FALSE))</f>
        <v>#N/A</v>
      </c>
      <c r="BB78" s="826" t="b">
        <f t="shared" si="36"/>
        <v>1</v>
      </c>
      <c r="BC78" s="819"/>
      <c r="BD78" s="804"/>
      <c r="BE78" s="804"/>
      <c r="CP78" s="12"/>
      <c r="CQ78" s="12"/>
      <c r="CR78" s="12"/>
    </row>
    <row r="79" spans="1:96" ht="15" customHeight="1" x14ac:dyDescent="0.2">
      <c r="A79" s="357"/>
      <c r="B79" s="358"/>
      <c r="C79" s="359"/>
      <c r="D79" s="359"/>
      <c r="E79" s="359"/>
      <c r="F79" s="359"/>
      <c r="G79" s="359"/>
      <c r="H79" s="359"/>
      <c r="I79" s="359"/>
      <c r="J79" s="359"/>
      <c r="K79" s="319"/>
      <c r="L79" s="783" t="s">
        <v>105</v>
      </c>
      <c r="M79" s="783" t="s">
        <v>94</v>
      </c>
      <c r="N79" s="818" t="s">
        <v>97</v>
      </c>
      <c r="O79" s="818" t="s">
        <v>1112</v>
      </c>
      <c r="P79" s="819"/>
      <c r="Q79" s="819">
        <v>2</v>
      </c>
      <c r="R79" s="819">
        <v>4</v>
      </c>
      <c r="S79" s="819">
        <v>0</v>
      </c>
      <c r="T79" s="819">
        <f t="shared" si="31"/>
        <v>0</v>
      </c>
      <c r="U79" s="819">
        <v>76</v>
      </c>
      <c r="V79" s="828">
        <v>915</v>
      </c>
      <c r="W79" s="821"/>
      <c r="X79" s="821"/>
      <c r="Y79" s="822">
        <f t="shared" si="37"/>
        <v>2</v>
      </c>
      <c r="Z79" s="797">
        <v>1</v>
      </c>
      <c r="AA79" s="776">
        <f t="shared" si="38"/>
        <v>2</v>
      </c>
      <c r="AB79" s="797">
        <f t="shared" si="58"/>
        <v>2</v>
      </c>
      <c r="AC79" s="797">
        <f t="shared" si="39"/>
        <v>1</v>
      </c>
      <c r="AD79" s="795">
        <f t="shared" si="40"/>
        <v>1.2041199826559248</v>
      </c>
      <c r="AE79" s="823">
        <f t="shared" si="41"/>
        <v>0.6020599913279624</v>
      </c>
      <c r="AF79" s="823">
        <f t="shared" si="42"/>
        <v>0.60206999132796235</v>
      </c>
      <c r="AG79" s="824">
        <v>3</v>
      </c>
      <c r="AH79" s="819" t="str">
        <f t="shared" si="32"/>
        <v>0</v>
      </c>
      <c r="AI79" s="824">
        <f t="shared" si="43"/>
        <v>0</v>
      </c>
      <c r="AJ79" s="824">
        <f t="shared" si="44"/>
        <v>0</v>
      </c>
      <c r="AK79" s="824">
        <f t="shared" si="45"/>
        <v>0</v>
      </c>
      <c r="AL79" s="824">
        <f t="shared" si="46"/>
        <v>0</v>
      </c>
      <c r="AM79" s="824">
        <f t="shared" si="47"/>
        <v>0</v>
      </c>
      <c r="AN79" s="824">
        <f t="shared" si="48"/>
        <v>0</v>
      </c>
      <c r="AO79" s="819">
        <f t="shared" si="49"/>
        <v>0</v>
      </c>
      <c r="AP79" s="819">
        <f t="shared" si="50"/>
        <v>0</v>
      </c>
      <c r="AQ79" s="819">
        <f t="shared" si="51"/>
        <v>0</v>
      </c>
      <c r="AR79" s="819">
        <f t="shared" si="52"/>
        <v>0</v>
      </c>
      <c r="AS79" s="819">
        <f t="shared" si="53"/>
        <v>0</v>
      </c>
      <c r="AT79" s="824">
        <f t="shared" si="54"/>
        <v>0</v>
      </c>
      <c r="AU79" s="824">
        <f t="shared" si="55"/>
        <v>0</v>
      </c>
      <c r="AV79" s="782">
        <f t="shared" si="56"/>
        <v>0</v>
      </c>
      <c r="AW79" s="823">
        <f t="shared" si="57"/>
        <v>0</v>
      </c>
      <c r="AX79" s="791">
        <f t="shared" si="33"/>
        <v>0</v>
      </c>
      <c r="AY79" s="783" t="str">
        <f t="shared" si="34"/>
        <v>Graptodytes pictus</v>
      </c>
      <c r="AZ79" s="825">
        <f t="shared" si="35"/>
        <v>0</v>
      </c>
      <c r="BA79" s="820" t="e">
        <f>IF(AY79="","",VLOOKUP(AY79,'Eingabe 2 PN'!$B$3:$C$862,2,FALSE))</f>
        <v>#N/A</v>
      </c>
      <c r="BB79" s="826" t="b">
        <f t="shared" si="36"/>
        <v>1</v>
      </c>
      <c r="BC79" s="819"/>
      <c r="BD79" s="804"/>
      <c r="BE79" s="804"/>
      <c r="CP79" s="12"/>
      <c r="CQ79" s="12"/>
      <c r="CR79" s="12"/>
    </row>
    <row r="80" spans="1:96" x14ac:dyDescent="0.2">
      <c r="A80" s="357"/>
      <c r="B80" s="358"/>
      <c r="C80" s="359"/>
      <c r="D80" s="359"/>
      <c r="E80" s="359"/>
      <c r="F80" s="359"/>
      <c r="G80" s="359"/>
      <c r="H80" s="359"/>
      <c r="I80" s="359"/>
      <c r="J80" s="359"/>
      <c r="K80" s="319"/>
      <c r="L80" s="783" t="s">
        <v>605</v>
      </c>
      <c r="M80" s="783" t="s">
        <v>94</v>
      </c>
      <c r="N80" s="818" t="s">
        <v>97</v>
      </c>
      <c r="O80" s="818" t="s">
        <v>1112</v>
      </c>
      <c r="P80" s="819"/>
      <c r="Q80" s="819">
        <v>2</v>
      </c>
      <c r="R80" s="819">
        <v>4</v>
      </c>
      <c r="S80" s="819">
        <v>0</v>
      </c>
      <c r="T80" s="819">
        <f t="shared" si="31"/>
        <v>0</v>
      </c>
      <c r="U80" s="819">
        <v>77</v>
      </c>
      <c r="V80" s="828">
        <v>285</v>
      </c>
      <c r="W80" s="821"/>
      <c r="X80" s="821"/>
      <c r="Y80" s="822">
        <f t="shared" si="37"/>
        <v>2</v>
      </c>
      <c r="Z80" s="797">
        <v>1</v>
      </c>
      <c r="AA80" s="776">
        <f t="shared" si="38"/>
        <v>2</v>
      </c>
      <c r="AB80" s="797">
        <f t="shared" si="58"/>
        <v>2</v>
      </c>
      <c r="AC80" s="797">
        <f t="shared" si="39"/>
        <v>1</v>
      </c>
      <c r="AD80" s="795">
        <f t="shared" si="40"/>
        <v>1.2041199826559248</v>
      </c>
      <c r="AE80" s="823">
        <f t="shared" si="41"/>
        <v>0.6020599913279624</v>
      </c>
      <c r="AF80" s="823">
        <f t="shared" si="42"/>
        <v>0.60206999132796235</v>
      </c>
      <c r="AG80" s="824">
        <v>3</v>
      </c>
      <c r="AH80" s="819" t="str">
        <f t="shared" si="32"/>
        <v>0</v>
      </c>
      <c r="AI80" s="824">
        <f t="shared" si="43"/>
        <v>0</v>
      </c>
      <c r="AJ80" s="824">
        <f t="shared" si="44"/>
        <v>0</v>
      </c>
      <c r="AK80" s="824">
        <f t="shared" si="45"/>
        <v>0</v>
      </c>
      <c r="AL80" s="824">
        <f t="shared" si="46"/>
        <v>0</v>
      </c>
      <c r="AM80" s="824">
        <f t="shared" si="47"/>
        <v>0</v>
      </c>
      <c r="AN80" s="824">
        <f t="shared" si="48"/>
        <v>0</v>
      </c>
      <c r="AO80" s="819">
        <f t="shared" si="49"/>
        <v>0</v>
      </c>
      <c r="AP80" s="819">
        <f t="shared" si="50"/>
        <v>0</v>
      </c>
      <c r="AQ80" s="819">
        <f t="shared" si="51"/>
        <v>0</v>
      </c>
      <c r="AR80" s="819">
        <f t="shared" si="52"/>
        <v>0</v>
      </c>
      <c r="AS80" s="819">
        <f t="shared" si="53"/>
        <v>0</v>
      </c>
      <c r="AT80" s="824">
        <f t="shared" si="54"/>
        <v>0</v>
      </c>
      <c r="AU80" s="824">
        <f t="shared" si="55"/>
        <v>0</v>
      </c>
      <c r="AV80" s="782">
        <f t="shared" si="56"/>
        <v>0</v>
      </c>
      <c r="AW80" s="823">
        <f t="shared" si="57"/>
        <v>0</v>
      </c>
      <c r="AX80" s="791">
        <f t="shared" si="33"/>
        <v>0</v>
      </c>
      <c r="AY80" s="783" t="str">
        <f t="shared" si="34"/>
        <v xml:space="preserve">Guignotus pusillus </v>
      </c>
      <c r="AZ80" s="825">
        <f t="shared" si="35"/>
        <v>0</v>
      </c>
      <c r="BA80" s="820" t="e">
        <f>IF(AY80="","",VLOOKUP(AY80,'Eingabe 2 PN'!$B$3:$C$862,2,FALSE))</f>
        <v>#N/A</v>
      </c>
      <c r="BB80" s="826" t="b">
        <f t="shared" si="36"/>
        <v>1</v>
      </c>
      <c r="BC80" s="819"/>
      <c r="BD80" s="804"/>
      <c r="BE80" s="804"/>
      <c r="CP80" s="12"/>
      <c r="CQ80" s="12"/>
      <c r="CR80" s="12"/>
    </row>
    <row r="81" spans="1:96" x14ac:dyDescent="0.2">
      <c r="A81" s="368" t="s">
        <v>521</v>
      </c>
      <c r="B81" s="358"/>
      <c r="C81" s="359"/>
      <c r="D81" s="359"/>
      <c r="E81" s="359"/>
      <c r="F81" s="359"/>
      <c r="G81" s="359"/>
      <c r="H81" s="359"/>
      <c r="I81" s="359"/>
      <c r="J81" s="359"/>
      <c r="K81" s="319"/>
      <c r="L81" s="783" t="s">
        <v>634</v>
      </c>
      <c r="M81" s="783" t="s">
        <v>94</v>
      </c>
      <c r="N81" s="818" t="s">
        <v>97</v>
      </c>
      <c r="O81" s="818" t="s">
        <v>1112</v>
      </c>
      <c r="P81" s="819"/>
      <c r="Q81" s="819">
        <v>3</v>
      </c>
      <c r="R81" s="819">
        <v>4</v>
      </c>
      <c r="S81" s="819" t="s">
        <v>2623</v>
      </c>
      <c r="T81" s="819">
        <f t="shared" si="31"/>
        <v>0</v>
      </c>
      <c r="U81" s="819">
        <v>78</v>
      </c>
      <c r="V81" s="792">
        <v>367</v>
      </c>
      <c r="W81" s="821"/>
      <c r="X81" s="821"/>
      <c r="Y81" s="822">
        <f t="shared" si="37"/>
        <v>4</v>
      </c>
      <c r="Z81" s="797">
        <v>1</v>
      </c>
      <c r="AA81" s="776">
        <f t="shared" si="38"/>
        <v>4</v>
      </c>
      <c r="AB81" s="797">
        <f t="shared" si="58"/>
        <v>4</v>
      </c>
      <c r="AC81" s="797">
        <f t="shared" si="39"/>
        <v>1</v>
      </c>
      <c r="AD81" s="795">
        <f t="shared" si="40"/>
        <v>4.1655707406329006</v>
      </c>
      <c r="AE81" s="823">
        <f t="shared" si="41"/>
        <v>1.0413926851582251</v>
      </c>
      <c r="AF81" s="823">
        <f t="shared" si="42"/>
        <v>1.0414026851582252</v>
      </c>
      <c r="AG81" s="824">
        <v>10</v>
      </c>
      <c r="AH81" s="819" t="str">
        <f t="shared" si="32"/>
        <v>0</v>
      </c>
      <c r="AI81" s="824">
        <f t="shared" si="43"/>
        <v>0</v>
      </c>
      <c r="AJ81" s="824">
        <f t="shared" si="44"/>
        <v>0</v>
      </c>
      <c r="AK81" s="824">
        <f t="shared" si="45"/>
        <v>0</v>
      </c>
      <c r="AL81" s="824">
        <f t="shared" si="46"/>
        <v>0</v>
      </c>
      <c r="AM81" s="824">
        <f t="shared" si="47"/>
        <v>0</v>
      </c>
      <c r="AN81" s="824">
        <f t="shared" si="48"/>
        <v>0</v>
      </c>
      <c r="AO81" s="819">
        <f t="shared" si="49"/>
        <v>0</v>
      </c>
      <c r="AP81" s="819">
        <f t="shared" si="50"/>
        <v>0</v>
      </c>
      <c r="AQ81" s="819">
        <f t="shared" si="51"/>
        <v>0</v>
      </c>
      <c r="AR81" s="819">
        <f t="shared" si="52"/>
        <v>0</v>
      </c>
      <c r="AS81" s="819">
        <f t="shared" si="53"/>
        <v>0</v>
      </c>
      <c r="AT81" s="824">
        <f t="shared" si="54"/>
        <v>0</v>
      </c>
      <c r="AU81" s="824">
        <f t="shared" si="55"/>
        <v>0</v>
      </c>
      <c r="AV81" s="782">
        <f t="shared" si="56"/>
        <v>0</v>
      </c>
      <c r="AW81" s="823">
        <f t="shared" si="57"/>
        <v>0</v>
      </c>
      <c r="AX81" s="791">
        <f t="shared" si="33"/>
        <v>0</v>
      </c>
      <c r="AY81" s="783" t="str">
        <f t="shared" si="34"/>
        <v>Hydaticus</v>
      </c>
      <c r="AZ81" s="825">
        <f t="shared" si="35"/>
        <v>0</v>
      </c>
      <c r="BA81" s="820" t="e">
        <f>IF(AY81="","",VLOOKUP(AY81,'Eingabe 2 PN'!$B$3:$C$862,2,FALSE))</f>
        <v>#N/A</v>
      </c>
      <c r="BB81" s="826" t="b">
        <f t="shared" si="36"/>
        <v>1</v>
      </c>
      <c r="BC81" s="819"/>
      <c r="BD81" s="804"/>
      <c r="BE81" s="804"/>
      <c r="CP81" s="12"/>
      <c r="CQ81" s="12"/>
      <c r="CR81" s="12"/>
    </row>
    <row r="82" spans="1:96" x14ac:dyDescent="0.2">
      <c r="A82" s="380" t="s">
        <v>2650</v>
      </c>
      <c r="B82" s="358"/>
      <c r="C82" s="359"/>
      <c r="D82" s="359"/>
      <c r="E82" s="359"/>
      <c r="F82" s="359"/>
      <c r="G82" s="359"/>
      <c r="H82" s="359"/>
      <c r="I82" s="359"/>
      <c r="J82" s="359"/>
      <c r="K82" s="319"/>
      <c r="L82" s="783" t="s">
        <v>635</v>
      </c>
      <c r="M82" s="783" t="s">
        <v>94</v>
      </c>
      <c r="N82" s="818" t="s">
        <v>97</v>
      </c>
      <c r="O82" s="818" t="s">
        <v>1112</v>
      </c>
      <c r="P82" s="819"/>
      <c r="Q82" s="819">
        <v>3</v>
      </c>
      <c r="R82" s="819">
        <v>4</v>
      </c>
      <c r="S82" s="819" t="s">
        <v>2623</v>
      </c>
      <c r="T82" s="819">
        <f t="shared" si="31"/>
        <v>0</v>
      </c>
      <c r="U82" s="819">
        <v>79</v>
      </c>
      <c r="V82" s="792">
        <v>890</v>
      </c>
      <c r="W82" s="821"/>
      <c r="X82" s="821"/>
      <c r="Y82" s="822">
        <f t="shared" si="37"/>
        <v>4</v>
      </c>
      <c r="Z82" s="797">
        <v>1</v>
      </c>
      <c r="AA82" s="776">
        <f t="shared" si="38"/>
        <v>4</v>
      </c>
      <c r="AB82" s="797">
        <f t="shared" si="58"/>
        <v>4</v>
      </c>
      <c r="AC82" s="797">
        <f t="shared" si="39"/>
        <v>1</v>
      </c>
      <c r="AD82" s="795">
        <f t="shared" si="40"/>
        <v>4.1655707406329006</v>
      </c>
      <c r="AE82" s="823">
        <f t="shared" si="41"/>
        <v>1.0413926851582251</v>
      </c>
      <c r="AF82" s="823">
        <f t="shared" si="42"/>
        <v>1.0414026851582252</v>
      </c>
      <c r="AG82" s="824">
        <v>10</v>
      </c>
      <c r="AH82" s="819" t="str">
        <f t="shared" si="32"/>
        <v>0</v>
      </c>
      <c r="AI82" s="824">
        <f t="shared" si="43"/>
        <v>0</v>
      </c>
      <c r="AJ82" s="824">
        <f t="shared" si="44"/>
        <v>0</v>
      </c>
      <c r="AK82" s="824">
        <f t="shared" si="45"/>
        <v>0</v>
      </c>
      <c r="AL82" s="824">
        <f t="shared" si="46"/>
        <v>0</v>
      </c>
      <c r="AM82" s="824">
        <f t="shared" si="47"/>
        <v>0</v>
      </c>
      <c r="AN82" s="824">
        <f t="shared" si="48"/>
        <v>0</v>
      </c>
      <c r="AO82" s="819">
        <f t="shared" si="49"/>
        <v>0</v>
      </c>
      <c r="AP82" s="819">
        <f t="shared" si="50"/>
        <v>0</v>
      </c>
      <c r="AQ82" s="819">
        <f t="shared" si="51"/>
        <v>0</v>
      </c>
      <c r="AR82" s="819">
        <f t="shared" si="52"/>
        <v>0</v>
      </c>
      <c r="AS82" s="819">
        <f t="shared" si="53"/>
        <v>0</v>
      </c>
      <c r="AT82" s="824">
        <f t="shared" si="54"/>
        <v>0</v>
      </c>
      <c r="AU82" s="824">
        <f t="shared" si="55"/>
        <v>0</v>
      </c>
      <c r="AV82" s="782">
        <f t="shared" si="56"/>
        <v>0</v>
      </c>
      <c r="AW82" s="823">
        <f t="shared" si="57"/>
        <v>0</v>
      </c>
      <c r="AX82" s="791">
        <f t="shared" si="33"/>
        <v>0</v>
      </c>
      <c r="AY82" s="783" t="str">
        <f t="shared" si="34"/>
        <v>Hydaticus seminiger</v>
      </c>
      <c r="AZ82" s="825">
        <f t="shared" si="35"/>
        <v>0</v>
      </c>
      <c r="BA82" s="820" t="e">
        <f>IF(AY82="","",VLOOKUP(AY82,'Eingabe 2 PN'!$B$3:$C$862,2,FALSE))</f>
        <v>#N/A</v>
      </c>
      <c r="BB82" s="826" t="b">
        <f t="shared" si="36"/>
        <v>1</v>
      </c>
      <c r="BC82" s="819"/>
      <c r="BD82" s="804"/>
      <c r="BE82" s="804"/>
      <c r="CP82" s="12"/>
      <c r="CQ82" s="12"/>
      <c r="CR82" s="12"/>
    </row>
    <row r="83" spans="1:96" ht="15.75" x14ac:dyDescent="0.25">
      <c r="A83" s="381">
        <f>E6</f>
        <v>0</v>
      </c>
      <c r="B83" s="370">
        <f t="shared" ref="B83:B102" si="59">A104*1</f>
        <v>28.343313373253498</v>
      </c>
      <c r="C83" s="368"/>
      <c r="D83" s="357" t="s">
        <v>138</v>
      </c>
      <c r="E83" s="359"/>
      <c r="F83" s="359" t="s">
        <v>0</v>
      </c>
      <c r="G83" s="362" t="s">
        <v>139</v>
      </c>
      <c r="H83" s="359" t="s">
        <v>1083</v>
      </c>
      <c r="I83" s="365" t="s">
        <v>1082</v>
      </c>
      <c r="J83" s="359"/>
      <c r="K83" s="319"/>
      <c r="L83" s="783" t="s">
        <v>636</v>
      </c>
      <c r="M83" s="783" t="s">
        <v>94</v>
      </c>
      <c r="N83" s="818" t="s">
        <v>97</v>
      </c>
      <c r="O83" s="818">
        <v>0</v>
      </c>
      <c r="P83" s="819"/>
      <c r="Q83" s="819">
        <v>3</v>
      </c>
      <c r="R83" s="819">
        <v>0</v>
      </c>
      <c r="S83" s="819" t="s">
        <v>2623</v>
      </c>
      <c r="T83" s="819">
        <f t="shared" si="31"/>
        <v>0</v>
      </c>
      <c r="U83" s="819">
        <v>80</v>
      </c>
      <c r="V83" s="792">
        <v>891</v>
      </c>
      <c r="W83" s="782"/>
      <c r="Y83" s="822">
        <f t="shared" si="37"/>
        <v>4</v>
      </c>
      <c r="Z83" s="797">
        <v>1</v>
      </c>
      <c r="AA83" s="776">
        <f t="shared" si="38"/>
        <v>4</v>
      </c>
      <c r="AB83" s="797">
        <f t="shared" si="58"/>
        <v>4</v>
      </c>
      <c r="AC83" s="797">
        <f t="shared" si="39"/>
        <v>1</v>
      </c>
      <c r="AD83" s="795">
        <f t="shared" si="40"/>
        <v>2.4082399653118496</v>
      </c>
      <c r="AE83" s="823">
        <f t="shared" si="41"/>
        <v>0.6020599913279624</v>
      </c>
      <c r="AF83" s="823">
        <f t="shared" si="42"/>
        <v>0.60206999132796235</v>
      </c>
      <c r="AG83" s="824">
        <v>3</v>
      </c>
      <c r="AH83" s="819" t="str">
        <f t="shared" si="32"/>
        <v>0</v>
      </c>
      <c r="AI83" s="824">
        <f t="shared" si="43"/>
        <v>0</v>
      </c>
      <c r="AJ83" s="824">
        <f t="shared" si="44"/>
        <v>0</v>
      </c>
      <c r="AK83" s="824">
        <f t="shared" si="45"/>
        <v>0</v>
      </c>
      <c r="AL83" s="824">
        <f t="shared" si="46"/>
        <v>0</v>
      </c>
      <c r="AM83" s="824">
        <f t="shared" si="47"/>
        <v>0</v>
      </c>
      <c r="AN83" s="824">
        <f t="shared" si="48"/>
        <v>0</v>
      </c>
      <c r="AO83" s="819">
        <f t="shared" si="49"/>
        <v>0</v>
      </c>
      <c r="AP83" s="819">
        <f t="shared" si="50"/>
        <v>0</v>
      </c>
      <c r="AQ83" s="819">
        <f t="shared" si="51"/>
        <v>0</v>
      </c>
      <c r="AR83" s="819">
        <f t="shared" si="52"/>
        <v>0</v>
      </c>
      <c r="AS83" s="819">
        <f t="shared" si="53"/>
        <v>0</v>
      </c>
      <c r="AT83" s="824">
        <f t="shared" si="54"/>
        <v>0</v>
      </c>
      <c r="AU83" s="824">
        <f t="shared" si="55"/>
        <v>0</v>
      </c>
      <c r="AV83" s="782">
        <f t="shared" si="56"/>
        <v>0</v>
      </c>
      <c r="AW83" s="823">
        <f t="shared" si="57"/>
        <v>0</v>
      </c>
      <c r="AX83" s="791">
        <f t="shared" si="33"/>
        <v>0</v>
      </c>
      <c r="AY83" s="783" t="str">
        <f t="shared" si="34"/>
        <v>Hydaticus transversalis</v>
      </c>
      <c r="AZ83" s="825">
        <f t="shared" si="35"/>
        <v>0</v>
      </c>
      <c r="BA83" s="820" t="e">
        <f>IF(AY83="","",VLOOKUP(AY83,'Eingabe 2 PN'!$B$3:$C$862,2,FALSE))</f>
        <v>#N/A</v>
      </c>
      <c r="BB83" s="826" t="b">
        <f t="shared" si="36"/>
        <v>1</v>
      </c>
      <c r="BC83" s="819"/>
      <c r="BD83" s="804"/>
      <c r="BE83" s="804"/>
      <c r="CP83" s="12"/>
      <c r="CQ83" s="12"/>
      <c r="CR83" s="12"/>
    </row>
    <row r="84" spans="1:96" ht="15.75" x14ac:dyDescent="0.25">
      <c r="A84" s="381">
        <f t="shared" ref="A84:A102" si="60">E7</f>
        <v>0</v>
      </c>
      <c r="B84" s="370">
        <f t="shared" si="59"/>
        <v>0</v>
      </c>
      <c r="C84" s="368"/>
      <c r="D84" s="359"/>
      <c r="E84" s="362" t="s">
        <v>2638</v>
      </c>
      <c r="F84" s="370"/>
      <c r="G84" s="359"/>
      <c r="H84" s="359"/>
      <c r="I84" s="370">
        <f>COUNTIF(Q4:Q893,"=0")</f>
        <v>73</v>
      </c>
      <c r="J84" s="359"/>
      <c r="K84" s="319"/>
      <c r="L84" s="783" t="s">
        <v>647</v>
      </c>
      <c r="M84" s="783" t="s">
        <v>94</v>
      </c>
      <c r="N84" s="818" t="s">
        <v>97</v>
      </c>
      <c r="O84" s="818" t="s">
        <v>1112</v>
      </c>
      <c r="P84" s="819"/>
      <c r="Q84" s="819">
        <v>2</v>
      </c>
      <c r="R84" s="819">
        <v>4</v>
      </c>
      <c r="S84" s="819">
        <v>0</v>
      </c>
      <c r="T84" s="819">
        <f t="shared" si="31"/>
        <v>0</v>
      </c>
      <c r="U84" s="819">
        <v>81</v>
      </c>
      <c r="V84" s="792">
        <v>20144</v>
      </c>
      <c r="W84" s="821"/>
      <c r="X84" s="821"/>
      <c r="Y84" s="822">
        <f t="shared" si="37"/>
        <v>2</v>
      </c>
      <c r="Z84" s="797">
        <v>1</v>
      </c>
      <c r="AA84" s="776">
        <f t="shared" si="38"/>
        <v>2</v>
      </c>
      <c r="AB84" s="797">
        <f t="shared" si="58"/>
        <v>2</v>
      </c>
      <c r="AC84" s="797">
        <f t="shared" si="39"/>
        <v>1</v>
      </c>
      <c r="AD84" s="795">
        <f t="shared" si="40"/>
        <v>1.2041199826559248</v>
      </c>
      <c r="AE84" s="823">
        <f t="shared" si="41"/>
        <v>0.6020599913279624</v>
      </c>
      <c r="AF84" s="823">
        <f t="shared" si="42"/>
        <v>0.60206999132796235</v>
      </c>
      <c r="AG84" s="824">
        <v>3</v>
      </c>
      <c r="AH84" s="819" t="str">
        <f t="shared" si="32"/>
        <v>0</v>
      </c>
      <c r="AI84" s="824">
        <f t="shared" si="43"/>
        <v>0</v>
      </c>
      <c r="AJ84" s="824">
        <f t="shared" si="44"/>
        <v>0</v>
      </c>
      <c r="AK84" s="824">
        <f t="shared" si="45"/>
        <v>0</v>
      </c>
      <c r="AL84" s="824">
        <f t="shared" si="46"/>
        <v>0</v>
      </c>
      <c r="AM84" s="824">
        <f t="shared" si="47"/>
        <v>0</v>
      </c>
      <c r="AN84" s="824">
        <f t="shared" si="48"/>
        <v>0</v>
      </c>
      <c r="AO84" s="819">
        <f t="shared" si="49"/>
        <v>0</v>
      </c>
      <c r="AP84" s="819">
        <f t="shared" si="50"/>
        <v>0</v>
      </c>
      <c r="AQ84" s="819">
        <f t="shared" si="51"/>
        <v>0</v>
      </c>
      <c r="AR84" s="819">
        <f t="shared" si="52"/>
        <v>0</v>
      </c>
      <c r="AS84" s="819">
        <f t="shared" si="53"/>
        <v>0</v>
      </c>
      <c r="AT84" s="824">
        <f t="shared" si="54"/>
        <v>0</v>
      </c>
      <c r="AU84" s="824">
        <f t="shared" si="55"/>
        <v>0</v>
      </c>
      <c r="AV84" s="782">
        <f t="shared" si="56"/>
        <v>0</v>
      </c>
      <c r="AW84" s="823">
        <f t="shared" si="57"/>
        <v>0</v>
      </c>
      <c r="AX84" s="791">
        <f t="shared" si="33"/>
        <v>0</v>
      </c>
      <c r="AY84" s="783" t="str">
        <f t="shared" si="34"/>
        <v>Hydroglyphus geminus</v>
      </c>
      <c r="AZ84" s="825">
        <f t="shared" si="35"/>
        <v>0</v>
      </c>
      <c r="BA84" s="820" t="e">
        <f>IF(AY84="","",VLOOKUP(AY84,'Eingabe 2 PN'!$B$3:$C$862,2,FALSE))</f>
        <v>#N/A</v>
      </c>
      <c r="BB84" s="826" t="b">
        <f t="shared" si="36"/>
        <v>1</v>
      </c>
      <c r="BC84" s="819"/>
      <c r="BD84" s="804"/>
      <c r="BE84" s="804"/>
      <c r="CP84" s="12"/>
      <c r="CQ84" s="12"/>
      <c r="CR84" s="12"/>
    </row>
    <row r="85" spans="1:96" ht="15.75" x14ac:dyDescent="0.25">
      <c r="A85" s="381">
        <f t="shared" si="60"/>
        <v>0</v>
      </c>
      <c r="B85" s="370">
        <f t="shared" si="59"/>
        <v>0</v>
      </c>
      <c r="C85" s="368"/>
      <c r="D85" s="359"/>
      <c r="E85" s="362" t="s">
        <v>122</v>
      </c>
      <c r="F85" s="370">
        <v>17.0001</v>
      </c>
      <c r="G85" s="359">
        <f>F85/I85*100</f>
        <v>7.1428991596638651</v>
      </c>
      <c r="H85" s="359">
        <f>F85*0.6</f>
        <v>10.200059999999999</v>
      </c>
      <c r="I85" s="370">
        <f>COUNTIF(Q4:Q893,"=1")</f>
        <v>238</v>
      </c>
      <c r="J85" s="359"/>
      <c r="K85" s="319"/>
      <c r="L85" s="783" t="s">
        <v>650</v>
      </c>
      <c r="M85" s="783" t="s">
        <v>94</v>
      </c>
      <c r="N85" s="818" t="s">
        <v>97</v>
      </c>
      <c r="O85" s="818">
        <v>0</v>
      </c>
      <c r="P85" s="819"/>
      <c r="Q85" s="819">
        <v>2</v>
      </c>
      <c r="R85" s="819">
        <v>0</v>
      </c>
      <c r="S85" s="819" t="s">
        <v>2623</v>
      </c>
      <c r="T85" s="819">
        <f t="shared" si="31"/>
        <v>0</v>
      </c>
      <c r="U85" s="819">
        <v>82</v>
      </c>
      <c r="V85" s="792">
        <v>10062</v>
      </c>
      <c r="W85" s="821"/>
      <c r="X85" s="821"/>
      <c r="Y85" s="822">
        <f t="shared" si="37"/>
        <v>2</v>
      </c>
      <c r="Z85" s="797">
        <v>1</v>
      </c>
      <c r="AA85" s="776">
        <f t="shared" si="38"/>
        <v>2</v>
      </c>
      <c r="AB85" s="797">
        <f t="shared" si="58"/>
        <v>2</v>
      </c>
      <c r="AC85" s="797">
        <f t="shared" si="39"/>
        <v>1</v>
      </c>
      <c r="AD85" s="795">
        <f t="shared" si="40"/>
        <v>2.0827853703164503</v>
      </c>
      <c r="AE85" s="823">
        <f t="shared" si="41"/>
        <v>1.0413926851582251</v>
      </c>
      <c r="AF85" s="823">
        <f t="shared" si="42"/>
        <v>1.0414026851582252</v>
      </c>
      <c r="AG85" s="824">
        <v>10</v>
      </c>
      <c r="AH85" s="819" t="str">
        <f t="shared" si="32"/>
        <v>0</v>
      </c>
      <c r="AI85" s="824">
        <f t="shared" si="43"/>
        <v>0</v>
      </c>
      <c r="AJ85" s="824">
        <f t="shared" si="44"/>
        <v>0</v>
      </c>
      <c r="AK85" s="824">
        <f t="shared" si="45"/>
        <v>0</v>
      </c>
      <c r="AL85" s="824">
        <f t="shared" si="46"/>
        <v>0</v>
      </c>
      <c r="AM85" s="824">
        <f t="shared" si="47"/>
        <v>0</v>
      </c>
      <c r="AN85" s="824">
        <f t="shared" si="48"/>
        <v>0</v>
      </c>
      <c r="AO85" s="819">
        <f t="shared" si="49"/>
        <v>0</v>
      </c>
      <c r="AP85" s="819">
        <f t="shared" si="50"/>
        <v>0</v>
      </c>
      <c r="AQ85" s="819">
        <f t="shared" si="51"/>
        <v>0</v>
      </c>
      <c r="AR85" s="819">
        <f t="shared" si="52"/>
        <v>0</v>
      </c>
      <c r="AS85" s="819">
        <f t="shared" si="53"/>
        <v>0</v>
      </c>
      <c r="AT85" s="824">
        <f t="shared" si="54"/>
        <v>0</v>
      </c>
      <c r="AU85" s="824">
        <f t="shared" si="55"/>
        <v>0</v>
      </c>
      <c r="AV85" s="782">
        <f t="shared" si="56"/>
        <v>0</v>
      </c>
      <c r="AW85" s="823">
        <f t="shared" si="57"/>
        <v>0</v>
      </c>
      <c r="AX85" s="791">
        <f t="shared" si="33"/>
        <v>0</v>
      </c>
      <c r="AY85" s="783" t="str">
        <f t="shared" si="34"/>
        <v>Hydroporinae</v>
      </c>
      <c r="AZ85" s="825">
        <f t="shared" si="35"/>
        <v>0</v>
      </c>
      <c r="BA85" s="820" t="e">
        <f>IF(AY85="","",VLOOKUP(AY85,'Eingabe 2 PN'!$B$3:$C$862,2,FALSE))</f>
        <v>#N/A</v>
      </c>
      <c r="BB85" s="826" t="b">
        <f t="shared" si="36"/>
        <v>1</v>
      </c>
      <c r="BC85" s="819"/>
      <c r="BD85" s="804"/>
      <c r="BE85" s="804"/>
      <c r="CP85" s="12"/>
      <c r="CQ85" s="12"/>
      <c r="CR85" s="12"/>
    </row>
    <row r="86" spans="1:96" ht="15.75" x14ac:dyDescent="0.25">
      <c r="A86" s="381">
        <f t="shared" si="60"/>
        <v>0</v>
      </c>
      <c r="B86" s="370">
        <f t="shared" si="59"/>
        <v>5.6155507559395135</v>
      </c>
      <c r="C86" s="361"/>
      <c r="D86" s="359"/>
      <c r="E86" s="362" t="s">
        <v>125</v>
      </c>
      <c r="F86" s="370">
        <v>21.00001</v>
      </c>
      <c r="G86" s="359">
        <f>F86/I86*100</f>
        <v>7.1917842465753417</v>
      </c>
      <c r="H86" s="359">
        <f>F86*0.6</f>
        <v>12.600005999999999</v>
      </c>
      <c r="I86" s="370">
        <f>COUNTIF(Q4:Q893,"=2")</f>
        <v>292</v>
      </c>
      <c r="J86" s="359"/>
      <c r="K86" s="319"/>
      <c r="L86" s="783" t="s">
        <v>107</v>
      </c>
      <c r="M86" s="783" t="s">
        <v>94</v>
      </c>
      <c r="N86" s="818" t="s">
        <v>97</v>
      </c>
      <c r="O86" s="818">
        <v>0</v>
      </c>
      <c r="P86" s="819"/>
      <c r="Q86" s="819">
        <v>2</v>
      </c>
      <c r="R86" s="819">
        <v>0</v>
      </c>
      <c r="S86" s="819" t="s">
        <v>2623</v>
      </c>
      <c r="T86" s="819">
        <f t="shared" si="31"/>
        <v>0</v>
      </c>
      <c r="U86" s="819">
        <v>83</v>
      </c>
      <c r="V86" s="828">
        <v>98</v>
      </c>
      <c r="W86" s="821"/>
      <c r="X86" s="821"/>
      <c r="Y86" s="822">
        <f t="shared" si="37"/>
        <v>2</v>
      </c>
      <c r="Z86" s="797">
        <v>1</v>
      </c>
      <c r="AA86" s="776">
        <f t="shared" si="38"/>
        <v>2</v>
      </c>
      <c r="AB86" s="797">
        <f t="shared" si="58"/>
        <v>2</v>
      </c>
      <c r="AC86" s="797">
        <f t="shared" si="39"/>
        <v>1</v>
      </c>
      <c r="AD86" s="795">
        <f t="shared" si="40"/>
        <v>1.3979400086720377</v>
      </c>
      <c r="AE86" s="823">
        <f t="shared" si="41"/>
        <v>0.69897000433601886</v>
      </c>
      <c r="AF86" s="823">
        <f t="shared" si="42"/>
        <v>0.69898000433601881</v>
      </c>
      <c r="AG86" s="824">
        <v>4</v>
      </c>
      <c r="AH86" s="819" t="str">
        <f t="shared" si="32"/>
        <v>0</v>
      </c>
      <c r="AI86" s="824">
        <f t="shared" si="43"/>
        <v>0</v>
      </c>
      <c r="AJ86" s="824">
        <f t="shared" si="44"/>
        <v>0</v>
      </c>
      <c r="AK86" s="824">
        <f t="shared" si="45"/>
        <v>0</v>
      </c>
      <c r="AL86" s="824">
        <f t="shared" si="46"/>
        <v>0</v>
      </c>
      <c r="AM86" s="824">
        <f t="shared" si="47"/>
        <v>0</v>
      </c>
      <c r="AN86" s="824">
        <f t="shared" si="48"/>
        <v>0</v>
      </c>
      <c r="AO86" s="819">
        <f t="shared" si="49"/>
        <v>0</v>
      </c>
      <c r="AP86" s="819">
        <f t="shared" si="50"/>
        <v>0</v>
      </c>
      <c r="AQ86" s="819">
        <f t="shared" si="51"/>
        <v>0</v>
      </c>
      <c r="AR86" s="819">
        <f t="shared" si="52"/>
        <v>0</v>
      </c>
      <c r="AS86" s="819">
        <f t="shared" si="53"/>
        <v>0</v>
      </c>
      <c r="AT86" s="824">
        <f t="shared" si="54"/>
        <v>0</v>
      </c>
      <c r="AU86" s="824">
        <f t="shared" si="55"/>
        <v>0</v>
      </c>
      <c r="AV86" s="782">
        <f t="shared" si="56"/>
        <v>0</v>
      </c>
      <c r="AW86" s="823">
        <f t="shared" si="57"/>
        <v>0</v>
      </c>
      <c r="AX86" s="791">
        <f t="shared" si="33"/>
        <v>0</v>
      </c>
      <c r="AY86" s="783" t="str">
        <f t="shared" si="34"/>
        <v>Hydroporus</v>
      </c>
      <c r="AZ86" s="825">
        <f t="shared" si="35"/>
        <v>0</v>
      </c>
      <c r="BA86" s="820" t="e">
        <f>IF(AY86="","",VLOOKUP(AY86,'Eingabe 2 PN'!$B$3:$C$862,2,FALSE))</f>
        <v>#N/A</v>
      </c>
      <c r="BB86" s="826" t="b">
        <f t="shared" si="36"/>
        <v>1</v>
      </c>
      <c r="BC86" s="819"/>
      <c r="BD86" s="804"/>
      <c r="BE86" s="804"/>
      <c r="CP86" s="12"/>
      <c r="CQ86" s="12"/>
      <c r="CR86" s="12"/>
    </row>
    <row r="87" spans="1:96" ht="15.75" x14ac:dyDescent="0.25">
      <c r="A87" s="381">
        <f t="shared" si="60"/>
        <v>0</v>
      </c>
      <c r="B87" s="370">
        <f t="shared" si="59"/>
        <v>34.305717619603271</v>
      </c>
      <c r="C87" s="361"/>
      <c r="D87" s="359"/>
      <c r="E87" s="362" t="s">
        <v>128</v>
      </c>
      <c r="F87" s="370">
        <v>21.000001000000001</v>
      </c>
      <c r="G87" s="359">
        <f>F87/I87*100</f>
        <v>10.606061111111112</v>
      </c>
      <c r="H87" s="359">
        <f>F87*0.6</f>
        <v>12.6000006</v>
      </c>
      <c r="I87" s="370">
        <f>COUNTIF(Q4:Q893,"=3")</f>
        <v>198</v>
      </c>
      <c r="J87" s="359"/>
      <c r="K87" s="319"/>
      <c r="L87" s="783" t="s">
        <v>1092</v>
      </c>
      <c r="M87" s="783" t="s">
        <v>94</v>
      </c>
      <c r="N87" s="818" t="s">
        <v>97</v>
      </c>
      <c r="O87" s="818" t="s">
        <v>1107</v>
      </c>
      <c r="P87" s="819"/>
      <c r="Q87" s="819">
        <v>4</v>
      </c>
      <c r="R87" s="819">
        <v>3</v>
      </c>
      <c r="S87" s="819" t="s">
        <v>2623</v>
      </c>
      <c r="T87" s="819">
        <f t="shared" si="31"/>
        <v>0</v>
      </c>
      <c r="U87" s="819">
        <v>84</v>
      </c>
      <c r="V87" s="828"/>
      <c r="W87" s="821"/>
      <c r="X87" s="821"/>
      <c r="Y87" s="822">
        <f t="shared" si="37"/>
        <v>8</v>
      </c>
      <c r="Z87" s="797">
        <v>1</v>
      </c>
      <c r="AA87" s="776">
        <f t="shared" si="38"/>
        <v>8</v>
      </c>
      <c r="AB87" s="797">
        <f>(Y87*Z87)*AC87</f>
        <v>8</v>
      </c>
      <c r="AC87" s="797">
        <f t="shared" si="39"/>
        <v>1</v>
      </c>
      <c r="AD87" s="795">
        <f t="shared" si="40"/>
        <v>6.7607843201140545</v>
      </c>
      <c r="AE87" s="823">
        <f>LOG(AG87+1)</f>
        <v>0.84509804001425681</v>
      </c>
      <c r="AF87" s="823">
        <f>AE87+0.00001</f>
        <v>0.84510804001425677</v>
      </c>
      <c r="AG87" s="824">
        <v>6</v>
      </c>
      <c r="AH87" s="819" t="str">
        <f t="shared" si="32"/>
        <v>0</v>
      </c>
      <c r="AI87" s="824">
        <f t="shared" si="43"/>
        <v>0</v>
      </c>
      <c r="AJ87" s="824">
        <f>IF(AW87&gt;(AF87*0.8),1,0)</f>
        <v>0</v>
      </c>
      <c r="AK87" s="824">
        <f>IF(AW87&gt;(AF87*0.6),0.8,0)</f>
        <v>0</v>
      </c>
      <c r="AL87" s="824">
        <f>IF(AW87&gt;(AF87*0.4),0.6,0)</f>
        <v>0</v>
      </c>
      <c r="AM87" s="824">
        <f>IF(AW87&gt;(AF87*0.2),0.4,0)</f>
        <v>0</v>
      </c>
      <c r="AN87" s="824">
        <f>IF(AW87&gt;(AF87*0.001),0.2,0)</f>
        <v>0</v>
      </c>
      <c r="AO87" s="819">
        <f>IF(AI87=1,AT87,0)</f>
        <v>0</v>
      </c>
      <c r="AP87" s="819">
        <f>IF(AI87=2,AT87,0)</f>
        <v>0</v>
      </c>
      <c r="AQ87" s="819">
        <f>IF(AI87=4,AT87,0)</f>
        <v>0</v>
      </c>
      <c r="AR87" s="819">
        <f>IF(AI87=8,AT87,0)</f>
        <v>0</v>
      </c>
      <c r="AS87" s="819">
        <f>IF(AI87=16,AT87,0)</f>
        <v>0</v>
      </c>
      <c r="AT87" s="824">
        <f t="shared" si="54"/>
        <v>0</v>
      </c>
      <c r="AU87" s="824">
        <f>IF(AV87&gt;0,Y87,0)</f>
        <v>0</v>
      </c>
      <c r="AV87" s="782">
        <f>COUNTIF(AX87,"&gt;0")</f>
        <v>0</v>
      </c>
      <c r="AW87" s="823">
        <f>LOG(AX87+1)</f>
        <v>0</v>
      </c>
      <c r="AX87" s="791">
        <f t="shared" si="33"/>
        <v>0</v>
      </c>
      <c r="AY87" s="783" t="str">
        <f t="shared" si="34"/>
        <v>Hydrporus (&gt;2 Taxa)</v>
      </c>
      <c r="AZ87" s="825">
        <f t="shared" si="35"/>
        <v>0</v>
      </c>
      <c r="BA87" s="820" t="e">
        <f>IF(AY87="","",VLOOKUP(AY87,'Eingabe 2 PN'!$B$3:$C$862,2,FALSE))</f>
        <v>#N/A</v>
      </c>
      <c r="BB87" s="826" t="b">
        <f t="shared" si="36"/>
        <v>1</v>
      </c>
      <c r="BC87" s="819"/>
      <c r="BD87" s="804"/>
      <c r="BE87" s="804"/>
      <c r="CP87" s="12"/>
      <c r="CQ87" s="12"/>
      <c r="CR87" s="12"/>
    </row>
    <row r="88" spans="1:96" ht="15.75" x14ac:dyDescent="0.25">
      <c r="A88" s="381"/>
      <c r="B88" s="370"/>
      <c r="C88" s="361"/>
      <c r="D88" s="359"/>
      <c r="E88" s="362" t="s">
        <v>131</v>
      </c>
      <c r="F88" s="370">
        <v>7.0000010000000001</v>
      </c>
      <c r="G88" s="359">
        <f>F88/I88*100</f>
        <v>9.0909103896103911</v>
      </c>
      <c r="H88" s="359">
        <f>F88*0.6</f>
        <v>4.2000006000000001</v>
      </c>
      <c r="I88" s="370">
        <f>COUNTIF(Q4:Q893,"=4")</f>
        <v>77</v>
      </c>
      <c r="J88" s="359"/>
      <c r="K88" s="319"/>
      <c r="L88" s="783" t="s">
        <v>651</v>
      </c>
      <c r="M88" s="783" t="s">
        <v>94</v>
      </c>
      <c r="N88" s="818" t="s">
        <v>97</v>
      </c>
      <c r="O88" s="818" t="s">
        <v>1112</v>
      </c>
      <c r="P88" s="819"/>
      <c r="Q88" s="819">
        <v>2</v>
      </c>
      <c r="R88" s="819">
        <v>4</v>
      </c>
      <c r="S88" s="819" t="s">
        <v>2623</v>
      </c>
      <c r="T88" s="819">
        <f t="shared" si="31"/>
        <v>0</v>
      </c>
      <c r="U88" s="819">
        <v>85</v>
      </c>
      <c r="V88" s="792">
        <v>984</v>
      </c>
      <c r="W88" s="821"/>
      <c r="X88" s="821"/>
      <c r="Y88" s="822">
        <f t="shared" si="37"/>
        <v>2</v>
      </c>
      <c r="Z88" s="797">
        <v>1</v>
      </c>
      <c r="AA88" s="776">
        <f t="shared" si="38"/>
        <v>2</v>
      </c>
      <c r="AB88" s="797">
        <f t="shared" si="58"/>
        <v>2</v>
      </c>
      <c r="AC88" s="797">
        <f t="shared" si="39"/>
        <v>1</v>
      </c>
      <c r="AD88" s="795">
        <f t="shared" si="40"/>
        <v>2.0827853703164503</v>
      </c>
      <c r="AE88" s="823">
        <f t="shared" si="41"/>
        <v>1.0413926851582251</v>
      </c>
      <c r="AF88" s="823">
        <f t="shared" si="42"/>
        <v>1.0414026851582252</v>
      </c>
      <c r="AG88" s="824">
        <v>10</v>
      </c>
      <c r="AH88" s="819" t="str">
        <f t="shared" si="32"/>
        <v>0</v>
      </c>
      <c r="AI88" s="824">
        <f t="shared" si="43"/>
        <v>0</v>
      </c>
      <c r="AJ88" s="824">
        <f t="shared" si="44"/>
        <v>0</v>
      </c>
      <c r="AK88" s="824">
        <f t="shared" si="45"/>
        <v>0</v>
      </c>
      <c r="AL88" s="824">
        <f t="shared" si="46"/>
        <v>0</v>
      </c>
      <c r="AM88" s="824">
        <f t="shared" si="47"/>
        <v>0</v>
      </c>
      <c r="AN88" s="824">
        <f t="shared" si="48"/>
        <v>0</v>
      </c>
      <c r="AO88" s="819">
        <f t="shared" si="49"/>
        <v>0</v>
      </c>
      <c r="AP88" s="819">
        <f t="shared" si="50"/>
        <v>0</v>
      </c>
      <c r="AQ88" s="819">
        <f t="shared" si="51"/>
        <v>0</v>
      </c>
      <c r="AR88" s="819">
        <f t="shared" si="52"/>
        <v>0</v>
      </c>
      <c r="AS88" s="819">
        <f t="shared" si="53"/>
        <v>0</v>
      </c>
      <c r="AT88" s="824">
        <f t="shared" si="54"/>
        <v>0</v>
      </c>
      <c r="AU88" s="824">
        <f t="shared" si="55"/>
        <v>0</v>
      </c>
      <c r="AV88" s="782">
        <f t="shared" si="56"/>
        <v>0</v>
      </c>
      <c r="AW88" s="823">
        <f t="shared" si="57"/>
        <v>0</v>
      </c>
      <c r="AX88" s="791">
        <f t="shared" si="33"/>
        <v>0</v>
      </c>
      <c r="AY88" s="783" t="str">
        <f t="shared" si="34"/>
        <v>Hydroporus angustatus</v>
      </c>
      <c r="AZ88" s="825">
        <f t="shared" si="35"/>
        <v>0</v>
      </c>
      <c r="BA88" s="820" t="e">
        <f>IF(AY88="","",VLOOKUP(AY88,'Eingabe 2 PN'!$B$3:$C$862,2,FALSE))</f>
        <v>#N/A</v>
      </c>
      <c r="BB88" s="826" t="b">
        <f t="shared" si="36"/>
        <v>1</v>
      </c>
      <c r="BC88" s="819"/>
      <c r="BD88" s="804"/>
      <c r="BE88" s="804"/>
      <c r="CP88" s="12"/>
      <c r="CQ88" s="12"/>
      <c r="CR88" s="12"/>
    </row>
    <row r="89" spans="1:96" ht="15.75" x14ac:dyDescent="0.25">
      <c r="A89" s="381">
        <f t="shared" si="60"/>
        <v>0</v>
      </c>
      <c r="B89" s="754">
        <v>13</v>
      </c>
      <c r="C89" s="371" t="s">
        <v>2940</v>
      </c>
      <c r="D89" s="359"/>
      <c r="E89" s="362" t="s">
        <v>133</v>
      </c>
      <c r="F89" s="370">
        <v>1.0000009999999999</v>
      </c>
      <c r="G89" s="359">
        <f>F89/I89*100</f>
        <v>8.3333416666666658</v>
      </c>
      <c r="H89" s="359">
        <f>F89*0.6</f>
        <v>0.60000059999999988</v>
      </c>
      <c r="I89" s="370">
        <f>COUNTIF(Q4:Q893,"=5")</f>
        <v>12</v>
      </c>
      <c r="J89" s="359"/>
      <c r="K89" s="319"/>
      <c r="L89" s="783" t="s">
        <v>652</v>
      </c>
      <c r="M89" s="783" t="s">
        <v>94</v>
      </c>
      <c r="N89" s="818" t="s">
        <v>97</v>
      </c>
      <c r="O89" s="818" t="s">
        <v>1224</v>
      </c>
      <c r="P89" s="819"/>
      <c r="Q89" s="819">
        <v>2</v>
      </c>
      <c r="R89" s="819">
        <v>0</v>
      </c>
      <c r="S89" s="819" t="s">
        <v>2623</v>
      </c>
      <c r="T89" s="819">
        <f t="shared" si="31"/>
        <v>0</v>
      </c>
      <c r="U89" s="819">
        <v>86</v>
      </c>
      <c r="V89" s="792">
        <v>85</v>
      </c>
      <c r="W89" s="821"/>
      <c r="X89" s="821"/>
      <c r="Y89" s="822">
        <f t="shared" si="37"/>
        <v>2</v>
      </c>
      <c r="Z89" s="797">
        <v>1</v>
      </c>
      <c r="AA89" s="776">
        <f t="shared" si="38"/>
        <v>2</v>
      </c>
      <c r="AB89" s="797">
        <f t="shared" si="58"/>
        <v>2</v>
      </c>
      <c r="AC89" s="797">
        <f t="shared" si="39"/>
        <v>1</v>
      </c>
      <c r="AD89" s="795">
        <f t="shared" si="40"/>
        <v>2.0827853703164503</v>
      </c>
      <c r="AE89" s="823">
        <f t="shared" si="41"/>
        <v>1.0413926851582251</v>
      </c>
      <c r="AF89" s="823">
        <f t="shared" si="42"/>
        <v>1.0414026851582252</v>
      </c>
      <c r="AG89" s="824">
        <v>10</v>
      </c>
      <c r="AH89" s="819" t="str">
        <f t="shared" si="32"/>
        <v>0</v>
      </c>
      <c r="AI89" s="824">
        <f t="shared" si="43"/>
        <v>0</v>
      </c>
      <c r="AJ89" s="824">
        <f t="shared" si="44"/>
        <v>0</v>
      </c>
      <c r="AK89" s="824">
        <f t="shared" si="45"/>
        <v>0</v>
      </c>
      <c r="AL89" s="824">
        <f t="shared" si="46"/>
        <v>0</v>
      </c>
      <c r="AM89" s="824">
        <f t="shared" si="47"/>
        <v>0</v>
      </c>
      <c r="AN89" s="824">
        <f t="shared" si="48"/>
        <v>0</v>
      </c>
      <c r="AO89" s="819">
        <f t="shared" si="49"/>
        <v>0</v>
      </c>
      <c r="AP89" s="819">
        <f t="shared" si="50"/>
        <v>0</v>
      </c>
      <c r="AQ89" s="819">
        <f t="shared" si="51"/>
        <v>0</v>
      </c>
      <c r="AR89" s="819">
        <f t="shared" si="52"/>
        <v>0</v>
      </c>
      <c r="AS89" s="819">
        <f t="shared" si="53"/>
        <v>0</v>
      </c>
      <c r="AT89" s="824">
        <f t="shared" si="54"/>
        <v>0</v>
      </c>
      <c r="AU89" s="824">
        <f t="shared" si="55"/>
        <v>0</v>
      </c>
      <c r="AV89" s="782">
        <f t="shared" si="56"/>
        <v>0</v>
      </c>
      <c r="AW89" s="823">
        <f t="shared" si="57"/>
        <v>0</v>
      </c>
      <c r="AX89" s="791">
        <f t="shared" si="33"/>
        <v>0</v>
      </c>
      <c r="AY89" s="783" t="str">
        <f t="shared" si="34"/>
        <v>Hydroporus discretus</v>
      </c>
      <c r="AZ89" s="825">
        <f t="shared" si="35"/>
        <v>0</v>
      </c>
      <c r="BA89" s="820" t="e">
        <f>IF(AY89="","",VLOOKUP(AY89,'Eingabe 2 PN'!$B$3:$C$862,2,FALSE))</f>
        <v>#N/A</v>
      </c>
      <c r="BB89" s="826" t="b">
        <f t="shared" si="36"/>
        <v>1</v>
      </c>
      <c r="BC89" s="819"/>
      <c r="BD89" s="804"/>
      <c r="BE89" s="804"/>
      <c r="CP89" s="12"/>
      <c r="CQ89" s="12"/>
      <c r="CR89" s="12"/>
    </row>
    <row r="90" spans="1:96" ht="15.75" x14ac:dyDescent="0.25">
      <c r="A90" s="381">
        <f t="shared" si="60"/>
        <v>0</v>
      </c>
      <c r="B90" s="370">
        <f t="shared" si="59"/>
        <v>28.719723183391</v>
      </c>
      <c r="C90" s="359"/>
      <c r="D90" s="359"/>
      <c r="E90" s="359"/>
      <c r="F90" s="359"/>
      <c r="G90" s="359"/>
      <c r="H90" s="359"/>
      <c r="I90" s="359"/>
      <c r="J90" s="359"/>
      <c r="K90" s="319"/>
      <c r="L90" s="783" t="s">
        <v>653</v>
      </c>
      <c r="M90" s="783" t="s">
        <v>94</v>
      </c>
      <c r="N90" s="818" t="s">
        <v>97</v>
      </c>
      <c r="O90" s="818" t="s">
        <v>1112</v>
      </c>
      <c r="P90" s="819"/>
      <c r="Q90" s="819">
        <v>2</v>
      </c>
      <c r="R90" s="819">
        <v>4</v>
      </c>
      <c r="S90" s="819" t="s">
        <v>2623</v>
      </c>
      <c r="T90" s="819">
        <f t="shared" si="31"/>
        <v>0</v>
      </c>
      <c r="U90" s="819">
        <v>87</v>
      </c>
      <c r="V90" s="828">
        <v>887</v>
      </c>
      <c r="W90" s="821"/>
      <c r="X90" s="821"/>
      <c r="Y90" s="822">
        <f t="shared" si="37"/>
        <v>2</v>
      </c>
      <c r="Z90" s="797">
        <v>1</v>
      </c>
      <c r="AA90" s="776">
        <f t="shared" si="38"/>
        <v>2</v>
      </c>
      <c r="AB90" s="797">
        <f t="shared" si="58"/>
        <v>2</v>
      </c>
      <c r="AC90" s="797">
        <f t="shared" si="39"/>
        <v>1</v>
      </c>
      <c r="AD90" s="795">
        <f t="shared" si="40"/>
        <v>1.2041199826559248</v>
      </c>
      <c r="AE90" s="823">
        <f t="shared" si="41"/>
        <v>0.6020599913279624</v>
      </c>
      <c r="AF90" s="823">
        <f t="shared" si="42"/>
        <v>0.60206999132796235</v>
      </c>
      <c r="AG90" s="824">
        <v>3</v>
      </c>
      <c r="AH90" s="819" t="str">
        <f t="shared" si="32"/>
        <v>0</v>
      </c>
      <c r="AI90" s="824">
        <f t="shared" si="43"/>
        <v>0</v>
      </c>
      <c r="AJ90" s="824">
        <f t="shared" si="44"/>
        <v>0</v>
      </c>
      <c r="AK90" s="824">
        <f t="shared" si="45"/>
        <v>0</v>
      </c>
      <c r="AL90" s="824">
        <f t="shared" si="46"/>
        <v>0</v>
      </c>
      <c r="AM90" s="824">
        <f t="shared" si="47"/>
        <v>0</v>
      </c>
      <c r="AN90" s="824">
        <f t="shared" si="48"/>
        <v>0</v>
      </c>
      <c r="AO90" s="819">
        <f t="shared" si="49"/>
        <v>0</v>
      </c>
      <c r="AP90" s="819">
        <f t="shared" si="50"/>
        <v>0</v>
      </c>
      <c r="AQ90" s="819">
        <f t="shared" si="51"/>
        <v>0</v>
      </c>
      <c r="AR90" s="819">
        <f t="shared" si="52"/>
        <v>0</v>
      </c>
      <c r="AS90" s="819">
        <f t="shared" si="53"/>
        <v>0</v>
      </c>
      <c r="AT90" s="824">
        <f t="shared" si="54"/>
        <v>0</v>
      </c>
      <c r="AU90" s="824">
        <f t="shared" si="55"/>
        <v>0</v>
      </c>
      <c r="AV90" s="782">
        <f t="shared" si="56"/>
        <v>0</v>
      </c>
      <c r="AW90" s="823">
        <f t="shared" si="57"/>
        <v>0</v>
      </c>
      <c r="AX90" s="791">
        <f t="shared" si="33"/>
        <v>0</v>
      </c>
      <c r="AY90" s="783" t="str">
        <f t="shared" si="34"/>
        <v>Hydroporus dorsalis</v>
      </c>
      <c r="AZ90" s="825">
        <f t="shared" si="35"/>
        <v>0</v>
      </c>
      <c r="BA90" s="820" t="e">
        <f>IF(AY90="","",VLOOKUP(AY90,'Eingabe 2 PN'!$B$3:$C$862,2,FALSE))</f>
        <v>#N/A</v>
      </c>
      <c r="BB90" s="826" t="b">
        <f t="shared" si="36"/>
        <v>1</v>
      </c>
      <c r="BC90" s="819"/>
      <c r="BD90" s="804"/>
      <c r="BE90" s="804"/>
      <c r="CP90" s="12"/>
      <c r="CQ90" s="12"/>
      <c r="CR90" s="12"/>
    </row>
    <row r="91" spans="1:96" ht="15.75" x14ac:dyDescent="0.25">
      <c r="A91" s="381">
        <f t="shared" si="60"/>
        <v>0</v>
      </c>
      <c r="B91" s="370">
        <f t="shared" si="59"/>
        <v>25.950782997762868</v>
      </c>
      <c r="C91" s="359"/>
      <c r="D91" s="359"/>
      <c r="E91" s="362" t="s">
        <v>162</v>
      </c>
      <c r="F91" s="372" t="s">
        <v>163</v>
      </c>
      <c r="G91" s="365" t="s">
        <v>1</v>
      </c>
      <c r="H91" s="365" t="s">
        <v>164</v>
      </c>
      <c r="I91" s="365" t="s">
        <v>165</v>
      </c>
      <c r="J91" s="357" t="s">
        <v>166</v>
      </c>
      <c r="K91" s="319"/>
      <c r="L91" s="783" t="s">
        <v>654</v>
      </c>
      <c r="M91" s="783" t="s">
        <v>94</v>
      </c>
      <c r="N91" s="818" t="s">
        <v>97</v>
      </c>
      <c r="O91" s="818" t="s">
        <v>1136</v>
      </c>
      <c r="P91" s="819"/>
      <c r="Q91" s="819">
        <v>3</v>
      </c>
      <c r="R91" s="819">
        <v>0</v>
      </c>
      <c r="S91" s="819" t="s">
        <v>2623</v>
      </c>
      <c r="T91" s="819">
        <f t="shared" si="31"/>
        <v>0</v>
      </c>
      <c r="U91" s="819">
        <v>88</v>
      </c>
      <c r="V91" s="792">
        <v>886</v>
      </c>
      <c r="W91" s="782"/>
      <c r="Y91" s="822">
        <f t="shared" si="37"/>
        <v>4</v>
      </c>
      <c r="Z91" s="797">
        <v>1</v>
      </c>
      <c r="AA91" s="776">
        <f t="shared" si="38"/>
        <v>4</v>
      </c>
      <c r="AB91" s="797">
        <f t="shared" si="58"/>
        <v>4</v>
      </c>
      <c r="AC91" s="797">
        <f t="shared" si="39"/>
        <v>1</v>
      </c>
      <c r="AD91" s="795">
        <f t="shared" si="40"/>
        <v>4.1655707406329006</v>
      </c>
      <c r="AE91" s="823">
        <f t="shared" si="41"/>
        <v>1.0413926851582251</v>
      </c>
      <c r="AF91" s="823">
        <f t="shared" si="42"/>
        <v>1.0414026851582252</v>
      </c>
      <c r="AG91" s="829">
        <v>10</v>
      </c>
      <c r="AH91" s="819" t="str">
        <f t="shared" si="32"/>
        <v>0</v>
      </c>
      <c r="AI91" s="824">
        <f t="shared" si="43"/>
        <v>0</v>
      </c>
      <c r="AJ91" s="824">
        <f t="shared" si="44"/>
        <v>0</v>
      </c>
      <c r="AK91" s="824">
        <f t="shared" si="45"/>
        <v>0</v>
      </c>
      <c r="AL91" s="824">
        <f t="shared" si="46"/>
        <v>0</v>
      </c>
      <c r="AM91" s="824">
        <f t="shared" si="47"/>
        <v>0</v>
      </c>
      <c r="AN91" s="824">
        <f t="shared" si="48"/>
        <v>0</v>
      </c>
      <c r="AO91" s="819">
        <f t="shared" si="49"/>
        <v>0</v>
      </c>
      <c r="AP91" s="819">
        <f t="shared" si="50"/>
        <v>0</v>
      </c>
      <c r="AQ91" s="819">
        <f t="shared" si="51"/>
        <v>0</v>
      </c>
      <c r="AR91" s="819">
        <f t="shared" si="52"/>
        <v>0</v>
      </c>
      <c r="AS91" s="819">
        <f t="shared" si="53"/>
        <v>0</v>
      </c>
      <c r="AT91" s="824">
        <f t="shared" si="54"/>
        <v>0</v>
      </c>
      <c r="AU91" s="824">
        <f t="shared" si="55"/>
        <v>0</v>
      </c>
      <c r="AV91" s="782">
        <f t="shared" si="56"/>
        <v>0</v>
      </c>
      <c r="AW91" s="823">
        <f t="shared" si="57"/>
        <v>0</v>
      </c>
      <c r="AX91" s="791">
        <f t="shared" si="33"/>
        <v>0</v>
      </c>
      <c r="AY91" s="783" t="str">
        <f t="shared" si="34"/>
        <v>Hydroporus erythrocephalus</v>
      </c>
      <c r="AZ91" s="825">
        <f t="shared" si="35"/>
        <v>0</v>
      </c>
      <c r="BA91" s="820" t="e">
        <f>IF(AY91="","",VLOOKUP(AY91,'Eingabe 2 PN'!$B$3:$C$862,2,FALSE))</f>
        <v>#N/A</v>
      </c>
      <c r="BB91" s="826" t="b">
        <f t="shared" si="36"/>
        <v>1</v>
      </c>
      <c r="BC91" s="819"/>
      <c r="BD91" s="804"/>
      <c r="BE91" s="804"/>
      <c r="CP91" s="12"/>
      <c r="CQ91" s="12"/>
      <c r="CR91" s="12"/>
    </row>
    <row r="92" spans="1:96" ht="15.75" x14ac:dyDescent="0.25">
      <c r="A92" s="381"/>
      <c r="B92" s="370">
        <f t="shared" si="59"/>
        <v>0</v>
      </c>
      <c r="C92" s="359"/>
      <c r="D92" s="359"/>
      <c r="E92" s="357" t="s">
        <v>168</v>
      </c>
      <c r="F92" s="359"/>
      <c r="G92" s="359"/>
      <c r="H92" s="359"/>
      <c r="I92" s="359"/>
      <c r="J92" s="373" t="s">
        <v>2</v>
      </c>
      <c r="K92" s="319"/>
      <c r="L92" s="783" t="s">
        <v>655</v>
      </c>
      <c r="M92" s="783" t="s">
        <v>94</v>
      </c>
      <c r="N92" s="818" t="s">
        <v>97</v>
      </c>
      <c r="O92" s="818" t="s">
        <v>1227</v>
      </c>
      <c r="P92" s="819"/>
      <c r="Q92" s="819">
        <v>2</v>
      </c>
      <c r="R92" s="819">
        <v>0</v>
      </c>
      <c r="S92" s="819" t="s">
        <v>2623</v>
      </c>
      <c r="T92" s="819">
        <f t="shared" si="31"/>
        <v>0</v>
      </c>
      <c r="U92" s="819">
        <v>89</v>
      </c>
      <c r="V92" s="828">
        <v>10099</v>
      </c>
      <c r="W92" s="782"/>
      <c r="Y92" s="822">
        <f t="shared" si="37"/>
        <v>2</v>
      </c>
      <c r="Z92" s="797">
        <v>1</v>
      </c>
      <c r="AA92" s="776">
        <f t="shared" si="38"/>
        <v>2</v>
      </c>
      <c r="AB92" s="797">
        <f t="shared" si="58"/>
        <v>2</v>
      </c>
      <c r="AC92" s="797">
        <f t="shared" si="39"/>
        <v>1</v>
      </c>
      <c r="AD92" s="795">
        <f t="shared" si="40"/>
        <v>1.2041199826559248</v>
      </c>
      <c r="AE92" s="823">
        <f t="shared" si="41"/>
        <v>0.6020599913279624</v>
      </c>
      <c r="AF92" s="823">
        <f t="shared" si="42"/>
        <v>0.60206999132796235</v>
      </c>
      <c r="AG92" s="824">
        <v>3</v>
      </c>
      <c r="AH92" s="819" t="str">
        <f t="shared" si="32"/>
        <v>0</v>
      </c>
      <c r="AI92" s="824">
        <f t="shared" si="43"/>
        <v>0</v>
      </c>
      <c r="AJ92" s="824">
        <f t="shared" si="44"/>
        <v>0</v>
      </c>
      <c r="AK92" s="824">
        <f t="shared" si="45"/>
        <v>0</v>
      </c>
      <c r="AL92" s="824">
        <f t="shared" si="46"/>
        <v>0</v>
      </c>
      <c r="AM92" s="824">
        <f t="shared" si="47"/>
        <v>0</v>
      </c>
      <c r="AN92" s="824">
        <f t="shared" si="48"/>
        <v>0</v>
      </c>
      <c r="AO92" s="819">
        <f t="shared" si="49"/>
        <v>0</v>
      </c>
      <c r="AP92" s="819">
        <f t="shared" si="50"/>
        <v>0</v>
      </c>
      <c r="AQ92" s="819">
        <f t="shared" si="51"/>
        <v>0</v>
      </c>
      <c r="AR92" s="819">
        <f t="shared" si="52"/>
        <v>0</v>
      </c>
      <c r="AS92" s="819">
        <f t="shared" si="53"/>
        <v>0</v>
      </c>
      <c r="AT92" s="824">
        <f t="shared" si="54"/>
        <v>0</v>
      </c>
      <c r="AU92" s="824">
        <f t="shared" si="55"/>
        <v>0</v>
      </c>
      <c r="AV92" s="782">
        <f t="shared" si="56"/>
        <v>0</v>
      </c>
      <c r="AW92" s="823">
        <f t="shared" si="57"/>
        <v>0</v>
      </c>
      <c r="AX92" s="791">
        <f t="shared" si="33"/>
        <v>0</v>
      </c>
      <c r="AY92" s="783" t="str">
        <f t="shared" si="34"/>
        <v>Hydroporus gyllenhalii</v>
      </c>
      <c r="AZ92" s="825">
        <f t="shared" si="35"/>
        <v>0</v>
      </c>
      <c r="BA92" s="820" t="e">
        <f>IF(AY92="","",VLOOKUP(AY92,'Eingabe 2 PN'!$B$3:$C$862,2,FALSE))</f>
        <v>#N/A</v>
      </c>
      <c r="BB92" s="826" t="b">
        <f t="shared" si="36"/>
        <v>1</v>
      </c>
      <c r="BC92" s="819"/>
      <c r="BD92" s="804"/>
      <c r="BE92" s="804"/>
      <c r="CP92" s="12"/>
      <c r="CQ92" s="12"/>
      <c r="CR92" s="12"/>
    </row>
    <row r="93" spans="1:96" ht="15.75" x14ac:dyDescent="0.25">
      <c r="A93" s="381">
        <f t="shared" si="60"/>
        <v>0</v>
      </c>
      <c r="B93" s="754">
        <v>11.5</v>
      </c>
      <c r="C93" s="359"/>
      <c r="D93" s="359"/>
      <c r="E93" s="357" t="s">
        <v>169</v>
      </c>
      <c r="F93" s="359">
        <f>I85*1</f>
        <v>238</v>
      </c>
      <c r="G93" s="359">
        <f>F85*1</f>
        <v>17.0001</v>
      </c>
      <c r="H93" s="359">
        <f>F72*1+0.001</f>
        <v>1.1000000000000001E-3</v>
      </c>
      <c r="I93" s="359">
        <f>AO901+0.00001</f>
        <v>1.0000000000000001E-5</v>
      </c>
      <c r="J93" s="358">
        <f>G93*0.6</f>
        <v>10.200059999999999</v>
      </c>
      <c r="K93" s="319"/>
      <c r="L93" s="783" t="s">
        <v>656</v>
      </c>
      <c r="M93" s="783" t="s">
        <v>94</v>
      </c>
      <c r="N93" s="818" t="s">
        <v>97</v>
      </c>
      <c r="O93" s="818" t="s">
        <v>1229</v>
      </c>
      <c r="P93" s="819"/>
      <c r="Q93" s="819">
        <v>2</v>
      </c>
      <c r="R93" s="819">
        <v>0</v>
      </c>
      <c r="S93" s="819" t="s">
        <v>2623</v>
      </c>
      <c r="T93" s="819">
        <f t="shared" si="31"/>
        <v>0</v>
      </c>
      <c r="U93" s="819">
        <v>90</v>
      </c>
      <c r="V93" s="828">
        <v>652</v>
      </c>
      <c r="W93" s="782"/>
      <c r="Y93" s="822">
        <f t="shared" si="37"/>
        <v>2</v>
      </c>
      <c r="Z93" s="797">
        <v>1</v>
      </c>
      <c r="AA93" s="776">
        <f t="shared" si="38"/>
        <v>2</v>
      </c>
      <c r="AB93" s="797">
        <f t="shared" si="58"/>
        <v>2</v>
      </c>
      <c r="AC93" s="797">
        <f t="shared" si="39"/>
        <v>1</v>
      </c>
      <c r="AD93" s="795">
        <f t="shared" si="40"/>
        <v>2.0827853703164503</v>
      </c>
      <c r="AE93" s="823">
        <f t="shared" si="41"/>
        <v>1.0413926851582251</v>
      </c>
      <c r="AF93" s="823">
        <f t="shared" si="42"/>
        <v>1.0414026851582252</v>
      </c>
      <c r="AG93" s="824">
        <v>10</v>
      </c>
      <c r="AH93" s="819" t="str">
        <f t="shared" si="32"/>
        <v>0</v>
      </c>
      <c r="AI93" s="824">
        <f t="shared" si="43"/>
        <v>0</v>
      </c>
      <c r="AJ93" s="824">
        <f t="shared" si="44"/>
        <v>0</v>
      </c>
      <c r="AK93" s="824">
        <f t="shared" si="45"/>
        <v>0</v>
      </c>
      <c r="AL93" s="824">
        <f t="shared" si="46"/>
        <v>0</v>
      </c>
      <c r="AM93" s="824">
        <f t="shared" si="47"/>
        <v>0</v>
      </c>
      <c r="AN93" s="824">
        <f t="shared" si="48"/>
        <v>0</v>
      </c>
      <c r="AO93" s="819">
        <f t="shared" si="49"/>
        <v>0</v>
      </c>
      <c r="AP93" s="819">
        <f t="shared" si="50"/>
        <v>0</v>
      </c>
      <c r="AQ93" s="819">
        <f t="shared" si="51"/>
        <v>0</v>
      </c>
      <c r="AR93" s="819">
        <f t="shared" si="52"/>
        <v>0</v>
      </c>
      <c r="AS93" s="819">
        <f t="shared" si="53"/>
        <v>0</v>
      </c>
      <c r="AT93" s="824">
        <f t="shared" si="54"/>
        <v>0</v>
      </c>
      <c r="AU93" s="824">
        <f t="shared" si="55"/>
        <v>0</v>
      </c>
      <c r="AV93" s="782">
        <f t="shared" si="56"/>
        <v>0</v>
      </c>
      <c r="AW93" s="823">
        <f t="shared" si="57"/>
        <v>0</v>
      </c>
      <c r="AX93" s="791">
        <f t="shared" si="33"/>
        <v>0</v>
      </c>
      <c r="AY93" s="783" t="str">
        <f t="shared" si="34"/>
        <v>Hydroporus incognitus</v>
      </c>
      <c r="AZ93" s="825">
        <f t="shared" si="35"/>
        <v>0</v>
      </c>
      <c r="BA93" s="820" t="e">
        <f>IF(AY93="","",VLOOKUP(AY93,'Eingabe 2 PN'!$B$3:$C$862,2,FALSE))</f>
        <v>#N/A</v>
      </c>
      <c r="BB93" s="826" t="b">
        <f t="shared" si="36"/>
        <v>1</v>
      </c>
      <c r="BC93" s="819"/>
      <c r="BD93" s="804"/>
      <c r="BE93" s="804"/>
      <c r="CP93" s="12"/>
      <c r="CQ93" s="12"/>
      <c r="CR93" s="12"/>
    </row>
    <row r="94" spans="1:96" ht="15.75" x14ac:dyDescent="0.25">
      <c r="A94" s="381">
        <f t="shared" si="60"/>
        <v>0</v>
      </c>
      <c r="B94" s="370">
        <f t="shared" si="59"/>
        <v>16.000000000000004</v>
      </c>
      <c r="C94" s="359"/>
      <c r="D94" s="359"/>
      <c r="E94" s="357" t="s">
        <v>171</v>
      </c>
      <c r="F94" s="359">
        <f>(I86*2)+F93</f>
        <v>822</v>
      </c>
      <c r="G94" s="359">
        <f>(F86*2)+G93</f>
        <v>59.000119999999995</v>
      </c>
      <c r="H94" s="359">
        <f>(F73*2)+H93</f>
        <v>1.1200000000000001E-3</v>
      </c>
      <c r="I94" s="359">
        <f>(AP901)+I93</f>
        <v>1.0000000000000001E-5</v>
      </c>
      <c r="J94" s="358">
        <f>(G94-G93)*0.6+J93</f>
        <v>35.400071999999994</v>
      </c>
      <c r="K94" s="319"/>
      <c r="L94" s="783" t="s">
        <v>657</v>
      </c>
      <c r="M94" s="783" t="s">
        <v>94</v>
      </c>
      <c r="N94" s="818" t="s">
        <v>97</v>
      </c>
      <c r="O94" s="818" t="s">
        <v>1230</v>
      </c>
      <c r="P94" s="819"/>
      <c r="Q94" s="819">
        <v>2</v>
      </c>
      <c r="R94" s="819">
        <v>0</v>
      </c>
      <c r="S94" s="819" t="s">
        <v>2623</v>
      </c>
      <c r="T94" s="819">
        <f t="shared" si="31"/>
        <v>0</v>
      </c>
      <c r="U94" s="819">
        <v>91</v>
      </c>
      <c r="V94" s="828">
        <v>884</v>
      </c>
      <c r="W94" s="782"/>
      <c r="Y94" s="822">
        <f t="shared" si="37"/>
        <v>2</v>
      </c>
      <c r="Z94" s="797">
        <v>1</v>
      </c>
      <c r="AA94" s="776">
        <f t="shared" si="38"/>
        <v>2</v>
      </c>
      <c r="AB94" s="797">
        <f t="shared" si="58"/>
        <v>2</v>
      </c>
      <c r="AC94" s="797">
        <f t="shared" si="39"/>
        <v>1</v>
      </c>
      <c r="AD94" s="795">
        <f t="shared" si="40"/>
        <v>1.2041199826559248</v>
      </c>
      <c r="AE94" s="823">
        <f t="shared" si="41"/>
        <v>0.6020599913279624</v>
      </c>
      <c r="AF94" s="823">
        <f t="shared" si="42"/>
        <v>0.60206999132796235</v>
      </c>
      <c r="AG94" s="824">
        <v>3</v>
      </c>
      <c r="AH94" s="819" t="str">
        <f t="shared" si="32"/>
        <v>0</v>
      </c>
      <c r="AI94" s="824">
        <f t="shared" si="43"/>
        <v>0</v>
      </c>
      <c r="AJ94" s="824">
        <f t="shared" si="44"/>
        <v>0</v>
      </c>
      <c r="AK94" s="824">
        <f t="shared" si="45"/>
        <v>0</v>
      </c>
      <c r="AL94" s="824">
        <f t="shared" si="46"/>
        <v>0</v>
      </c>
      <c r="AM94" s="824">
        <f t="shared" si="47"/>
        <v>0</v>
      </c>
      <c r="AN94" s="824">
        <f t="shared" si="48"/>
        <v>0</v>
      </c>
      <c r="AO94" s="819">
        <f t="shared" si="49"/>
        <v>0</v>
      </c>
      <c r="AP94" s="819">
        <f t="shared" si="50"/>
        <v>0</v>
      </c>
      <c r="AQ94" s="819">
        <f t="shared" si="51"/>
        <v>0</v>
      </c>
      <c r="AR94" s="819">
        <f t="shared" si="52"/>
        <v>0</v>
      </c>
      <c r="AS94" s="819">
        <f t="shared" si="53"/>
        <v>0</v>
      </c>
      <c r="AT94" s="824">
        <f t="shared" si="54"/>
        <v>0</v>
      </c>
      <c r="AU94" s="824">
        <f t="shared" si="55"/>
        <v>0</v>
      </c>
      <c r="AV94" s="782">
        <f t="shared" si="56"/>
        <v>0</v>
      </c>
      <c r="AW94" s="823">
        <f t="shared" si="57"/>
        <v>0</v>
      </c>
      <c r="AX94" s="791">
        <f t="shared" si="33"/>
        <v>0</v>
      </c>
      <c r="AY94" s="783" t="str">
        <f t="shared" si="34"/>
        <v>Hydroporus marginatus</v>
      </c>
      <c r="AZ94" s="825">
        <f t="shared" si="35"/>
        <v>0</v>
      </c>
      <c r="BA94" s="820" t="e">
        <f>IF(AY94="","",VLOOKUP(AY94,'Eingabe 2 PN'!$B$3:$C$862,2,FALSE))</f>
        <v>#N/A</v>
      </c>
      <c r="BB94" s="826" t="b">
        <f t="shared" si="36"/>
        <v>1</v>
      </c>
      <c r="BC94" s="819"/>
      <c r="BD94" s="804"/>
      <c r="BE94" s="804"/>
      <c r="CP94" s="12"/>
      <c r="CQ94" s="12"/>
      <c r="CR94" s="12"/>
    </row>
    <row r="95" spans="1:96" ht="15.75" x14ac:dyDescent="0.25">
      <c r="A95" s="381">
        <f>E18</f>
        <v>0</v>
      </c>
      <c r="B95" s="370">
        <f t="shared" si="59"/>
        <v>21.42857142857142</v>
      </c>
      <c r="C95" s="359"/>
      <c r="D95" s="359"/>
      <c r="E95" s="357" t="s">
        <v>174</v>
      </c>
      <c r="F95" s="359">
        <f>(I87*4)+F94</f>
        <v>1614</v>
      </c>
      <c r="G95" s="359">
        <f>(F87*4)+G94</f>
        <v>143.000124</v>
      </c>
      <c r="H95" s="359">
        <f>(F74*4)+H94</f>
        <v>1.1240000000000002E-3</v>
      </c>
      <c r="I95" s="359">
        <f>(AQ901)+I94</f>
        <v>1.0000000000000001E-5</v>
      </c>
      <c r="J95" s="358">
        <f>(G95-G94)*0.6+J94</f>
        <v>85.8000744</v>
      </c>
      <c r="K95" s="319"/>
      <c r="L95" s="783" t="s">
        <v>658</v>
      </c>
      <c r="M95" s="783" t="s">
        <v>94</v>
      </c>
      <c r="N95" s="818" t="s">
        <v>97</v>
      </c>
      <c r="O95" s="818" t="s">
        <v>1112</v>
      </c>
      <c r="P95" s="819"/>
      <c r="Q95" s="819">
        <v>2</v>
      </c>
      <c r="R95" s="819">
        <v>4</v>
      </c>
      <c r="S95" s="819" t="s">
        <v>2623</v>
      </c>
      <c r="T95" s="819">
        <f t="shared" si="31"/>
        <v>0</v>
      </c>
      <c r="U95" s="819">
        <v>92</v>
      </c>
      <c r="V95" s="828">
        <v>631</v>
      </c>
      <c r="W95" s="821"/>
      <c r="X95" s="821"/>
      <c r="Y95" s="822">
        <f t="shared" si="37"/>
        <v>2</v>
      </c>
      <c r="Z95" s="797">
        <v>1</v>
      </c>
      <c r="AA95" s="776">
        <f t="shared" si="38"/>
        <v>2</v>
      </c>
      <c r="AB95" s="797">
        <f t="shared" si="58"/>
        <v>2</v>
      </c>
      <c r="AC95" s="797">
        <f t="shared" si="39"/>
        <v>1</v>
      </c>
      <c r="AD95" s="795">
        <f t="shared" si="40"/>
        <v>1.2041199826559248</v>
      </c>
      <c r="AE95" s="823">
        <f t="shared" si="41"/>
        <v>0.6020599913279624</v>
      </c>
      <c r="AF95" s="823">
        <f t="shared" si="42"/>
        <v>0.60206999132796235</v>
      </c>
      <c r="AG95" s="824">
        <v>3</v>
      </c>
      <c r="AH95" s="819" t="str">
        <f t="shared" si="32"/>
        <v>0</v>
      </c>
      <c r="AI95" s="824">
        <f t="shared" si="43"/>
        <v>0</v>
      </c>
      <c r="AJ95" s="824">
        <f t="shared" si="44"/>
        <v>0</v>
      </c>
      <c r="AK95" s="824">
        <f t="shared" si="45"/>
        <v>0</v>
      </c>
      <c r="AL95" s="824">
        <f t="shared" si="46"/>
        <v>0</v>
      </c>
      <c r="AM95" s="824">
        <f t="shared" si="47"/>
        <v>0</v>
      </c>
      <c r="AN95" s="824">
        <f t="shared" si="48"/>
        <v>0</v>
      </c>
      <c r="AO95" s="819">
        <f t="shared" si="49"/>
        <v>0</v>
      </c>
      <c r="AP95" s="819">
        <f t="shared" si="50"/>
        <v>0</v>
      </c>
      <c r="AQ95" s="819">
        <f t="shared" si="51"/>
        <v>0</v>
      </c>
      <c r="AR95" s="819">
        <f t="shared" si="52"/>
        <v>0</v>
      </c>
      <c r="AS95" s="819">
        <f t="shared" si="53"/>
        <v>0</v>
      </c>
      <c r="AT95" s="824">
        <f t="shared" si="54"/>
        <v>0</v>
      </c>
      <c r="AU95" s="824">
        <f t="shared" si="55"/>
        <v>0</v>
      </c>
      <c r="AV95" s="782">
        <f t="shared" si="56"/>
        <v>0</v>
      </c>
      <c r="AW95" s="823">
        <f t="shared" si="57"/>
        <v>0</v>
      </c>
      <c r="AX95" s="791">
        <f t="shared" si="33"/>
        <v>0</v>
      </c>
      <c r="AY95" s="783" t="str">
        <f t="shared" si="34"/>
        <v xml:space="preserve">Hydroporus melanarius </v>
      </c>
      <c r="AZ95" s="825">
        <f t="shared" si="35"/>
        <v>0</v>
      </c>
      <c r="BA95" s="820" t="e">
        <f>IF(AY95="","",VLOOKUP(AY95,'Eingabe 2 PN'!$B$3:$C$862,2,FALSE))</f>
        <v>#N/A</v>
      </c>
      <c r="BB95" s="826" t="b">
        <f t="shared" si="36"/>
        <v>1</v>
      </c>
      <c r="BC95" s="819"/>
      <c r="BD95" s="804"/>
      <c r="BE95" s="804"/>
      <c r="CP95" s="12"/>
      <c r="CQ95" s="12"/>
      <c r="CR95" s="12"/>
    </row>
    <row r="96" spans="1:96" ht="15.75" x14ac:dyDescent="0.25">
      <c r="A96" s="381">
        <f t="shared" si="60"/>
        <v>0</v>
      </c>
      <c r="B96" s="370">
        <f t="shared" si="59"/>
        <v>54.716981132075468</v>
      </c>
      <c r="C96" s="374" t="s">
        <v>2941</v>
      </c>
      <c r="D96" s="359"/>
      <c r="E96" s="357" t="s">
        <v>176</v>
      </c>
      <c r="F96" s="359">
        <f>(I88*8)+F95</f>
        <v>2230</v>
      </c>
      <c r="G96" s="359">
        <f>(F88*8)+G95</f>
        <v>199.00013200000001</v>
      </c>
      <c r="H96" s="359">
        <f>(F75*8)+H95</f>
        <v>1.1320000000000002E-3</v>
      </c>
      <c r="I96" s="359">
        <f>(AR901)+I95</f>
        <v>1.0000000000000001E-5</v>
      </c>
      <c r="J96" s="358">
        <f>(G96-G95)*0.6+J95</f>
        <v>119.40007919999999</v>
      </c>
      <c r="K96" s="319"/>
      <c r="L96" s="783" t="s">
        <v>659</v>
      </c>
      <c r="M96" s="783" t="s">
        <v>94</v>
      </c>
      <c r="N96" s="818" t="s">
        <v>97</v>
      </c>
      <c r="O96" s="818" t="s">
        <v>1232</v>
      </c>
      <c r="P96" s="819"/>
      <c r="Q96" s="819">
        <v>2</v>
      </c>
      <c r="R96" s="819">
        <v>0</v>
      </c>
      <c r="S96" s="819" t="s">
        <v>2623</v>
      </c>
      <c r="T96" s="819">
        <f t="shared" si="31"/>
        <v>0</v>
      </c>
      <c r="U96" s="819">
        <v>93</v>
      </c>
      <c r="V96" s="828">
        <v>883</v>
      </c>
      <c r="W96" s="782"/>
      <c r="Y96" s="822">
        <f t="shared" si="37"/>
        <v>2</v>
      </c>
      <c r="Z96" s="797">
        <v>1</v>
      </c>
      <c r="AA96" s="776">
        <f t="shared" si="38"/>
        <v>2</v>
      </c>
      <c r="AB96" s="797">
        <f t="shared" si="58"/>
        <v>2</v>
      </c>
      <c r="AC96" s="797">
        <f t="shared" si="39"/>
        <v>1</v>
      </c>
      <c r="AD96" s="795">
        <f t="shared" si="40"/>
        <v>1.2041199826559248</v>
      </c>
      <c r="AE96" s="823">
        <f t="shared" si="41"/>
        <v>0.6020599913279624</v>
      </c>
      <c r="AF96" s="823">
        <f t="shared" si="42"/>
        <v>0.60206999132796235</v>
      </c>
      <c r="AG96" s="829">
        <v>3</v>
      </c>
      <c r="AH96" s="819" t="str">
        <f t="shared" si="32"/>
        <v>0</v>
      </c>
      <c r="AI96" s="824">
        <f t="shared" si="43"/>
        <v>0</v>
      </c>
      <c r="AJ96" s="824">
        <f t="shared" si="44"/>
        <v>0</v>
      </c>
      <c r="AK96" s="824">
        <f t="shared" si="45"/>
        <v>0</v>
      </c>
      <c r="AL96" s="824">
        <f t="shared" si="46"/>
        <v>0</v>
      </c>
      <c r="AM96" s="824">
        <f t="shared" si="47"/>
        <v>0</v>
      </c>
      <c r="AN96" s="824">
        <f t="shared" si="48"/>
        <v>0</v>
      </c>
      <c r="AO96" s="819">
        <f t="shared" si="49"/>
        <v>0</v>
      </c>
      <c r="AP96" s="819">
        <f t="shared" si="50"/>
        <v>0</v>
      </c>
      <c r="AQ96" s="819">
        <f t="shared" si="51"/>
        <v>0</v>
      </c>
      <c r="AR96" s="819">
        <f t="shared" si="52"/>
        <v>0</v>
      </c>
      <c r="AS96" s="819">
        <f t="shared" si="53"/>
        <v>0</v>
      </c>
      <c r="AT96" s="824">
        <f t="shared" si="54"/>
        <v>0</v>
      </c>
      <c r="AU96" s="824">
        <f t="shared" si="55"/>
        <v>0</v>
      </c>
      <c r="AV96" s="782">
        <f t="shared" si="56"/>
        <v>0</v>
      </c>
      <c r="AW96" s="823">
        <f t="shared" si="57"/>
        <v>0</v>
      </c>
      <c r="AX96" s="791">
        <f t="shared" si="33"/>
        <v>0</v>
      </c>
      <c r="AY96" s="783" t="str">
        <f t="shared" si="34"/>
        <v>Hydroporus memnonius</v>
      </c>
      <c r="AZ96" s="825">
        <f t="shared" si="35"/>
        <v>0</v>
      </c>
      <c r="BA96" s="820" t="e">
        <f>IF(AY96="","",VLOOKUP(AY96,'Eingabe 2 PN'!$B$3:$C$862,2,FALSE))</f>
        <v>#N/A</v>
      </c>
      <c r="BB96" s="826" t="b">
        <f t="shared" si="36"/>
        <v>1</v>
      </c>
      <c r="BC96" s="819"/>
      <c r="BD96" s="804"/>
      <c r="BE96" s="804"/>
      <c r="CP96" s="12"/>
      <c r="CQ96" s="12"/>
      <c r="CR96" s="12"/>
    </row>
    <row r="97" spans="1:96" ht="15.75" x14ac:dyDescent="0.25">
      <c r="A97" s="381"/>
      <c r="B97" s="370">
        <f t="shared" si="59"/>
        <v>0</v>
      </c>
      <c r="C97" s="359"/>
      <c r="D97" s="359"/>
      <c r="E97" s="357" t="s">
        <v>178</v>
      </c>
      <c r="F97" s="359">
        <f>(I89*16)+F96</f>
        <v>2422</v>
      </c>
      <c r="G97" s="359">
        <f>(F89*16)+G96</f>
        <v>215.000148</v>
      </c>
      <c r="H97" s="359">
        <f>(F76*16)+H96</f>
        <v>1.1480000000000001E-3</v>
      </c>
      <c r="I97" s="359">
        <f>(AS901)+I96</f>
        <v>1.0000000000000001E-5</v>
      </c>
      <c r="J97" s="358">
        <f>(G97-G96)*0.6+J96</f>
        <v>129.00008879999999</v>
      </c>
      <c r="K97" s="319" t="s">
        <v>2775</v>
      </c>
      <c r="L97" s="783" t="s">
        <v>660</v>
      </c>
      <c r="M97" s="783" t="s">
        <v>94</v>
      </c>
      <c r="N97" s="818" t="s">
        <v>97</v>
      </c>
      <c r="O97" s="818" t="s">
        <v>1229</v>
      </c>
      <c r="P97" s="819"/>
      <c r="Q97" s="819">
        <v>2</v>
      </c>
      <c r="R97" s="819">
        <v>0</v>
      </c>
      <c r="S97" s="819" t="s">
        <v>2623</v>
      </c>
      <c r="T97" s="819">
        <f t="shared" si="31"/>
        <v>0</v>
      </c>
      <c r="U97" s="819">
        <v>94</v>
      </c>
      <c r="V97" s="828">
        <v>882</v>
      </c>
      <c r="W97" s="782"/>
      <c r="Y97" s="822">
        <f t="shared" si="37"/>
        <v>2</v>
      </c>
      <c r="Z97" s="797">
        <v>1</v>
      </c>
      <c r="AA97" s="776">
        <f t="shared" si="38"/>
        <v>2</v>
      </c>
      <c r="AB97" s="797">
        <f t="shared" si="58"/>
        <v>2</v>
      </c>
      <c r="AC97" s="797">
        <f t="shared" si="39"/>
        <v>1</v>
      </c>
      <c r="AD97" s="795">
        <f t="shared" si="40"/>
        <v>2.0827853703164503</v>
      </c>
      <c r="AE97" s="823">
        <f t="shared" si="41"/>
        <v>1.0413926851582251</v>
      </c>
      <c r="AF97" s="823">
        <f t="shared" si="42"/>
        <v>1.0414026851582252</v>
      </c>
      <c r="AG97" s="824">
        <v>10</v>
      </c>
      <c r="AH97" s="819" t="str">
        <f t="shared" si="32"/>
        <v>0</v>
      </c>
      <c r="AI97" s="824">
        <f t="shared" si="43"/>
        <v>0</v>
      </c>
      <c r="AJ97" s="824">
        <f t="shared" si="44"/>
        <v>0</v>
      </c>
      <c r="AK97" s="824">
        <f t="shared" si="45"/>
        <v>0</v>
      </c>
      <c r="AL97" s="824">
        <f t="shared" si="46"/>
        <v>0</v>
      </c>
      <c r="AM97" s="824">
        <f t="shared" si="47"/>
        <v>0</v>
      </c>
      <c r="AN97" s="824">
        <f t="shared" si="48"/>
        <v>0</v>
      </c>
      <c r="AO97" s="819">
        <f t="shared" si="49"/>
        <v>0</v>
      </c>
      <c r="AP97" s="819">
        <f t="shared" si="50"/>
        <v>0</v>
      </c>
      <c r="AQ97" s="819">
        <f t="shared" si="51"/>
        <v>0</v>
      </c>
      <c r="AR97" s="819">
        <f t="shared" si="52"/>
        <v>0</v>
      </c>
      <c r="AS97" s="819">
        <f t="shared" si="53"/>
        <v>0</v>
      </c>
      <c r="AT97" s="824">
        <f t="shared" si="54"/>
        <v>0</v>
      </c>
      <c r="AU97" s="824">
        <f t="shared" si="55"/>
        <v>0</v>
      </c>
      <c r="AV97" s="782">
        <f t="shared" si="56"/>
        <v>0</v>
      </c>
      <c r="AW97" s="823">
        <f t="shared" si="57"/>
        <v>0</v>
      </c>
      <c r="AX97" s="791">
        <f t="shared" si="33"/>
        <v>0</v>
      </c>
      <c r="AY97" s="783" t="str">
        <f t="shared" si="34"/>
        <v>Hydroporus nigrita</v>
      </c>
      <c r="AZ97" s="825">
        <f t="shared" si="35"/>
        <v>0</v>
      </c>
      <c r="BA97" s="820" t="e">
        <f>IF(AY97="","",VLOOKUP(AY97,'Eingabe 2 PN'!$B$3:$C$862,2,FALSE))</f>
        <v>#N/A</v>
      </c>
      <c r="BB97" s="826" t="b">
        <f t="shared" si="36"/>
        <v>1</v>
      </c>
      <c r="BC97" s="819"/>
      <c r="BD97" s="804"/>
      <c r="BE97" s="804"/>
      <c r="CP97" s="12"/>
      <c r="CQ97" s="12"/>
      <c r="CR97" s="12"/>
    </row>
    <row r="98" spans="1:96" ht="15.75" x14ac:dyDescent="0.25">
      <c r="A98" s="381">
        <f t="shared" si="60"/>
        <v>0</v>
      </c>
      <c r="B98" s="370">
        <f t="shared" si="59"/>
        <v>9.7959183673469337</v>
      </c>
      <c r="C98" s="375"/>
      <c r="D98" s="359"/>
      <c r="E98" s="359"/>
      <c r="F98" s="359"/>
      <c r="G98" s="359"/>
      <c r="H98" s="359"/>
      <c r="I98" s="359"/>
      <c r="J98" s="359"/>
      <c r="K98" s="319"/>
      <c r="L98" s="783" t="s">
        <v>109</v>
      </c>
      <c r="M98" s="783" t="s">
        <v>94</v>
      </c>
      <c r="N98" s="818" t="s">
        <v>97</v>
      </c>
      <c r="O98" s="818" t="s">
        <v>1112</v>
      </c>
      <c r="P98" s="819"/>
      <c r="Q98" s="819">
        <v>2</v>
      </c>
      <c r="R98" s="819">
        <v>4</v>
      </c>
      <c r="S98" s="819" t="s">
        <v>2623</v>
      </c>
      <c r="T98" s="819">
        <f t="shared" si="31"/>
        <v>0</v>
      </c>
      <c r="U98" s="819">
        <v>95</v>
      </c>
      <c r="V98" s="792">
        <v>200</v>
      </c>
      <c r="W98" s="821"/>
      <c r="X98" s="821"/>
      <c r="Y98" s="822">
        <f t="shared" si="37"/>
        <v>2</v>
      </c>
      <c r="Z98" s="797">
        <v>1</v>
      </c>
      <c r="AA98" s="776">
        <f t="shared" si="38"/>
        <v>2</v>
      </c>
      <c r="AB98" s="797">
        <f t="shared" si="58"/>
        <v>2</v>
      </c>
      <c r="AC98" s="797">
        <f t="shared" si="39"/>
        <v>1</v>
      </c>
      <c r="AD98" s="795">
        <f t="shared" si="40"/>
        <v>1.2041199826559248</v>
      </c>
      <c r="AE98" s="823">
        <f t="shared" si="41"/>
        <v>0.6020599913279624</v>
      </c>
      <c r="AF98" s="823">
        <f t="shared" si="42"/>
        <v>0.60206999132796235</v>
      </c>
      <c r="AG98" s="824">
        <v>3</v>
      </c>
      <c r="AH98" s="819" t="str">
        <f t="shared" si="32"/>
        <v>0</v>
      </c>
      <c r="AI98" s="824">
        <f t="shared" si="43"/>
        <v>0</v>
      </c>
      <c r="AJ98" s="824">
        <f t="shared" si="44"/>
        <v>0</v>
      </c>
      <c r="AK98" s="824">
        <f t="shared" si="45"/>
        <v>0</v>
      </c>
      <c r="AL98" s="824">
        <f t="shared" si="46"/>
        <v>0</v>
      </c>
      <c r="AM98" s="824">
        <f t="shared" si="47"/>
        <v>0</v>
      </c>
      <c r="AN98" s="824">
        <f t="shared" si="48"/>
        <v>0</v>
      </c>
      <c r="AO98" s="819">
        <f t="shared" si="49"/>
        <v>0</v>
      </c>
      <c r="AP98" s="819">
        <f t="shared" si="50"/>
        <v>0</v>
      </c>
      <c r="AQ98" s="819">
        <f t="shared" si="51"/>
        <v>0</v>
      </c>
      <c r="AR98" s="819">
        <f t="shared" si="52"/>
        <v>0</v>
      </c>
      <c r="AS98" s="819">
        <f t="shared" si="53"/>
        <v>0</v>
      </c>
      <c r="AT98" s="824">
        <f t="shared" si="54"/>
        <v>0</v>
      </c>
      <c r="AU98" s="824">
        <f t="shared" si="55"/>
        <v>0</v>
      </c>
      <c r="AV98" s="782">
        <f t="shared" si="56"/>
        <v>0</v>
      </c>
      <c r="AW98" s="823">
        <f t="shared" si="57"/>
        <v>0</v>
      </c>
      <c r="AX98" s="791">
        <f t="shared" si="33"/>
        <v>0</v>
      </c>
      <c r="AY98" s="783" t="str">
        <f t="shared" si="34"/>
        <v>Hydroporus palustris</v>
      </c>
      <c r="AZ98" s="825">
        <f t="shared" si="35"/>
        <v>0</v>
      </c>
      <c r="BA98" s="820" t="e">
        <f>IF(AY98="","",VLOOKUP(AY98,'Eingabe 2 PN'!$B$3:$C$862,2,FALSE))</f>
        <v>#N/A</v>
      </c>
      <c r="BB98" s="826" t="b">
        <f t="shared" si="36"/>
        <v>1</v>
      </c>
      <c r="BC98" s="819"/>
      <c r="BD98" s="804"/>
      <c r="BE98" s="804"/>
      <c r="CP98" s="12"/>
      <c r="CQ98" s="12"/>
      <c r="CR98" s="12"/>
    </row>
    <row r="99" spans="1:96" ht="15.75" x14ac:dyDescent="0.25">
      <c r="A99" s="381">
        <f t="shared" si="60"/>
        <v>0</v>
      </c>
      <c r="B99" s="370">
        <f t="shared" si="59"/>
        <v>25</v>
      </c>
      <c r="C99" s="374"/>
      <c r="D99" s="359"/>
      <c r="E99" s="359"/>
      <c r="F99" s="359"/>
      <c r="G99" s="359"/>
      <c r="H99" s="359"/>
      <c r="I99" s="359"/>
      <c r="J99" s="359"/>
      <c r="K99" s="319"/>
      <c r="L99" s="783" t="s">
        <v>661</v>
      </c>
      <c r="M99" s="783" t="s">
        <v>94</v>
      </c>
      <c r="N99" s="818" t="s">
        <v>97</v>
      </c>
      <c r="O99" s="818" t="s">
        <v>1112</v>
      </c>
      <c r="P99" s="819"/>
      <c r="Q99" s="819">
        <v>2</v>
      </c>
      <c r="R99" s="819">
        <v>4</v>
      </c>
      <c r="S99" s="819" t="s">
        <v>2623</v>
      </c>
      <c r="T99" s="819">
        <f t="shared" si="31"/>
        <v>0</v>
      </c>
      <c r="U99" s="819">
        <v>96</v>
      </c>
      <c r="V99" s="828">
        <v>61</v>
      </c>
      <c r="W99" s="821"/>
      <c r="X99" s="821"/>
      <c r="Y99" s="822">
        <f t="shared" si="37"/>
        <v>2</v>
      </c>
      <c r="Z99" s="797">
        <v>1</v>
      </c>
      <c r="AA99" s="776">
        <f t="shared" si="38"/>
        <v>2</v>
      </c>
      <c r="AB99" s="797">
        <f t="shared" si="58"/>
        <v>2</v>
      </c>
      <c r="AC99" s="797">
        <f t="shared" si="39"/>
        <v>1</v>
      </c>
      <c r="AD99" s="795">
        <f t="shared" si="40"/>
        <v>2.0827853703164503</v>
      </c>
      <c r="AE99" s="823">
        <f t="shared" si="41"/>
        <v>1.0413926851582251</v>
      </c>
      <c r="AF99" s="823">
        <f t="shared" si="42"/>
        <v>1.0414026851582252</v>
      </c>
      <c r="AG99" s="829">
        <v>10</v>
      </c>
      <c r="AH99" s="819" t="str">
        <f t="shared" si="32"/>
        <v>0</v>
      </c>
      <c r="AI99" s="824">
        <f t="shared" si="43"/>
        <v>0</v>
      </c>
      <c r="AJ99" s="824">
        <f t="shared" si="44"/>
        <v>0</v>
      </c>
      <c r="AK99" s="824">
        <f t="shared" si="45"/>
        <v>0</v>
      </c>
      <c r="AL99" s="824">
        <f t="shared" si="46"/>
        <v>0</v>
      </c>
      <c r="AM99" s="824">
        <f t="shared" si="47"/>
        <v>0</v>
      </c>
      <c r="AN99" s="824">
        <f t="shared" si="48"/>
        <v>0</v>
      </c>
      <c r="AO99" s="819">
        <f t="shared" si="49"/>
        <v>0</v>
      </c>
      <c r="AP99" s="819">
        <f t="shared" si="50"/>
        <v>0</v>
      </c>
      <c r="AQ99" s="819">
        <f t="shared" si="51"/>
        <v>0</v>
      </c>
      <c r="AR99" s="819">
        <f t="shared" si="52"/>
        <v>0</v>
      </c>
      <c r="AS99" s="819">
        <f t="shared" si="53"/>
        <v>0</v>
      </c>
      <c r="AT99" s="824">
        <f t="shared" si="54"/>
        <v>0</v>
      </c>
      <c r="AU99" s="824">
        <f t="shared" si="55"/>
        <v>0</v>
      </c>
      <c r="AV99" s="782">
        <f t="shared" si="56"/>
        <v>0</v>
      </c>
      <c r="AW99" s="823">
        <f t="shared" si="57"/>
        <v>0</v>
      </c>
      <c r="AX99" s="791">
        <f t="shared" si="33"/>
        <v>0</v>
      </c>
      <c r="AY99" s="783" t="str">
        <f t="shared" si="34"/>
        <v>Hydroporus planus</v>
      </c>
      <c r="AZ99" s="825">
        <f t="shared" si="35"/>
        <v>0</v>
      </c>
      <c r="BA99" s="820" t="e">
        <f>IF(AY99="","",VLOOKUP(AY99,'Eingabe 2 PN'!$B$3:$C$862,2,FALSE))</f>
        <v>#N/A</v>
      </c>
      <c r="BB99" s="826" t="b">
        <f t="shared" si="36"/>
        <v>1</v>
      </c>
      <c r="BC99" s="819"/>
      <c r="BD99" s="804"/>
      <c r="BE99" s="804"/>
      <c r="CP99" s="12"/>
      <c r="CQ99" s="12"/>
      <c r="CR99" s="12"/>
    </row>
    <row r="100" spans="1:96" ht="15.75" x14ac:dyDescent="0.25">
      <c r="A100" s="381">
        <v>10</v>
      </c>
      <c r="B100" s="370">
        <f t="shared" si="59"/>
        <v>0</v>
      </c>
      <c r="C100" s="374" t="s">
        <v>2942</v>
      </c>
      <c r="D100" s="359"/>
      <c r="E100" s="359"/>
      <c r="F100" s="359"/>
      <c r="G100" s="359"/>
      <c r="H100" s="359"/>
      <c r="I100" s="359"/>
      <c r="J100" s="359"/>
      <c r="K100" s="319"/>
      <c r="L100" s="783" t="s">
        <v>662</v>
      </c>
      <c r="M100" s="783" t="s">
        <v>94</v>
      </c>
      <c r="N100" s="818" t="s">
        <v>97</v>
      </c>
      <c r="O100" s="818" t="s">
        <v>1238</v>
      </c>
      <c r="P100" s="819"/>
      <c r="Q100" s="819">
        <v>2</v>
      </c>
      <c r="R100" s="819">
        <v>0</v>
      </c>
      <c r="S100" s="819" t="s">
        <v>2623</v>
      </c>
      <c r="T100" s="819">
        <f t="shared" si="31"/>
        <v>0</v>
      </c>
      <c r="U100" s="819">
        <v>97</v>
      </c>
      <c r="V100" s="792">
        <v>881</v>
      </c>
      <c r="W100" s="821"/>
      <c r="X100" s="821"/>
      <c r="Y100" s="822">
        <f t="shared" si="37"/>
        <v>2</v>
      </c>
      <c r="Z100" s="797">
        <v>1</v>
      </c>
      <c r="AA100" s="776">
        <f t="shared" si="38"/>
        <v>2</v>
      </c>
      <c r="AB100" s="797">
        <f t="shared" si="58"/>
        <v>2</v>
      </c>
      <c r="AC100" s="797">
        <f t="shared" si="39"/>
        <v>1</v>
      </c>
      <c r="AD100" s="795">
        <f t="shared" si="40"/>
        <v>2.0827853703164503</v>
      </c>
      <c r="AE100" s="823">
        <f t="shared" si="41"/>
        <v>1.0413926851582251</v>
      </c>
      <c r="AF100" s="823">
        <f t="shared" si="42"/>
        <v>1.0414026851582252</v>
      </c>
      <c r="AG100" s="824">
        <v>10</v>
      </c>
      <c r="AH100" s="819" t="str">
        <f t="shared" si="32"/>
        <v>0</v>
      </c>
      <c r="AI100" s="824">
        <f t="shared" si="43"/>
        <v>0</v>
      </c>
      <c r="AJ100" s="824">
        <f t="shared" si="44"/>
        <v>0</v>
      </c>
      <c r="AK100" s="824">
        <f t="shared" si="45"/>
        <v>0</v>
      </c>
      <c r="AL100" s="824">
        <f t="shared" si="46"/>
        <v>0</v>
      </c>
      <c r="AM100" s="824">
        <f t="shared" si="47"/>
        <v>0</v>
      </c>
      <c r="AN100" s="824">
        <f t="shared" si="48"/>
        <v>0</v>
      </c>
      <c r="AO100" s="819">
        <f t="shared" si="49"/>
        <v>0</v>
      </c>
      <c r="AP100" s="819">
        <f t="shared" si="50"/>
        <v>0</v>
      </c>
      <c r="AQ100" s="819">
        <f t="shared" si="51"/>
        <v>0</v>
      </c>
      <c r="AR100" s="819">
        <f t="shared" si="52"/>
        <v>0</v>
      </c>
      <c r="AS100" s="819">
        <f t="shared" si="53"/>
        <v>0</v>
      </c>
      <c r="AT100" s="824">
        <f t="shared" si="54"/>
        <v>0</v>
      </c>
      <c r="AU100" s="824">
        <f t="shared" si="55"/>
        <v>0</v>
      </c>
      <c r="AV100" s="782">
        <f t="shared" si="56"/>
        <v>0</v>
      </c>
      <c r="AW100" s="823">
        <f t="shared" si="57"/>
        <v>0</v>
      </c>
      <c r="AX100" s="791">
        <f t="shared" si="33"/>
        <v>0</v>
      </c>
      <c r="AY100" s="783" t="str">
        <f t="shared" si="34"/>
        <v>Hydroporus pubescens</v>
      </c>
      <c r="AZ100" s="825">
        <f t="shared" si="35"/>
        <v>0</v>
      </c>
      <c r="BA100" s="820" t="e">
        <f>IF(AY100="","",VLOOKUP(AY100,'Eingabe 2 PN'!$B$3:$C$862,2,FALSE))</f>
        <v>#N/A</v>
      </c>
      <c r="BB100" s="826" t="b">
        <f t="shared" si="36"/>
        <v>1</v>
      </c>
      <c r="BC100" s="819"/>
      <c r="BD100" s="804"/>
      <c r="BE100" s="804"/>
      <c r="CP100" s="12"/>
      <c r="CQ100" s="12"/>
      <c r="CR100" s="12"/>
    </row>
    <row r="101" spans="1:96" ht="15.75" x14ac:dyDescent="0.25">
      <c r="A101" s="381">
        <f t="shared" si="60"/>
        <v>0</v>
      </c>
      <c r="B101" s="370">
        <f t="shared" si="59"/>
        <v>7.0013818516812325</v>
      </c>
      <c r="C101" s="359"/>
      <c r="D101" s="359"/>
      <c r="E101" s="359"/>
      <c r="F101" s="359">
        <v>61</v>
      </c>
      <c r="G101" s="359"/>
      <c r="H101" s="359"/>
      <c r="I101" s="359"/>
      <c r="J101" s="359"/>
      <c r="K101" s="319"/>
      <c r="L101" s="783" t="s">
        <v>663</v>
      </c>
      <c r="M101" s="783" t="s">
        <v>94</v>
      </c>
      <c r="N101" s="818" t="s">
        <v>97</v>
      </c>
      <c r="O101" s="818" t="s">
        <v>1232</v>
      </c>
      <c r="P101" s="819"/>
      <c r="Q101" s="819">
        <v>2</v>
      </c>
      <c r="R101" s="819">
        <v>0</v>
      </c>
      <c r="S101" s="819" t="s">
        <v>2623</v>
      </c>
      <c r="T101" s="819">
        <f t="shared" si="31"/>
        <v>0</v>
      </c>
      <c r="U101" s="819">
        <v>98</v>
      </c>
      <c r="V101" s="828">
        <v>649</v>
      </c>
      <c r="W101" s="821"/>
      <c r="X101" s="821"/>
      <c r="Y101" s="822">
        <f t="shared" si="37"/>
        <v>2</v>
      </c>
      <c r="Z101" s="797">
        <v>1</v>
      </c>
      <c r="AA101" s="776">
        <f t="shared" si="38"/>
        <v>2</v>
      </c>
      <c r="AB101" s="797">
        <f t="shared" si="58"/>
        <v>2</v>
      </c>
      <c r="AC101" s="797">
        <f t="shared" si="39"/>
        <v>1</v>
      </c>
      <c r="AD101" s="795">
        <f t="shared" si="40"/>
        <v>2.0827853703164503</v>
      </c>
      <c r="AE101" s="823">
        <f t="shared" si="41"/>
        <v>1.0413926851582251</v>
      </c>
      <c r="AF101" s="823">
        <f t="shared" si="42"/>
        <v>1.0414026851582252</v>
      </c>
      <c r="AG101" s="824">
        <v>10</v>
      </c>
      <c r="AH101" s="819" t="str">
        <f t="shared" si="32"/>
        <v>0</v>
      </c>
      <c r="AI101" s="824">
        <f t="shared" si="43"/>
        <v>0</v>
      </c>
      <c r="AJ101" s="824">
        <f t="shared" si="44"/>
        <v>0</v>
      </c>
      <c r="AK101" s="824">
        <f t="shared" si="45"/>
        <v>0</v>
      </c>
      <c r="AL101" s="824">
        <f t="shared" si="46"/>
        <v>0</v>
      </c>
      <c r="AM101" s="824">
        <f t="shared" si="47"/>
        <v>0</v>
      </c>
      <c r="AN101" s="824">
        <f t="shared" si="48"/>
        <v>0</v>
      </c>
      <c r="AO101" s="819">
        <f t="shared" si="49"/>
        <v>0</v>
      </c>
      <c r="AP101" s="819">
        <f t="shared" si="50"/>
        <v>0</v>
      </c>
      <c r="AQ101" s="819">
        <f t="shared" si="51"/>
        <v>0</v>
      </c>
      <c r="AR101" s="819">
        <f t="shared" si="52"/>
        <v>0</v>
      </c>
      <c r="AS101" s="819">
        <f t="shared" si="53"/>
        <v>0</v>
      </c>
      <c r="AT101" s="824">
        <f t="shared" si="54"/>
        <v>0</v>
      </c>
      <c r="AU101" s="824">
        <f t="shared" si="55"/>
        <v>0</v>
      </c>
      <c r="AV101" s="782">
        <f t="shared" si="56"/>
        <v>0</v>
      </c>
      <c r="AW101" s="823">
        <f t="shared" si="57"/>
        <v>0</v>
      </c>
      <c r="AX101" s="791">
        <f t="shared" si="33"/>
        <v>0</v>
      </c>
      <c r="AY101" s="783" t="str">
        <f t="shared" si="34"/>
        <v>Hydroporus striola</v>
      </c>
      <c r="AZ101" s="825">
        <f t="shared" si="35"/>
        <v>0</v>
      </c>
      <c r="BA101" s="820" t="e">
        <f>IF(AY101="","",VLOOKUP(AY101,'Eingabe 2 PN'!$B$3:$C$862,2,FALSE))</f>
        <v>#N/A</v>
      </c>
      <c r="BB101" s="826" t="b">
        <f t="shared" si="36"/>
        <v>1</v>
      </c>
      <c r="BC101" s="819"/>
      <c r="BD101" s="804"/>
      <c r="BE101" s="804"/>
      <c r="CP101" s="12"/>
      <c r="CQ101" s="12"/>
      <c r="CR101" s="12"/>
    </row>
    <row r="102" spans="1:96" ht="15.75" x14ac:dyDescent="0.25">
      <c r="A102" s="381">
        <f t="shared" si="60"/>
        <v>0</v>
      </c>
      <c r="B102" s="370">
        <f t="shared" si="59"/>
        <v>12.865497076023402</v>
      </c>
      <c r="C102" s="359"/>
      <c r="D102" s="359"/>
      <c r="E102" s="359"/>
      <c r="F102" s="359">
        <v>37</v>
      </c>
      <c r="G102" s="359"/>
      <c r="H102" s="359"/>
      <c r="I102" s="359"/>
      <c r="J102" s="359"/>
      <c r="K102" s="319"/>
      <c r="L102" s="783" t="s">
        <v>664</v>
      </c>
      <c r="M102" s="783" t="s">
        <v>94</v>
      </c>
      <c r="N102" s="818" t="s">
        <v>97</v>
      </c>
      <c r="O102" s="818" t="s">
        <v>1112</v>
      </c>
      <c r="P102" s="819"/>
      <c r="Q102" s="819">
        <v>2</v>
      </c>
      <c r="R102" s="819">
        <v>4</v>
      </c>
      <c r="S102" s="819" t="s">
        <v>2623</v>
      </c>
      <c r="T102" s="819">
        <f t="shared" si="31"/>
        <v>0</v>
      </c>
      <c r="U102" s="819">
        <v>99</v>
      </c>
      <c r="V102" s="828">
        <v>879</v>
      </c>
      <c r="W102" s="782"/>
      <c r="Y102" s="822">
        <f t="shared" si="37"/>
        <v>2</v>
      </c>
      <c r="Z102" s="797">
        <v>1</v>
      </c>
      <c r="AA102" s="776">
        <f t="shared" si="38"/>
        <v>2</v>
      </c>
      <c r="AB102" s="797">
        <f t="shared" si="58"/>
        <v>2</v>
      </c>
      <c r="AC102" s="797">
        <f t="shared" si="39"/>
        <v>1</v>
      </c>
      <c r="AD102" s="795">
        <f t="shared" si="40"/>
        <v>1.2041199826559248</v>
      </c>
      <c r="AE102" s="823">
        <f t="shared" si="41"/>
        <v>0.6020599913279624</v>
      </c>
      <c r="AF102" s="823">
        <f t="shared" si="42"/>
        <v>0.60206999132796235</v>
      </c>
      <c r="AG102" s="824">
        <v>3</v>
      </c>
      <c r="AH102" s="819" t="str">
        <f t="shared" si="32"/>
        <v>0</v>
      </c>
      <c r="AI102" s="824">
        <f t="shared" si="43"/>
        <v>0</v>
      </c>
      <c r="AJ102" s="824">
        <f t="shared" si="44"/>
        <v>0</v>
      </c>
      <c r="AK102" s="824">
        <f t="shared" si="45"/>
        <v>0</v>
      </c>
      <c r="AL102" s="824">
        <f t="shared" si="46"/>
        <v>0</v>
      </c>
      <c r="AM102" s="824">
        <f t="shared" si="47"/>
        <v>0</v>
      </c>
      <c r="AN102" s="824">
        <f t="shared" si="48"/>
        <v>0</v>
      </c>
      <c r="AO102" s="819">
        <f t="shared" si="49"/>
        <v>0</v>
      </c>
      <c r="AP102" s="819">
        <f t="shared" si="50"/>
        <v>0</v>
      </c>
      <c r="AQ102" s="819">
        <f t="shared" si="51"/>
        <v>0</v>
      </c>
      <c r="AR102" s="819">
        <f t="shared" si="52"/>
        <v>0</v>
      </c>
      <c r="AS102" s="819">
        <f t="shared" si="53"/>
        <v>0</v>
      </c>
      <c r="AT102" s="824">
        <f t="shared" si="54"/>
        <v>0</v>
      </c>
      <c r="AU102" s="824">
        <f t="shared" si="55"/>
        <v>0</v>
      </c>
      <c r="AV102" s="782">
        <f t="shared" si="56"/>
        <v>0</v>
      </c>
      <c r="AW102" s="823">
        <f t="shared" si="57"/>
        <v>0</v>
      </c>
      <c r="AX102" s="791">
        <f t="shared" si="33"/>
        <v>0</v>
      </c>
      <c r="AY102" s="783" t="str">
        <f t="shared" si="34"/>
        <v xml:space="preserve">Hydroporus tristis </v>
      </c>
      <c r="AZ102" s="825">
        <f t="shared" si="35"/>
        <v>0</v>
      </c>
      <c r="BA102" s="820" t="e">
        <f>IF(AY102="","",VLOOKUP(AY102,'Eingabe 2 PN'!$B$3:$C$862,2,FALSE))</f>
        <v>#N/A</v>
      </c>
      <c r="BB102" s="826" t="b">
        <f t="shared" si="36"/>
        <v>1</v>
      </c>
      <c r="BC102" s="819"/>
      <c r="BD102" s="804"/>
      <c r="BE102" s="804"/>
      <c r="CP102" s="12"/>
      <c r="CQ102" s="12"/>
      <c r="CR102" s="12"/>
    </row>
    <row r="103" spans="1:96" ht="15.75" customHeight="1" x14ac:dyDescent="0.2">
      <c r="A103" s="369" t="s">
        <v>2971</v>
      </c>
      <c r="B103" s="357"/>
      <c r="C103" s="359"/>
      <c r="D103" s="359"/>
      <c r="E103" s="359"/>
      <c r="F103" s="359">
        <v>19</v>
      </c>
      <c r="G103" s="359"/>
      <c r="H103" s="359"/>
      <c r="I103" s="359"/>
      <c r="J103" s="359"/>
      <c r="K103" s="319"/>
      <c r="L103" s="783" t="s">
        <v>665</v>
      </c>
      <c r="M103" s="783" t="s">
        <v>94</v>
      </c>
      <c r="N103" s="818" t="s">
        <v>97</v>
      </c>
      <c r="O103" s="818" t="s">
        <v>1232</v>
      </c>
      <c r="P103" s="819"/>
      <c r="Q103" s="819">
        <v>2</v>
      </c>
      <c r="R103" s="819">
        <v>0</v>
      </c>
      <c r="S103" s="819" t="s">
        <v>2623</v>
      </c>
      <c r="T103" s="819">
        <f t="shared" si="31"/>
        <v>0</v>
      </c>
      <c r="U103" s="819">
        <v>100</v>
      </c>
      <c r="V103" s="828">
        <v>878</v>
      </c>
      <c r="W103" s="821"/>
      <c r="X103" s="821"/>
      <c r="Y103" s="822">
        <f t="shared" si="37"/>
        <v>2</v>
      </c>
      <c r="Z103" s="797">
        <v>1</v>
      </c>
      <c r="AA103" s="776">
        <f t="shared" si="38"/>
        <v>2</v>
      </c>
      <c r="AB103" s="797">
        <f t="shared" si="58"/>
        <v>2</v>
      </c>
      <c r="AC103" s="797">
        <f t="shared" si="39"/>
        <v>1</v>
      </c>
      <c r="AD103" s="795">
        <f t="shared" si="40"/>
        <v>2.0827853703164503</v>
      </c>
      <c r="AE103" s="823">
        <f t="shared" si="41"/>
        <v>1.0413926851582251</v>
      </c>
      <c r="AF103" s="823">
        <f t="shared" si="42"/>
        <v>1.0414026851582252</v>
      </c>
      <c r="AG103" s="824">
        <v>10</v>
      </c>
      <c r="AH103" s="819" t="str">
        <f t="shared" si="32"/>
        <v>0</v>
      </c>
      <c r="AI103" s="824">
        <f t="shared" si="43"/>
        <v>0</v>
      </c>
      <c r="AJ103" s="824">
        <f t="shared" si="44"/>
        <v>0</v>
      </c>
      <c r="AK103" s="824">
        <f t="shared" si="45"/>
        <v>0</v>
      </c>
      <c r="AL103" s="824">
        <f t="shared" si="46"/>
        <v>0</v>
      </c>
      <c r="AM103" s="824">
        <f t="shared" si="47"/>
        <v>0</v>
      </c>
      <c r="AN103" s="824">
        <f t="shared" si="48"/>
        <v>0</v>
      </c>
      <c r="AO103" s="819">
        <f t="shared" si="49"/>
        <v>0</v>
      </c>
      <c r="AP103" s="819">
        <f t="shared" si="50"/>
        <v>0</v>
      </c>
      <c r="AQ103" s="819">
        <f t="shared" si="51"/>
        <v>0</v>
      </c>
      <c r="AR103" s="819">
        <f t="shared" si="52"/>
        <v>0</v>
      </c>
      <c r="AS103" s="819">
        <f t="shared" si="53"/>
        <v>0</v>
      </c>
      <c r="AT103" s="824">
        <f t="shared" si="54"/>
        <v>0</v>
      </c>
      <c r="AU103" s="824">
        <f t="shared" si="55"/>
        <v>0</v>
      </c>
      <c r="AV103" s="782">
        <f t="shared" si="56"/>
        <v>0</v>
      </c>
      <c r="AW103" s="823">
        <f t="shared" si="57"/>
        <v>0</v>
      </c>
      <c r="AX103" s="791">
        <f t="shared" si="33"/>
        <v>0</v>
      </c>
      <c r="AY103" s="783" t="str">
        <f t="shared" si="34"/>
        <v>Hydroporus umbrosus</v>
      </c>
      <c r="AZ103" s="825">
        <f t="shared" si="35"/>
        <v>0</v>
      </c>
      <c r="BA103" s="820" t="e">
        <f>IF(AY103="","",VLOOKUP(AY103,'Eingabe 2 PN'!$B$3:$C$862,2,FALSE))</f>
        <v>#N/A</v>
      </c>
      <c r="BB103" s="826" t="b">
        <f t="shared" si="36"/>
        <v>1</v>
      </c>
      <c r="BC103" s="819"/>
      <c r="BD103" s="804"/>
      <c r="BE103" s="804"/>
      <c r="CP103" s="12"/>
      <c r="CQ103" s="12"/>
      <c r="CR103" s="12"/>
    </row>
    <row r="104" spans="1:96" ht="15.75" x14ac:dyDescent="0.25">
      <c r="A104" s="362">
        <v>28.343313373253498</v>
      </c>
      <c r="B104" s="384" t="s">
        <v>1071</v>
      </c>
      <c r="C104" s="359"/>
      <c r="D104" s="359"/>
      <c r="E104" s="359"/>
      <c r="F104" s="359">
        <v>6</v>
      </c>
      <c r="G104" s="359"/>
      <c r="H104" s="359"/>
      <c r="I104" s="359"/>
      <c r="J104" s="359"/>
      <c r="K104" s="319"/>
      <c r="L104" s="783" t="s">
        <v>668</v>
      </c>
      <c r="M104" s="783" t="s">
        <v>94</v>
      </c>
      <c r="N104" s="818" t="s">
        <v>97</v>
      </c>
      <c r="O104" s="818">
        <v>0</v>
      </c>
      <c r="P104" s="819"/>
      <c r="Q104" s="819">
        <v>2</v>
      </c>
      <c r="R104" s="819">
        <v>0</v>
      </c>
      <c r="S104" s="819" t="s">
        <v>2623</v>
      </c>
      <c r="T104" s="819">
        <f t="shared" si="31"/>
        <v>0</v>
      </c>
      <c r="U104" s="819">
        <v>101</v>
      </c>
      <c r="V104" s="792">
        <v>10011</v>
      </c>
      <c r="W104" s="821"/>
      <c r="X104" s="821"/>
      <c r="Y104" s="822">
        <f t="shared" si="37"/>
        <v>2</v>
      </c>
      <c r="Z104" s="797">
        <v>1</v>
      </c>
      <c r="AA104" s="776">
        <f t="shared" si="38"/>
        <v>2</v>
      </c>
      <c r="AB104" s="797">
        <f t="shared" si="58"/>
        <v>2</v>
      </c>
      <c r="AC104" s="797">
        <f t="shared" si="39"/>
        <v>1</v>
      </c>
      <c r="AD104" s="795">
        <f t="shared" si="40"/>
        <v>2.0827853703164503</v>
      </c>
      <c r="AE104" s="823">
        <f t="shared" si="41"/>
        <v>1.0413926851582251</v>
      </c>
      <c r="AF104" s="823">
        <f t="shared" si="42"/>
        <v>1.0414026851582252</v>
      </c>
      <c r="AG104" s="829">
        <v>10</v>
      </c>
      <c r="AH104" s="819" t="str">
        <f t="shared" si="32"/>
        <v>0</v>
      </c>
      <c r="AI104" s="824">
        <f t="shared" si="43"/>
        <v>0</v>
      </c>
      <c r="AJ104" s="824">
        <f t="shared" si="44"/>
        <v>0</v>
      </c>
      <c r="AK104" s="824">
        <f t="shared" si="45"/>
        <v>0</v>
      </c>
      <c r="AL104" s="824">
        <f t="shared" si="46"/>
        <v>0</v>
      </c>
      <c r="AM104" s="824">
        <f t="shared" si="47"/>
        <v>0</v>
      </c>
      <c r="AN104" s="824">
        <f t="shared" si="48"/>
        <v>0</v>
      </c>
      <c r="AO104" s="819">
        <f t="shared" si="49"/>
        <v>0</v>
      </c>
      <c r="AP104" s="819">
        <f t="shared" si="50"/>
        <v>0</v>
      </c>
      <c r="AQ104" s="819">
        <f t="shared" si="51"/>
        <v>0</v>
      </c>
      <c r="AR104" s="819">
        <f t="shared" si="52"/>
        <v>0</v>
      </c>
      <c r="AS104" s="819">
        <f t="shared" si="53"/>
        <v>0</v>
      </c>
      <c r="AT104" s="824">
        <f t="shared" si="54"/>
        <v>0</v>
      </c>
      <c r="AU104" s="824">
        <f t="shared" si="55"/>
        <v>0</v>
      </c>
      <c r="AV104" s="782">
        <f t="shared" si="56"/>
        <v>0</v>
      </c>
      <c r="AW104" s="823">
        <f t="shared" si="57"/>
        <v>0</v>
      </c>
      <c r="AX104" s="791">
        <f t="shared" si="33"/>
        <v>0</v>
      </c>
      <c r="AY104" s="783" t="str">
        <f t="shared" si="34"/>
        <v>Hygrotus</v>
      </c>
      <c r="AZ104" s="825">
        <f t="shared" si="35"/>
        <v>0</v>
      </c>
      <c r="BA104" s="820" t="e">
        <f>IF(AY104="","",VLOOKUP(AY104,'Eingabe 2 PN'!$B$3:$C$862,2,FALSE))</f>
        <v>#N/A</v>
      </c>
      <c r="BB104" s="826" t="b">
        <f t="shared" si="36"/>
        <v>1</v>
      </c>
      <c r="BC104" s="819"/>
      <c r="BD104" s="804"/>
      <c r="BE104" s="804"/>
      <c r="CP104" s="12"/>
      <c r="CQ104" s="12"/>
      <c r="CR104" s="12"/>
    </row>
    <row r="105" spans="1:96" ht="15" customHeight="1" x14ac:dyDescent="0.2">
      <c r="A105" s="362"/>
      <c r="B105" s="385" t="s">
        <v>35</v>
      </c>
      <c r="C105" s="359"/>
      <c r="D105" s="359"/>
      <c r="E105" s="359"/>
      <c r="F105" s="359">
        <v>1</v>
      </c>
      <c r="G105" s="359"/>
      <c r="H105" s="359"/>
      <c r="I105" s="359"/>
      <c r="J105" s="359"/>
      <c r="K105" s="319"/>
      <c r="L105" s="783" t="s">
        <v>669</v>
      </c>
      <c r="M105" s="783" t="s">
        <v>94</v>
      </c>
      <c r="N105" s="818" t="s">
        <v>97</v>
      </c>
      <c r="O105" s="818" t="s">
        <v>1112</v>
      </c>
      <c r="P105" s="819"/>
      <c r="Q105" s="819">
        <v>2</v>
      </c>
      <c r="R105" s="819">
        <v>4</v>
      </c>
      <c r="S105" s="819" t="s">
        <v>2623</v>
      </c>
      <c r="T105" s="819">
        <f t="shared" si="31"/>
        <v>0</v>
      </c>
      <c r="U105" s="819">
        <v>102</v>
      </c>
      <c r="V105" s="792">
        <v>10031</v>
      </c>
      <c r="W105" s="821"/>
      <c r="X105" s="821"/>
      <c r="Y105" s="822">
        <f t="shared" si="37"/>
        <v>2</v>
      </c>
      <c r="Z105" s="797">
        <v>1</v>
      </c>
      <c r="AA105" s="776">
        <f t="shared" si="38"/>
        <v>2</v>
      </c>
      <c r="AB105" s="797">
        <f t="shared" si="58"/>
        <v>2</v>
      </c>
      <c r="AC105" s="797">
        <f t="shared" si="39"/>
        <v>1</v>
      </c>
      <c r="AD105" s="795">
        <f t="shared" si="40"/>
        <v>1.2041199826559248</v>
      </c>
      <c r="AE105" s="823">
        <f t="shared" si="41"/>
        <v>0.6020599913279624</v>
      </c>
      <c r="AF105" s="823">
        <f t="shared" si="42"/>
        <v>0.60206999132796235</v>
      </c>
      <c r="AG105" s="824">
        <v>3</v>
      </c>
      <c r="AH105" s="819" t="str">
        <f t="shared" si="32"/>
        <v>0</v>
      </c>
      <c r="AI105" s="824">
        <f t="shared" si="43"/>
        <v>0</v>
      </c>
      <c r="AJ105" s="824">
        <f t="shared" si="44"/>
        <v>0</v>
      </c>
      <c r="AK105" s="824">
        <f t="shared" si="45"/>
        <v>0</v>
      </c>
      <c r="AL105" s="824">
        <f t="shared" si="46"/>
        <v>0</v>
      </c>
      <c r="AM105" s="824">
        <f t="shared" si="47"/>
        <v>0</v>
      </c>
      <c r="AN105" s="824">
        <f t="shared" si="48"/>
        <v>0</v>
      </c>
      <c r="AO105" s="819">
        <f t="shared" si="49"/>
        <v>0</v>
      </c>
      <c r="AP105" s="819">
        <f t="shared" si="50"/>
        <v>0</v>
      </c>
      <c r="AQ105" s="819">
        <f t="shared" si="51"/>
        <v>0</v>
      </c>
      <c r="AR105" s="819">
        <f t="shared" si="52"/>
        <v>0</v>
      </c>
      <c r="AS105" s="819">
        <f t="shared" si="53"/>
        <v>0</v>
      </c>
      <c r="AT105" s="824">
        <f t="shared" si="54"/>
        <v>0</v>
      </c>
      <c r="AU105" s="824">
        <f t="shared" si="55"/>
        <v>0</v>
      </c>
      <c r="AV105" s="782">
        <f t="shared" si="56"/>
        <v>0</v>
      </c>
      <c r="AW105" s="823">
        <f t="shared" si="57"/>
        <v>0</v>
      </c>
      <c r="AX105" s="791">
        <f t="shared" si="33"/>
        <v>0</v>
      </c>
      <c r="AY105" s="783" t="str">
        <f t="shared" si="34"/>
        <v>Hygrotus decoratus</v>
      </c>
      <c r="AZ105" s="825">
        <f t="shared" si="35"/>
        <v>0</v>
      </c>
      <c r="BA105" s="820" t="e">
        <f>IF(AY105="","",VLOOKUP(AY105,'Eingabe 2 PN'!$B$3:$C$862,2,FALSE))</f>
        <v>#N/A</v>
      </c>
      <c r="BB105" s="826" t="b">
        <f t="shared" si="36"/>
        <v>1</v>
      </c>
      <c r="BC105" s="819"/>
      <c r="BD105" s="804"/>
      <c r="BE105" s="804"/>
      <c r="CP105" s="12"/>
      <c r="CQ105" s="12"/>
      <c r="CR105" s="12"/>
    </row>
    <row r="106" spans="1:96" ht="15.75" x14ac:dyDescent="0.25">
      <c r="A106" s="362">
        <v>0</v>
      </c>
      <c r="B106" s="385" t="s">
        <v>36</v>
      </c>
      <c r="C106" s="359"/>
      <c r="D106" s="359"/>
      <c r="E106" s="359"/>
      <c r="F106" s="359"/>
      <c r="G106" s="359"/>
      <c r="H106" s="359"/>
      <c r="I106" s="359"/>
      <c r="J106" s="359"/>
      <c r="K106" s="319"/>
      <c r="L106" s="783" t="s">
        <v>670</v>
      </c>
      <c r="M106" s="783" t="s">
        <v>94</v>
      </c>
      <c r="N106" s="818" t="s">
        <v>97</v>
      </c>
      <c r="O106" s="818" t="s">
        <v>1112</v>
      </c>
      <c r="P106" s="819"/>
      <c r="Q106" s="819">
        <v>2</v>
      </c>
      <c r="R106" s="819">
        <v>4</v>
      </c>
      <c r="S106" s="819" t="s">
        <v>2623</v>
      </c>
      <c r="T106" s="819">
        <f t="shared" si="31"/>
        <v>0</v>
      </c>
      <c r="U106" s="819">
        <v>103</v>
      </c>
      <c r="V106" s="792">
        <v>20139</v>
      </c>
      <c r="W106" s="782"/>
      <c r="Y106" s="822">
        <f t="shared" si="37"/>
        <v>2</v>
      </c>
      <c r="Z106" s="797">
        <v>1</v>
      </c>
      <c r="AA106" s="776">
        <f t="shared" si="38"/>
        <v>2</v>
      </c>
      <c r="AB106" s="797">
        <f t="shared" si="58"/>
        <v>2</v>
      </c>
      <c r="AC106" s="797">
        <f t="shared" si="39"/>
        <v>1</v>
      </c>
      <c r="AD106" s="795">
        <f t="shared" si="40"/>
        <v>2.0827853703164503</v>
      </c>
      <c r="AE106" s="823">
        <f t="shared" si="41"/>
        <v>1.0413926851582251</v>
      </c>
      <c r="AF106" s="823">
        <f t="shared" si="42"/>
        <v>1.0414026851582252</v>
      </c>
      <c r="AG106" s="829">
        <v>10</v>
      </c>
      <c r="AH106" s="819" t="str">
        <f t="shared" si="32"/>
        <v>0</v>
      </c>
      <c r="AI106" s="824">
        <f t="shared" si="43"/>
        <v>0</v>
      </c>
      <c r="AJ106" s="824">
        <f t="shared" si="44"/>
        <v>0</v>
      </c>
      <c r="AK106" s="824">
        <f t="shared" si="45"/>
        <v>0</v>
      </c>
      <c r="AL106" s="824">
        <f t="shared" si="46"/>
        <v>0</v>
      </c>
      <c r="AM106" s="824">
        <f t="shared" si="47"/>
        <v>0</v>
      </c>
      <c r="AN106" s="824">
        <f t="shared" si="48"/>
        <v>0</v>
      </c>
      <c r="AO106" s="819">
        <f t="shared" si="49"/>
        <v>0</v>
      </c>
      <c r="AP106" s="819">
        <f t="shared" si="50"/>
        <v>0</v>
      </c>
      <c r="AQ106" s="819">
        <f t="shared" si="51"/>
        <v>0</v>
      </c>
      <c r="AR106" s="819">
        <f t="shared" si="52"/>
        <v>0</v>
      </c>
      <c r="AS106" s="819">
        <f t="shared" si="53"/>
        <v>0</v>
      </c>
      <c r="AT106" s="824">
        <f t="shared" si="54"/>
        <v>0</v>
      </c>
      <c r="AU106" s="824">
        <f t="shared" si="55"/>
        <v>0</v>
      </c>
      <c r="AV106" s="782">
        <f t="shared" si="56"/>
        <v>0</v>
      </c>
      <c r="AW106" s="823">
        <f t="shared" si="57"/>
        <v>0</v>
      </c>
      <c r="AX106" s="791">
        <f t="shared" si="33"/>
        <v>0</v>
      </c>
      <c r="AY106" s="783" t="str">
        <f t="shared" si="34"/>
        <v>Hygrotus impressopunctatus</v>
      </c>
      <c r="AZ106" s="825">
        <f t="shared" si="35"/>
        <v>0</v>
      </c>
      <c r="BA106" s="820" t="e">
        <f>IF(AY106="","",VLOOKUP(AY106,'Eingabe 2 PN'!$B$3:$C$862,2,FALSE))</f>
        <v>#N/A</v>
      </c>
      <c r="BB106" s="826" t="b">
        <f t="shared" si="36"/>
        <v>1</v>
      </c>
      <c r="BC106" s="819"/>
      <c r="BD106" s="804"/>
      <c r="BE106" s="804"/>
      <c r="CP106" s="12"/>
      <c r="CQ106" s="12"/>
      <c r="CR106" s="12"/>
    </row>
    <row r="107" spans="1:96" ht="15" customHeight="1" x14ac:dyDescent="0.2">
      <c r="A107" s="386">
        <v>5.6155507559395135</v>
      </c>
      <c r="B107" s="384" t="s">
        <v>38</v>
      </c>
      <c r="C107" s="359"/>
      <c r="D107" s="359"/>
      <c r="E107" s="359"/>
      <c r="F107" s="359"/>
      <c r="G107" s="359"/>
      <c r="H107" s="359"/>
      <c r="I107" s="359"/>
      <c r="J107" s="359"/>
      <c r="K107" s="319"/>
      <c r="L107" s="783" t="s">
        <v>110</v>
      </c>
      <c r="M107" s="783" t="s">
        <v>94</v>
      </c>
      <c r="N107" s="818" t="s">
        <v>97</v>
      </c>
      <c r="O107" s="818" t="s">
        <v>1112</v>
      </c>
      <c r="P107" s="819"/>
      <c r="Q107" s="819">
        <v>2</v>
      </c>
      <c r="R107" s="819">
        <v>4</v>
      </c>
      <c r="S107" s="819" t="s">
        <v>2623</v>
      </c>
      <c r="T107" s="819">
        <f t="shared" si="31"/>
        <v>0</v>
      </c>
      <c r="U107" s="819">
        <v>104</v>
      </c>
      <c r="V107" s="828">
        <v>344</v>
      </c>
      <c r="W107" s="821"/>
      <c r="X107" s="821"/>
      <c r="Y107" s="822">
        <f t="shared" si="37"/>
        <v>2</v>
      </c>
      <c r="Z107" s="797">
        <v>1</v>
      </c>
      <c r="AA107" s="776">
        <f t="shared" si="38"/>
        <v>2</v>
      </c>
      <c r="AB107" s="797">
        <f t="shared" si="58"/>
        <v>2</v>
      </c>
      <c r="AC107" s="797">
        <f t="shared" si="39"/>
        <v>1</v>
      </c>
      <c r="AD107" s="795">
        <f t="shared" si="40"/>
        <v>2.6444385894678386</v>
      </c>
      <c r="AE107" s="823">
        <f t="shared" si="41"/>
        <v>1.3222192947339193</v>
      </c>
      <c r="AF107" s="823">
        <f t="shared" si="42"/>
        <v>1.3222292947339194</v>
      </c>
      <c r="AG107" s="824">
        <v>20</v>
      </c>
      <c r="AH107" s="819" t="str">
        <f t="shared" si="32"/>
        <v>0</v>
      </c>
      <c r="AI107" s="824">
        <f t="shared" si="43"/>
        <v>0</v>
      </c>
      <c r="AJ107" s="824">
        <f t="shared" si="44"/>
        <v>0</v>
      </c>
      <c r="AK107" s="824">
        <f t="shared" si="45"/>
        <v>0</v>
      </c>
      <c r="AL107" s="824">
        <f t="shared" si="46"/>
        <v>0</v>
      </c>
      <c r="AM107" s="824">
        <f t="shared" si="47"/>
        <v>0</v>
      </c>
      <c r="AN107" s="824">
        <f t="shared" si="48"/>
        <v>0</v>
      </c>
      <c r="AO107" s="819">
        <f t="shared" si="49"/>
        <v>0</v>
      </c>
      <c r="AP107" s="819">
        <f t="shared" si="50"/>
        <v>0</v>
      </c>
      <c r="AQ107" s="819">
        <f t="shared" si="51"/>
        <v>0</v>
      </c>
      <c r="AR107" s="819">
        <f t="shared" si="52"/>
        <v>0</v>
      </c>
      <c r="AS107" s="819">
        <f t="shared" si="53"/>
        <v>0</v>
      </c>
      <c r="AT107" s="824">
        <f t="shared" si="54"/>
        <v>0</v>
      </c>
      <c r="AU107" s="824">
        <f t="shared" si="55"/>
        <v>0</v>
      </c>
      <c r="AV107" s="782">
        <f t="shared" si="56"/>
        <v>0</v>
      </c>
      <c r="AW107" s="823">
        <f t="shared" si="57"/>
        <v>0</v>
      </c>
      <c r="AX107" s="791">
        <f t="shared" si="33"/>
        <v>0</v>
      </c>
      <c r="AY107" s="783" t="str">
        <f t="shared" si="34"/>
        <v>Hygrotus inaequalis</v>
      </c>
      <c r="AZ107" s="825">
        <f t="shared" si="35"/>
        <v>0</v>
      </c>
      <c r="BA107" s="820" t="e">
        <f>IF(AY107="","",VLOOKUP(AY107,'Eingabe 2 PN'!$B$3:$C$862,2,FALSE))</f>
        <v>#N/A</v>
      </c>
      <c r="BB107" s="826" t="b">
        <f t="shared" si="36"/>
        <v>1</v>
      </c>
      <c r="BC107" s="819"/>
      <c r="BD107" s="804"/>
      <c r="BE107" s="804"/>
      <c r="CP107" s="12"/>
      <c r="CQ107" s="12"/>
      <c r="CR107" s="12"/>
    </row>
    <row r="108" spans="1:96" x14ac:dyDescent="0.2">
      <c r="A108" s="386">
        <v>34.305717619603271</v>
      </c>
      <c r="B108" s="384" t="s">
        <v>1073</v>
      </c>
      <c r="C108" s="359"/>
      <c r="D108" s="359"/>
      <c r="E108" s="359"/>
      <c r="F108" s="359"/>
      <c r="G108" s="359"/>
      <c r="H108" s="359"/>
      <c r="I108" s="359"/>
      <c r="J108" s="359"/>
      <c r="K108" s="319"/>
      <c r="L108" s="783" t="s">
        <v>671</v>
      </c>
      <c r="M108" s="783" t="s">
        <v>94</v>
      </c>
      <c r="N108" s="818" t="s">
        <v>97</v>
      </c>
      <c r="O108" s="818" t="s">
        <v>1112</v>
      </c>
      <c r="P108" s="819"/>
      <c r="Q108" s="819">
        <v>2</v>
      </c>
      <c r="R108" s="819">
        <v>4</v>
      </c>
      <c r="S108" s="819" t="s">
        <v>2623</v>
      </c>
      <c r="T108" s="819">
        <f t="shared" si="31"/>
        <v>0</v>
      </c>
      <c r="U108" s="819">
        <v>105</v>
      </c>
      <c r="V108" s="828">
        <v>20142</v>
      </c>
      <c r="W108" s="821"/>
      <c r="X108" s="821"/>
      <c r="Y108" s="822">
        <f t="shared" si="37"/>
        <v>2</v>
      </c>
      <c r="Z108" s="797">
        <v>1</v>
      </c>
      <c r="AA108" s="776">
        <f t="shared" si="38"/>
        <v>2</v>
      </c>
      <c r="AB108" s="797">
        <f t="shared" si="58"/>
        <v>2</v>
      </c>
      <c r="AC108" s="797">
        <f t="shared" si="39"/>
        <v>1</v>
      </c>
      <c r="AD108" s="795">
        <f t="shared" si="40"/>
        <v>2.0827853703164503</v>
      </c>
      <c r="AE108" s="823">
        <f t="shared" si="41"/>
        <v>1.0413926851582251</v>
      </c>
      <c r="AF108" s="823">
        <f t="shared" si="42"/>
        <v>1.0414026851582252</v>
      </c>
      <c r="AG108" s="824">
        <v>10</v>
      </c>
      <c r="AH108" s="819" t="str">
        <f t="shared" si="32"/>
        <v>0</v>
      </c>
      <c r="AI108" s="824">
        <f t="shared" si="43"/>
        <v>0</v>
      </c>
      <c r="AJ108" s="824">
        <f t="shared" si="44"/>
        <v>0</v>
      </c>
      <c r="AK108" s="824">
        <f t="shared" si="45"/>
        <v>0</v>
      </c>
      <c r="AL108" s="824">
        <f t="shared" si="46"/>
        <v>0</v>
      </c>
      <c r="AM108" s="824">
        <f t="shared" si="47"/>
        <v>0</v>
      </c>
      <c r="AN108" s="824">
        <f t="shared" si="48"/>
        <v>0</v>
      </c>
      <c r="AO108" s="819">
        <f t="shared" si="49"/>
        <v>0</v>
      </c>
      <c r="AP108" s="819">
        <f t="shared" si="50"/>
        <v>0</v>
      </c>
      <c r="AQ108" s="819">
        <f t="shared" si="51"/>
        <v>0</v>
      </c>
      <c r="AR108" s="819">
        <f t="shared" si="52"/>
        <v>0</v>
      </c>
      <c r="AS108" s="819">
        <f t="shared" si="53"/>
        <v>0</v>
      </c>
      <c r="AT108" s="824">
        <f t="shared" si="54"/>
        <v>0</v>
      </c>
      <c r="AU108" s="824">
        <f t="shared" si="55"/>
        <v>0</v>
      </c>
      <c r="AV108" s="782">
        <f t="shared" si="56"/>
        <v>0</v>
      </c>
      <c r="AW108" s="823">
        <f t="shared" si="57"/>
        <v>0</v>
      </c>
      <c r="AX108" s="791">
        <f t="shared" si="33"/>
        <v>0</v>
      </c>
      <c r="AY108" s="783" t="str">
        <f t="shared" si="34"/>
        <v>Hygrotus parallelogrammus</v>
      </c>
      <c r="AZ108" s="825">
        <f t="shared" si="35"/>
        <v>0</v>
      </c>
      <c r="BA108" s="820" t="e">
        <f>IF(AY108="","",VLOOKUP(AY108,'Eingabe 2 PN'!$B$3:$C$862,2,FALSE))</f>
        <v>#N/A</v>
      </c>
      <c r="BB108" s="826" t="b">
        <f t="shared" si="36"/>
        <v>1</v>
      </c>
      <c r="BC108" s="819"/>
      <c r="BD108" s="804"/>
      <c r="BE108" s="804"/>
      <c r="CP108" s="12"/>
      <c r="CQ108" s="12"/>
      <c r="CR108" s="12"/>
    </row>
    <row r="109" spans="1:96" x14ac:dyDescent="0.2">
      <c r="A109" s="386"/>
      <c r="B109" s="385" t="s">
        <v>39</v>
      </c>
      <c r="C109" s="359"/>
      <c r="D109" s="359"/>
      <c r="E109" s="359"/>
      <c r="F109" s="359"/>
      <c r="G109" s="359"/>
      <c r="H109" s="359"/>
      <c r="I109" s="359"/>
      <c r="J109" s="359"/>
      <c r="K109" s="319"/>
      <c r="L109" s="783" t="s">
        <v>672</v>
      </c>
      <c r="M109" s="783" t="s">
        <v>94</v>
      </c>
      <c r="N109" s="818" t="s">
        <v>97</v>
      </c>
      <c r="O109" s="818" t="s">
        <v>1240</v>
      </c>
      <c r="P109" s="819"/>
      <c r="Q109" s="819">
        <v>2</v>
      </c>
      <c r="R109" s="819">
        <v>0</v>
      </c>
      <c r="S109" s="819" t="s">
        <v>2623</v>
      </c>
      <c r="T109" s="819">
        <f t="shared" si="31"/>
        <v>0</v>
      </c>
      <c r="U109" s="819">
        <v>106</v>
      </c>
      <c r="V109" s="828">
        <v>10094</v>
      </c>
      <c r="W109" s="782"/>
      <c r="Y109" s="822">
        <f t="shared" si="37"/>
        <v>2</v>
      </c>
      <c r="Z109" s="797">
        <v>1</v>
      </c>
      <c r="AA109" s="776">
        <f t="shared" si="38"/>
        <v>2</v>
      </c>
      <c r="AB109" s="797">
        <f t="shared" si="58"/>
        <v>2</v>
      </c>
      <c r="AC109" s="797">
        <f t="shared" si="39"/>
        <v>1</v>
      </c>
      <c r="AD109" s="795">
        <f t="shared" si="40"/>
        <v>2.0827853703164503</v>
      </c>
      <c r="AE109" s="823">
        <f t="shared" si="41"/>
        <v>1.0413926851582251</v>
      </c>
      <c r="AF109" s="823">
        <f t="shared" si="42"/>
        <v>1.0414026851582252</v>
      </c>
      <c r="AG109" s="824">
        <v>10</v>
      </c>
      <c r="AH109" s="819" t="str">
        <f t="shared" si="32"/>
        <v>0</v>
      </c>
      <c r="AI109" s="824">
        <f t="shared" si="43"/>
        <v>0</v>
      </c>
      <c r="AJ109" s="824">
        <f t="shared" si="44"/>
        <v>0</v>
      </c>
      <c r="AK109" s="824">
        <f t="shared" si="45"/>
        <v>0</v>
      </c>
      <c r="AL109" s="824">
        <f t="shared" si="46"/>
        <v>0</v>
      </c>
      <c r="AM109" s="824">
        <f t="shared" si="47"/>
        <v>0</v>
      </c>
      <c r="AN109" s="824">
        <f t="shared" si="48"/>
        <v>0</v>
      </c>
      <c r="AO109" s="819">
        <f t="shared" si="49"/>
        <v>0</v>
      </c>
      <c r="AP109" s="819">
        <f t="shared" si="50"/>
        <v>0</v>
      </c>
      <c r="AQ109" s="819">
        <f t="shared" si="51"/>
        <v>0</v>
      </c>
      <c r="AR109" s="819">
        <f t="shared" si="52"/>
        <v>0</v>
      </c>
      <c r="AS109" s="819">
        <f t="shared" si="53"/>
        <v>0</v>
      </c>
      <c r="AT109" s="824">
        <f t="shared" si="54"/>
        <v>0</v>
      </c>
      <c r="AU109" s="824">
        <f t="shared" si="55"/>
        <v>0</v>
      </c>
      <c r="AV109" s="782">
        <f t="shared" si="56"/>
        <v>0</v>
      </c>
      <c r="AW109" s="823">
        <f t="shared" si="57"/>
        <v>0</v>
      </c>
      <c r="AX109" s="791">
        <f t="shared" si="33"/>
        <v>0</v>
      </c>
      <c r="AY109" s="783" t="str">
        <f t="shared" si="34"/>
        <v>Hygrotus quinquelineatus</v>
      </c>
      <c r="AZ109" s="825">
        <f t="shared" si="35"/>
        <v>0</v>
      </c>
      <c r="BA109" s="820" t="e">
        <f>IF(AY109="","",VLOOKUP(AY109,'Eingabe 2 PN'!$B$3:$C$862,2,FALSE))</f>
        <v>#N/A</v>
      </c>
      <c r="BB109" s="826" t="b">
        <f t="shared" si="36"/>
        <v>1</v>
      </c>
      <c r="BC109" s="819"/>
      <c r="BD109" s="804"/>
      <c r="BE109" s="804"/>
      <c r="CP109" s="12"/>
      <c r="CQ109" s="12"/>
      <c r="CR109" s="12"/>
    </row>
    <row r="110" spans="1:96" ht="15.75" customHeight="1" x14ac:dyDescent="0.2">
      <c r="A110" s="386">
        <v>12.5</v>
      </c>
      <c r="B110" s="384" t="s">
        <v>40</v>
      </c>
      <c r="C110" s="359"/>
      <c r="D110" s="359"/>
      <c r="E110" s="359"/>
      <c r="F110" s="359"/>
      <c r="G110" s="359"/>
      <c r="H110" s="359"/>
      <c r="I110" s="359"/>
      <c r="J110" s="359"/>
      <c r="K110" s="319"/>
      <c r="L110" s="783" t="s">
        <v>111</v>
      </c>
      <c r="M110" s="783" t="s">
        <v>94</v>
      </c>
      <c r="N110" s="818" t="s">
        <v>97</v>
      </c>
      <c r="O110" s="818" t="s">
        <v>1107</v>
      </c>
      <c r="P110" s="819"/>
      <c r="Q110" s="819">
        <v>2</v>
      </c>
      <c r="R110" s="819">
        <v>3</v>
      </c>
      <c r="S110" s="819" t="s">
        <v>2623</v>
      </c>
      <c r="T110" s="819">
        <f t="shared" si="31"/>
        <v>0</v>
      </c>
      <c r="U110" s="819">
        <v>107</v>
      </c>
      <c r="V110" s="828">
        <v>874</v>
      </c>
      <c r="W110" s="821"/>
      <c r="X110" s="821"/>
      <c r="Y110" s="822">
        <f t="shared" si="37"/>
        <v>2</v>
      </c>
      <c r="Z110" s="797">
        <v>1</v>
      </c>
      <c r="AA110" s="776">
        <f t="shared" si="38"/>
        <v>2</v>
      </c>
      <c r="AB110" s="797">
        <f t="shared" si="58"/>
        <v>2</v>
      </c>
      <c r="AC110" s="797">
        <f t="shared" si="39"/>
        <v>1</v>
      </c>
      <c r="AD110" s="795">
        <f t="shared" si="40"/>
        <v>1.3979400086720377</v>
      </c>
      <c r="AE110" s="823">
        <f t="shared" si="41"/>
        <v>0.69897000433601886</v>
      </c>
      <c r="AF110" s="823">
        <f t="shared" si="42"/>
        <v>0.69898000433601881</v>
      </c>
      <c r="AG110" s="824">
        <v>4</v>
      </c>
      <c r="AH110" s="819" t="str">
        <f t="shared" si="32"/>
        <v>0</v>
      </c>
      <c r="AI110" s="824">
        <f t="shared" si="43"/>
        <v>0</v>
      </c>
      <c r="AJ110" s="824">
        <f t="shared" si="44"/>
        <v>0</v>
      </c>
      <c r="AK110" s="824">
        <f t="shared" si="45"/>
        <v>0</v>
      </c>
      <c r="AL110" s="824">
        <f t="shared" si="46"/>
        <v>0</v>
      </c>
      <c r="AM110" s="824">
        <f t="shared" si="47"/>
        <v>0</v>
      </c>
      <c r="AN110" s="824">
        <f t="shared" si="48"/>
        <v>0</v>
      </c>
      <c r="AO110" s="819">
        <f t="shared" si="49"/>
        <v>0</v>
      </c>
      <c r="AP110" s="819">
        <f t="shared" si="50"/>
        <v>0</v>
      </c>
      <c r="AQ110" s="819">
        <f t="shared" si="51"/>
        <v>0</v>
      </c>
      <c r="AR110" s="819">
        <f t="shared" si="52"/>
        <v>0</v>
      </c>
      <c r="AS110" s="819">
        <f t="shared" si="53"/>
        <v>0</v>
      </c>
      <c r="AT110" s="824">
        <f t="shared" si="54"/>
        <v>0</v>
      </c>
      <c r="AU110" s="824">
        <f t="shared" si="55"/>
        <v>0</v>
      </c>
      <c r="AV110" s="782">
        <f t="shared" si="56"/>
        <v>0</v>
      </c>
      <c r="AW110" s="823">
        <f t="shared" si="57"/>
        <v>0</v>
      </c>
      <c r="AX110" s="791">
        <f t="shared" si="33"/>
        <v>0</v>
      </c>
      <c r="AY110" s="783" t="str">
        <f t="shared" si="34"/>
        <v>Hygrotus versicolor</v>
      </c>
      <c r="AZ110" s="825">
        <f t="shared" si="35"/>
        <v>0</v>
      </c>
      <c r="BA110" s="820" t="e">
        <f>IF(AY110="","",VLOOKUP(AY110,'Eingabe 2 PN'!$B$3:$C$862,2,FALSE))</f>
        <v>#N/A</v>
      </c>
      <c r="BB110" s="826" t="b">
        <f t="shared" si="36"/>
        <v>1</v>
      </c>
      <c r="BC110" s="819"/>
      <c r="BD110" s="804"/>
      <c r="BE110" s="804"/>
      <c r="CP110" s="12"/>
      <c r="CQ110" s="12"/>
      <c r="CR110" s="12"/>
    </row>
    <row r="111" spans="1:96" x14ac:dyDescent="0.2">
      <c r="A111" s="386">
        <v>28.719723183391</v>
      </c>
      <c r="B111" s="384" t="s">
        <v>43</v>
      </c>
      <c r="C111" s="359"/>
      <c r="D111" s="359"/>
      <c r="E111" s="359"/>
      <c r="F111" s="359"/>
      <c r="G111" s="359"/>
      <c r="H111" s="359"/>
      <c r="I111" s="359"/>
      <c r="J111" s="359"/>
      <c r="K111" s="319"/>
      <c r="L111" s="783" t="s">
        <v>112</v>
      </c>
      <c r="M111" s="783" t="s">
        <v>94</v>
      </c>
      <c r="N111" s="818" t="s">
        <v>97</v>
      </c>
      <c r="O111" s="818">
        <v>0</v>
      </c>
      <c r="P111" s="819"/>
      <c r="Q111" s="819">
        <v>2</v>
      </c>
      <c r="R111" s="819">
        <v>0</v>
      </c>
      <c r="S111" s="819" t="s">
        <v>2623</v>
      </c>
      <c r="T111" s="819">
        <f t="shared" si="31"/>
        <v>0</v>
      </c>
      <c r="U111" s="819">
        <v>108</v>
      </c>
      <c r="V111" s="792">
        <v>985</v>
      </c>
      <c r="W111" s="821"/>
      <c r="X111" s="821"/>
      <c r="Y111" s="822">
        <f t="shared" si="37"/>
        <v>2</v>
      </c>
      <c r="Z111" s="797">
        <v>1</v>
      </c>
      <c r="AA111" s="776">
        <f t="shared" si="38"/>
        <v>2</v>
      </c>
      <c r="AB111" s="797">
        <f t="shared" si="58"/>
        <v>2</v>
      </c>
      <c r="AC111" s="797">
        <f t="shared" si="39"/>
        <v>1</v>
      </c>
      <c r="AD111" s="795">
        <f t="shared" si="40"/>
        <v>1.2041199826559248</v>
      </c>
      <c r="AE111" s="823">
        <f t="shared" si="41"/>
        <v>0.6020599913279624</v>
      </c>
      <c r="AF111" s="823">
        <f t="shared" si="42"/>
        <v>0.60206999132796235</v>
      </c>
      <c r="AG111" s="824">
        <v>3</v>
      </c>
      <c r="AH111" s="819" t="str">
        <f t="shared" si="32"/>
        <v>0</v>
      </c>
      <c r="AI111" s="824">
        <f t="shared" si="43"/>
        <v>0</v>
      </c>
      <c r="AJ111" s="824">
        <f t="shared" si="44"/>
        <v>0</v>
      </c>
      <c r="AK111" s="824">
        <f t="shared" si="45"/>
        <v>0</v>
      </c>
      <c r="AL111" s="824">
        <f t="shared" si="46"/>
        <v>0</v>
      </c>
      <c r="AM111" s="824">
        <f t="shared" si="47"/>
        <v>0</v>
      </c>
      <c r="AN111" s="824">
        <f t="shared" si="48"/>
        <v>0</v>
      </c>
      <c r="AO111" s="819">
        <f t="shared" si="49"/>
        <v>0</v>
      </c>
      <c r="AP111" s="819">
        <f t="shared" si="50"/>
        <v>0</v>
      </c>
      <c r="AQ111" s="819">
        <f t="shared" si="51"/>
        <v>0</v>
      </c>
      <c r="AR111" s="819">
        <f t="shared" si="52"/>
        <v>0</v>
      </c>
      <c r="AS111" s="819">
        <f t="shared" si="53"/>
        <v>0</v>
      </c>
      <c r="AT111" s="824">
        <f t="shared" si="54"/>
        <v>0</v>
      </c>
      <c r="AU111" s="824">
        <f t="shared" si="55"/>
        <v>0</v>
      </c>
      <c r="AV111" s="782">
        <f t="shared" si="56"/>
        <v>0</v>
      </c>
      <c r="AW111" s="823">
        <f t="shared" si="57"/>
        <v>0</v>
      </c>
      <c r="AX111" s="791">
        <f t="shared" si="33"/>
        <v>0</v>
      </c>
      <c r="AY111" s="783" t="str">
        <f t="shared" si="34"/>
        <v>Ilybius</v>
      </c>
      <c r="AZ111" s="825">
        <f t="shared" si="35"/>
        <v>0</v>
      </c>
      <c r="BA111" s="820" t="e">
        <f>IF(AY111="","",VLOOKUP(AY111,'Eingabe 2 PN'!$B$3:$C$862,2,FALSE))</f>
        <v>#N/A</v>
      </c>
      <c r="BB111" s="826" t="b">
        <f t="shared" si="36"/>
        <v>1</v>
      </c>
      <c r="BC111" s="819"/>
      <c r="BD111" s="804"/>
      <c r="BE111" s="804"/>
      <c r="CP111" s="12"/>
      <c r="CQ111" s="12"/>
      <c r="CR111" s="12"/>
    </row>
    <row r="112" spans="1:96" x14ac:dyDescent="0.2">
      <c r="A112" s="386">
        <v>25.950782997762868</v>
      </c>
      <c r="B112" s="384" t="s">
        <v>1072</v>
      </c>
      <c r="C112" s="359"/>
      <c r="D112" s="359"/>
      <c r="E112" s="359"/>
      <c r="F112" s="359"/>
      <c r="G112" s="359"/>
      <c r="H112" s="359"/>
      <c r="I112" s="359"/>
      <c r="J112" s="359"/>
      <c r="K112" s="319"/>
      <c r="L112" s="783" t="s">
        <v>673</v>
      </c>
      <c r="M112" s="783" t="s">
        <v>94</v>
      </c>
      <c r="N112" s="818" t="s">
        <v>97</v>
      </c>
      <c r="O112" s="818" t="s">
        <v>1112</v>
      </c>
      <c r="P112" s="819"/>
      <c r="Q112" s="819">
        <v>2</v>
      </c>
      <c r="R112" s="819">
        <v>4</v>
      </c>
      <c r="S112" s="819" t="s">
        <v>2623</v>
      </c>
      <c r="T112" s="819">
        <f t="shared" si="31"/>
        <v>0</v>
      </c>
      <c r="U112" s="819">
        <v>109</v>
      </c>
      <c r="V112" s="828">
        <v>873</v>
      </c>
      <c r="W112" s="821"/>
      <c r="X112" s="821"/>
      <c r="Y112" s="822">
        <f t="shared" si="37"/>
        <v>2</v>
      </c>
      <c r="Z112" s="797">
        <v>1</v>
      </c>
      <c r="AA112" s="776">
        <f t="shared" si="38"/>
        <v>2</v>
      </c>
      <c r="AB112" s="797">
        <f t="shared" si="58"/>
        <v>2</v>
      </c>
      <c r="AC112" s="797">
        <f t="shared" si="39"/>
        <v>1</v>
      </c>
      <c r="AD112" s="795">
        <f t="shared" si="40"/>
        <v>2.0827853703164503</v>
      </c>
      <c r="AE112" s="823">
        <f t="shared" si="41"/>
        <v>1.0413926851582251</v>
      </c>
      <c r="AF112" s="823">
        <f t="shared" si="42"/>
        <v>1.0414026851582252</v>
      </c>
      <c r="AG112" s="824">
        <v>10</v>
      </c>
      <c r="AH112" s="819" t="str">
        <f t="shared" si="32"/>
        <v>0</v>
      </c>
      <c r="AI112" s="824">
        <f t="shared" si="43"/>
        <v>0</v>
      </c>
      <c r="AJ112" s="824">
        <f t="shared" si="44"/>
        <v>0</v>
      </c>
      <c r="AK112" s="824">
        <f t="shared" si="45"/>
        <v>0</v>
      </c>
      <c r="AL112" s="824">
        <f t="shared" si="46"/>
        <v>0</v>
      </c>
      <c r="AM112" s="824">
        <f t="shared" si="47"/>
        <v>0</v>
      </c>
      <c r="AN112" s="824">
        <f t="shared" si="48"/>
        <v>0</v>
      </c>
      <c r="AO112" s="819">
        <f t="shared" si="49"/>
        <v>0</v>
      </c>
      <c r="AP112" s="819">
        <f t="shared" si="50"/>
        <v>0</v>
      </c>
      <c r="AQ112" s="819">
        <f t="shared" si="51"/>
        <v>0</v>
      </c>
      <c r="AR112" s="819">
        <f t="shared" si="52"/>
        <v>0</v>
      </c>
      <c r="AS112" s="819">
        <f t="shared" si="53"/>
        <v>0</v>
      </c>
      <c r="AT112" s="824">
        <f t="shared" si="54"/>
        <v>0</v>
      </c>
      <c r="AU112" s="824">
        <f t="shared" si="55"/>
        <v>0</v>
      </c>
      <c r="AV112" s="782">
        <f t="shared" si="56"/>
        <v>0</v>
      </c>
      <c r="AW112" s="823">
        <f t="shared" si="57"/>
        <v>0</v>
      </c>
      <c r="AX112" s="791">
        <f t="shared" si="33"/>
        <v>0</v>
      </c>
      <c r="AY112" s="783" t="str">
        <f t="shared" si="34"/>
        <v>Ilybius ater</v>
      </c>
      <c r="AZ112" s="825">
        <f t="shared" si="35"/>
        <v>0</v>
      </c>
      <c r="BA112" s="820" t="e">
        <f>IF(AY112="","",VLOOKUP(AY112,'Eingabe 2 PN'!$B$3:$C$862,2,FALSE))</f>
        <v>#N/A</v>
      </c>
      <c r="BB112" s="826" t="b">
        <f t="shared" si="36"/>
        <v>1</v>
      </c>
      <c r="BC112" s="819"/>
      <c r="BD112" s="804"/>
      <c r="BE112" s="804"/>
      <c r="CP112" s="12"/>
      <c r="CQ112" s="12"/>
      <c r="CR112" s="12"/>
    </row>
    <row r="113" spans="1:96" ht="15.75" x14ac:dyDescent="0.25">
      <c r="A113" s="362"/>
      <c r="B113" s="384" t="s">
        <v>45</v>
      </c>
      <c r="C113" s="359"/>
      <c r="D113" s="359"/>
      <c r="E113" s="359"/>
      <c r="F113" s="359"/>
      <c r="G113" s="359"/>
      <c r="H113" s="359"/>
      <c r="I113" s="359"/>
      <c r="J113" s="359"/>
      <c r="K113" s="319"/>
      <c r="L113" s="783" t="s">
        <v>113</v>
      </c>
      <c r="M113" s="783" t="s">
        <v>94</v>
      </c>
      <c r="N113" s="818" t="s">
        <v>97</v>
      </c>
      <c r="O113" s="818" t="s">
        <v>1112</v>
      </c>
      <c r="P113" s="819"/>
      <c r="Q113" s="819">
        <v>2</v>
      </c>
      <c r="R113" s="819">
        <v>4</v>
      </c>
      <c r="S113" s="819" t="s">
        <v>2623</v>
      </c>
      <c r="T113" s="819">
        <f t="shared" si="31"/>
        <v>0</v>
      </c>
      <c r="U113" s="819">
        <v>110</v>
      </c>
      <c r="V113" s="828">
        <v>871</v>
      </c>
      <c r="W113" s="821"/>
      <c r="X113" s="821"/>
      <c r="Y113" s="822">
        <f t="shared" si="37"/>
        <v>2</v>
      </c>
      <c r="Z113" s="797">
        <v>1</v>
      </c>
      <c r="AA113" s="776">
        <f t="shared" si="38"/>
        <v>2</v>
      </c>
      <c r="AB113" s="797">
        <f t="shared" si="58"/>
        <v>2</v>
      </c>
      <c r="AC113" s="797">
        <f t="shared" si="39"/>
        <v>1</v>
      </c>
      <c r="AD113" s="795">
        <f t="shared" si="40"/>
        <v>1.2041199826559248</v>
      </c>
      <c r="AE113" s="823">
        <f t="shared" si="41"/>
        <v>0.6020599913279624</v>
      </c>
      <c r="AF113" s="823">
        <f t="shared" si="42"/>
        <v>0.60206999132796235</v>
      </c>
      <c r="AG113" s="829">
        <v>3</v>
      </c>
      <c r="AH113" s="819" t="str">
        <f t="shared" si="32"/>
        <v>0</v>
      </c>
      <c r="AI113" s="824">
        <f t="shared" si="43"/>
        <v>0</v>
      </c>
      <c r="AJ113" s="824">
        <f t="shared" si="44"/>
        <v>0</v>
      </c>
      <c r="AK113" s="824">
        <f t="shared" si="45"/>
        <v>0</v>
      </c>
      <c r="AL113" s="824">
        <f t="shared" si="46"/>
        <v>0</v>
      </c>
      <c r="AM113" s="824">
        <f t="shared" si="47"/>
        <v>0</v>
      </c>
      <c r="AN113" s="824">
        <f t="shared" si="48"/>
        <v>0</v>
      </c>
      <c r="AO113" s="819">
        <f t="shared" si="49"/>
        <v>0</v>
      </c>
      <c r="AP113" s="819">
        <f t="shared" si="50"/>
        <v>0</v>
      </c>
      <c r="AQ113" s="819">
        <f t="shared" si="51"/>
        <v>0</v>
      </c>
      <c r="AR113" s="819">
        <f t="shared" si="52"/>
        <v>0</v>
      </c>
      <c r="AS113" s="819">
        <f t="shared" si="53"/>
        <v>0</v>
      </c>
      <c r="AT113" s="824">
        <f t="shared" si="54"/>
        <v>0</v>
      </c>
      <c r="AU113" s="824">
        <f t="shared" si="55"/>
        <v>0</v>
      </c>
      <c r="AV113" s="782">
        <f t="shared" si="56"/>
        <v>0</v>
      </c>
      <c r="AW113" s="823">
        <f t="shared" si="57"/>
        <v>0</v>
      </c>
      <c r="AX113" s="791">
        <f t="shared" si="33"/>
        <v>0</v>
      </c>
      <c r="AY113" s="783" t="str">
        <f t="shared" si="34"/>
        <v>Ilybius fenestratus</v>
      </c>
      <c r="AZ113" s="825">
        <f t="shared" si="35"/>
        <v>0</v>
      </c>
      <c r="BA113" s="820" t="e">
        <f>IF(AY113="","",VLOOKUP(AY113,'Eingabe 2 PN'!$B$3:$C$862,2,FALSE))</f>
        <v>#N/A</v>
      </c>
      <c r="BB113" s="826" t="b">
        <f t="shared" si="36"/>
        <v>1</v>
      </c>
      <c r="BC113" s="819"/>
      <c r="BD113" s="804"/>
      <c r="BE113" s="804"/>
      <c r="CP113" s="12"/>
      <c r="CQ113" s="12"/>
      <c r="CR113" s="12"/>
    </row>
    <row r="114" spans="1:96" ht="15" customHeight="1" x14ac:dyDescent="0.2">
      <c r="A114" s="362">
        <v>13.319878910191719</v>
      </c>
      <c r="B114" s="384" t="s">
        <v>47</v>
      </c>
      <c r="C114" s="359"/>
      <c r="D114" s="359"/>
      <c r="E114" s="359"/>
      <c r="F114" s="359"/>
      <c r="G114" s="359"/>
      <c r="H114" s="359"/>
      <c r="I114" s="359"/>
      <c r="J114" s="359"/>
      <c r="K114" s="319"/>
      <c r="L114" s="783" t="s">
        <v>114</v>
      </c>
      <c r="M114" s="783" t="s">
        <v>94</v>
      </c>
      <c r="N114" s="818" t="s">
        <v>97</v>
      </c>
      <c r="O114" s="818" t="s">
        <v>1112</v>
      </c>
      <c r="P114" s="819"/>
      <c r="Q114" s="819">
        <v>2</v>
      </c>
      <c r="R114" s="819">
        <v>4</v>
      </c>
      <c r="S114" s="819" t="s">
        <v>2623</v>
      </c>
      <c r="T114" s="819">
        <f t="shared" si="31"/>
        <v>0</v>
      </c>
      <c r="U114" s="819">
        <v>111</v>
      </c>
      <c r="V114" s="828">
        <v>24</v>
      </c>
      <c r="W114" s="821"/>
      <c r="X114" s="821"/>
      <c r="Y114" s="822">
        <f t="shared" si="37"/>
        <v>2</v>
      </c>
      <c r="Z114" s="797">
        <v>1</v>
      </c>
      <c r="AA114" s="776">
        <f t="shared" si="38"/>
        <v>2</v>
      </c>
      <c r="AB114" s="797">
        <f t="shared" si="58"/>
        <v>2</v>
      </c>
      <c r="AC114" s="797">
        <f t="shared" si="39"/>
        <v>1</v>
      </c>
      <c r="AD114" s="795">
        <f t="shared" si="40"/>
        <v>1.2041199826559248</v>
      </c>
      <c r="AE114" s="823">
        <f t="shared" si="41"/>
        <v>0.6020599913279624</v>
      </c>
      <c r="AF114" s="823">
        <f t="shared" si="42"/>
        <v>0.60206999132796235</v>
      </c>
      <c r="AG114" s="824">
        <v>3</v>
      </c>
      <c r="AH114" s="819" t="str">
        <f t="shared" si="32"/>
        <v>0</v>
      </c>
      <c r="AI114" s="824">
        <f t="shared" si="43"/>
        <v>0</v>
      </c>
      <c r="AJ114" s="824">
        <f t="shared" si="44"/>
        <v>0</v>
      </c>
      <c r="AK114" s="824">
        <f t="shared" si="45"/>
        <v>0</v>
      </c>
      <c r="AL114" s="824">
        <f t="shared" si="46"/>
        <v>0</v>
      </c>
      <c r="AM114" s="824">
        <f t="shared" si="47"/>
        <v>0</v>
      </c>
      <c r="AN114" s="824">
        <f t="shared" si="48"/>
        <v>0</v>
      </c>
      <c r="AO114" s="819">
        <f t="shared" si="49"/>
        <v>0</v>
      </c>
      <c r="AP114" s="819">
        <f t="shared" si="50"/>
        <v>0</v>
      </c>
      <c r="AQ114" s="819">
        <f t="shared" si="51"/>
        <v>0</v>
      </c>
      <c r="AR114" s="819">
        <f t="shared" si="52"/>
        <v>0</v>
      </c>
      <c r="AS114" s="819">
        <f t="shared" si="53"/>
        <v>0</v>
      </c>
      <c r="AT114" s="824">
        <f t="shared" si="54"/>
        <v>0</v>
      </c>
      <c r="AU114" s="824">
        <f t="shared" si="55"/>
        <v>0</v>
      </c>
      <c r="AV114" s="782">
        <f t="shared" si="56"/>
        <v>0</v>
      </c>
      <c r="AW114" s="823">
        <f t="shared" si="57"/>
        <v>0</v>
      </c>
      <c r="AX114" s="791">
        <f t="shared" si="33"/>
        <v>0</v>
      </c>
      <c r="AY114" s="783" t="str">
        <f t="shared" si="34"/>
        <v>Ilybius fuliginosus</v>
      </c>
      <c r="AZ114" s="825">
        <f t="shared" si="35"/>
        <v>0</v>
      </c>
      <c r="BA114" s="820" t="e">
        <f>IF(AY114="","",VLOOKUP(AY114,'Eingabe 2 PN'!$B$3:$C$862,2,FALSE))</f>
        <v>#N/A</v>
      </c>
      <c r="BB114" s="826" t="b">
        <f t="shared" si="36"/>
        <v>1</v>
      </c>
      <c r="BC114" s="819"/>
      <c r="BD114" s="804"/>
      <c r="BE114" s="804"/>
      <c r="CP114" s="12"/>
      <c r="CQ114" s="12"/>
      <c r="CR114" s="12"/>
    </row>
    <row r="115" spans="1:96" ht="15" customHeight="1" x14ac:dyDescent="0.2">
      <c r="A115" s="362">
        <v>16.000000000000004</v>
      </c>
      <c r="B115" s="384" t="s">
        <v>49</v>
      </c>
      <c r="C115" s="359"/>
      <c r="D115" s="359"/>
      <c r="E115" s="359"/>
      <c r="F115" s="359"/>
      <c r="G115" s="359"/>
      <c r="H115" s="359"/>
      <c r="I115" s="359"/>
      <c r="J115" s="359"/>
      <c r="K115" s="320"/>
      <c r="L115" s="783" t="s">
        <v>681</v>
      </c>
      <c r="M115" s="783" t="s">
        <v>94</v>
      </c>
      <c r="N115" s="818" t="s">
        <v>97</v>
      </c>
      <c r="O115" s="818" t="s">
        <v>1112</v>
      </c>
      <c r="P115" s="819"/>
      <c r="Q115" s="819">
        <v>2</v>
      </c>
      <c r="R115" s="819">
        <v>4</v>
      </c>
      <c r="S115" s="819">
        <v>0</v>
      </c>
      <c r="T115" s="819">
        <f t="shared" si="31"/>
        <v>0</v>
      </c>
      <c r="U115" s="819">
        <v>112</v>
      </c>
      <c r="V115" s="792">
        <v>870</v>
      </c>
      <c r="W115" s="821"/>
      <c r="X115" s="821"/>
      <c r="Y115" s="822">
        <f t="shared" si="37"/>
        <v>2</v>
      </c>
      <c r="Z115" s="797">
        <v>1</v>
      </c>
      <c r="AA115" s="776">
        <f>AB115-AT115</f>
        <v>2</v>
      </c>
      <c r="AB115" s="797">
        <f>(Y115*Z115)*AC115</f>
        <v>2</v>
      </c>
      <c r="AC115" s="797">
        <f>COUNTIF(Z115,"&gt;0")</f>
        <v>1</v>
      </c>
      <c r="AD115" s="795">
        <f>AB115*AE115</f>
        <v>1.2041199826559248</v>
      </c>
      <c r="AE115" s="823">
        <f>LOG(AG115+1)</f>
        <v>0.6020599913279624</v>
      </c>
      <c r="AF115" s="823">
        <f>AE115+0.00001</f>
        <v>0.60206999132796235</v>
      </c>
      <c r="AG115" s="824">
        <v>3</v>
      </c>
      <c r="AH115" s="819" t="str">
        <f t="shared" si="32"/>
        <v>0</v>
      </c>
      <c r="AI115" s="824">
        <f xml:space="preserve"> Y115*AV115</f>
        <v>0</v>
      </c>
      <c r="AJ115" s="824">
        <f>IF(AW115&gt;(AF115*0.8),1,0)</f>
        <v>0</v>
      </c>
      <c r="AK115" s="824">
        <f>IF(AW115&gt;(AF115*0.6),0.8,0)</f>
        <v>0</v>
      </c>
      <c r="AL115" s="824">
        <f>IF(AW115&gt;(AF115*0.4),0.6,0)</f>
        <v>0</v>
      </c>
      <c r="AM115" s="824">
        <f>IF(AW115&gt;(AF115*0.2),0.4,0)</f>
        <v>0</v>
      </c>
      <c r="AN115" s="824">
        <f>IF(AW115&gt;(AF115*0.001),0.2,0)</f>
        <v>0</v>
      </c>
      <c r="AO115" s="819">
        <f>IF(AI115=1,AT115,0)</f>
        <v>0</v>
      </c>
      <c r="AP115" s="819">
        <f>IF(AI115=2,AT115,0)</f>
        <v>0</v>
      </c>
      <c r="AQ115" s="819">
        <f>IF(AI115=4,AT115,0)</f>
        <v>0</v>
      </c>
      <c r="AR115" s="819">
        <f>IF(AI115=8,AT115,0)</f>
        <v>0</v>
      </c>
      <c r="AS115" s="819">
        <f>IF(AI115=16,AT115,0)</f>
        <v>0</v>
      </c>
      <c r="AT115" s="824">
        <f t="shared" si="54"/>
        <v>0</v>
      </c>
      <c r="AU115" s="824">
        <f>IF(AV115&gt;0,Y115,0)</f>
        <v>0</v>
      </c>
      <c r="AV115" s="782">
        <f>COUNTIF(AX115,"&gt;0")</f>
        <v>0</v>
      </c>
      <c r="AW115" s="823">
        <f>LOG(AX115+1)</f>
        <v>0</v>
      </c>
      <c r="AX115" s="791">
        <f t="shared" si="33"/>
        <v>0</v>
      </c>
      <c r="AY115" s="783" t="str">
        <f t="shared" si="34"/>
        <v xml:space="preserve">lIybius obscurus </v>
      </c>
      <c r="AZ115" s="825">
        <f t="shared" si="35"/>
        <v>0</v>
      </c>
      <c r="BA115" s="820" t="e">
        <f>IF(AY115="","",VLOOKUP(AY115,'Eingabe 2 PN'!$B$3:$C$862,2,FALSE))</f>
        <v>#N/A</v>
      </c>
      <c r="BB115" s="826" t="b">
        <f t="shared" si="36"/>
        <v>1</v>
      </c>
      <c r="BC115" s="819"/>
      <c r="BD115" s="804"/>
      <c r="BE115" s="804"/>
      <c r="CP115" s="12"/>
      <c r="CQ115" s="12"/>
      <c r="CR115" s="12"/>
    </row>
    <row r="116" spans="1:96" x14ac:dyDescent="0.2">
      <c r="A116" s="362">
        <v>21.42857142857142</v>
      </c>
      <c r="B116" s="384" t="s">
        <v>1070</v>
      </c>
      <c r="C116" s="359"/>
      <c r="D116" s="359"/>
      <c r="E116" s="359"/>
      <c r="F116" s="359"/>
      <c r="G116" s="359"/>
      <c r="H116" s="359"/>
      <c r="I116" s="359"/>
      <c r="J116" s="359"/>
      <c r="K116" s="320"/>
      <c r="L116" s="783" t="s">
        <v>674</v>
      </c>
      <c r="M116" s="783" t="s">
        <v>94</v>
      </c>
      <c r="N116" s="818" t="s">
        <v>97</v>
      </c>
      <c r="O116" s="818" t="s">
        <v>1112</v>
      </c>
      <c r="P116" s="819"/>
      <c r="Q116" s="819">
        <v>2</v>
      </c>
      <c r="R116" s="819">
        <v>4</v>
      </c>
      <c r="S116" s="819" t="s">
        <v>2623</v>
      </c>
      <c r="T116" s="819">
        <f t="shared" si="31"/>
        <v>0</v>
      </c>
      <c r="U116" s="819">
        <v>113</v>
      </c>
      <c r="V116" s="828">
        <v>20146</v>
      </c>
      <c r="W116" s="821"/>
      <c r="X116" s="821"/>
      <c r="Y116" s="822">
        <f t="shared" si="37"/>
        <v>2</v>
      </c>
      <c r="Z116" s="797">
        <v>1</v>
      </c>
      <c r="AA116" s="776">
        <f t="shared" si="38"/>
        <v>2</v>
      </c>
      <c r="AB116" s="797">
        <f t="shared" si="58"/>
        <v>2</v>
      </c>
      <c r="AC116" s="797">
        <f t="shared" si="39"/>
        <v>1</v>
      </c>
      <c r="AD116" s="795">
        <f t="shared" si="40"/>
        <v>2.0827853703164503</v>
      </c>
      <c r="AE116" s="823">
        <f t="shared" si="41"/>
        <v>1.0413926851582251</v>
      </c>
      <c r="AF116" s="823">
        <f t="shared" si="42"/>
        <v>1.0414026851582252</v>
      </c>
      <c r="AG116" s="824">
        <v>10</v>
      </c>
      <c r="AH116" s="819" t="str">
        <f t="shared" si="32"/>
        <v>0</v>
      </c>
      <c r="AI116" s="824">
        <f t="shared" si="43"/>
        <v>0</v>
      </c>
      <c r="AJ116" s="824">
        <f t="shared" si="44"/>
        <v>0</v>
      </c>
      <c r="AK116" s="824">
        <f t="shared" si="45"/>
        <v>0</v>
      </c>
      <c r="AL116" s="824">
        <f t="shared" si="46"/>
        <v>0</v>
      </c>
      <c r="AM116" s="824">
        <f t="shared" si="47"/>
        <v>0</v>
      </c>
      <c r="AN116" s="824">
        <f t="shared" si="48"/>
        <v>0</v>
      </c>
      <c r="AO116" s="819">
        <f t="shared" si="49"/>
        <v>0</v>
      </c>
      <c r="AP116" s="819">
        <f t="shared" si="50"/>
        <v>0</v>
      </c>
      <c r="AQ116" s="819">
        <f t="shared" si="51"/>
        <v>0</v>
      </c>
      <c r="AR116" s="819">
        <f t="shared" si="52"/>
        <v>0</v>
      </c>
      <c r="AS116" s="819">
        <f t="shared" si="53"/>
        <v>0</v>
      </c>
      <c r="AT116" s="824">
        <f t="shared" si="54"/>
        <v>0</v>
      </c>
      <c r="AU116" s="824">
        <f t="shared" si="55"/>
        <v>0</v>
      </c>
      <c r="AV116" s="782">
        <f t="shared" si="56"/>
        <v>0</v>
      </c>
      <c r="AW116" s="823">
        <f t="shared" si="57"/>
        <v>0</v>
      </c>
      <c r="AX116" s="791">
        <f t="shared" si="33"/>
        <v>0</v>
      </c>
      <c r="AY116" s="783" t="str">
        <f t="shared" si="34"/>
        <v>Ilybius quadriguttatus</v>
      </c>
      <c r="AZ116" s="825">
        <f t="shared" si="35"/>
        <v>0</v>
      </c>
      <c r="BA116" s="820" t="e">
        <f>IF(AY116="","",VLOOKUP(AY116,'Eingabe 2 PN'!$B$3:$C$862,2,FALSE))</f>
        <v>#N/A</v>
      </c>
      <c r="BB116" s="826" t="b">
        <f t="shared" si="36"/>
        <v>1</v>
      </c>
      <c r="BC116" s="819"/>
      <c r="BD116" s="804"/>
      <c r="BE116" s="804"/>
      <c r="CP116" s="12"/>
      <c r="CQ116" s="12"/>
      <c r="CR116" s="12"/>
    </row>
    <row r="117" spans="1:96" x14ac:dyDescent="0.2">
      <c r="A117" s="362">
        <v>54.716981132075468</v>
      </c>
      <c r="B117" s="384" t="s">
        <v>1074</v>
      </c>
      <c r="C117" s="359"/>
      <c r="D117" s="359"/>
      <c r="E117" s="359"/>
      <c r="F117" s="359"/>
      <c r="G117" s="359"/>
      <c r="H117" s="359"/>
      <c r="I117" s="359"/>
      <c r="J117" s="359"/>
      <c r="K117" s="320"/>
      <c r="L117" s="783" t="s">
        <v>675</v>
      </c>
      <c r="M117" s="783" t="s">
        <v>94</v>
      </c>
      <c r="N117" s="818" t="s">
        <v>97</v>
      </c>
      <c r="O117" s="818" t="s">
        <v>1112</v>
      </c>
      <c r="P117" s="819"/>
      <c r="Q117" s="819">
        <v>2</v>
      </c>
      <c r="R117" s="819">
        <v>4</v>
      </c>
      <c r="S117" s="819" t="s">
        <v>2623</v>
      </c>
      <c r="T117" s="819">
        <f t="shared" si="31"/>
        <v>0</v>
      </c>
      <c r="U117" s="819">
        <v>114</v>
      </c>
      <c r="V117" s="792">
        <v>10096</v>
      </c>
      <c r="W117" s="821"/>
      <c r="X117" s="821"/>
      <c r="Y117" s="822">
        <f t="shared" si="37"/>
        <v>2</v>
      </c>
      <c r="Z117" s="797">
        <v>1</v>
      </c>
      <c r="AA117" s="776">
        <f t="shared" si="38"/>
        <v>2</v>
      </c>
      <c r="AB117" s="797">
        <f t="shared" si="58"/>
        <v>2</v>
      </c>
      <c r="AC117" s="797">
        <f t="shared" si="39"/>
        <v>1</v>
      </c>
      <c r="AD117" s="795">
        <f t="shared" si="40"/>
        <v>2.0827853703164503</v>
      </c>
      <c r="AE117" s="823">
        <f t="shared" si="41"/>
        <v>1.0413926851582251</v>
      </c>
      <c r="AF117" s="823">
        <f t="shared" si="42"/>
        <v>1.0414026851582252</v>
      </c>
      <c r="AG117" s="824">
        <v>10</v>
      </c>
      <c r="AH117" s="819" t="str">
        <f t="shared" si="32"/>
        <v>0</v>
      </c>
      <c r="AI117" s="824">
        <f t="shared" si="43"/>
        <v>0</v>
      </c>
      <c r="AJ117" s="824">
        <f t="shared" si="44"/>
        <v>0</v>
      </c>
      <c r="AK117" s="824">
        <f t="shared" si="45"/>
        <v>0</v>
      </c>
      <c r="AL117" s="824">
        <f t="shared" si="46"/>
        <v>0</v>
      </c>
      <c r="AM117" s="824">
        <f t="shared" si="47"/>
        <v>0</v>
      </c>
      <c r="AN117" s="824">
        <f t="shared" si="48"/>
        <v>0</v>
      </c>
      <c r="AO117" s="819">
        <f t="shared" si="49"/>
        <v>0</v>
      </c>
      <c r="AP117" s="819">
        <f t="shared" si="50"/>
        <v>0</v>
      </c>
      <c r="AQ117" s="819">
        <f t="shared" si="51"/>
        <v>0</v>
      </c>
      <c r="AR117" s="819">
        <f t="shared" si="52"/>
        <v>0</v>
      </c>
      <c r="AS117" s="819">
        <f t="shared" si="53"/>
        <v>0</v>
      </c>
      <c r="AT117" s="824">
        <f t="shared" si="54"/>
        <v>0</v>
      </c>
      <c r="AU117" s="824">
        <f t="shared" si="55"/>
        <v>0</v>
      </c>
      <c r="AV117" s="782">
        <f t="shared" si="56"/>
        <v>0</v>
      </c>
      <c r="AW117" s="823">
        <f t="shared" si="57"/>
        <v>0</v>
      </c>
      <c r="AX117" s="791">
        <f t="shared" si="33"/>
        <v>0</v>
      </c>
      <c r="AY117" s="783" t="str">
        <f t="shared" si="34"/>
        <v>Ilybius subaeneus</v>
      </c>
      <c r="AZ117" s="825">
        <f t="shared" si="35"/>
        <v>0</v>
      </c>
      <c r="BA117" s="820" t="e">
        <f>IF(AY117="","",VLOOKUP(AY117,'Eingabe 2 PN'!$B$3:$C$862,2,FALSE))</f>
        <v>#N/A</v>
      </c>
      <c r="BB117" s="826" t="b">
        <f t="shared" si="36"/>
        <v>1</v>
      </c>
      <c r="BC117" s="819"/>
      <c r="BD117" s="804"/>
      <c r="BE117" s="804"/>
      <c r="CP117" s="12"/>
      <c r="CQ117" s="12"/>
      <c r="CR117" s="12"/>
    </row>
    <row r="118" spans="1:96" x14ac:dyDescent="0.2">
      <c r="A118" s="362"/>
      <c r="B118" s="385" t="s">
        <v>54</v>
      </c>
      <c r="C118" s="359"/>
      <c r="D118" s="359"/>
      <c r="E118" s="359"/>
      <c r="F118" s="359"/>
      <c r="G118" s="359"/>
      <c r="H118" s="359"/>
      <c r="I118" s="359"/>
      <c r="J118" s="359"/>
      <c r="K118" s="320"/>
      <c r="L118" s="783" t="s">
        <v>179</v>
      </c>
      <c r="M118" s="783" t="s">
        <v>94</v>
      </c>
      <c r="N118" s="818" t="s">
        <v>97</v>
      </c>
      <c r="O118" s="818" t="s">
        <v>1112</v>
      </c>
      <c r="P118" s="819"/>
      <c r="Q118" s="819">
        <v>2</v>
      </c>
      <c r="R118" s="819">
        <v>4</v>
      </c>
      <c r="S118" s="819">
        <v>0</v>
      </c>
      <c r="T118" s="819">
        <f t="shared" si="31"/>
        <v>0</v>
      </c>
      <c r="U118" s="819">
        <v>115</v>
      </c>
      <c r="V118" s="828">
        <v>140</v>
      </c>
      <c r="W118" s="821"/>
      <c r="X118" s="821"/>
      <c r="Y118" s="822">
        <f t="shared" si="37"/>
        <v>2</v>
      </c>
      <c r="Z118" s="797">
        <v>1</v>
      </c>
      <c r="AA118" s="776">
        <f t="shared" si="38"/>
        <v>2</v>
      </c>
      <c r="AB118" s="797">
        <f t="shared" si="58"/>
        <v>2</v>
      </c>
      <c r="AC118" s="797">
        <f t="shared" si="39"/>
        <v>1</v>
      </c>
      <c r="AD118" s="795">
        <f t="shared" si="40"/>
        <v>1.2041199826559248</v>
      </c>
      <c r="AE118" s="823">
        <f t="shared" si="41"/>
        <v>0.6020599913279624</v>
      </c>
      <c r="AF118" s="823">
        <f t="shared" si="42"/>
        <v>0.60206999132796235</v>
      </c>
      <c r="AG118" s="824">
        <v>3</v>
      </c>
      <c r="AH118" s="819" t="str">
        <f t="shared" si="32"/>
        <v>0</v>
      </c>
      <c r="AI118" s="824">
        <f t="shared" si="43"/>
        <v>0</v>
      </c>
      <c r="AJ118" s="824">
        <f t="shared" si="44"/>
        <v>0</v>
      </c>
      <c r="AK118" s="824">
        <f t="shared" si="45"/>
        <v>0</v>
      </c>
      <c r="AL118" s="824">
        <f t="shared" si="46"/>
        <v>0</v>
      </c>
      <c r="AM118" s="824">
        <f t="shared" si="47"/>
        <v>0</v>
      </c>
      <c r="AN118" s="824">
        <f t="shared" si="48"/>
        <v>0</v>
      </c>
      <c r="AO118" s="819">
        <f t="shared" si="49"/>
        <v>0</v>
      </c>
      <c r="AP118" s="819">
        <f t="shared" si="50"/>
        <v>0</v>
      </c>
      <c r="AQ118" s="819">
        <f t="shared" si="51"/>
        <v>0</v>
      </c>
      <c r="AR118" s="819">
        <f t="shared" si="52"/>
        <v>0</v>
      </c>
      <c r="AS118" s="819">
        <f t="shared" si="53"/>
        <v>0</v>
      </c>
      <c r="AT118" s="824">
        <f t="shared" si="54"/>
        <v>0</v>
      </c>
      <c r="AU118" s="824">
        <f t="shared" si="55"/>
        <v>0</v>
      </c>
      <c r="AV118" s="782">
        <f t="shared" si="56"/>
        <v>0</v>
      </c>
      <c r="AW118" s="823">
        <f t="shared" si="57"/>
        <v>0</v>
      </c>
      <c r="AX118" s="791">
        <f t="shared" si="33"/>
        <v>0</v>
      </c>
      <c r="AY118" s="783" t="str">
        <f t="shared" si="34"/>
        <v>Laccobius</v>
      </c>
      <c r="AZ118" s="825">
        <f t="shared" si="35"/>
        <v>0</v>
      </c>
      <c r="BA118" s="820" t="e">
        <f>IF(AY118="","",VLOOKUP(AY118,'Eingabe 2 PN'!$B$3:$C$862,2,FALSE))</f>
        <v>#N/A</v>
      </c>
      <c r="BB118" s="826" t="b">
        <f t="shared" si="36"/>
        <v>1</v>
      </c>
      <c r="BC118" s="819"/>
      <c r="BD118" s="804"/>
      <c r="BE118" s="804"/>
      <c r="CP118" s="12"/>
      <c r="CQ118" s="12"/>
      <c r="CR118" s="12"/>
    </row>
    <row r="119" spans="1:96" x14ac:dyDescent="0.2">
      <c r="A119" s="362">
        <v>9.7959183673469337</v>
      </c>
      <c r="B119" s="384" t="s">
        <v>56</v>
      </c>
      <c r="C119" s="359"/>
      <c r="D119" s="359"/>
      <c r="E119" s="359"/>
      <c r="F119" s="359"/>
      <c r="G119" s="359"/>
      <c r="H119" s="359"/>
      <c r="I119" s="359"/>
      <c r="J119" s="359"/>
      <c r="K119" s="320"/>
      <c r="L119" s="783" t="s">
        <v>676</v>
      </c>
      <c r="M119" s="783" t="s">
        <v>94</v>
      </c>
      <c r="N119" s="818" t="s">
        <v>97</v>
      </c>
      <c r="O119" s="818" t="s">
        <v>1112</v>
      </c>
      <c r="P119" s="819"/>
      <c r="Q119" s="819">
        <v>3</v>
      </c>
      <c r="R119" s="819">
        <v>4</v>
      </c>
      <c r="S119" s="819">
        <v>0</v>
      </c>
      <c r="T119" s="819">
        <f t="shared" si="31"/>
        <v>0</v>
      </c>
      <c r="U119" s="819">
        <v>116</v>
      </c>
      <c r="V119" s="792">
        <v>641</v>
      </c>
      <c r="W119" s="821"/>
      <c r="X119" s="821"/>
      <c r="Y119" s="822">
        <f t="shared" si="37"/>
        <v>4</v>
      </c>
      <c r="Z119" s="797">
        <v>1</v>
      </c>
      <c r="AA119" s="776">
        <f t="shared" si="38"/>
        <v>4</v>
      </c>
      <c r="AB119" s="797">
        <f t="shared" si="58"/>
        <v>4</v>
      </c>
      <c r="AC119" s="797">
        <f t="shared" si="39"/>
        <v>1</v>
      </c>
      <c r="AD119" s="795">
        <f t="shared" si="40"/>
        <v>2.4082399653118496</v>
      </c>
      <c r="AE119" s="823">
        <f t="shared" si="41"/>
        <v>0.6020599913279624</v>
      </c>
      <c r="AF119" s="823">
        <f t="shared" si="42"/>
        <v>0.60206999132796235</v>
      </c>
      <c r="AG119" s="824">
        <v>3</v>
      </c>
      <c r="AH119" s="819" t="str">
        <f t="shared" si="32"/>
        <v>0</v>
      </c>
      <c r="AI119" s="824">
        <f t="shared" si="43"/>
        <v>0</v>
      </c>
      <c r="AJ119" s="824">
        <f t="shared" si="44"/>
        <v>0</v>
      </c>
      <c r="AK119" s="824">
        <f t="shared" si="45"/>
        <v>0</v>
      </c>
      <c r="AL119" s="824">
        <f t="shared" si="46"/>
        <v>0</v>
      </c>
      <c r="AM119" s="824">
        <f t="shared" si="47"/>
        <v>0</v>
      </c>
      <c r="AN119" s="824">
        <f t="shared" si="48"/>
        <v>0</v>
      </c>
      <c r="AO119" s="819">
        <f t="shared" si="49"/>
        <v>0</v>
      </c>
      <c r="AP119" s="819">
        <f t="shared" si="50"/>
        <v>0</v>
      </c>
      <c r="AQ119" s="819">
        <f t="shared" si="51"/>
        <v>0</v>
      </c>
      <c r="AR119" s="819">
        <f t="shared" si="52"/>
        <v>0</v>
      </c>
      <c r="AS119" s="819">
        <f t="shared" si="53"/>
        <v>0</v>
      </c>
      <c r="AT119" s="824">
        <f t="shared" si="54"/>
        <v>0</v>
      </c>
      <c r="AU119" s="824">
        <f t="shared" si="55"/>
        <v>0</v>
      </c>
      <c r="AV119" s="782">
        <f t="shared" si="56"/>
        <v>0</v>
      </c>
      <c r="AW119" s="823">
        <f t="shared" si="57"/>
        <v>0</v>
      </c>
      <c r="AX119" s="791">
        <f t="shared" si="33"/>
        <v>0</v>
      </c>
      <c r="AY119" s="783" t="str">
        <f t="shared" si="34"/>
        <v>Laccobius biguttatus</v>
      </c>
      <c r="AZ119" s="825">
        <f t="shared" si="35"/>
        <v>0</v>
      </c>
      <c r="BA119" s="820" t="e">
        <f>IF(AY119="","",VLOOKUP(AY119,'Eingabe 2 PN'!$B$3:$C$862,2,FALSE))</f>
        <v>#N/A</v>
      </c>
      <c r="BB119" s="826" t="b">
        <f t="shared" si="36"/>
        <v>1</v>
      </c>
      <c r="BC119" s="819"/>
      <c r="BD119" s="804"/>
      <c r="BE119" s="804"/>
      <c r="CP119" s="12"/>
      <c r="CQ119" s="12"/>
      <c r="CR119" s="12"/>
    </row>
    <row r="120" spans="1:96" x14ac:dyDescent="0.2">
      <c r="A120" s="362">
        <v>25</v>
      </c>
      <c r="B120" s="384" t="s">
        <v>58</v>
      </c>
      <c r="C120" s="359"/>
      <c r="D120" s="359"/>
      <c r="E120" s="359"/>
      <c r="F120" s="359"/>
      <c r="G120" s="359"/>
      <c r="H120" s="359"/>
      <c r="I120" s="359"/>
      <c r="J120" s="359"/>
      <c r="K120" s="320"/>
      <c r="L120" s="783" t="s">
        <v>180</v>
      </c>
      <c r="M120" s="783" t="s">
        <v>94</v>
      </c>
      <c r="N120" s="818" t="s">
        <v>97</v>
      </c>
      <c r="O120" s="818" t="s">
        <v>1112</v>
      </c>
      <c r="P120" s="819"/>
      <c r="Q120" s="819">
        <v>2</v>
      </c>
      <c r="R120" s="819">
        <v>4</v>
      </c>
      <c r="S120" s="819">
        <v>0</v>
      </c>
      <c r="T120" s="819">
        <f t="shared" si="31"/>
        <v>0</v>
      </c>
      <c r="U120" s="819">
        <v>117</v>
      </c>
      <c r="V120" s="828">
        <v>694</v>
      </c>
      <c r="W120" s="821"/>
      <c r="X120" s="821"/>
      <c r="Y120" s="822">
        <f t="shared" si="37"/>
        <v>2</v>
      </c>
      <c r="Z120" s="797">
        <v>1</v>
      </c>
      <c r="AA120" s="776">
        <f t="shared" si="38"/>
        <v>2</v>
      </c>
      <c r="AB120" s="797">
        <f t="shared" si="58"/>
        <v>2</v>
      </c>
      <c r="AC120" s="797">
        <f t="shared" si="39"/>
        <v>1</v>
      </c>
      <c r="AD120" s="795">
        <f t="shared" si="40"/>
        <v>2.0827853703164503</v>
      </c>
      <c r="AE120" s="823">
        <f t="shared" si="41"/>
        <v>1.0413926851582251</v>
      </c>
      <c r="AF120" s="823">
        <f t="shared" si="42"/>
        <v>1.0414026851582252</v>
      </c>
      <c r="AG120" s="824">
        <v>10</v>
      </c>
      <c r="AH120" s="819" t="str">
        <f t="shared" si="32"/>
        <v>0</v>
      </c>
      <c r="AI120" s="824">
        <f t="shared" si="43"/>
        <v>0</v>
      </c>
      <c r="AJ120" s="824">
        <f t="shared" si="44"/>
        <v>0</v>
      </c>
      <c r="AK120" s="824">
        <f t="shared" si="45"/>
        <v>0</v>
      </c>
      <c r="AL120" s="824">
        <f t="shared" si="46"/>
        <v>0</v>
      </c>
      <c r="AM120" s="824">
        <f t="shared" si="47"/>
        <v>0</v>
      </c>
      <c r="AN120" s="824">
        <f t="shared" si="48"/>
        <v>0</v>
      </c>
      <c r="AO120" s="819">
        <f t="shared" si="49"/>
        <v>0</v>
      </c>
      <c r="AP120" s="819">
        <f t="shared" si="50"/>
        <v>0</v>
      </c>
      <c r="AQ120" s="819">
        <f t="shared" si="51"/>
        <v>0</v>
      </c>
      <c r="AR120" s="819">
        <f t="shared" si="52"/>
        <v>0</v>
      </c>
      <c r="AS120" s="819">
        <f t="shared" si="53"/>
        <v>0</v>
      </c>
      <c r="AT120" s="824">
        <f t="shared" si="54"/>
        <v>0</v>
      </c>
      <c r="AU120" s="824">
        <f t="shared" si="55"/>
        <v>0</v>
      </c>
      <c r="AV120" s="782">
        <f t="shared" si="56"/>
        <v>0</v>
      </c>
      <c r="AW120" s="823">
        <f t="shared" si="57"/>
        <v>0</v>
      </c>
      <c r="AX120" s="791">
        <f t="shared" si="33"/>
        <v>0</v>
      </c>
      <c r="AY120" s="783" t="str">
        <f t="shared" si="34"/>
        <v>Laccobius bipunctatus</v>
      </c>
      <c r="AZ120" s="825">
        <f t="shared" si="35"/>
        <v>0</v>
      </c>
      <c r="BA120" s="820" t="e">
        <f>IF(AY120="","",VLOOKUP(AY120,'Eingabe 2 PN'!$B$3:$C$862,2,FALSE))</f>
        <v>#N/A</v>
      </c>
      <c r="BB120" s="826" t="b">
        <f t="shared" si="36"/>
        <v>1</v>
      </c>
      <c r="BC120" s="819"/>
      <c r="BD120" s="804"/>
      <c r="BE120" s="804"/>
      <c r="CP120" s="12"/>
      <c r="CQ120" s="12"/>
      <c r="CR120" s="12"/>
    </row>
    <row r="121" spans="1:96" x14ac:dyDescent="0.2">
      <c r="A121" s="362"/>
      <c r="B121" s="385" t="s">
        <v>60</v>
      </c>
      <c r="C121" s="359"/>
      <c r="D121" s="359"/>
      <c r="E121" s="359"/>
      <c r="F121" s="359"/>
      <c r="G121" s="359"/>
      <c r="H121" s="359"/>
      <c r="I121" s="359"/>
      <c r="J121" s="359"/>
      <c r="K121" s="320"/>
      <c r="L121" s="783" t="s">
        <v>677</v>
      </c>
      <c r="M121" s="783" t="s">
        <v>94</v>
      </c>
      <c r="N121" s="818" t="s">
        <v>97</v>
      </c>
      <c r="O121" s="818" t="s">
        <v>1112</v>
      </c>
      <c r="P121" s="819"/>
      <c r="Q121" s="819">
        <v>2</v>
      </c>
      <c r="R121" s="819">
        <v>4</v>
      </c>
      <c r="S121" s="819">
        <v>0</v>
      </c>
      <c r="T121" s="819">
        <f t="shared" si="31"/>
        <v>0</v>
      </c>
      <c r="U121" s="819">
        <v>118</v>
      </c>
      <c r="V121" s="792">
        <v>694</v>
      </c>
      <c r="W121" s="821"/>
      <c r="X121" s="821"/>
      <c r="Y121" s="822">
        <f t="shared" si="37"/>
        <v>2</v>
      </c>
      <c r="Z121" s="797">
        <v>1</v>
      </c>
      <c r="AA121" s="776">
        <f t="shared" si="38"/>
        <v>2</v>
      </c>
      <c r="AB121" s="797">
        <f t="shared" si="58"/>
        <v>2</v>
      </c>
      <c r="AC121" s="797">
        <f t="shared" si="39"/>
        <v>1</v>
      </c>
      <c r="AD121" s="795">
        <f t="shared" si="40"/>
        <v>1.2041199826559248</v>
      </c>
      <c r="AE121" s="823">
        <f t="shared" si="41"/>
        <v>0.6020599913279624</v>
      </c>
      <c r="AF121" s="823">
        <f t="shared" si="42"/>
        <v>0.60206999132796235</v>
      </c>
      <c r="AG121" s="824">
        <v>3</v>
      </c>
      <c r="AH121" s="819" t="str">
        <f t="shared" si="32"/>
        <v>0</v>
      </c>
      <c r="AI121" s="824">
        <f t="shared" si="43"/>
        <v>0</v>
      </c>
      <c r="AJ121" s="824">
        <f t="shared" si="44"/>
        <v>0</v>
      </c>
      <c r="AK121" s="824">
        <f t="shared" si="45"/>
        <v>0</v>
      </c>
      <c r="AL121" s="824">
        <f t="shared" si="46"/>
        <v>0</v>
      </c>
      <c r="AM121" s="824">
        <f t="shared" si="47"/>
        <v>0</v>
      </c>
      <c r="AN121" s="824">
        <f t="shared" si="48"/>
        <v>0</v>
      </c>
      <c r="AO121" s="819">
        <f t="shared" si="49"/>
        <v>0</v>
      </c>
      <c r="AP121" s="819">
        <f t="shared" si="50"/>
        <v>0</v>
      </c>
      <c r="AQ121" s="819">
        <f t="shared" si="51"/>
        <v>0</v>
      </c>
      <c r="AR121" s="819">
        <f t="shared" si="52"/>
        <v>0</v>
      </c>
      <c r="AS121" s="819">
        <f t="shared" si="53"/>
        <v>0</v>
      </c>
      <c r="AT121" s="824">
        <f t="shared" si="54"/>
        <v>0</v>
      </c>
      <c r="AU121" s="824">
        <f t="shared" si="55"/>
        <v>0</v>
      </c>
      <c r="AV121" s="782">
        <f t="shared" si="56"/>
        <v>0</v>
      </c>
      <c r="AW121" s="823">
        <f t="shared" si="57"/>
        <v>0</v>
      </c>
      <c r="AX121" s="791">
        <f t="shared" si="33"/>
        <v>0</v>
      </c>
      <c r="AY121" s="783" t="str">
        <f t="shared" si="34"/>
        <v xml:space="preserve">Laccobius bipustulatus </v>
      </c>
      <c r="AZ121" s="825">
        <f t="shared" si="35"/>
        <v>0</v>
      </c>
      <c r="BA121" s="820" t="e">
        <f>IF(AY121="","",VLOOKUP(AY121,'Eingabe 2 PN'!$B$3:$C$862,2,FALSE))</f>
        <v>#N/A</v>
      </c>
      <c r="BB121" s="826" t="b">
        <f t="shared" si="36"/>
        <v>1</v>
      </c>
      <c r="BC121" s="819"/>
      <c r="BD121" s="804"/>
      <c r="BE121" s="804"/>
      <c r="CP121" s="12"/>
      <c r="CQ121" s="12"/>
      <c r="CR121" s="12"/>
    </row>
    <row r="122" spans="1:96" x14ac:dyDescent="0.2">
      <c r="A122" s="362">
        <v>7.0013818516812325</v>
      </c>
      <c r="B122" s="384" t="s">
        <v>62</v>
      </c>
      <c r="C122" s="359"/>
      <c r="D122" s="359"/>
      <c r="E122" s="359"/>
      <c r="F122" s="359"/>
      <c r="G122" s="359"/>
      <c r="H122" s="359"/>
      <c r="I122" s="359"/>
      <c r="J122" s="359"/>
      <c r="K122" s="320"/>
      <c r="L122" s="783" t="s">
        <v>181</v>
      </c>
      <c r="M122" s="783" t="s">
        <v>94</v>
      </c>
      <c r="N122" s="818" t="s">
        <v>97</v>
      </c>
      <c r="O122" s="818" t="s">
        <v>1112</v>
      </c>
      <c r="P122" s="819"/>
      <c r="Q122" s="819">
        <v>2</v>
      </c>
      <c r="R122" s="819">
        <v>4</v>
      </c>
      <c r="S122" s="819">
        <v>0</v>
      </c>
      <c r="T122" s="819">
        <f t="shared" si="31"/>
        <v>0</v>
      </c>
      <c r="U122" s="819">
        <v>119</v>
      </c>
      <c r="V122" s="792">
        <v>201</v>
      </c>
      <c r="W122" s="821"/>
      <c r="X122" s="821"/>
      <c r="Y122" s="822">
        <f t="shared" si="37"/>
        <v>2</v>
      </c>
      <c r="Z122" s="797">
        <v>1</v>
      </c>
      <c r="AA122" s="776">
        <f t="shared" si="38"/>
        <v>2</v>
      </c>
      <c r="AB122" s="797">
        <f t="shared" si="58"/>
        <v>2</v>
      </c>
      <c r="AC122" s="797">
        <f t="shared" si="39"/>
        <v>1</v>
      </c>
      <c r="AD122" s="795">
        <f t="shared" si="40"/>
        <v>1.3979400086720377</v>
      </c>
      <c r="AE122" s="823">
        <f t="shared" si="41"/>
        <v>0.69897000433601886</v>
      </c>
      <c r="AF122" s="823">
        <f t="shared" si="42"/>
        <v>0.69898000433601881</v>
      </c>
      <c r="AG122" s="824">
        <v>4</v>
      </c>
      <c r="AH122" s="819" t="str">
        <f t="shared" si="32"/>
        <v>0</v>
      </c>
      <c r="AI122" s="824">
        <f t="shared" si="43"/>
        <v>0</v>
      </c>
      <c r="AJ122" s="824">
        <f t="shared" si="44"/>
        <v>0</v>
      </c>
      <c r="AK122" s="824">
        <f t="shared" si="45"/>
        <v>0</v>
      </c>
      <c r="AL122" s="824">
        <f t="shared" si="46"/>
        <v>0</v>
      </c>
      <c r="AM122" s="824">
        <f t="shared" si="47"/>
        <v>0</v>
      </c>
      <c r="AN122" s="824">
        <f t="shared" si="48"/>
        <v>0</v>
      </c>
      <c r="AO122" s="819">
        <f t="shared" si="49"/>
        <v>0</v>
      </c>
      <c r="AP122" s="819">
        <f t="shared" si="50"/>
        <v>0</v>
      </c>
      <c r="AQ122" s="819">
        <f t="shared" si="51"/>
        <v>0</v>
      </c>
      <c r="AR122" s="819">
        <f t="shared" si="52"/>
        <v>0</v>
      </c>
      <c r="AS122" s="819">
        <f t="shared" si="53"/>
        <v>0</v>
      </c>
      <c r="AT122" s="824">
        <f t="shared" si="54"/>
        <v>0</v>
      </c>
      <c r="AU122" s="824">
        <f t="shared" si="55"/>
        <v>0</v>
      </c>
      <c r="AV122" s="782">
        <f t="shared" si="56"/>
        <v>0</v>
      </c>
      <c r="AW122" s="823">
        <f t="shared" si="57"/>
        <v>0</v>
      </c>
      <c r="AX122" s="791">
        <f t="shared" si="33"/>
        <v>0</v>
      </c>
      <c r="AY122" s="783" t="str">
        <f t="shared" si="34"/>
        <v>Laccobius minutus</v>
      </c>
      <c r="AZ122" s="825">
        <f t="shared" si="35"/>
        <v>0</v>
      </c>
      <c r="BA122" s="820" t="e">
        <f>IF(AY122="","",VLOOKUP(AY122,'Eingabe 2 PN'!$B$3:$C$862,2,FALSE))</f>
        <v>#N/A</v>
      </c>
      <c r="BB122" s="826" t="b">
        <f t="shared" si="36"/>
        <v>1</v>
      </c>
      <c r="BC122" s="819"/>
      <c r="BD122" s="804"/>
      <c r="BE122" s="804"/>
      <c r="CP122" s="12"/>
      <c r="CQ122" s="12"/>
      <c r="CR122" s="12"/>
    </row>
    <row r="123" spans="1:96" x14ac:dyDescent="0.2">
      <c r="A123" s="362">
        <v>12.865497076023402</v>
      </c>
      <c r="B123" s="384" t="s">
        <v>64</v>
      </c>
      <c r="C123" s="359"/>
      <c r="D123" s="359"/>
      <c r="E123" s="359"/>
      <c r="F123" s="359"/>
      <c r="G123" s="359"/>
      <c r="H123" s="359"/>
      <c r="I123" s="359"/>
      <c r="J123" s="359"/>
      <c r="K123" s="320"/>
      <c r="L123" s="783" t="s">
        <v>115</v>
      </c>
      <c r="M123" s="783" t="s">
        <v>94</v>
      </c>
      <c r="N123" s="818" t="s">
        <v>97</v>
      </c>
      <c r="O123" s="818" t="s">
        <v>1112</v>
      </c>
      <c r="P123" s="819"/>
      <c r="Q123" s="819">
        <v>2</v>
      </c>
      <c r="R123" s="819">
        <v>4</v>
      </c>
      <c r="S123" s="819" t="s">
        <v>2623</v>
      </c>
      <c r="T123" s="819">
        <f t="shared" si="31"/>
        <v>0</v>
      </c>
      <c r="U123" s="819">
        <v>120</v>
      </c>
      <c r="V123" s="828">
        <v>343</v>
      </c>
      <c r="W123" s="821"/>
      <c r="X123" s="821"/>
      <c r="Y123" s="822">
        <f t="shared" si="37"/>
        <v>2</v>
      </c>
      <c r="Z123" s="797">
        <v>1</v>
      </c>
      <c r="AA123" s="776">
        <f t="shared" si="38"/>
        <v>2</v>
      </c>
      <c r="AB123" s="797">
        <f t="shared" si="58"/>
        <v>2</v>
      </c>
      <c r="AC123" s="797">
        <f t="shared" si="39"/>
        <v>1</v>
      </c>
      <c r="AD123" s="795">
        <f t="shared" si="40"/>
        <v>1.2041199826559248</v>
      </c>
      <c r="AE123" s="823">
        <f t="shared" si="41"/>
        <v>0.6020599913279624</v>
      </c>
      <c r="AF123" s="823">
        <f t="shared" si="42"/>
        <v>0.60206999132796235</v>
      </c>
      <c r="AG123" s="824">
        <v>3</v>
      </c>
      <c r="AH123" s="819" t="str">
        <f t="shared" si="32"/>
        <v>0</v>
      </c>
      <c r="AI123" s="824">
        <f t="shared" si="43"/>
        <v>0</v>
      </c>
      <c r="AJ123" s="824">
        <f t="shared" si="44"/>
        <v>0</v>
      </c>
      <c r="AK123" s="824">
        <f t="shared" si="45"/>
        <v>0</v>
      </c>
      <c r="AL123" s="824">
        <f t="shared" si="46"/>
        <v>0</v>
      </c>
      <c r="AM123" s="824">
        <f t="shared" si="47"/>
        <v>0</v>
      </c>
      <c r="AN123" s="824">
        <f t="shared" si="48"/>
        <v>0</v>
      </c>
      <c r="AO123" s="819">
        <f t="shared" si="49"/>
        <v>0</v>
      </c>
      <c r="AP123" s="819">
        <f t="shared" si="50"/>
        <v>0</v>
      </c>
      <c r="AQ123" s="819">
        <f t="shared" si="51"/>
        <v>0</v>
      </c>
      <c r="AR123" s="819">
        <f t="shared" si="52"/>
        <v>0</v>
      </c>
      <c r="AS123" s="819">
        <f t="shared" si="53"/>
        <v>0</v>
      </c>
      <c r="AT123" s="824">
        <f t="shared" si="54"/>
        <v>0</v>
      </c>
      <c r="AU123" s="824">
        <f t="shared" si="55"/>
        <v>0</v>
      </c>
      <c r="AV123" s="782">
        <f t="shared" si="56"/>
        <v>0</v>
      </c>
      <c r="AW123" s="823">
        <f t="shared" si="57"/>
        <v>0</v>
      </c>
      <c r="AX123" s="791">
        <f t="shared" si="33"/>
        <v>0</v>
      </c>
      <c r="AY123" s="783" t="str">
        <f t="shared" si="34"/>
        <v>Laccophilus</v>
      </c>
      <c r="AZ123" s="825">
        <f t="shared" si="35"/>
        <v>0</v>
      </c>
      <c r="BA123" s="820" t="e">
        <f>IF(AY123="","",VLOOKUP(AY123,'Eingabe 2 PN'!$B$3:$C$862,2,FALSE))</f>
        <v>#N/A</v>
      </c>
      <c r="BB123" s="826" t="b">
        <f t="shared" si="36"/>
        <v>1</v>
      </c>
      <c r="BC123" s="819"/>
      <c r="BD123" s="804"/>
      <c r="BE123" s="804"/>
      <c r="CP123" s="12"/>
      <c r="CQ123" s="12"/>
      <c r="CR123" s="12"/>
    </row>
    <row r="124" spans="1:96" x14ac:dyDescent="0.2">
      <c r="A124" s="357"/>
      <c r="B124" s="376"/>
      <c r="C124" s="359"/>
      <c r="D124" s="359"/>
      <c r="E124" s="359"/>
      <c r="F124" s="359"/>
      <c r="G124" s="359"/>
      <c r="H124" s="359"/>
      <c r="I124" s="359"/>
      <c r="J124" s="359"/>
      <c r="K124" s="320"/>
      <c r="L124" s="783" t="s">
        <v>117</v>
      </c>
      <c r="M124" s="783" t="s">
        <v>94</v>
      </c>
      <c r="N124" s="818" t="s">
        <v>97</v>
      </c>
      <c r="O124" s="818" t="s">
        <v>1112</v>
      </c>
      <c r="P124" s="819"/>
      <c r="Q124" s="819">
        <v>3</v>
      </c>
      <c r="R124" s="819">
        <v>4</v>
      </c>
      <c r="S124" s="819" t="s">
        <v>2623</v>
      </c>
      <c r="T124" s="819">
        <f t="shared" si="31"/>
        <v>0</v>
      </c>
      <c r="U124" s="819">
        <v>121</v>
      </c>
      <c r="V124" s="828">
        <v>204</v>
      </c>
      <c r="W124" s="821"/>
      <c r="X124" s="821"/>
      <c r="Y124" s="822">
        <f t="shared" si="37"/>
        <v>4</v>
      </c>
      <c r="Z124" s="797">
        <v>1</v>
      </c>
      <c r="AA124" s="776">
        <f t="shared" si="38"/>
        <v>4</v>
      </c>
      <c r="AB124" s="797">
        <f t="shared" si="58"/>
        <v>4</v>
      </c>
      <c r="AC124" s="797">
        <f t="shared" si="39"/>
        <v>1</v>
      </c>
      <c r="AD124" s="795">
        <f t="shared" si="40"/>
        <v>2.4082399653118496</v>
      </c>
      <c r="AE124" s="823">
        <f t="shared" si="41"/>
        <v>0.6020599913279624</v>
      </c>
      <c r="AF124" s="823">
        <f t="shared" si="42"/>
        <v>0.60206999132796235</v>
      </c>
      <c r="AG124" s="824">
        <v>3</v>
      </c>
      <c r="AH124" s="819" t="str">
        <f t="shared" si="32"/>
        <v>0</v>
      </c>
      <c r="AI124" s="824">
        <f t="shared" si="43"/>
        <v>0</v>
      </c>
      <c r="AJ124" s="824">
        <f t="shared" si="44"/>
        <v>0</v>
      </c>
      <c r="AK124" s="824">
        <f t="shared" si="45"/>
        <v>0</v>
      </c>
      <c r="AL124" s="824">
        <f t="shared" si="46"/>
        <v>0</v>
      </c>
      <c r="AM124" s="824">
        <f t="shared" si="47"/>
        <v>0</v>
      </c>
      <c r="AN124" s="824">
        <f t="shared" si="48"/>
        <v>0</v>
      </c>
      <c r="AO124" s="819">
        <f t="shared" si="49"/>
        <v>0</v>
      </c>
      <c r="AP124" s="819">
        <f t="shared" si="50"/>
        <v>0</v>
      </c>
      <c r="AQ124" s="819">
        <f t="shared" si="51"/>
        <v>0</v>
      </c>
      <c r="AR124" s="819">
        <f t="shared" si="52"/>
        <v>0</v>
      </c>
      <c r="AS124" s="819">
        <f t="shared" si="53"/>
        <v>0</v>
      </c>
      <c r="AT124" s="824">
        <f t="shared" si="54"/>
        <v>0</v>
      </c>
      <c r="AU124" s="824">
        <f t="shared" si="55"/>
        <v>0</v>
      </c>
      <c r="AV124" s="782">
        <f t="shared" si="56"/>
        <v>0</v>
      </c>
      <c r="AW124" s="823">
        <f t="shared" si="57"/>
        <v>0</v>
      </c>
      <c r="AX124" s="791">
        <f t="shared" si="33"/>
        <v>0</v>
      </c>
      <c r="AY124" s="783" t="str">
        <f t="shared" si="34"/>
        <v>Laccophilus hyalinus</v>
      </c>
      <c r="AZ124" s="825">
        <f t="shared" si="35"/>
        <v>0</v>
      </c>
      <c r="BA124" s="820" t="e">
        <f>IF(AY124="","",VLOOKUP(AY124,'Eingabe 2 PN'!$B$3:$C$862,2,FALSE))</f>
        <v>#N/A</v>
      </c>
      <c r="BB124" s="826" t="b">
        <f t="shared" si="36"/>
        <v>1</v>
      </c>
      <c r="BC124" s="819"/>
      <c r="BD124" s="804"/>
      <c r="BE124" s="804"/>
      <c r="CP124" s="12"/>
      <c r="CQ124" s="12"/>
      <c r="CR124" s="12"/>
    </row>
    <row r="125" spans="1:96" x14ac:dyDescent="0.2">
      <c r="A125" s="357"/>
      <c r="B125" s="358"/>
      <c r="C125" s="359"/>
      <c r="D125" s="359"/>
      <c r="E125" s="359"/>
      <c r="F125" s="359"/>
      <c r="G125" s="359"/>
      <c r="H125" s="359"/>
      <c r="I125" s="359"/>
      <c r="J125" s="359"/>
      <c r="K125" s="320"/>
      <c r="L125" s="783" t="s">
        <v>120</v>
      </c>
      <c r="M125" s="783" t="s">
        <v>94</v>
      </c>
      <c r="N125" s="818" t="s">
        <v>97</v>
      </c>
      <c r="O125" s="818" t="s">
        <v>1112</v>
      </c>
      <c r="P125" s="819"/>
      <c r="Q125" s="819">
        <v>2</v>
      </c>
      <c r="R125" s="819">
        <v>4</v>
      </c>
      <c r="S125" s="819" t="s">
        <v>2623</v>
      </c>
      <c r="T125" s="819">
        <f t="shared" si="31"/>
        <v>0</v>
      </c>
      <c r="U125" s="819">
        <v>122</v>
      </c>
      <c r="V125" s="828">
        <v>205</v>
      </c>
      <c r="W125" s="821"/>
      <c r="X125" s="821"/>
      <c r="Y125" s="822">
        <f t="shared" si="37"/>
        <v>2</v>
      </c>
      <c r="Z125" s="797">
        <v>1</v>
      </c>
      <c r="AA125" s="776">
        <f t="shared" si="38"/>
        <v>2</v>
      </c>
      <c r="AB125" s="797">
        <f t="shared" si="58"/>
        <v>2</v>
      </c>
      <c r="AC125" s="797">
        <f t="shared" si="39"/>
        <v>1</v>
      </c>
      <c r="AD125" s="795">
        <f t="shared" si="40"/>
        <v>1.2041199826559248</v>
      </c>
      <c r="AE125" s="823">
        <f t="shared" si="41"/>
        <v>0.6020599913279624</v>
      </c>
      <c r="AF125" s="823">
        <f t="shared" si="42"/>
        <v>0.60206999132796235</v>
      </c>
      <c r="AG125" s="824">
        <v>3</v>
      </c>
      <c r="AH125" s="819" t="str">
        <f t="shared" si="32"/>
        <v>0</v>
      </c>
      <c r="AI125" s="824">
        <f t="shared" si="43"/>
        <v>0</v>
      </c>
      <c r="AJ125" s="824">
        <f t="shared" si="44"/>
        <v>0</v>
      </c>
      <c r="AK125" s="824">
        <f t="shared" si="45"/>
        <v>0</v>
      </c>
      <c r="AL125" s="824">
        <f t="shared" si="46"/>
        <v>0</v>
      </c>
      <c r="AM125" s="824">
        <f t="shared" si="47"/>
        <v>0</v>
      </c>
      <c r="AN125" s="824">
        <f t="shared" si="48"/>
        <v>0</v>
      </c>
      <c r="AO125" s="819">
        <f t="shared" si="49"/>
        <v>0</v>
      </c>
      <c r="AP125" s="819">
        <f t="shared" si="50"/>
        <v>0</v>
      </c>
      <c r="AQ125" s="819">
        <f t="shared" si="51"/>
        <v>0</v>
      </c>
      <c r="AR125" s="819">
        <f t="shared" si="52"/>
        <v>0</v>
      </c>
      <c r="AS125" s="819">
        <f t="shared" si="53"/>
        <v>0</v>
      </c>
      <c r="AT125" s="824">
        <f t="shared" si="54"/>
        <v>0</v>
      </c>
      <c r="AU125" s="824">
        <f t="shared" si="55"/>
        <v>0</v>
      </c>
      <c r="AV125" s="782">
        <f t="shared" si="56"/>
        <v>0</v>
      </c>
      <c r="AW125" s="823">
        <f t="shared" si="57"/>
        <v>0</v>
      </c>
      <c r="AX125" s="791">
        <f t="shared" si="33"/>
        <v>0</v>
      </c>
      <c r="AY125" s="783" t="str">
        <f t="shared" si="34"/>
        <v>Laccophilus minutus</v>
      </c>
      <c r="AZ125" s="825">
        <f t="shared" si="35"/>
        <v>0</v>
      </c>
      <c r="BA125" s="820" t="e">
        <f>IF(AY125="","",VLOOKUP(AY125,'Eingabe 2 PN'!$B$3:$C$862,2,FALSE))</f>
        <v>#N/A</v>
      </c>
      <c r="BB125" s="826" t="b">
        <f t="shared" si="36"/>
        <v>1</v>
      </c>
      <c r="BC125" s="819"/>
      <c r="BD125" s="804"/>
      <c r="BE125" s="804"/>
      <c r="CP125" s="12"/>
      <c r="CQ125" s="12"/>
      <c r="CR125" s="12"/>
    </row>
    <row r="126" spans="1:96" x14ac:dyDescent="0.2">
      <c r="A126" s="357"/>
      <c r="B126" s="358"/>
      <c r="C126" s="359"/>
      <c r="D126" s="359"/>
      <c r="E126" s="359"/>
      <c r="F126" s="359"/>
      <c r="G126" s="359"/>
      <c r="H126" s="359"/>
      <c r="I126" s="359"/>
      <c r="J126" s="359"/>
      <c r="K126" s="320"/>
      <c r="L126" s="813" t="s">
        <v>678</v>
      </c>
      <c r="M126" s="783" t="s">
        <v>94</v>
      </c>
      <c r="N126" s="818" t="s">
        <v>97</v>
      </c>
      <c r="O126" s="818" t="s">
        <v>1112</v>
      </c>
      <c r="P126" s="819"/>
      <c r="Q126" s="819">
        <v>2</v>
      </c>
      <c r="R126" s="819">
        <v>4</v>
      </c>
      <c r="S126" s="819">
        <v>0</v>
      </c>
      <c r="T126" s="819">
        <f t="shared" si="31"/>
        <v>0</v>
      </c>
      <c r="U126" s="819">
        <v>123</v>
      </c>
      <c r="V126" s="792" t="s">
        <v>1111</v>
      </c>
      <c r="W126" s="821"/>
      <c r="X126" s="821"/>
      <c r="Y126" s="822">
        <f t="shared" si="37"/>
        <v>2</v>
      </c>
      <c r="Z126" s="797">
        <v>1</v>
      </c>
      <c r="AA126" s="776">
        <f t="shared" si="38"/>
        <v>2</v>
      </c>
      <c r="AB126" s="797">
        <f t="shared" si="58"/>
        <v>2</v>
      </c>
      <c r="AC126" s="797">
        <f t="shared" si="39"/>
        <v>1</v>
      </c>
      <c r="AD126" s="795">
        <f t="shared" si="40"/>
        <v>1.2041199826559248</v>
      </c>
      <c r="AE126" s="823">
        <f t="shared" si="41"/>
        <v>0.6020599913279624</v>
      </c>
      <c r="AF126" s="823">
        <f t="shared" si="42"/>
        <v>0.60206999132796235</v>
      </c>
      <c r="AG126" s="824">
        <v>3</v>
      </c>
      <c r="AH126" s="819" t="str">
        <f t="shared" si="32"/>
        <v>0</v>
      </c>
      <c r="AI126" s="824">
        <f t="shared" si="43"/>
        <v>0</v>
      </c>
      <c r="AJ126" s="824">
        <f t="shared" si="44"/>
        <v>0</v>
      </c>
      <c r="AK126" s="824">
        <f t="shared" si="45"/>
        <v>0</v>
      </c>
      <c r="AL126" s="824">
        <f t="shared" si="46"/>
        <v>0</v>
      </c>
      <c r="AM126" s="824">
        <f t="shared" si="47"/>
        <v>0</v>
      </c>
      <c r="AN126" s="824">
        <f t="shared" si="48"/>
        <v>0</v>
      </c>
      <c r="AO126" s="819">
        <f t="shared" si="49"/>
        <v>0</v>
      </c>
      <c r="AP126" s="819">
        <f t="shared" si="50"/>
        <v>0</v>
      </c>
      <c r="AQ126" s="819">
        <f t="shared" si="51"/>
        <v>0</v>
      </c>
      <c r="AR126" s="819">
        <f t="shared" si="52"/>
        <v>0</v>
      </c>
      <c r="AS126" s="819">
        <f t="shared" si="53"/>
        <v>0</v>
      </c>
      <c r="AT126" s="824">
        <f t="shared" si="54"/>
        <v>0</v>
      </c>
      <c r="AU126" s="824">
        <f t="shared" si="55"/>
        <v>0</v>
      </c>
      <c r="AV126" s="782">
        <f t="shared" si="56"/>
        <v>0</v>
      </c>
      <c r="AW126" s="823">
        <f t="shared" si="57"/>
        <v>0</v>
      </c>
      <c r="AX126" s="791">
        <f t="shared" si="33"/>
        <v>0</v>
      </c>
      <c r="AY126" s="783" t="str">
        <f t="shared" si="34"/>
        <v xml:space="preserve">Laccophilus obscurus </v>
      </c>
      <c r="AZ126" s="825">
        <f t="shared" si="35"/>
        <v>0</v>
      </c>
      <c r="BA126" s="820" t="e">
        <f>IF(AY126="","",VLOOKUP(AY126,'Eingabe 2 PN'!$B$3:$C$862,2,FALSE))</f>
        <v>#N/A</v>
      </c>
      <c r="BB126" s="826" t="b">
        <f t="shared" si="36"/>
        <v>1</v>
      </c>
      <c r="BC126" s="819"/>
      <c r="BD126" s="804"/>
      <c r="BE126" s="804"/>
      <c r="CP126" s="12"/>
      <c r="CQ126" s="12"/>
      <c r="CR126" s="12"/>
    </row>
    <row r="127" spans="1:96" x14ac:dyDescent="0.2">
      <c r="A127" s="357"/>
      <c r="B127" s="358"/>
      <c r="C127" s="359"/>
      <c r="D127" s="359"/>
      <c r="E127" s="359"/>
      <c r="F127" s="359"/>
      <c r="G127" s="359"/>
      <c r="H127" s="359"/>
      <c r="I127" s="359"/>
      <c r="J127" s="359"/>
      <c r="K127" s="320"/>
      <c r="L127" s="783" t="s">
        <v>683</v>
      </c>
      <c r="M127" s="783" t="s">
        <v>94</v>
      </c>
      <c r="N127" s="818" t="s">
        <v>97</v>
      </c>
      <c r="O127" s="818" t="s">
        <v>1127</v>
      </c>
      <c r="P127" s="819"/>
      <c r="Q127" s="819">
        <v>2</v>
      </c>
      <c r="R127" s="819">
        <v>1</v>
      </c>
      <c r="S127" s="819">
        <v>0</v>
      </c>
      <c r="T127" s="819">
        <f t="shared" si="31"/>
        <v>0</v>
      </c>
      <c r="U127" s="819">
        <v>124</v>
      </c>
      <c r="V127" s="792">
        <v>20153</v>
      </c>
      <c r="W127" s="821"/>
      <c r="X127" s="821"/>
      <c r="Y127" s="822">
        <f t="shared" si="37"/>
        <v>2</v>
      </c>
      <c r="Z127" s="797">
        <v>1</v>
      </c>
      <c r="AA127" s="776">
        <f t="shared" si="38"/>
        <v>2</v>
      </c>
      <c r="AB127" s="797">
        <f t="shared" si="58"/>
        <v>2</v>
      </c>
      <c r="AC127" s="797">
        <f t="shared" si="39"/>
        <v>1</v>
      </c>
      <c r="AD127" s="795">
        <f t="shared" si="40"/>
        <v>2.0827853703164503</v>
      </c>
      <c r="AE127" s="823">
        <f t="shared" si="41"/>
        <v>1.0413926851582251</v>
      </c>
      <c r="AF127" s="823">
        <f t="shared" si="42"/>
        <v>1.0414026851582252</v>
      </c>
      <c r="AG127" s="824">
        <v>10</v>
      </c>
      <c r="AH127" s="819" t="str">
        <f t="shared" si="32"/>
        <v>0</v>
      </c>
      <c r="AI127" s="824">
        <f t="shared" si="43"/>
        <v>0</v>
      </c>
      <c r="AJ127" s="824">
        <f t="shared" si="44"/>
        <v>0</v>
      </c>
      <c r="AK127" s="824">
        <f t="shared" si="45"/>
        <v>0</v>
      </c>
      <c r="AL127" s="824">
        <f t="shared" si="46"/>
        <v>0</v>
      </c>
      <c r="AM127" s="824">
        <f t="shared" si="47"/>
        <v>0</v>
      </c>
      <c r="AN127" s="824">
        <f t="shared" si="48"/>
        <v>0</v>
      </c>
      <c r="AO127" s="819">
        <f t="shared" si="49"/>
        <v>0</v>
      </c>
      <c r="AP127" s="819">
        <f t="shared" si="50"/>
        <v>0</v>
      </c>
      <c r="AQ127" s="819">
        <f t="shared" si="51"/>
        <v>0</v>
      </c>
      <c r="AR127" s="819">
        <f t="shared" si="52"/>
        <v>0</v>
      </c>
      <c r="AS127" s="819">
        <f t="shared" si="53"/>
        <v>0</v>
      </c>
      <c r="AT127" s="824">
        <f t="shared" si="54"/>
        <v>0</v>
      </c>
      <c r="AU127" s="824">
        <f t="shared" si="55"/>
        <v>0</v>
      </c>
      <c r="AV127" s="782">
        <f t="shared" si="56"/>
        <v>0</v>
      </c>
      <c r="AW127" s="823">
        <f t="shared" si="57"/>
        <v>0</v>
      </c>
      <c r="AX127" s="791">
        <f t="shared" si="33"/>
        <v>0</v>
      </c>
      <c r="AY127" s="783" t="str">
        <f t="shared" si="34"/>
        <v>Nebrioporus depressus</v>
      </c>
      <c r="AZ127" s="825">
        <f t="shared" si="35"/>
        <v>0</v>
      </c>
      <c r="BA127" s="820" t="e">
        <f>IF(AY127="","",VLOOKUP(AY127,'Eingabe 2 PN'!$B$3:$C$862,2,FALSE))</f>
        <v>#N/A</v>
      </c>
      <c r="BB127" s="826" t="b">
        <f t="shared" si="36"/>
        <v>1</v>
      </c>
      <c r="BC127" s="819"/>
      <c r="BD127" s="804"/>
      <c r="BE127" s="804"/>
      <c r="CP127" s="12"/>
      <c r="CQ127" s="12"/>
      <c r="CR127" s="12"/>
    </row>
    <row r="128" spans="1:96" x14ac:dyDescent="0.2">
      <c r="A128" s="357"/>
      <c r="B128" s="358"/>
      <c r="C128" s="359"/>
      <c r="D128" s="359"/>
      <c r="E128" s="359"/>
      <c r="F128" s="359"/>
      <c r="G128" s="359"/>
      <c r="H128" s="359"/>
      <c r="I128" s="359"/>
      <c r="J128" s="359"/>
      <c r="K128" s="320"/>
      <c r="L128" s="783" t="s">
        <v>123</v>
      </c>
      <c r="M128" s="783" t="s">
        <v>94</v>
      </c>
      <c r="N128" s="818" t="s">
        <v>97</v>
      </c>
      <c r="O128" s="818" t="s">
        <v>1127</v>
      </c>
      <c r="P128" s="819"/>
      <c r="Q128" s="819">
        <v>2</v>
      </c>
      <c r="R128" s="819">
        <v>1</v>
      </c>
      <c r="S128" s="819">
        <v>0</v>
      </c>
      <c r="T128" s="819">
        <f t="shared" si="31"/>
        <v>0</v>
      </c>
      <c r="U128" s="819">
        <v>125</v>
      </c>
      <c r="V128" s="828">
        <v>20155</v>
      </c>
      <c r="W128" s="821"/>
      <c r="X128" s="821"/>
      <c r="Y128" s="822">
        <f t="shared" si="37"/>
        <v>2</v>
      </c>
      <c r="Z128" s="797">
        <v>1</v>
      </c>
      <c r="AA128" s="776">
        <f t="shared" si="38"/>
        <v>2</v>
      </c>
      <c r="AB128" s="797">
        <f t="shared" si="58"/>
        <v>2</v>
      </c>
      <c r="AC128" s="797">
        <f t="shared" si="39"/>
        <v>1</v>
      </c>
      <c r="AD128" s="795">
        <f t="shared" si="40"/>
        <v>1.2041199826559248</v>
      </c>
      <c r="AE128" s="823">
        <f t="shared" si="41"/>
        <v>0.6020599913279624</v>
      </c>
      <c r="AF128" s="823">
        <f t="shared" si="42"/>
        <v>0.60206999132796235</v>
      </c>
      <c r="AG128" s="824">
        <v>3</v>
      </c>
      <c r="AH128" s="819" t="str">
        <f t="shared" si="32"/>
        <v>0</v>
      </c>
      <c r="AI128" s="824">
        <f t="shared" si="43"/>
        <v>0</v>
      </c>
      <c r="AJ128" s="824">
        <f t="shared" si="44"/>
        <v>0</v>
      </c>
      <c r="AK128" s="824">
        <f t="shared" si="45"/>
        <v>0</v>
      </c>
      <c r="AL128" s="824">
        <f t="shared" si="46"/>
        <v>0</v>
      </c>
      <c r="AM128" s="824">
        <f t="shared" si="47"/>
        <v>0</v>
      </c>
      <c r="AN128" s="824">
        <f t="shared" si="48"/>
        <v>0</v>
      </c>
      <c r="AO128" s="819">
        <f t="shared" si="49"/>
        <v>0</v>
      </c>
      <c r="AP128" s="819">
        <f t="shared" si="50"/>
        <v>0</v>
      </c>
      <c r="AQ128" s="819">
        <f t="shared" si="51"/>
        <v>0</v>
      </c>
      <c r="AR128" s="819">
        <f t="shared" si="52"/>
        <v>0</v>
      </c>
      <c r="AS128" s="819">
        <f t="shared" si="53"/>
        <v>0</v>
      </c>
      <c r="AT128" s="824">
        <f t="shared" si="54"/>
        <v>0</v>
      </c>
      <c r="AU128" s="824">
        <f t="shared" si="55"/>
        <v>0</v>
      </c>
      <c r="AV128" s="782">
        <f t="shared" si="56"/>
        <v>0</v>
      </c>
      <c r="AW128" s="823">
        <f t="shared" si="57"/>
        <v>0</v>
      </c>
      <c r="AX128" s="791">
        <f t="shared" si="33"/>
        <v>0</v>
      </c>
      <c r="AY128" s="783" t="str">
        <f t="shared" si="34"/>
        <v>Nebrioporus elegans</v>
      </c>
      <c r="AZ128" s="825">
        <f t="shared" si="35"/>
        <v>0</v>
      </c>
      <c r="BA128" s="820" t="e">
        <f>IF(AY128="","",VLOOKUP(AY128,'Eingabe 2 PN'!$B$3:$C$862,2,FALSE))</f>
        <v>#N/A</v>
      </c>
      <c r="BB128" s="826" t="b">
        <f t="shared" si="36"/>
        <v>1</v>
      </c>
      <c r="BC128" s="819"/>
      <c r="BD128" s="804"/>
      <c r="BE128" s="804"/>
      <c r="CP128" s="12"/>
      <c r="CQ128" s="12"/>
      <c r="CR128" s="12"/>
    </row>
    <row r="129" spans="1:97" ht="15" customHeight="1" x14ac:dyDescent="0.2">
      <c r="A129" s="357"/>
      <c r="B129" s="358"/>
      <c r="C129" s="359"/>
      <c r="D129" s="359"/>
      <c r="E129" s="359"/>
      <c r="F129" s="359"/>
      <c r="G129" s="359"/>
      <c r="H129" s="359"/>
      <c r="I129" s="359"/>
      <c r="J129" s="359"/>
      <c r="K129" s="320"/>
      <c r="L129" s="783" t="s">
        <v>684</v>
      </c>
      <c r="M129" s="783" t="s">
        <v>94</v>
      </c>
      <c r="N129" s="818" t="s">
        <v>97</v>
      </c>
      <c r="O129" s="818" t="s">
        <v>1112</v>
      </c>
      <c r="P129" s="819"/>
      <c r="Q129" s="819">
        <v>2</v>
      </c>
      <c r="R129" s="819">
        <v>4</v>
      </c>
      <c r="S129" s="819" t="s">
        <v>2623</v>
      </c>
      <c r="T129" s="819">
        <f t="shared" si="31"/>
        <v>0</v>
      </c>
      <c r="U129" s="819">
        <v>126</v>
      </c>
      <c r="V129" s="828">
        <v>10013</v>
      </c>
      <c r="W129" s="821"/>
      <c r="X129" s="821"/>
      <c r="Y129" s="822">
        <f t="shared" si="37"/>
        <v>2</v>
      </c>
      <c r="Z129" s="797">
        <v>1</v>
      </c>
      <c r="AA129" s="776">
        <f t="shared" si="38"/>
        <v>2</v>
      </c>
      <c r="AB129" s="797">
        <f t="shared" si="58"/>
        <v>2</v>
      </c>
      <c r="AC129" s="797">
        <f t="shared" si="39"/>
        <v>1</v>
      </c>
      <c r="AD129" s="795">
        <f t="shared" si="40"/>
        <v>2.0827853703164503</v>
      </c>
      <c r="AE129" s="823">
        <f t="shared" si="41"/>
        <v>1.0413926851582251</v>
      </c>
      <c r="AF129" s="823">
        <f t="shared" si="42"/>
        <v>1.0414026851582252</v>
      </c>
      <c r="AG129" s="824">
        <v>10</v>
      </c>
      <c r="AH129" s="819" t="str">
        <f t="shared" si="32"/>
        <v>0</v>
      </c>
      <c r="AI129" s="824">
        <f t="shared" si="43"/>
        <v>0</v>
      </c>
      <c r="AJ129" s="824">
        <f t="shared" si="44"/>
        <v>0</v>
      </c>
      <c r="AK129" s="824">
        <f t="shared" si="45"/>
        <v>0</v>
      </c>
      <c r="AL129" s="824">
        <f t="shared" si="46"/>
        <v>0</v>
      </c>
      <c r="AM129" s="824">
        <f t="shared" si="47"/>
        <v>0</v>
      </c>
      <c r="AN129" s="824">
        <f t="shared" si="48"/>
        <v>0</v>
      </c>
      <c r="AO129" s="819">
        <f t="shared" si="49"/>
        <v>0</v>
      </c>
      <c r="AP129" s="819">
        <f t="shared" si="50"/>
        <v>0</v>
      </c>
      <c r="AQ129" s="819">
        <f t="shared" si="51"/>
        <v>0</v>
      </c>
      <c r="AR129" s="819">
        <f t="shared" si="52"/>
        <v>0</v>
      </c>
      <c r="AS129" s="819">
        <f t="shared" si="53"/>
        <v>0</v>
      </c>
      <c r="AT129" s="824">
        <f t="shared" si="54"/>
        <v>0</v>
      </c>
      <c r="AU129" s="824">
        <f t="shared" si="55"/>
        <v>0</v>
      </c>
      <c r="AV129" s="782">
        <f t="shared" si="56"/>
        <v>0</v>
      </c>
      <c r="AW129" s="823">
        <f t="shared" si="57"/>
        <v>0</v>
      </c>
      <c r="AX129" s="791">
        <f t="shared" si="33"/>
        <v>0</v>
      </c>
      <c r="AY129" s="783" t="str">
        <f t="shared" si="34"/>
        <v>Noterus</v>
      </c>
      <c r="AZ129" s="825">
        <f t="shared" si="35"/>
        <v>0</v>
      </c>
      <c r="BA129" s="820" t="e">
        <f>IF(AY129="","",VLOOKUP(AY129,'Eingabe 2 PN'!$B$3:$C$862,2,FALSE))</f>
        <v>#N/A</v>
      </c>
      <c r="BB129" s="826" t="b">
        <f t="shared" si="36"/>
        <v>1</v>
      </c>
      <c r="BC129" s="819"/>
      <c r="BD129" s="804"/>
      <c r="BE129" s="804"/>
      <c r="CP129" s="12"/>
      <c r="CQ129" s="12"/>
      <c r="CR129" s="12"/>
    </row>
    <row r="130" spans="1:97" x14ac:dyDescent="0.2">
      <c r="A130" s="357"/>
      <c r="B130" s="358"/>
      <c r="C130" s="359"/>
      <c r="D130" s="359"/>
      <c r="E130" s="359"/>
      <c r="F130" s="359"/>
      <c r="G130" s="359"/>
      <c r="H130" s="359"/>
      <c r="I130" s="359"/>
      <c r="J130" s="359"/>
      <c r="K130" s="320"/>
      <c r="L130" s="783" t="s">
        <v>685</v>
      </c>
      <c r="M130" s="783" t="s">
        <v>94</v>
      </c>
      <c r="N130" s="818" t="s">
        <v>97</v>
      </c>
      <c r="O130" s="818" t="s">
        <v>1112</v>
      </c>
      <c r="P130" s="819"/>
      <c r="Q130" s="819">
        <v>2</v>
      </c>
      <c r="R130" s="819">
        <v>4</v>
      </c>
      <c r="S130" s="819" t="s">
        <v>2623</v>
      </c>
      <c r="T130" s="819">
        <f t="shared" si="31"/>
        <v>0</v>
      </c>
      <c r="U130" s="819">
        <v>127</v>
      </c>
      <c r="V130" s="792">
        <v>845</v>
      </c>
      <c r="W130" s="821"/>
      <c r="X130" s="821"/>
      <c r="Y130" s="822">
        <f t="shared" si="37"/>
        <v>2</v>
      </c>
      <c r="Z130" s="797">
        <v>1</v>
      </c>
      <c r="AA130" s="776">
        <f t="shared" si="38"/>
        <v>2</v>
      </c>
      <c r="AB130" s="797">
        <f t="shared" si="58"/>
        <v>2</v>
      </c>
      <c r="AC130" s="797">
        <f t="shared" si="39"/>
        <v>1</v>
      </c>
      <c r="AD130" s="795">
        <f t="shared" si="40"/>
        <v>2.4082399653118496</v>
      </c>
      <c r="AE130" s="823">
        <f t="shared" si="41"/>
        <v>1.2041199826559248</v>
      </c>
      <c r="AF130" s="823">
        <f t="shared" si="42"/>
        <v>1.2041299826559249</v>
      </c>
      <c r="AG130" s="824">
        <v>15</v>
      </c>
      <c r="AH130" s="819" t="str">
        <f t="shared" si="32"/>
        <v>0</v>
      </c>
      <c r="AI130" s="824">
        <f t="shared" si="43"/>
        <v>0</v>
      </c>
      <c r="AJ130" s="824">
        <f t="shared" si="44"/>
        <v>0</v>
      </c>
      <c r="AK130" s="824">
        <f t="shared" si="45"/>
        <v>0</v>
      </c>
      <c r="AL130" s="824">
        <f t="shared" si="46"/>
        <v>0</v>
      </c>
      <c r="AM130" s="824">
        <f t="shared" si="47"/>
        <v>0</v>
      </c>
      <c r="AN130" s="824">
        <f t="shared" si="48"/>
        <v>0</v>
      </c>
      <c r="AO130" s="819">
        <f t="shared" si="49"/>
        <v>0</v>
      </c>
      <c r="AP130" s="819">
        <f t="shared" si="50"/>
        <v>0</v>
      </c>
      <c r="AQ130" s="819">
        <f t="shared" si="51"/>
        <v>0</v>
      </c>
      <c r="AR130" s="819">
        <f t="shared" si="52"/>
        <v>0</v>
      </c>
      <c r="AS130" s="819">
        <f t="shared" si="53"/>
        <v>0</v>
      </c>
      <c r="AT130" s="824">
        <f t="shared" si="54"/>
        <v>0</v>
      </c>
      <c r="AU130" s="824">
        <f t="shared" si="55"/>
        <v>0</v>
      </c>
      <c r="AV130" s="782">
        <f t="shared" si="56"/>
        <v>0</v>
      </c>
      <c r="AW130" s="823">
        <f t="shared" si="57"/>
        <v>0</v>
      </c>
      <c r="AX130" s="791">
        <f t="shared" si="33"/>
        <v>0</v>
      </c>
      <c r="AY130" s="783" t="str">
        <f t="shared" si="34"/>
        <v>Noterus clavicornis</v>
      </c>
      <c r="AZ130" s="825">
        <f t="shared" si="35"/>
        <v>0</v>
      </c>
      <c r="BA130" s="820" t="e">
        <f>IF(AY130="","",VLOOKUP(AY130,'Eingabe 2 PN'!$B$3:$C$862,2,FALSE))</f>
        <v>#N/A</v>
      </c>
      <c r="BB130" s="826" t="b">
        <f t="shared" si="36"/>
        <v>1</v>
      </c>
      <c r="BC130" s="819"/>
      <c r="BD130" s="804"/>
      <c r="BE130" s="804"/>
      <c r="CP130" s="12"/>
      <c r="CQ130" s="12"/>
      <c r="CR130" s="12"/>
    </row>
    <row r="131" spans="1:97" x14ac:dyDescent="0.2">
      <c r="A131" s="357"/>
      <c r="B131" s="358"/>
      <c r="C131" s="359"/>
      <c r="D131" s="359"/>
      <c r="E131" s="359"/>
      <c r="F131" s="359"/>
      <c r="G131" s="359"/>
      <c r="H131" s="359"/>
      <c r="I131" s="359"/>
      <c r="J131" s="359"/>
      <c r="K131" s="320"/>
      <c r="L131" s="783" t="s">
        <v>126</v>
      </c>
      <c r="M131" s="783" t="s">
        <v>94</v>
      </c>
      <c r="N131" s="818" t="s">
        <v>97</v>
      </c>
      <c r="O131" s="818" t="s">
        <v>1112</v>
      </c>
      <c r="P131" s="819"/>
      <c r="Q131" s="819">
        <v>2</v>
      </c>
      <c r="R131" s="819">
        <v>4</v>
      </c>
      <c r="S131" s="819" t="s">
        <v>2623</v>
      </c>
      <c r="T131" s="819">
        <f t="shared" si="31"/>
        <v>0</v>
      </c>
      <c r="U131" s="819">
        <v>128</v>
      </c>
      <c r="V131" s="828">
        <v>504</v>
      </c>
      <c r="W131" s="821"/>
      <c r="X131" s="821"/>
      <c r="Y131" s="822">
        <f t="shared" si="37"/>
        <v>2</v>
      </c>
      <c r="Z131" s="797">
        <v>1</v>
      </c>
      <c r="AA131" s="776">
        <f t="shared" si="38"/>
        <v>2</v>
      </c>
      <c r="AB131" s="797">
        <f t="shared" si="58"/>
        <v>2</v>
      </c>
      <c r="AC131" s="797">
        <f t="shared" si="39"/>
        <v>1</v>
      </c>
      <c r="AD131" s="795">
        <f t="shared" si="40"/>
        <v>1.2041199826559248</v>
      </c>
      <c r="AE131" s="823">
        <f t="shared" si="41"/>
        <v>0.6020599913279624</v>
      </c>
      <c r="AF131" s="823">
        <f t="shared" si="42"/>
        <v>0.60206999132796235</v>
      </c>
      <c r="AG131" s="824">
        <v>3</v>
      </c>
      <c r="AH131" s="819" t="str">
        <f t="shared" si="32"/>
        <v>0</v>
      </c>
      <c r="AI131" s="824">
        <f t="shared" si="43"/>
        <v>0</v>
      </c>
      <c r="AJ131" s="824">
        <f t="shared" si="44"/>
        <v>0</v>
      </c>
      <c r="AK131" s="824">
        <f t="shared" si="45"/>
        <v>0</v>
      </c>
      <c r="AL131" s="824">
        <f t="shared" si="46"/>
        <v>0</v>
      </c>
      <c r="AM131" s="824">
        <f t="shared" si="47"/>
        <v>0</v>
      </c>
      <c r="AN131" s="824">
        <f t="shared" si="48"/>
        <v>0</v>
      </c>
      <c r="AO131" s="819">
        <f t="shared" si="49"/>
        <v>0</v>
      </c>
      <c r="AP131" s="819">
        <f t="shared" si="50"/>
        <v>0</v>
      </c>
      <c r="AQ131" s="819">
        <f t="shared" si="51"/>
        <v>0</v>
      </c>
      <c r="AR131" s="819">
        <f t="shared" si="52"/>
        <v>0</v>
      </c>
      <c r="AS131" s="819">
        <f t="shared" si="53"/>
        <v>0</v>
      </c>
      <c r="AT131" s="824">
        <f t="shared" si="54"/>
        <v>0</v>
      </c>
      <c r="AU131" s="824">
        <f t="shared" si="55"/>
        <v>0</v>
      </c>
      <c r="AV131" s="782">
        <f t="shared" si="56"/>
        <v>0</v>
      </c>
      <c r="AW131" s="823">
        <f t="shared" si="57"/>
        <v>0</v>
      </c>
      <c r="AX131" s="791">
        <f t="shared" si="33"/>
        <v>0</v>
      </c>
      <c r="AY131" s="783" t="str">
        <f t="shared" si="34"/>
        <v>Noterus crassicornis</v>
      </c>
      <c r="AZ131" s="825">
        <f t="shared" si="35"/>
        <v>0</v>
      </c>
      <c r="BA131" s="820" t="e">
        <f>IF(AY131="","",VLOOKUP(AY131,'Eingabe 2 PN'!$B$3:$C$862,2,FALSE))</f>
        <v>#N/A</v>
      </c>
      <c r="BB131" s="826" t="b">
        <f t="shared" si="36"/>
        <v>1</v>
      </c>
      <c r="BC131" s="819"/>
      <c r="BD131" s="804"/>
      <c r="BE131" s="804"/>
      <c r="CP131" s="12"/>
      <c r="CQ131" s="12"/>
      <c r="CR131" s="12"/>
    </row>
    <row r="132" spans="1:97" ht="16.5" customHeight="1" x14ac:dyDescent="0.2">
      <c r="A132" s="357"/>
      <c r="B132" s="358"/>
      <c r="C132" s="359"/>
      <c r="D132" s="359"/>
      <c r="E132" s="359"/>
      <c r="F132" s="359"/>
      <c r="G132" s="359"/>
      <c r="H132" s="359"/>
      <c r="I132" s="359"/>
      <c r="J132" s="359"/>
      <c r="K132" s="320"/>
      <c r="L132" s="783" t="s">
        <v>132</v>
      </c>
      <c r="M132" s="783" t="s">
        <v>94</v>
      </c>
      <c r="N132" s="818" t="s">
        <v>97</v>
      </c>
      <c r="O132" s="818" t="s">
        <v>1127</v>
      </c>
      <c r="P132" s="819"/>
      <c r="Q132" s="819">
        <v>3</v>
      </c>
      <c r="R132" s="819">
        <v>1</v>
      </c>
      <c r="S132" s="819" t="s">
        <v>2623</v>
      </c>
      <c r="T132" s="819">
        <f t="shared" si="31"/>
        <v>0</v>
      </c>
      <c r="U132" s="819">
        <v>129</v>
      </c>
      <c r="V132" s="792">
        <v>21</v>
      </c>
      <c r="W132" s="821"/>
      <c r="X132" s="821"/>
      <c r="Y132" s="822">
        <f t="shared" si="37"/>
        <v>4</v>
      </c>
      <c r="Z132" s="797">
        <v>1</v>
      </c>
      <c r="AA132" s="776">
        <f t="shared" si="38"/>
        <v>4</v>
      </c>
      <c r="AB132" s="797">
        <f t="shared" si="58"/>
        <v>4</v>
      </c>
      <c r="AC132" s="797">
        <f t="shared" si="39"/>
        <v>1</v>
      </c>
      <c r="AD132" s="795">
        <f t="shared" si="40"/>
        <v>2.4082399653118496</v>
      </c>
      <c r="AE132" s="823">
        <f t="shared" si="41"/>
        <v>0.6020599913279624</v>
      </c>
      <c r="AF132" s="823">
        <f t="shared" si="42"/>
        <v>0.60206999132796235</v>
      </c>
      <c r="AG132" s="824">
        <v>3</v>
      </c>
      <c r="AH132" s="819" t="str">
        <f t="shared" si="32"/>
        <v>0</v>
      </c>
      <c r="AI132" s="824">
        <f t="shared" si="43"/>
        <v>0</v>
      </c>
      <c r="AJ132" s="824">
        <f t="shared" si="44"/>
        <v>0</v>
      </c>
      <c r="AK132" s="824">
        <f t="shared" si="45"/>
        <v>0</v>
      </c>
      <c r="AL132" s="824">
        <f t="shared" si="46"/>
        <v>0</v>
      </c>
      <c r="AM132" s="824">
        <f t="shared" si="47"/>
        <v>0</v>
      </c>
      <c r="AN132" s="824">
        <f t="shared" si="48"/>
        <v>0</v>
      </c>
      <c r="AO132" s="819">
        <f t="shared" si="49"/>
        <v>0</v>
      </c>
      <c r="AP132" s="819">
        <f t="shared" si="50"/>
        <v>0</v>
      </c>
      <c r="AQ132" s="819">
        <f t="shared" si="51"/>
        <v>0</v>
      </c>
      <c r="AR132" s="819">
        <f t="shared" si="52"/>
        <v>0</v>
      </c>
      <c r="AS132" s="819">
        <f t="shared" si="53"/>
        <v>0</v>
      </c>
      <c r="AT132" s="824">
        <f t="shared" si="54"/>
        <v>0</v>
      </c>
      <c r="AU132" s="824">
        <f t="shared" si="55"/>
        <v>0</v>
      </c>
      <c r="AV132" s="782">
        <f t="shared" si="56"/>
        <v>0</v>
      </c>
      <c r="AW132" s="823">
        <f t="shared" si="57"/>
        <v>0</v>
      </c>
      <c r="AX132" s="791">
        <f t="shared" si="33"/>
        <v>0</v>
      </c>
      <c r="AY132" s="783" t="str">
        <f t="shared" si="34"/>
        <v>Platambus maculatus</v>
      </c>
      <c r="AZ132" s="825">
        <f t="shared" si="35"/>
        <v>0</v>
      </c>
      <c r="BA132" s="820" t="e">
        <f>IF(AY132="","",VLOOKUP(AY132,'Eingabe 2 PN'!$B$3:$C$862,2,FALSE))</f>
        <v>#N/A</v>
      </c>
      <c r="BB132" s="826" t="b">
        <f t="shared" si="36"/>
        <v>1</v>
      </c>
      <c r="BC132" s="819"/>
      <c r="BD132" s="804"/>
      <c r="BE132" s="804"/>
      <c r="CP132" s="12"/>
      <c r="CQ132" s="12"/>
      <c r="CR132" s="12"/>
    </row>
    <row r="133" spans="1:97" x14ac:dyDescent="0.2">
      <c r="A133" s="357"/>
      <c r="B133" s="358"/>
      <c r="C133" s="359"/>
      <c r="D133" s="359"/>
      <c r="E133" s="359"/>
      <c r="F133" s="359"/>
      <c r="G133" s="359"/>
      <c r="H133" s="359"/>
      <c r="I133" s="359"/>
      <c r="J133" s="359"/>
      <c r="K133" s="320"/>
      <c r="L133" s="783" t="s">
        <v>691</v>
      </c>
      <c r="M133" s="783" t="s">
        <v>94</v>
      </c>
      <c r="N133" s="818" t="s">
        <v>97</v>
      </c>
      <c r="O133" s="818" t="s">
        <v>1112</v>
      </c>
      <c r="P133" s="819"/>
      <c r="Q133" s="819">
        <v>2</v>
      </c>
      <c r="R133" s="819">
        <v>4</v>
      </c>
      <c r="S133" s="819" t="s">
        <v>2623</v>
      </c>
      <c r="T133" s="819">
        <f t="shared" ref="T133:T196" si="61">IF(AI133&gt;0,S133,0)</f>
        <v>0</v>
      </c>
      <c r="U133" s="819">
        <v>130</v>
      </c>
      <c r="V133" s="828">
        <v>648</v>
      </c>
      <c r="W133" s="821"/>
      <c r="X133" s="821"/>
      <c r="Y133" s="822">
        <f t="shared" si="37"/>
        <v>2</v>
      </c>
      <c r="Z133" s="797">
        <v>1</v>
      </c>
      <c r="AA133" s="776">
        <f t="shared" si="38"/>
        <v>2</v>
      </c>
      <c r="AB133" s="797">
        <f t="shared" si="58"/>
        <v>2</v>
      </c>
      <c r="AC133" s="797">
        <f t="shared" si="39"/>
        <v>1</v>
      </c>
      <c r="AD133" s="795">
        <f t="shared" si="40"/>
        <v>1.6901960800285136</v>
      </c>
      <c r="AE133" s="823">
        <f t="shared" si="41"/>
        <v>0.84509804001425681</v>
      </c>
      <c r="AF133" s="823">
        <f t="shared" si="42"/>
        <v>0.84510804001425677</v>
      </c>
      <c r="AG133" s="824">
        <v>6</v>
      </c>
      <c r="AH133" s="819" t="str">
        <f t="shared" ref="AH133:AH198" si="62">IF(AI133&gt;0,R133,"0")</f>
        <v>0</v>
      </c>
      <c r="AI133" s="824">
        <f t="shared" si="43"/>
        <v>0</v>
      </c>
      <c r="AJ133" s="824">
        <f t="shared" si="44"/>
        <v>0</v>
      </c>
      <c r="AK133" s="824">
        <f t="shared" si="45"/>
        <v>0</v>
      </c>
      <c r="AL133" s="824">
        <f t="shared" si="46"/>
        <v>0</v>
      </c>
      <c r="AM133" s="824">
        <f t="shared" si="47"/>
        <v>0</v>
      </c>
      <c r="AN133" s="824">
        <f t="shared" si="48"/>
        <v>0</v>
      </c>
      <c r="AO133" s="819">
        <f t="shared" si="49"/>
        <v>0</v>
      </c>
      <c r="AP133" s="819">
        <f t="shared" si="50"/>
        <v>0</v>
      </c>
      <c r="AQ133" s="819">
        <f t="shared" si="51"/>
        <v>0</v>
      </c>
      <c r="AR133" s="819">
        <f t="shared" si="52"/>
        <v>0</v>
      </c>
      <c r="AS133" s="819">
        <f t="shared" si="53"/>
        <v>0</v>
      </c>
      <c r="AT133" s="824">
        <f t="shared" si="54"/>
        <v>0</v>
      </c>
      <c r="AU133" s="824">
        <f t="shared" si="55"/>
        <v>0</v>
      </c>
      <c r="AV133" s="782">
        <f t="shared" si="56"/>
        <v>0</v>
      </c>
      <c r="AW133" s="823">
        <f t="shared" si="57"/>
        <v>0</v>
      </c>
      <c r="AX133" s="791">
        <f t="shared" ref="AX133:AX196" si="63">AZ133</f>
        <v>0</v>
      </c>
      <c r="AY133" s="783" t="str">
        <f t="shared" ref="AY133:AY196" si="64">L133</f>
        <v>Porhydrus lineatus</v>
      </c>
      <c r="AZ133" s="825">
        <f t="shared" ref="AZ133:AZ196" si="65">IF(BB133=TRUE,0,BA133)</f>
        <v>0</v>
      </c>
      <c r="BA133" s="820" t="e">
        <f>IF(AY133="","",VLOOKUP(AY133,'Eingabe 2 PN'!$B$3:$C$862,2,FALSE))</f>
        <v>#N/A</v>
      </c>
      <c r="BB133" s="826" t="b">
        <f t="shared" ref="BB133:BB196" si="66">ISNA(BA133&lt;=0)</f>
        <v>1</v>
      </c>
      <c r="BC133" s="819"/>
      <c r="BD133" s="804"/>
      <c r="BE133" s="804"/>
      <c r="CP133" s="12"/>
      <c r="CQ133" s="12"/>
      <c r="CR133" s="12"/>
    </row>
    <row r="134" spans="1:97" ht="15" customHeight="1" x14ac:dyDescent="0.2">
      <c r="A134" s="357"/>
      <c r="B134" s="358"/>
      <c r="C134" s="359"/>
      <c r="D134" s="359"/>
      <c r="E134" s="359"/>
      <c r="F134" s="359"/>
      <c r="G134" s="359"/>
      <c r="H134" s="359"/>
      <c r="I134" s="359"/>
      <c r="J134" s="359"/>
      <c r="K134" s="320"/>
      <c r="L134" s="783" t="s">
        <v>692</v>
      </c>
      <c r="M134" s="783" t="s">
        <v>94</v>
      </c>
      <c r="N134" s="818" t="s">
        <v>97</v>
      </c>
      <c r="O134" s="818">
        <v>0</v>
      </c>
      <c r="P134" s="819"/>
      <c r="Q134" s="819">
        <v>3</v>
      </c>
      <c r="R134" s="819">
        <v>0</v>
      </c>
      <c r="S134" s="819">
        <v>0</v>
      </c>
      <c r="T134" s="819">
        <f t="shared" si="61"/>
        <v>0</v>
      </c>
      <c r="U134" s="819">
        <v>131</v>
      </c>
      <c r="V134" s="828">
        <v>833</v>
      </c>
      <c r="W134" s="821"/>
      <c r="X134" s="821"/>
      <c r="Y134" s="822">
        <f t="shared" ref="Y134:Y199" si="67">POWER(2,(5-(6-Q134)))</f>
        <v>4</v>
      </c>
      <c r="Z134" s="797">
        <v>1</v>
      </c>
      <c r="AA134" s="776">
        <f t="shared" si="38"/>
        <v>4</v>
      </c>
      <c r="AB134" s="797">
        <f t="shared" si="58"/>
        <v>4</v>
      </c>
      <c r="AC134" s="797">
        <f t="shared" si="39"/>
        <v>1</v>
      </c>
      <c r="AD134" s="795">
        <f t="shared" si="40"/>
        <v>2.4082399653118496</v>
      </c>
      <c r="AE134" s="823">
        <f t="shared" si="41"/>
        <v>0.6020599913279624</v>
      </c>
      <c r="AF134" s="823">
        <f t="shared" si="42"/>
        <v>0.60206999132796235</v>
      </c>
      <c r="AG134" s="824">
        <v>3</v>
      </c>
      <c r="AH134" s="819" t="str">
        <f t="shared" si="62"/>
        <v>0</v>
      </c>
      <c r="AI134" s="824">
        <f t="shared" si="43"/>
        <v>0</v>
      </c>
      <c r="AJ134" s="824">
        <f t="shared" si="44"/>
        <v>0</v>
      </c>
      <c r="AK134" s="824">
        <f t="shared" si="45"/>
        <v>0</v>
      </c>
      <c r="AL134" s="824">
        <f t="shared" si="46"/>
        <v>0</v>
      </c>
      <c r="AM134" s="824">
        <f t="shared" si="47"/>
        <v>0</v>
      </c>
      <c r="AN134" s="824">
        <f t="shared" si="48"/>
        <v>0</v>
      </c>
      <c r="AO134" s="819">
        <f t="shared" si="49"/>
        <v>0</v>
      </c>
      <c r="AP134" s="819">
        <f t="shared" si="50"/>
        <v>0</v>
      </c>
      <c r="AQ134" s="819">
        <f t="shared" si="51"/>
        <v>0</v>
      </c>
      <c r="AR134" s="819">
        <f t="shared" si="52"/>
        <v>0</v>
      </c>
      <c r="AS134" s="819">
        <f t="shared" si="53"/>
        <v>0</v>
      </c>
      <c r="AT134" s="824">
        <f t="shared" ref="AT134:AT199" si="68">(AI134*(MAX(AJ134:AN134)))</f>
        <v>0</v>
      </c>
      <c r="AU134" s="824">
        <f t="shared" si="55"/>
        <v>0</v>
      </c>
      <c r="AV134" s="782">
        <f t="shared" si="56"/>
        <v>0</v>
      </c>
      <c r="AW134" s="823">
        <f t="shared" si="57"/>
        <v>0</v>
      </c>
      <c r="AX134" s="791">
        <f t="shared" si="63"/>
        <v>0</v>
      </c>
      <c r="AY134" s="783" t="str">
        <f t="shared" si="64"/>
        <v>Potamonectes elegans</v>
      </c>
      <c r="AZ134" s="825">
        <f t="shared" si="65"/>
        <v>0</v>
      </c>
      <c r="BA134" s="820" t="e">
        <f>IF(AY134="","",VLOOKUP(AY134,'Eingabe 2 PN'!$B$3:$C$862,2,FALSE))</f>
        <v>#N/A</v>
      </c>
      <c r="BB134" s="826" t="b">
        <f t="shared" si="66"/>
        <v>1</v>
      </c>
      <c r="BC134" s="819"/>
      <c r="BD134" s="804"/>
      <c r="BE134" s="804"/>
      <c r="CP134" s="12"/>
      <c r="CQ134" s="12"/>
      <c r="CR134" s="12"/>
    </row>
    <row r="135" spans="1:97" ht="15.75" x14ac:dyDescent="0.25">
      <c r="A135" s="357"/>
      <c r="B135" s="358"/>
      <c r="C135" s="359"/>
      <c r="D135" s="359"/>
      <c r="E135" s="359"/>
      <c r="F135" s="359"/>
      <c r="G135" s="359"/>
      <c r="H135" s="359"/>
      <c r="I135" s="359"/>
      <c r="J135" s="359"/>
      <c r="K135" s="320"/>
      <c r="L135" s="783" t="s">
        <v>693</v>
      </c>
      <c r="M135" s="783" t="s">
        <v>94</v>
      </c>
      <c r="N135" s="818" t="s">
        <v>97</v>
      </c>
      <c r="O135" s="818" t="s">
        <v>1112</v>
      </c>
      <c r="P135" s="819"/>
      <c r="Q135" s="819">
        <v>3</v>
      </c>
      <c r="R135" s="819">
        <v>4</v>
      </c>
      <c r="S135" s="819" t="s">
        <v>2623</v>
      </c>
      <c r="T135" s="819">
        <f t="shared" si="61"/>
        <v>0</v>
      </c>
      <c r="U135" s="819">
        <v>132</v>
      </c>
      <c r="V135" s="792">
        <v>354</v>
      </c>
      <c r="W135" s="821"/>
      <c r="X135" s="821"/>
      <c r="Y135" s="822">
        <f t="shared" si="67"/>
        <v>4</v>
      </c>
      <c r="Z135" s="797">
        <v>1</v>
      </c>
      <c r="AA135" s="776">
        <f t="shared" ref="AA135:AA198" si="69">AB135-AT135</f>
        <v>4</v>
      </c>
      <c r="AB135" s="797">
        <f t="shared" si="58"/>
        <v>4</v>
      </c>
      <c r="AC135" s="797">
        <f t="shared" ref="AC135:AC198" si="70">COUNTIF(Z135,"&gt;0")</f>
        <v>1</v>
      </c>
      <c r="AD135" s="795">
        <f t="shared" ref="AD135:AD198" si="71">AB135*AE135</f>
        <v>2.4082399653118496</v>
      </c>
      <c r="AE135" s="823">
        <f t="shared" ref="AE135:AE198" si="72">LOG(AG135+1)</f>
        <v>0.6020599913279624</v>
      </c>
      <c r="AF135" s="823">
        <f t="shared" ref="AF135:AF198" si="73">AE135+0.00001</f>
        <v>0.60206999132796235</v>
      </c>
      <c r="AG135" s="829">
        <v>3</v>
      </c>
      <c r="AH135" s="819" t="str">
        <f t="shared" si="62"/>
        <v>0</v>
      </c>
      <c r="AI135" s="824">
        <f t="shared" ref="AI135:AI198" si="74" xml:space="preserve"> Y135*AV135</f>
        <v>0</v>
      </c>
      <c r="AJ135" s="824">
        <f t="shared" ref="AJ135:AJ198" si="75">IF(AW135&gt;(AF135*0.8),1,0)</f>
        <v>0</v>
      </c>
      <c r="AK135" s="824">
        <f t="shared" ref="AK135:AK198" si="76">IF(AW135&gt;(AF135*0.6),0.8,0)</f>
        <v>0</v>
      </c>
      <c r="AL135" s="824">
        <f t="shared" ref="AL135:AL198" si="77">IF(AW135&gt;(AF135*0.4),0.6,0)</f>
        <v>0</v>
      </c>
      <c r="AM135" s="824">
        <f t="shared" ref="AM135:AM198" si="78">IF(AW135&gt;(AF135*0.2),0.4,0)</f>
        <v>0</v>
      </c>
      <c r="AN135" s="824">
        <f t="shared" ref="AN135:AN198" si="79">IF(AW135&gt;(AF135*0.001),0.2,0)</f>
        <v>0</v>
      </c>
      <c r="AO135" s="819">
        <f t="shared" ref="AO135:AO198" si="80">IF(AI135=1,AT135,0)</f>
        <v>0</v>
      </c>
      <c r="AP135" s="819">
        <f t="shared" ref="AP135:AP198" si="81">IF(AI135=2,AT135,0)</f>
        <v>0</v>
      </c>
      <c r="AQ135" s="819">
        <f t="shared" ref="AQ135:AQ198" si="82">IF(AI135=4,AT135,0)</f>
        <v>0</v>
      </c>
      <c r="AR135" s="819">
        <f t="shared" ref="AR135:AR198" si="83">IF(AI135=8,AT135,0)</f>
        <v>0</v>
      </c>
      <c r="AS135" s="819">
        <f t="shared" ref="AS135:AS198" si="84">IF(AI135=16,AT135,0)</f>
        <v>0</v>
      </c>
      <c r="AT135" s="824">
        <f t="shared" si="68"/>
        <v>0</v>
      </c>
      <c r="AU135" s="824">
        <f t="shared" ref="AU135:AU198" si="85">IF(AV135&gt;0,Y135,0)</f>
        <v>0</v>
      </c>
      <c r="AV135" s="782">
        <f t="shared" ref="AV135:AV198" si="86">COUNTIF(AX135,"&gt;0")</f>
        <v>0</v>
      </c>
      <c r="AW135" s="823">
        <f t="shared" ref="AW135:AW198" si="87">LOG(AX135+1)</f>
        <v>0</v>
      </c>
      <c r="AX135" s="791">
        <f t="shared" si="63"/>
        <v>0</v>
      </c>
      <c r="AY135" s="783" t="str">
        <f t="shared" si="64"/>
        <v>Rhantus</v>
      </c>
      <c r="AZ135" s="825">
        <f t="shared" si="65"/>
        <v>0</v>
      </c>
      <c r="BA135" s="820" t="e">
        <f>IF(AY135="","",VLOOKUP(AY135,'Eingabe 2 PN'!$B$3:$C$862,2,FALSE))</f>
        <v>#N/A</v>
      </c>
      <c r="BB135" s="826" t="b">
        <f t="shared" si="66"/>
        <v>1</v>
      </c>
      <c r="BC135" s="819"/>
      <c r="BD135" s="804"/>
      <c r="BE135" s="804"/>
      <c r="CP135" s="12"/>
      <c r="CQ135" s="12"/>
      <c r="CR135" s="12"/>
    </row>
    <row r="136" spans="1:97" ht="18.75" customHeight="1" x14ac:dyDescent="0.2">
      <c r="A136" s="357"/>
      <c r="B136" s="358"/>
      <c r="C136" s="359"/>
      <c r="D136" s="359"/>
      <c r="E136" s="359"/>
      <c r="F136" s="359"/>
      <c r="G136" s="359"/>
      <c r="H136" s="359"/>
      <c r="I136" s="359"/>
      <c r="J136" s="359"/>
      <c r="K136" s="320"/>
      <c r="L136" s="783" t="s">
        <v>694</v>
      </c>
      <c r="M136" s="783" t="s">
        <v>94</v>
      </c>
      <c r="N136" s="818" t="s">
        <v>97</v>
      </c>
      <c r="O136" s="818" t="s">
        <v>1112</v>
      </c>
      <c r="P136" s="819"/>
      <c r="Q136" s="819">
        <v>3</v>
      </c>
      <c r="R136" s="819">
        <v>4</v>
      </c>
      <c r="S136" s="819">
        <v>0</v>
      </c>
      <c r="T136" s="819">
        <f t="shared" si="61"/>
        <v>0</v>
      </c>
      <c r="U136" s="819">
        <v>133</v>
      </c>
      <c r="V136" s="792">
        <v>827</v>
      </c>
      <c r="W136" s="821"/>
      <c r="X136" s="821"/>
      <c r="Y136" s="822">
        <f t="shared" si="67"/>
        <v>4</v>
      </c>
      <c r="Z136" s="797">
        <v>1</v>
      </c>
      <c r="AA136" s="776">
        <f t="shared" si="69"/>
        <v>4</v>
      </c>
      <c r="AB136" s="797">
        <f t="shared" si="58"/>
        <v>4</v>
      </c>
      <c r="AC136" s="797">
        <f t="shared" si="70"/>
        <v>1</v>
      </c>
      <c r="AD136" s="795">
        <f t="shared" si="71"/>
        <v>4.1655707406329006</v>
      </c>
      <c r="AE136" s="823">
        <f t="shared" si="72"/>
        <v>1.0413926851582251</v>
      </c>
      <c r="AF136" s="823">
        <f t="shared" si="73"/>
        <v>1.0414026851582252</v>
      </c>
      <c r="AG136" s="824">
        <v>10</v>
      </c>
      <c r="AH136" s="819" t="str">
        <f t="shared" si="62"/>
        <v>0</v>
      </c>
      <c r="AI136" s="824">
        <f t="shared" si="74"/>
        <v>0</v>
      </c>
      <c r="AJ136" s="824">
        <f t="shared" si="75"/>
        <v>0</v>
      </c>
      <c r="AK136" s="824">
        <f t="shared" si="76"/>
        <v>0</v>
      </c>
      <c r="AL136" s="824">
        <f t="shared" si="77"/>
        <v>0</v>
      </c>
      <c r="AM136" s="824">
        <f t="shared" si="78"/>
        <v>0</v>
      </c>
      <c r="AN136" s="824">
        <f t="shared" si="79"/>
        <v>0</v>
      </c>
      <c r="AO136" s="819">
        <f t="shared" si="80"/>
        <v>0</v>
      </c>
      <c r="AP136" s="819">
        <f t="shared" si="81"/>
        <v>0</v>
      </c>
      <c r="AQ136" s="819">
        <f t="shared" si="82"/>
        <v>0</v>
      </c>
      <c r="AR136" s="819">
        <f t="shared" si="83"/>
        <v>0</v>
      </c>
      <c r="AS136" s="819">
        <f t="shared" si="84"/>
        <v>0</v>
      </c>
      <c r="AT136" s="824">
        <f t="shared" si="68"/>
        <v>0</v>
      </c>
      <c r="AU136" s="824">
        <f t="shared" si="85"/>
        <v>0</v>
      </c>
      <c r="AV136" s="782">
        <f t="shared" si="86"/>
        <v>0</v>
      </c>
      <c r="AW136" s="823">
        <f t="shared" si="87"/>
        <v>0</v>
      </c>
      <c r="AX136" s="791">
        <f t="shared" si="63"/>
        <v>0</v>
      </c>
      <c r="AY136" s="783" t="str">
        <f t="shared" si="64"/>
        <v>Rhantus exsoletus</v>
      </c>
      <c r="AZ136" s="825">
        <f t="shared" si="65"/>
        <v>0</v>
      </c>
      <c r="BA136" s="820" t="e">
        <f>IF(AY136="","",VLOOKUP(AY136,'Eingabe 2 PN'!$B$3:$C$862,2,FALSE))</f>
        <v>#N/A</v>
      </c>
      <c r="BB136" s="826" t="b">
        <f t="shared" si="66"/>
        <v>1</v>
      </c>
      <c r="BC136" s="819"/>
      <c r="BD136" s="804"/>
      <c r="BE136" s="804"/>
      <c r="CP136" s="12"/>
      <c r="CQ136" s="12"/>
      <c r="CR136" s="12"/>
    </row>
    <row r="137" spans="1:97" x14ac:dyDescent="0.2">
      <c r="A137" s="357"/>
      <c r="B137" s="358"/>
      <c r="C137" s="359"/>
      <c r="D137" s="359"/>
      <c r="E137" s="359"/>
      <c r="F137" s="359"/>
      <c r="G137" s="359"/>
      <c r="H137" s="359"/>
      <c r="I137" s="359"/>
      <c r="J137" s="359"/>
      <c r="K137" s="320"/>
      <c r="L137" s="783" t="s">
        <v>695</v>
      </c>
      <c r="M137" s="783" t="s">
        <v>94</v>
      </c>
      <c r="N137" s="818" t="s">
        <v>97</v>
      </c>
      <c r="O137" s="818" t="s">
        <v>1112</v>
      </c>
      <c r="P137" s="819"/>
      <c r="Q137" s="819">
        <v>3</v>
      </c>
      <c r="R137" s="819">
        <v>4</v>
      </c>
      <c r="S137" s="819">
        <v>0</v>
      </c>
      <c r="T137" s="819">
        <f t="shared" si="61"/>
        <v>0</v>
      </c>
      <c r="U137" s="819">
        <v>134</v>
      </c>
      <c r="V137" s="828">
        <v>20077</v>
      </c>
      <c r="W137" s="821"/>
      <c r="X137" s="821"/>
      <c r="Y137" s="822">
        <f t="shared" si="67"/>
        <v>4</v>
      </c>
      <c r="Z137" s="797">
        <v>1</v>
      </c>
      <c r="AA137" s="776">
        <f t="shared" si="69"/>
        <v>4</v>
      </c>
      <c r="AB137" s="797">
        <f t="shared" ref="AB137:AB166" si="88">(Y137*Z137)*AC137</f>
        <v>4</v>
      </c>
      <c r="AC137" s="797">
        <f t="shared" si="70"/>
        <v>1</v>
      </c>
      <c r="AD137" s="795">
        <f t="shared" si="71"/>
        <v>4.1655707406329006</v>
      </c>
      <c r="AE137" s="823">
        <f t="shared" si="72"/>
        <v>1.0413926851582251</v>
      </c>
      <c r="AF137" s="823">
        <f t="shared" si="73"/>
        <v>1.0414026851582252</v>
      </c>
      <c r="AG137" s="824">
        <v>10</v>
      </c>
      <c r="AH137" s="819" t="str">
        <f t="shared" si="62"/>
        <v>0</v>
      </c>
      <c r="AI137" s="824">
        <f t="shared" si="74"/>
        <v>0</v>
      </c>
      <c r="AJ137" s="824">
        <f t="shared" si="75"/>
        <v>0</v>
      </c>
      <c r="AK137" s="824">
        <f t="shared" si="76"/>
        <v>0</v>
      </c>
      <c r="AL137" s="824">
        <f t="shared" si="77"/>
        <v>0</v>
      </c>
      <c r="AM137" s="824">
        <f t="shared" si="78"/>
        <v>0</v>
      </c>
      <c r="AN137" s="824">
        <f t="shared" si="79"/>
        <v>0</v>
      </c>
      <c r="AO137" s="819">
        <f t="shared" si="80"/>
        <v>0</v>
      </c>
      <c r="AP137" s="819">
        <f t="shared" si="81"/>
        <v>0</v>
      </c>
      <c r="AQ137" s="819">
        <f t="shared" si="82"/>
        <v>0</v>
      </c>
      <c r="AR137" s="819">
        <f t="shared" si="83"/>
        <v>0</v>
      </c>
      <c r="AS137" s="819">
        <f t="shared" si="84"/>
        <v>0</v>
      </c>
      <c r="AT137" s="824">
        <f t="shared" si="68"/>
        <v>0</v>
      </c>
      <c r="AU137" s="824">
        <f t="shared" si="85"/>
        <v>0</v>
      </c>
      <c r="AV137" s="782">
        <f t="shared" si="86"/>
        <v>0</v>
      </c>
      <c r="AW137" s="823">
        <f t="shared" si="87"/>
        <v>0</v>
      </c>
      <c r="AX137" s="791">
        <f t="shared" si="63"/>
        <v>0</v>
      </c>
      <c r="AY137" s="783" t="str">
        <f t="shared" si="64"/>
        <v>Rhantus frontalis</v>
      </c>
      <c r="AZ137" s="825">
        <f t="shared" si="65"/>
        <v>0</v>
      </c>
      <c r="BA137" s="820" t="e">
        <f>IF(AY137="","",VLOOKUP(AY137,'Eingabe 2 PN'!$B$3:$C$862,2,FALSE))</f>
        <v>#N/A</v>
      </c>
      <c r="BB137" s="826" t="b">
        <f t="shared" si="66"/>
        <v>1</v>
      </c>
      <c r="BC137" s="819"/>
      <c r="BD137" s="804"/>
      <c r="BE137" s="804"/>
      <c r="CP137" s="12"/>
      <c r="CQ137" s="12"/>
      <c r="CR137" s="12"/>
    </row>
    <row r="138" spans="1:97" x14ac:dyDescent="0.2">
      <c r="A138" s="357"/>
      <c r="B138" s="358"/>
      <c r="C138" s="359"/>
      <c r="D138" s="359"/>
      <c r="E138" s="359"/>
      <c r="F138" s="359"/>
      <c r="G138" s="359"/>
      <c r="H138" s="359"/>
      <c r="I138" s="359"/>
      <c r="J138" s="359"/>
      <c r="K138" s="320"/>
      <c r="L138" s="783" t="s">
        <v>696</v>
      </c>
      <c r="M138" s="783" t="s">
        <v>94</v>
      </c>
      <c r="N138" s="818" t="s">
        <v>97</v>
      </c>
      <c r="O138" s="818" t="s">
        <v>1112</v>
      </c>
      <c r="P138" s="819"/>
      <c r="Q138" s="819">
        <v>2</v>
      </c>
      <c r="R138" s="819">
        <v>4</v>
      </c>
      <c r="S138" s="819" t="s">
        <v>2623</v>
      </c>
      <c r="T138" s="819">
        <f t="shared" si="61"/>
        <v>0</v>
      </c>
      <c r="U138" s="819">
        <v>135</v>
      </c>
      <c r="V138" s="828">
        <v>20148</v>
      </c>
      <c r="W138" s="821"/>
      <c r="X138" s="821"/>
      <c r="Y138" s="822">
        <f t="shared" si="67"/>
        <v>2</v>
      </c>
      <c r="Z138" s="797">
        <v>1</v>
      </c>
      <c r="AA138" s="776">
        <f t="shared" si="69"/>
        <v>2</v>
      </c>
      <c r="AB138" s="797">
        <f t="shared" si="88"/>
        <v>2</v>
      </c>
      <c r="AC138" s="797">
        <f t="shared" si="70"/>
        <v>1</v>
      </c>
      <c r="AD138" s="795">
        <f t="shared" si="71"/>
        <v>1.2041199826559248</v>
      </c>
      <c r="AE138" s="823">
        <f t="shared" si="72"/>
        <v>0.6020599913279624</v>
      </c>
      <c r="AF138" s="823">
        <f t="shared" si="73"/>
        <v>0.60206999132796235</v>
      </c>
      <c r="AG138" s="824">
        <v>3</v>
      </c>
      <c r="AH138" s="819" t="str">
        <f t="shared" si="62"/>
        <v>0</v>
      </c>
      <c r="AI138" s="824">
        <f t="shared" si="74"/>
        <v>0</v>
      </c>
      <c r="AJ138" s="824">
        <f t="shared" si="75"/>
        <v>0</v>
      </c>
      <c r="AK138" s="824">
        <f t="shared" si="76"/>
        <v>0</v>
      </c>
      <c r="AL138" s="824">
        <f t="shared" si="77"/>
        <v>0</v>
      </c>
      <c r="AM138" s="824">
        <f t="shared" si="78"/>
        <v>0</v>
      </c>
      <c r="AN138" s="824">
        <f t="shared" si="79"/>
        <v>0</v>
      </c>
      <c r="AO138" s="819">
        <f t="shared" si="80"/>
        <v>0</v>
      </c>
      <c r="AP138" s="819">
        <f t="shared" si="81"/>
        <v>0</v>
      </c>
      <c r="AQ138" s="819">
        <f t="shared" si="82"/>
        <v>0</v>
      </c>
      <c r="AR138" s="819">
        <f t="shared" si="83"/>
        <v>0</v>
      </c>
      <c r="AS138" s="819">
        <f t="shared" si="84"/>
        <v>0</v>
      </c>
      <c r="AT138" s="824">
        <f t="shared" si="68"/>
        <v>0</v>
      </c>
      <c r="AU138" s="824">
        <f t="shared" si="85"/>
        <v>0</v>
      </c>
      <c r="AV138" s="782">
        <f t="shared" si="86"/>
        <v>0</v>
      </c>
      <c r="AW138" s="823">
        <f t="shared" si="87"/>
        <v>0</v>
      </c>
      <c r="AX138" s="791">
        <f t="shared" si="63"/>
        <v>0</v>
      </c>
      <c r="AY138" s="783" t="str">
        <f t="shared" si="64"/>
        <v>Rhantus grapii</v>
      </c>
      <c r="AZ138" s="825">
        <f t="shared" si="65"/>
        <v>0</v>
      </c>
      <c r="BA138" s="820" t="e">
        <f>IF(AY138="","",VLOOKUP(AY138,'Eingabe 2 PN'!$B$3:$C$862,2,FALSE))</f>
        <v>#N/A</v>
      </c>
      <c r="BB138" s="826" t="b">
        <f t="shared" si="66"/>
        <v>1</v>
      </c>
      <c r="BC138" s="819"/>
      <c r="BD138" s="804"/>
      <c r="BE138" s="804"/>
      <c r="CP138" s="12"/>
      <c r="CQ138" s="12"/>
      <c r="CR138" s="12"/>
    </row>
    <row r="139" spans="1:97" ht="15.75" x14ac:dyDescent="0.25">
      <c r="A139" s="357"/>
      <c r="B139" s="358"/>
      <c r="C139" s="359"/>
      <c r="D139" s="359"/>
      <c r="E139" s="359"/>
      <c r="F139" s="359"/>
      <c r="G139" s="359"/>
      <c r="H139" s="359"/>
      <c r="I139" s="359"/>
      <c r="J139" s="359"/>
      <c r="K139" s="320"/>
      <c r="L139" s="783" t="s">
        <v>697</v>
      </c>
      <c r="M139" s="783" t="s">
        <v>94</v>
      </c>
      <c r="N139" s="818" t="s">
        <v>97</v>
      </c>
      <c r="O139" s="818" t="s">
        <v>1112</v>
      </c>
      <c r="P139" s="819"/>
      <c r="Q139" s="819">
        <v>3</v>
      </c>
      <c r="R139" s="819">
        <v>4</v>
      </c>
      <c r="S139" s="819">
        <v>0</v>
      </c>
      <c r="T139" s="819">
        <f t="shared" si="61"/>
        <v>0</v>
      </c>
      <c r="U139" s="819">
        <v>136</v>
      </c>
      <c r="V139" s="792">
        <v>644</v>
      </c>
      <c r="W139" s="821"/>
      <c r="X139" s="821"/>
      <c r="Y139" s="822">
        <f t="shared" si="67"/>
        <v>4</v>
      </c>
      <c r="Z139" s="797">
        <v>1</v>
      </c>
      <c r="AA139" s="776">
        <f t="shared" si="69"/>
        <v>4</v>
      </c>
      <c r="AB139" s="797">
        <f t="shared" si="88"/>
        <v>4</v>
      </c>
      <c r="AC139" s="797">
        <f t="shared" si="70"/>
        <v>1</v>
      </c>
      <c r="AD139" s="795">
        <f t="shared" si="71"/>
        <v>1.9084850188786497</v>
      </c>
      <c r="AE139" s="823">
        <f t="shared" si="72"/>
        <v>0.47712125471966244</v>
      </c>
      <c r="AF139" s="823">
        <f t="shared" si="73"/>
        <v>0.47713125471966245</v>
      </c>
      <c r="AG139" s="829">
        <v>2</v>
      </c>
      <c r="AH139" s="819" t="str">
        <f t="shared" si="62"/>
        <v>0</v>
      </c>
      <c r="AI139" s="824">
        <f t="shared" si="74"/>
        <v>0</v>
      </c>
      <c r="AJ139" s="824">
        <f t="shared" si="75"/>
        <v>0</v>
      </c>
      <c r="AK139" s="824">
        <f t="shared" si="76"/>
        <v>0</v>
      </c>
      <c r="AL139" s="824">
        <f t="shared" si="77"/>
        <v>0</v>
      </c>
      <c r="AM139" s="824">
        <f t="shared" si="78"/>
        <v>0</v>
      </c>
      <c r="AN139" s="824">
        <f t="shared" si="79"/>
        <v>0</v>
      </c>
      <c r="AO139" s="819">
        <f t="shared" si="80"/>
        <v>0</v>
      </c>
      <c r="AP139" s="819">
        <f t="shared" si="81"/>
        <v>0</v>
      </c>
      <c r="AQ139" s="819">
        <f t="shared" si="82"/>
        <v>0</v>
      </c>
      <c r="AR139" s="819">
        <f t="shared" si="83"/>
        <v>0</v>
      </c>
      <c r="AS139" s="819">
        <f t="shared" si="84"/>
        <v>0</v>
      </c>
      <c r="AT139" s="824">
        <f t="shared" si="68"/>
        <v>0</v>
      </c>
      <c r="AU139" s="824">
        <f t="shared" si="85"/>
        <v>0</v>
      </c>
      <c r="AV139" s="782">
        <f t="shared" si="86"/>
        <v>0</v>
      </c>
      <c r="AW139" s="823">
        <f t="shared" si="87"/>
        <v>0</v>
      </c>
      <c r="AX139" s="791">
        <f t="shared" si="63"/>
        <v>0</v>
      </c>
      <c r="AY139" s="783" t="str">
        <f t="shared" si="64"/>
        <v>Rhantus latitans</v>
      </c>
      <c r="AZ139" s="825">
        <f t="shared" si="65"/>
        <v>0</v>
      </c>
      <c r="BA139" s="820" t="e">
        <f>IF(AY139="","",VLOOKUP(AY139,'Eingabe 2 PN'!$B$3:$C$862,2,FALSE))</f>
        <v>#N/A</v>
      </c>
      <c r="BB139" s="826" t="b">
        <f t="shared" si="66"/>
        <v>1</v>
      </c>
      <c r="BC139" s="819"/>
      <c r="BD139" s="804"/>
      <c r="BE139" s="804"/>
      <c r="CP139" s="12"/>
      <c r="CQ139" s="12"/>
      <c r="CR139" s="12"/>
    </row>
    <row r="140" spans="1:97" x14ac:dyDescent="0.2">
      <c r="A140" s="357"/>
      <c r="B140" s="358"/>
      <c r="C140" s="359"/>
      <c r="D140" s="359"/>
      <c r="E140" s="359"/>
      <c r="F140" s="359"/>
      <c r="G140" s="359"/>
      <c r="H140" s="359"/>
      <c r="I140" s="359"/>
      <c r="J140" s="359"/>
      <c r="K140" s="320"/>
      <c r="L140" s="783" t="s">
        <v>698</v>
      </c>
      <c r="M140" s="783" t="s">
        <v>94</v>
      </c>
      <c r="N140" s="818" t="s">
        <v>97</v>
      </c>
      <c r="O140" s="818" t="s">
        <v>1112</v>
      </c>
      <c r="P140" s="819"/>
      <c r="Q140" s="819">
        <v>3</v>
      </c>
      <c r="R140" s="819">
        <v>4</v>
      </c>
      <c r="S140" s="819">
        <v>0</v>
      </c>
      <c r="T140" s="819">
        <f t="shared" si="61"/>
        <v>0</v>
      </c>
      <c r="U140" s="819">
        <v>137</v>
      </c>
      <c r="V140" s="828" t="s">
        <v>1111</v>
      </c>
      <c r="W140" s="821"/>
      <c r="X140" s="821"/>
      <c r="Y140" s="822">
        <f t="shared" si="67"/>
        <v>4</v>
      </c>
      <c r="Z140" s="797">
        <v>1</v>
      </c>
      <c r="AA140" s="776">
        <f t="shared" si="69"/>
        <v>4</v>
      </c>
      <c r="AB140" s="797">
        <f t="shared" si="88"/>
        <v>4</v>
      </c>
      <c r="AC140" s="797">
        <f t="shared" si="70"/>
        <v>1</v>
      </c>
      <c r="AD140" s="795">
        <f t="shared" si="71"/>
        <v>2.4082399653118496</v>
      </c>
      <c r="AE140" s="823">
        <f t="shared" si="72"/>
        <v>0.6020599913279624</v>
      </c>
      <c r="AF140" s="823">
        <f t="shared" si="73"/>
        <v>0.60206999132796235</v>
      </c>
      <c r="AG140" s="824">
        <v>3</v>
      </c>
      <c r="AH140" s="819" t="str">
        <f t="shared" si="62"/>
        <v>0</v>
      </c>
      <c r="AI140" s="824">
        <f t="shared" si="74"/>
        <v>0</v>
      </c>
      <c r="AJ140" s="824">
        <f t="shared" si="75"/>
        <v>0</v>
      </c>
      <c r="AK140" s="824">
        <f t="shared" si="76"/>
        <v>0</v>
      </c>
      <c r="AL140" s="824">
        <f t="shared" si="77"/>
        <v>0</v>
      </c>
      <c r="AM140" s="824">
        <f t="shared" si="78"/>
        <v>0</v>
      </c>
      <c r="AN140" s="824">
        <f t="shared" si="79"/>
        <v>0</v>
      </c>
      <c r="AO140" s="819">
        <f t="shared" si="80"/>
        <v>0</v>
      </c>
      <c r="AP140" s="819">
        <f t="shared" si="81"/>
        <v>0</v>
      </c>
      <c r="AQ140" s="819">
        <f t="shared" si="82"/>
        <v>0</v>
      </c>
      <c r="AR140" s="819">
        <f t="shared" si="83"/>
        <v>0</v>
      </c>
      <c r="AS140" s="819">
        <f t="shared" si="84"/>
        <v>0</v>
      </c>
      <c r="AT140" s="824">
        <f t="shared" si="68"/>
        <v>0</v>
      </c>
      <c r="AU140" s="824">
        <f t="shared" si="85"/>
        <v>0</v>
      </c>
      <c r="AV140" s="782">
        <f t="shared" si="86"/>
        <v>0</v>
      </c>
      <c r="AW140" s="823">
        <f t="shared" si="87"/>
        <v>0</v>
      </c>
      <c r="AX140" s="791">
        <f t="shared" si="63"/>
        <v>0</v>
      </c>
      <c r="AY140" s="783" t="str">
        <f t="shared" si="64"/>
        <v xml:space="preserve">Rhantus punctatus </v>
      </c>
      <c r="AZ140" s="825">
        <f t="shared" si="65"/>
        <v>0</v>
      </c>
      <c r="BA140" s="820" t="e">
        <f>IF(AY140="","",VLOOKUP(AY140,'Eingabe 2 PN'!$B$3:$C$862,2,FALSE))</f>
        <v>#N/A</v>
      </c>
      <c r="BB140" s="826" t="b">
        <f t="shared" si="66"/>
        <v>1</v>
      </c>
      <c r="BC140" s="819"/>
      <c r="BD140" s="804"/>
      <c r="BE140" s="804"/>
      <c r="CP140" s="12"/>
      <c r="CQ140" s="12"/>
      <c r="CR140" s="12"/>
    </row>
    <row r="141" spans="1:97" x14ac:dyDescent="0.2">
      <c r="A141" s="357"/>
      <c r="B141" s="358"/>
      <c r="C141" s="359"/>
      <c r="D141" s="359"/>
      <c r="E141" s="359"/>
      <c r="F141" s="359"/>
      <c r="G141" s="359"/>
      <c r="H141" s="359"/>
      <c r="I141" s="359"/>
      <c r="J141" s="359"/>
      <c r="K141" s="320"/>
      <c r="L141" s="783" t="s">
        <v>699</v>
      </c>
      <c r="M141" s="783" t="s">
        <v>94</v>
      </c>
      <c r="N141" s="818" t="s">
        <v>97</v>
      </c>
      <c r="O141" s="818" t="s">
        <v>1112</v>
      </c>
      <c r="P141" s="819"/>
      <c r="Q141" s="819">
        <v>3</v>
      </c>
      <c r="R141" s="819">
        <v>4</v>
      </c>
      <c r="S141" s="819">
        <v>0</v>
      </c>
      <c r="T141" s="819">
        <f t="shared" si="61"/>
        <v>0</v>
      </c>
      <c r="U141" s="819">
        <v>138</v>
      </c>
      <c r="V141" s="792">
        <v>10073</v>
      </c>
      <c r="W141" s="821"/>
      <c r="X141" s="821"/>
      <c r="Y141" s="822">
        <f t="shared" si="67"/>
        <v>4</v>
      </c>
      <c r="Z141" s="797">
        <v>1</v>
      </c>
      <c r="AA141" s="776">
        <f t="shared" si="69"/>
        <v>4</v>
      </c>
      <c r="AB141" s="797">
        <f t="shared" si="88"/>
        <v>4</v>
      </c>
      <c r="AC141" s="797">
        <f t="shared" si="70"/>
        <v>1</v>
      </c>
      <c r="AD141" s="795">
        <f t="shared" si="71"/>
        <v>4.1655707406329006</v>
      </c>
      <c r="AE141" s="823">
        <f t="shared" si="72"/>
        <v>1.0413926851582251</v>
      </c>
      <c r="AF141" s="823">
        <f t="shared" si="73"/>
        <v>1.0414026851582252</v>
      </c>
      <c r="AG141" s="824">
        <v>10</v>
      </c>
      <c r="AH141" s="819" t="str">
        <f t="shared" si="62"/>
        <v>0</v>
      </c>
      <c r="AI141" s="824">
        <f t="shared" si="74"/>
        <v>0</v>
      </c>
      <c r="AJ141" s="824">
        <f t="shared" si="75"/>
        <v>0</v>
      </c>
      <c r="AK141" s="824">
        <f t="shared" si="76"/>
        <v>0</v>
      </c>
      <c r="AL141" s="824">
        <f t="shared" si="77"/>
        <v>0</v>
      </c>
      <c r="AM141" s="824">
        <f t="shared" si="78"/>
        <v>0</v>
      </c>
      <c r="AN141" s="824">
        <f t="shared" si="79"/>
        <v>0</v>
      </c>
      <c r="AO141" s="819">
        <f t="shared" si="80"/>
        <v>0</v>
      </c>
      <c r="AP141" s="819">
        <f t="shared" si="81"/>
        <v>0</v>
      </c>
      <c r="AQ141" s="819">
        <f t="shared" si="82"/>
        <v>0</v>
      </c>
      <c r="AR141" s="819">
        <f t="shared" si="83"/>
        <v>0</v>
      </c>
      <c r="AS141" s="819">
        <f t="shared" si="84"/>
        <v>0</v>
      </c>
      <c r="AT141" s="824">
        <f t="shared" si="68"/>
        <v>0</v>
      </c>
      <c r="AU141" s="824">
        <f t="shared" si="85"/>
        <v>0</v>
      </c>
      <c r="AV141" s="782">
        <f t="shared" si="86"/>
        <v>0</v>
      </c>
      <c r="AW141" s="823">
        <f t="shared" si="87"/>
        <v>0</v>
      </c>
      <c r="AX141" s="791">
        <f t="shared" si="63"/>
        <v>0</v>
      </c>
      <c r="AY141" s="783" t="str">
        <f t="shared" si="64"/>
        <v>Rhantus suturalis</v>
      </c>
      <c r="AZ141" s="825">
        <f t="shared" si="65"/>
        <v>0</v>
      </c>
      <c r="BA141" s="820" t="e">
        <f>IF(AY141="","",VLOOKUP(AY141,'Eingabe 2 PN'!$B$3:$C$862,2,FALSE))</f>
        <v>#N/A</v>
      </c>
      <c r="BB141" s="826" t="b">
        <f t="shared" si="66"/>
        <v>1</v>
      </c>
      <c r="CS141" s="11"/>
    </row>
    <row r="142" spans="1:97" ht="15.75" customHeight="1" x14ac:dyDescent="0.2">
      <c r="A142" s="357"/>
      <c r="B142" s="358"/>
      <c r="C142" s="359"/>
      <c r="D142" s="359"/>
      <c r="E142" s="359"/>
      <c r="F142" s="359"/>
      <c r="G142" s="359"/>
      <c r="H142" s="359"/>
      <c r="I142" s="359"/>
      <c r="J142" s="359"/>
      <c r="K142" s="320"/>
      <c r="L142" s="783" t="s">
        <v>700</v>
      </c>
      <c r="M142" s="783" t="s">
        <v>94</v>
      </c>
      <c r="N142" s="818" t="s">
        <v>97</v>
      </c>
      <c r="O142" s="818" t="s">
        <v>1112</v>
      </c>
      <c r="P142" s="819"/>
      <c r="Q142" s="819">
        <v>3</v>
      </c>
      <c r="R142" s="819">
        <v>4</v>
      </c>
      <c r="S142" s="819">
        <v>0</v>
      </c>
      <c r="T142" s="819">
        <f t="shared" si="61"/>
        <v>0</v>
      </c>
      <c r="U142" s="819">
        <v>139</v>
      </c>
      <c r="V142" s="828">
        <v>181</v>
      </c>
      <c r="W142" s="821"/>
      <c r="X142" s="821"/>
      <c r="Y142" s="822">
        <f t="shared" si="67"/>
        <v>4</v>
      </c>
      <c r="Z142" s="797">
        <v>1</v>
      </c>
      <c r="AA142" s="776">
        <f t="shared" si="69"/>
        <v>4</v>
      </c>
      <c r="AB142" s="797">
        <f t="shared" si="88"/>
        <v>4</v>
      </c>
      <c r="AC142" s="797">
        <f t="shared" si="70"/>
        <v>1</v>
      </c>
      <c r="AD142" s="795">
        <f t="shared" si="71"/>
        <v>2.4082399653118496</v>
      </c>
      <c r="AE142" s="823">
        <f t="shared" si="72"/>
        <v>0.6020599913279624</v>
      </c>
      <c r="AF142" s="823">
        <f t="shared" si="73"/>
        <v>0.60206999132796235</v>
      </c>
      <c r="AG142" s="824">
        <v>3</v>
      </c>
      <c r="AH142" s="819" t="str">
        <f t="shared" si="62"/>
        <v>0</v>
      </c>
      <c r="AI142" s="824">
        <f t="shared" si="74"/>
        <v>0</v>
      </c>
      <c r="AJ142" s="824">
        <f t="shared" si="75"/>
        <v>0</v>
      </c>
      <c r="AK142" s="824">
        <f t="shared" si="76"/>
        <v>0</v>
      </c>
      <c r="AL142" s="824">
        <f t="shared" si="77"/>
        <v>0</v>
      </c>
      <c r="AM142" s="824">
        <f t="shared" si="78"/>
        <v>0</v>
      </c>
      <c r="AN142" s="824">
        <f t="shared" si="79"/>
        <v>0</v>
      </c>
      <c r="AO142" s="819">
        <f t="shared" si="80"/>
        <v>0</v>
      </c>
      <c r="AP142" s="819">
        <f t="shared" si="81"/>
        <v>0</v>
      </c>
      <c r="AQ142" s="819">
        <f t="shared" si="82"/>
        <v>0</v>
      </c>
      <c r="AR142" s="819">
        <f t="shared" si="83"/>
        <v>0</v>
      </c>
      <c r="AS142" s="819">
        <f t="shared" si="84"/>
        <v>0</v>
      </c>
      <c r="AT142" s="824">
        <f t="shared" si="68"/>
        <v>0</v>
      </c>
      <c r="AU142" s="824">
        <f t="shared" si="85"/>
        <v>0</v>
      </c>
      <c r="AV142" s="782">
        <f t="shared" si="86"/>
        <v>0</v>
      </c>
      <c r="AW142" s="823">
        <f t="shared" si="87"/>
        <v>0</v>
      </c>
      <c r="AX142" s="791">
        <f t="shared" si="63"/>
        <v>0</v>
      </c>
      <c r="AY142" s="783" t="str">
        <f t="shared" si="64"/>
        <v>Scarodyttes halensis</v>
      </c>
      <c r="AZ142" s="825">
        <f t="shared" si="65"/>
        <v>0</v>
      </c>
      <c r="BA142" s="820" t="e">
        <f>IF(AY142="","",VLOOKUP(AY142,'Eingabe 2 PN'!$B$3:$C$862,2,FALSE))</f>
        <v>#N/A</v>
      </c>
      <c r="BB142" s="826" t="b">
        <f t="shared" si="66"/>
        <v>1</v>
      </c>
      <c r="CS142" s="11"/>
    </row>
    <row r="143" spans="1:97" x14ac:dyDescent="0.2">
      <c r="A143" s="357"/>
      <c r="B143" s="358"/>
      <c r="C143" s="359"/>
      <c r="D143" s="359"/>
      <c r="E143" s="359"/>
      <c r="F143" s="359"/>
      <c r="G143" s="359"/>
      <c r="H143" s="359"/>
      <c r="I143" s="359"/>
      <c r="J143" s="359"/>
      <c r="K143" s="320"/>
      <c r="L143" s="783" t="s">
        <v>129</v>
      </c>
      <c r="M143" s="783" t="s">
        <v>94</v>
      </c>
      <c r="N143" s="818" t="s">
        <v>97</v>
      </c>
      <c r="O143" s="818" t="s">
        <v>1127</v>
      </c>
      <c r="P143" s="819"/>
      <c r="Q143" s="819">
        <v>2</v>
      </c>
      <c r="R143" s="819">
        <v>1</v>
      </c>
      <c r="S143" s="819" t="s">
        <v>2623</v>
      </c>
      <c r="T143" s="819">
        <f t="shared" si="61"/>
        <v>0</v>
      </c>
      <c r="U143" s="819">
        <v>140</v>
      </c>
      <c r="V143" s="792">
        <v>40</v>
      </c>
      <c r="W143" s="821"/>
      <c r="X143" s="821"/>
      <c r="Y143" s="822">
        <f t="shared" si="67"/>
        <v>2</v>
      </c>
      <c r="Z143" s="797">
        <v>1</v>
      </c>
      <c r="AA143" s="776">
        <f t="shared" si="69"/>
        <v>2</v>
      </c>
      <c r="AB143" s="797">
        <f t="shared" si="88"/>
        <v>2</v>
      </c>
      <c r="AC143" s="797">
        <f t="shared" si="70"/>
        <v>1</v>
      </c>
      <c r="AD143" s="795">
        <f t="shared" si="71"/>
        <v>1.2041199826559248</v>
      </c>
      <c r="AE143" s="823">
        <f t="shared" si="72"/>
        <v>0.6020599913279624</v>
      </c>
      <c r="AF143" s="823">
        <f t="shared" si="73"/>
        <v>0.60206999132796235</v>
      </c>
      <c r="AG143" s="824">
        <v>3</v>
      </c>
      <c r="AH143" s="819" t="str">
        <f t="shared" si="62"/>
        <v>0</v>
      </c>
      <c r="AI143" s="824">
        <f t="shared" si="74"/>
        <v>0</v>
      </c>
      <c r="AJ143" s="824">
        <f t="shared" si="75"/>
        <v>0</v>
      </c>
      <c r="AK143" s="824">
        <f t="shared" si="76"/>
        <v>0</v>
      </c>
      <c r="AL143" s="824">
        <f t="shared" si="77"/>
        <v>0</v>
      </c>
      <c r="AM143" s="824">
        <f t="shared" si="78"/>
        <v>0</v>
      </c>
      <c r="AN143" s="824">
        <f t="shared" si="79"/>
        <v>0</v>
      </c>
      <c r="AO143" s="819">
        <f t="shared" si="80"/>
        <v>0</v>
      </c>
      <c r="AP143" s="819">
        <f t="shared" si="81"/>
        <v>0</v>
      </c>
      <c r="AQ143" s="819">
        <f t="shared" si="82"/>
        <v>0</v>
      </c>
      <c r="AR143" s="819">
        <f t="shared" si="83"/>
        <v>0</v>
      </c>
      <c r="AS143" s="819">
        <f t="shared" si="84"/>
        <v>0</v>
      </c>
      <c r="AT143" s="824">
        <f t="shared" si="68"/>
        <v>0</v>
      </c>
      <c r="AU143" s="824">
        <f t="shared" si="85"/>
        <v>0</v>
      </c>
      <c r="AV143" s="782">
        <f t="shared" si="86"/>
        <v>0</v>
      </c>
      <c r="AW143" s="823">
        <f t="shared" si="87"/>
        <v>0</v>
      </c>
      <c r="AX143" s="791">
        <f t="shared" si="63"/>
        <v>0</v>
      </c>
      <c r="AY143" s="783" t="str">
        <f t="shared" si="64"/>
        <v>Stictotarsus duodecimpustulatus</v>
      </c>
      <c r="AZ143" s="825">
        <f t="shared" si="65"/>
        <v>0</v>
      </c>
      <c r="BA143" s="820" t="e">
        <f>IF(AY143="","",VLOOKUP(AY143,'Eingabe 2 PN'!$B$3:$C$862,2,FALSE))</f>
        <v>#N/A</v>
      </c>
      <c r="BB143" s="826" t="b">
        <f t="shared" si="66"/>
        <v>1</v>
      </c>
      <c r="CS143" s="11"/>
    </row>
    <row r="144" spans="1:97" x14ac:dyDescent="0.2">
      <c r="A144" s="357"/>
      <c r="B144" s="358"/>
      <c r="C144" s="359"/>
      <c r="D144" s="359"/>
      <c r="E144" s="359"/>
      <c r="F144" s="359"/>
      <c r="G144" s="359"/>
      <c r="H144" s="359"/>
      <c r="I144" s="359"/>
      <c r="J144" s="359"/>
      <c r="K144" s="320"/>
      <c r="L144" s="783" t="s">
        <v>704</v>
      </c>
      <c r="M144" s="783" t="s">
        <v>94</v>
      </c>
      <c r="N144" s="818" t="s">
        <v>97</v>
      </c>
      <c r="O144" s="818" t="s">
        <v>1107</v>
      </c>
      <c r="P144" s="819"/>
      <c r="Q144" s="819">
        <v>2</v>
      </c>
      <c r="R144" s="819">
        <v>3</v>
      </c>
      <c r="S144" s="819" t="s">
        <v>2623</v>
      </c>
      <c r="T144" s="819">
        <f t="shared" si="61"/>
        <v>0</v>
      </c>
      <c r="U144" s="819">
        <v>141</v>
      </c>
      <c r="V144" s="792">
        <v>10067</v>
      </c>
      <c r="W144" s="782">
        <f>COUNTIF(AB52:AB144,"&gt;0")</f>
        <v>93</v>
      </c>
      <c r="X144" s="782">
        <f>COUNTIF(AT52:AT144,"&gt;0")</f>
        <v>0</v>
      </c>
      <c r="Y144" s="822">
        <f t="shared" si="67"/>
        <v>2</v>
      </c>
      <c r="Z144" s="797">
        <v>1</v>
      </c>
      <c r="AA144" s="776">
        <f t="shared" si="69"/>
        <v>2</v>
      </c>
      <c r="AB144" s="797">
        <f t="shared" si="88"/>
        <v>2</v>
      </c>
      <c r="AC144" s="797">
        <f t="shared" si="70"/>
        <v>1</v>
      </c>
      <c r="AD144" s="795">
        <f t="shared" si="71"/>
        <v>1.2041199826559248</v>
      </c>
      <c r="AE144" s="823">
        <f t="shared" si="72"/>
        <v>0.6020599913279624</v>
      </c>
      <c r="AF144" s="823">
        <f t="shared" si="73"/>
        <v>0.60206999132796235</v>
      </c>
      <c r="AG144" s="824">
        <v>3</v>
      </c>
      <c r="AH144" s="819" t="str">
        <f t="shared" si="62"/>
        <v>0</v>
      </c>
      <c r="AI144" s="824">
        <f t="shared" si="74"/>
        <v>0</v>
      </c>
      <c r="AJ144" s="824">
        <f t="shared" si="75"/>
        <v>0</v>
      </c>
      <c r="AK144" s="824">
        <f t="shared" si="76"/>
        <v>0</v>
      </c>
      <c r="AL144" s="824">
        <f t="shared" si="77"/>
        <v>0</v>
      </c>
      <c r="AM144" s="824">
        <f t="shared" si="78"/>
        <v>0</v>
      </c>
      <c r="AN144" s="824">
        <f t="shared" si="79"/>
        <v>0</v>
      </c>
      <c r="AO144" s="819">
        <f t="shared" si="80"/>
        <v>0</v>
      </c>
      <c r="AP144" s="819">
        <f t="shared" si="81"/>
        <v>0</v>
      </c>
      <c r="AQ144" s="819">
        <f t="shared" si="82"/>
        <v>0</v>
      </c>
      <c r="AR144" s="819">
        <f t="shared" si="83"/>
        <v>0</v>
      </c>
      <c r="AS144" s="819">
        <f t="shared" si="84"/>
        <v>0</v>
      </c>
      <c r="AT144" s="824">
        <f t="shared" si="68"/>
        <v>0</v>
      </c>
      <c r="AU144" s="824">
        <f t="shared" si="85"/>
        <v>0</v>
      </c>
      <c r="AV144" s="782">
        <f t="shared" si="86"/>
        <v>0</v>
      </c>
      <c r="AW144" s="823">
        <f t="shared" si="87"/>
        <v>0</v>
      </c>
      <c r="AX144" s="791">
        <f t="shared" si="63"/>
        <v>0</v>
      </c>
      <c r="AY144" s="783" t="str">
        <f t="shared" si="64"/>
        <v>Suphrodytes dorsalis</v>
      </c>
      <c r="AZ144" s="825">
        <f t="shared" si="65"/>
        <v>0</v>
      </c>
      <c r="BA144" s="820" t="e">
        <f>IF(AY144="","",VLOOKUP(AY144,'Eingabe 2 PN'!$B$3:$C$862,2,FALSE))</f>
        <v>#N/A</v>
      </c>
      <c r="BB144" s="826" t="b">
        <f t="shared" si="66"/>
        <v>1</v>
      </c>
      <c r="CS144" s="11"/>
    </row>
    <row r="145" spans="1:97" ht="15.75" x14ac:dyDescent="0.25">
      <c r="A145" s="357"/>
      <c r="B145" s="358"/>
      <c r="C145" s="359"/>
      <c r="D145" s="359"/>
      <c r="E145" s="359"/>
      <c r="F145" s="359"/>
      <c r="G145" s="359"/>
      <c r="H145" s="359"/>
      <c r="I145" s="359"/>
      <c r="J145" s="359"/>
      <c r="K145" s="320"/>
      <c r="L145" s="783" t="s">
        <v>1307</v>
      </c>
      <c r="M145" s="783" t="s">
        <v>94</v>
      </c>
      <c r="N145" s="818" t="s">
        <v>134</v>
      </c>
      <c r="O145" s="818" t="s">
        <v>1127</v>
      </c>
      <c r="P145" s="819"/>
      <c r="Q145" s="819">
        <v>4</v>
      </c>
      <c r="R145" s="819">
        <v>1</v>
      </c>
      <c r="S145" s="819">
        <v>0</v>
      </c>
      <c r="T145" s="819">
        <f t="shared" si="61"/>
        <v>0</v>
      </c>
      <c r="U145" s="819">
        <v>142</v>
      </c>
      <c r="V145" s="828">
        <v>112</v>
      </c>
      <c r="W145" s="821"/>
      <c r="X145" s="821"/>
      <c r="Y145" s="822">
        <f t="shared" si="67"/>
        <v>8</v>
      </c>
      <c r="Z145" s="797">
        <v>1</v>
      </c>
      <c r="AA145" s="776">
        <f t="shared" si="69"/>
        <v>8</v>
      </c>
      <c r="AB145" s="797">
        <f t="shared" si="88"/>
        <v>8</v>
      </c>
      <c r="AC145" s="797">
        <f t="shared" si="70"/>
        <v>1</v>
      </c>
      <c r="AD145" s="795">
        <f t="shared" si="71"/>
        <v>8.3311414812658011</v>
      </c>
      <c r="AE145" s="823">
        <f t="shared" si="72"/>
        <v>1.0413926851582251</v>
      </c>
      <c r="AF145" s="823">
        <f t="shared" si="73"/>
        <v>1.0414026851582252</v>
      </c>
      <c r="AG145" s="829">
        <v>10</v>
      </c>
      <c r="AH145" s="819" t="str">
        <f t="shared" si="62"/>
        <v>0</v>
      </c>
      <c r="AI145" s="824">
        <f t="shared" si="74"/>
        <v>0</v>
      </c>
      <c r="AJ145" s="824">
        <f t="shared" si="75"/>
        <v>0</v>
      </c>
      <c r="AK145" s="824">
        <f t="shared" si="76"/>
        <v>0</v>
      </c>
      <c r="AL145" s="824">
        <f t="shared" si="77"/>
        <v>0</v>
      </c>
      <c r="AM145" s="824">
        <f t="shared" si="78"/>
        <v>0</v>
      </c>
      <c r="AN145" s="824">
        <f t="shared" si="79"/>
        <v>0</v>
      </c>
      <c r="AO145" s="819">
        <f t="shared" si="80"/>
        <v>0</v>
      </c>
      <c r="AP145" s="819">
        <f t="shared" si="81"/>
        <v>0</v>
      </c>
      <c r="AQ145" s="819">
        <f t="shared" si="82"/>
        <v>0</v>
      </c>
      <c r="AR145" s="819">
        <f t="shared" si="83"/>
        <v>0</v>
      </c>
      <c r="AS145" s="819">
        <f t="shared" si="84"/>
        <v>0</v>
      </c>
      <c r="AT145" s="824">
        <f t="shared" si="68"/>
        <v>0</v>
      </c>
      <c r="AU145" s="824">
        <f t="shared" si="85"/>
        <v>0</v>
      </c>
      <c r="AV145" s="782">
        <f t="shared" si="86"/>
        <v>0</v>
      </c>
      <c r="AW145" s="823">
        <f t="shared" si="87"/>
        <v>0</v>
      </c>
      <c r="AX145" s="791">
        <f t="shared" si="63"/>
        <v>0</v>
      </c>
      <c r="AY145" s="783" t="str">
        <f t="shared" si="64"/>
        <v>Elmis</v>
      </c>
      <c r="AZ145" s="825">
        <f t="shared" si="65"/>
        <v>0</v>
      </c>
      <c r="BA145" s="820" t="e">
        <f>IF(AY145="","",VLOOKUP(AY145,'Eingabe 2 PN'!$B$3:$C$862,2,FALSE))</f>
        <v>#N/A</v>
      </c>
      <c r="BB145" s="826" t="b">
        <f t="shared" si="66"/>
        <v>1</v>
      </c>
      <c r="CS145" s="11"/>
    </row>
    <row r="146" spans="1:97" x14ac:dyDescent="0.2">
      <c r="A146" s="357"/>
      <c r="B146" s="358"/>
      <c r="C146" s="359"/>
      <c r="D146" s="359"/>
      <c r="E146" s="359"/>
      <c r="F146" s="359"/>
      <c r="G146" s="359"/>
      <c r="H146" s="359"/>
      <c r="I146" s="359"/>
      <c r="J146" s="359"/>
      <c r="K146" s="320"/>
      <c r="L146" s="783" t="s">
        <v>591</v>
      </c>
      <c r="M146" s="783" t="s">
        <v>94</v>
      </c>
      <c r="N146" s="818" t="s">
        <v>134</v>
      </c>
      <c r="O146" s="818" t="s">
        <v>1127</v>
      </c>
      <c r="P146" s="819"/>
      <c r="Q146" s="819">
        <v>4</v>
      </c>
      <c r="R146" s="819">
        <v>1</v>
      </c>
      <c r="S146" s="819">
        <v>0</v>
      </c>
      <c r="T146" s="819">
        <f t="shared" si="61"/>
        <v>0</v>
      </c>
      <c r="U146" s="819">
        <v>143</v>
      </c>
      <c r="V146" s="828">
        <v>576</v>
      </c>
      <c r="W146" s="821"/>
      <c r="X146" s="821"/>
      <c r="Y146" s="822">
        <f t="shared" si="67"/>
        <v>8</v>
      </c>
      <c r="Z146" s="797">
        <v>1</v>
      </c>
      <c r="AA146" s="776">
        <f t="shared" si="69"/>
        <v>8</v>
      </c>
      <c r="AB146" s="797">
        <f t="shared" si="88"/>
        <v>8</v>
      </c>
      <c r="AC146" s="797">
        <f t="shared" si="70"/>
        <v>1</v>
      </c>
      <c r="AD146" s="795">
        <f t="shared" si="71"/>
        <v>3.8169700377572995</v>
      </c>
      <c r="AE146" s="823">
        <f t="shared" si="72"/>
        <v>0.47712125471966244</v>
      </c>
      <c r="AF146" s="823">
        <f t="shared" si="73"/>
        <v>0.47713125471966245</v>
      </c>
      <c r="AG146" s="824">
        <v>2</v>
      </c>
      <c r="AH146" s="819" t="str">
        <f t="shared" si="62"/>
        <v>0</v>
      </c>
      <c r="AI146" s="824">
        <f t="shared" si="74"/>
        <v>0</v>
      </c>
      <c r="AJ146" s="824">
        <f t="shared" si="75"/>
        <v>0</v>
      </c>
      <c r="AK146" s="824">
        <f t="shared" si="76"/>
        <v>0</v>
      </c>
      <c r="AL146" s="824">
        <f t="shared" si="77"/>
        <v>0</v>
      </c>
      <c r="AM146" s="824">
        <f t="shared" si="78"/>
        <v>0</v>
      </c>
      <c r="AN146" s="824">
        <f t="shared" si="79"/>
        <v>0</v>
      </c>
      <c r="AO146" s="819">
        <f t="shared" si="80"/>
        <v>0</v>
      </c>
      <c r="AP146" s="819">
        <f t="shared" si="81"/>
        <v>0</v>
      </c>
      <c r="AQ146" s="819">
        <f t="shared" si="82"/>
        <v>0</v>
      </c>
      <c r="AR146" s="819">
        <f t="shared" si="83"/>
        <v>0</v>
      </c>
      <c r="AS146" s="819">
        <f t="shared" si="84"/>
        <v>0</v>
      </c>
      <c r="AT146" s="824">
        <f t="shared" si="68"/>
        <v>0</v>
      </c>
      <c r="AU146" s="824">
        <f t="shared" si="85"/>
        <v>0</v>
      </c>
      <c r="AV146" s="782">
        <f t="shared" si="86"/>
        <v>0</v>
      </c>
      <c r="AW146" s="823">
        <f t="shared" si="87"/>
        <v>0</v>
      </c>
      <c r="AX146" s="791">
        <f t="shared" si="63"/>
        <v>0</v>
      </c>
      <c r="AY146" s="783" t="str">
        <f t="shared" si="64"/>
        <v>Elmis aenea/maugetii</v>
      </c>
      <c r="AZ146" s="825">
        <f t="shared" si="65"/>
        <v>0</v>
      </c>
      <c r="BA146" s="820" t="e">
        <f>IF(AY146="","",VLOOKUP(AY146,'Eingabe 2 PN'!$B$3:$C$862,2,FALSE))</f>
        <v>#N/A</v>
      </c>
      <c r="BB146" s="826" t="b">
        <f t="shared" si="66"/>
        <v>1</v>
      </c>
      <c r="CS146" s="11"/>
    </row>
    <row r="147" spans="1:97" x14ac:dyDescent="0.2">
      <c r="A147" s="357"/>
      <c r="B147" s="358"/>
      <c r="C147" s="359"/>
      <c r="D147" s="359"/>
      <c r="E147" s="359"/>
      <c r="F147" s="359"/>
      <c r="G147" s="359"/>
      <c r="H147" s="359"/>
      <c r="I147" s="359"/>
      <c r="J147" s="359"/>
      <c r="K147" s="320"/>
      <c r="L147" s="783" t="s">
        <v>135</v>
      </c>
      <c r="M147" s="783" t="s">
        <v>94</v>
      </c>
      <c r="N147" s="818" t="s">
        <v>134</v>
      </c>
      <c r="O147" s="818" t="s">
        <v>1127</v>
      </c>
      <c r="P147" s="819"/>
      <c r="Q147" s="819">
        <v>4</v>
      </c>
      <c r="R147" s="819">
        <v>1</v>
      </c>
      <c r="S147" s="819" t="s">
        <v>2621</v>
      </c>
      <c r="T147" s="819">
        <f t="shared" si="61"/>
        <v>0</v>
      </c>
      <c r="U147" s="819">
        <v>144</v>
      </c>
      <c r="V147" s="828">
        <v>28</v>
      </c>
      <c r="W147" s="821"/>
      <c r="X147" s="821"/>
      <c r="Y147" s="822">
        <f t="shared" si="67"/>
        <v>8</v>
      </c>
      <c r="Z147" s="797">
        <v>1</v>
      </c>
      <c r="AA147" s="776">
        <f t="shared" si="69"/>
        <v>8</v>
      </c>
      <c r="AB147" s="797">
        <f t="shared" si="88"/>
        <v>8</v>
      </c>
      <c r="AC147" s="797">
        <f t="shared" si="70"/>
        <v>1</v>
      </c>
      <c r="AD147" s="795">
        <f t="shared" si="71"/>
        <v>4.8164799306236992</v>
      </c>
      <c r="AE147" s="823">
        <f t="shared" si="72"/>
        <v>0.6020599913279624</v>
      </c>
      <c r="AF147" s="823">
        <f t="shared" si="73"/>
        <v>0.60206999132796235</v>
      </c>
      <c r="AG147" s="824">
        <v>3</v>
      </c>
      <c r="AH147" s="819" t="str">
        <f t="shared" si="62"/>
        <v>0</v>
      </c>
      <c r="AI147" s="824">
        <f t="shared" si="74"/>
        <v>0</v>
      </c>
      <c r="AJ147" s="824">
        <f t="shared" si="75"/>
        <v>0</v>
      </c>
      <c r="AK147" s="824">
        <f t="shared" si="76"/>
        <v>0</v>
      </c>
      <c r="AL147" s="824">
        <f t="shared" si="77"/>
        <v>0</v>
      </c>
      <c r="AM147" s="824">
        <f t="shared" si="78"/>
        <v>0</v>
      </c>
      <c r="AN147" s="824">
        <f t="shared" si="79"/>
        <v>0</v>
      </c>
      <c r="AO147" s="819">
        <f t="shared" si="80"/>
        <v>0</v>
      </c>
      <c r="AP147" s="819">
        <f t="shared" si="81"/>
        <v>0</v>
      </c>
      <c r="AQ147" s="819">
        <f t="shared" si="82"/>
        <v>0</v>
      </c>
      <c r="AR147" s="819">
        <f t="shared" si="83"/>
        <v>0</v>
      </c>
      <c r="AS147" s="819">
        <f t="shared" si="84"/>
        <v>0</v>
      </c>
      <c r="AT147" s="824">
        <f t="shared" si="68"/>
        <v>0</v>
      </c>
      <c r="AU147" s="824">
        <f t="shared" si="85"/>
        <v>0</v>
      </c>
      <c r="AV147" s="782">
        <f t="shared" si="86"/>
        <v>0</v>
      </c>
      <c r="AW147" s="823">
        <f t="shared" si="87"/>
        <v>0</v>
      </c>
      <c r="AX147" s="791">
        <f t="shared" si="63"/>
        <v>0</v>
      </c>
      <c r="AY147" s="783" t="str">
        <f t="shared" si="64"/>
        <v>Limnius volckmari</v>
      </c>
      <c r="AZ147" s="825">
        <f t="shared" si="65"/>
        <v>0</v>
      </c>
      <c r="BA147" s="820" t="e">
        <f>IF(AY147="","",VLOOKUP(AY147,'Eingabe 2 PN'!$B$3:$C$862,2,FALSE))</f>
        <v>#N/A</v>
      </c>
      <c r="BB147" s="826" t="b">
        <f t="shared" si="66"/>
        <v>1</v>
      </c>
      <c r="CS147" s="11"/>
    </row>
    <row r="148" spans="1:97" x14ac:dyDescent="0.2">
      <c r="A148" s="357"/>
      <c r="B148" s="358"/>
      <c r="C148" s="359"/>
      <c r="D148" s="359"/>
      <c r="E148" s="359"/>
      <c r="F148" s="359"/>
      <c r="G148" s="359"/>
      <c r="H148" s="359"/>
      <c r="I148" s="359"/>
      <c r="J148" s="359"/>
      <c r="K148" s="320"/>
      <c r="L148" s="783" t="s">
        <v>1534</v>
      </c>
      <c r="M148" s="783" t="s">
        <v>94</v>
      </c>
      <c r="N148" s="818" t="s">
        <v>134</v>
      </c>
      <c r="O148" s="818" t="s">
        <v>1127</v>
      </c>
      <c r="P148" s="819"/>
      <c r="Q148" s="819">
        <v>4</v>
      </c>
      <c r="R148" s="819">
        <v>1</v>
      </c>
      <c r="S148" s="819" t="s">
        <v>2621</v>
      </c>
      <c r="T148" s="819">
        <f t="shared" si="61"/>
        <v>0</v>
      </c>
      <c r="U148" s="819">
        <v>145</v>
      </c>
      <c r="V148" s="828">
        <v>28</v>
      </c>
      <c r="W148" s="821"/>
      <c r="X148" s="821"/>
      <c r="Y148" s="822">
        <f>POWER(2,(5-(6-Q148)))</f>
        <v>8</v>
      </c>
      <c r="Z148" s="797">
        <v>1</v>
      </c>
      <c r="AA148" s="776">
        <f>AB148-AT148</f>
        <v>8</v>
      </c>
      <c r="AB148" s="797">
        <f>(Y148*Z148)*AC148</f>
        <v>8</v>
      </c>
      <c r="AC148" s="797">
        <f>COUNTIF(Z148,"&gt;0")</f>
        <v>1</v>
      </c>
      <c r="AD148" s="795">
        <f>AB148*AE148</f>
        <v>4.8164799306236992</v>
      </c>
      <c r="AE148" s="823">
        <f>LOG(AG148+1)</f>
        <v>0.6020599913279624</v>
      </c>
      <c r="AF148" s="823">
        <f>AE148+0.00001</f>
        <v>0.60206999132796235</v>
      </c>
      <c r="AG148" s="824">
        <v>3</v>
      </c>
      <c r="AH148" s="819" t="str">
        <f>IF(AI148&gt;0,R148,"0")</f>
        <v>0</v>
      </c>
      <c r="AI148" s="824">
        <f xml:space="preserve"> Y148*AV148</f>
        <v>0</v>
      </c>
      <c r="AJ148" s="824">
        <f>IF(AW148&gt;(AF148*0.8),1,0)</f>
        <v>0</v>
      </c>
      <c r="AK148" s="824">
        <f>IF(AW148&gt;(AF148*0.6),0.8,0)</f>
        <v>0</v>
      </c>
      <c r="AL148" s="824">
        <f>IF(AW148&gt;(AF148*0.4),0.6,0)</f>
        <v>0</v>
      </c>
      <c r="AM148" s="824">
        <f>IF(AW148&gt;(AF148*0.2),0.4,0)</f>
        <v>0</v>
      </c>
      <c r="AN148" s="824">
        <f>IF(AW148&gt;(AF148*0.001),0.2,0)</f>
        <v>0</v>
      </c>
      <c r="AO148" s="819">
        <f>IF(AI148=1,AT148,0)</f>
        <v>0</v>
      </c>
      <c r="AP148" s="819">
        <f>IF(AI148=2,AT148,0)</f>
        <v>0</v>
      </c>
      <c r="AQ148" s="819">
        <f>IF(AI148=4,AT148,0)</f>
        <v>0</v>
      </c>
      <c r="AR148" s="819">
        <f>IF(AI148=8,AT148,0)</f>
        <v>0</v>
      </c>
      <c r="AS148" s="819">
        <f>IF(AI148=16,AT148,0)</f>
        <v>0</v>
      </c>
      <c r="AT148" s="824">
        <f>(AI148*(MAX(AJ148:AN148)))</f>
        <v>0</v>
      </c>
      <c r="AU148" s="824">
        <f>IF(AV148&gt;0,Y148,0)</f>
        <v>0</v>
      </c>
      <c r="AV148" s="782">
        <f>COUNTIF(AX148,"&gt;0")</f>
        <v>0</v>
      </c>
      <c r="AW148" s="823">
        <f>LOG(AX148+1)</f>
        <v>0</v>
      </c>
      <c r="AX148" s="791">
        <f t="shared" si="63"/>
        <v>0</v>
      </c>
      <c r="AY148" s="783" t="str">
        <f t="shared" si="64"/>
        <v>Oulimnius</v>
      </c>
      <c r="AZ148" s="825">
        <f t="shared" si="65"/>
        <v>0</v>
      </c>
      <c r="BA148" s="820" t="e">
        <f>IF(AY148="","",VLOOKUP(AY148,'Eingabe 2 PN'!$B$3:$C$862,2,FALSE))</f>
        <v>#N/A</v>
      </c>
      <c r="BB148" s="826" t="b">
        <f t="shared" si="66"/>
        <v>1</v>
      </c>
      <c r="CS148" s="11"/>
    </row>
    <row r="149" spans="1:97" x14ac:dyDescent="0.2">
      <c r="A149" s="357"/>
      <c r="B149" s="358"/>
      <c r="C149" s="359"/>
      <c r="D149" s="359"/>
      <c r="E149" s="359"/>
      <c r="F149" s="359"/>
      <c r="G149" s="359"/>
      <c r="H149" s="359"/>
      <c r="I149" s="359"/>
      <c r="J149" s="359"/>
      <c r="K149" s="320"/>
      <c r="L149" s="783" t="s">
        <v>136</v>
      </c>
      <c r="M149" s="783" t="s">
        <v>94</v>
      </c>
      <c r="N149" s="818" t="s">
        <v>134</v>
      </c>
      <c r="O149" s="818" t="s">
        <v>1127</v>
      </c>
      <c r="P149" s="819"/>
      <c r="Q149" s="819">
        <v>4</v>
      </c>
      <c r="R149" s="819">
        <v>1</v>
      </c>
      <c r="S149" s="819" t="s">
        <v>2621</v>
      </c>
      <c r="T149" s="819">
        <f t="shared" si="61"/>
        <v>0</v>
      </c>
      <c r="U149" s="819">
        <v>146</v>
      </c>
      <c r="V149" s="792">
        <v>17</v>
      </c>
      <c r="W149" s="782">
        <f>COUNTIF(AB145:AB149,"&gt;0")</f>
        <v>5</v>
      </c>
      <c r="X149" s="782">
        <f>COUNTIF(AT145:AT149,"&gt;0")</f>
        <v>0</v>
      </c>
      <c r="Y149" s="822">
        <f t="shared" si="67"/>
        <v>8</v>
      </c>
      <c r="Z149" s="797">
        <v>1</v>
      </c>
      <c r="AA149" s="776">
        <f t="shared" si="69"/>
        <v>8</v>
      </c>
      <c r="AB149" s="797">
        <f t="shared" si="88"/>
        <v>8</v>
      </c>
      <c r="AC149" s="797">
        <f t="shared" si="70"/>
        <v>1</v>
      </c>
      <c r="AD149" s="795">
        <f t="shared" si="71"/>
        <v>4.8164799306236992</v>
      </c>
      <c r="AE149" s="823">
        <f t="shared" si="72"/>
        <v>0.6020599913279624</v>
      </c>
      <c r="AF149" s="823">
        <f t="shared" si="73"/>
        <v>0.60206999132796235</v>
      </c>
      <c r="AG149" s="824">
        <v>3</v>
      </c>
      <c r="AH149" s="819" t="str">
        <f t="shared" si="62"/>
        <v>0</v>
      </c>
      <c r="AI149" s="824">
        <f t="shared" si="74"/>
        <v>0</v>
      </c>
      <c r="AJ149" s="824">
        <f t="shared" si="75"/>
        <v>0</v>
      </c>
      <c r="AK149" s="824">
        <f t="shared" si="76"/>
        <v>0</v>
      </c>
      <c r="AL149" s="824">
        <f t="shared" si="77"/>
        <v>0</v>
      </c>
      <c r="AM149" s="824">
        <f t="shared" si="78"/>
        <v>0</v>
      </c>
      <c r="AN149" s="824">
        <f t="shared" si="79"/>
        <v>0</v>
      </c>
      <c r="AO149" s="819">
        <f t="shared" si="80"/>
        <v>0</v>
      </c>
      <c r="AP149" s="819">
        <f t="shared" si="81"/>
        <v>0</v>
      </c>
      <c r="AQ149" s="819">
        <f t="shared" si="82"/>
        <v>0</v>
      </c>
      <c r="AR149" s="819">
        <f t="shared" si="83"/>
        <v>0</v>
      </c>
      <c r="AS149" s="819">
        <f t="shared" si="84"/>
        <v>0</v>
      </c>
      <c r="AT149" s="824">
        <f t="shared" si="68"/>
        <v>0</v>
      </c>
      <c r="AU149" s="824">
        <f t="shared" si="85"/>
        <v>0</v>
      </c>
      <c r="AV149" s="782">
        <f t="shared" si="86"/>
        <v>0</v>
      </c>
      <c r="AW149" s="823">
        <f t="shared" si="87"/>
        <v>0</v>
      </c>
      <c r="AX149" s="791">
        <f t="shared" si="63"/>
        <v>0</v>
      </c>
      <c r="AY149" s="783" t="str">
        <f t="shared" si="64"/>
        <v>Oulimnius tuberculatus</v>
      </c>
      <c r="AZ149" s="825">
        <f t="shared" si="65"/>
        <v>0</v>
      </c>
      <c r="BA149" s="820" t="e">
        <f>IF(AY149="","",VLOOKUP(AY149,'Eingabe 2 PN'!$B$3:$C$862,2,FALSE))</f>
        <v>#N/A</v>
      </c>
      <c r="BB149" s="826" t="b">
        <f t="shared" si="66"/>
        <v>1</v>
      </c>
      <c r="CS149" s="11"/>
    </row>
    <row r="150" spans="1:97" ht="15" customHeight="1" x14ac:dyDescent="0.2">
      <c r="A150" s="357"/>
      <c r="B150" s="358"/>
      <c r="C150" s="359"/>
      <c r="D150" s="359"/>
      <c r="E150" s="359"/>
      <c r="F150" s="359"/>
      <c r="G150" s="359"/>
      <c r="H150" s="359"/>
      <c r="I150" s="359"/>
      <c r="J150" s="359"/>
      <c r="K150" s="320"/>
      <c r="L150" s="783" t="s">
        <v>606</v>
      </c>
      <c r="M150" s="783" t="s">
        <v>94</v>
      </c>
      <c r="N150" s="818" t="s">
        <v>137</v>
      </c>
      <c r="O150" s="818">
        <v>0</v>
      </c>
      <c r="P150" s="819"/>
      <c r="Q150" s="819">
        <v>2</v>
      </c>
      <c r="R150" s="819">
        <v>0</v>
      </c>
      <c r="S150" s="819" t="s">
        <v>2623</v>
      </c>
      <c r="T150" s="819">
        <f t="shared" si="61"/>
        <v>0</v>
      </c>
      <c r="U150" s="819">
        <v>147</v>
      </c>
      <c r="V150" s="828">
        <v>914</v>
      </c>
      <c r="W150" s="821"/>
      <c r="X150" s="821"/>
      <c r="Y150" s="822">
        <f t="shared" si="67"/>
        <v>2</v>
      </c>
      <c r="Z150" s="797">
        <v>1</v>
      </c>
      <c r="AA150" s="776">
        <f t="shared" si="69"/>
        <v>2</v>
      </c>
      <c r="AB150" s="797">
        <f t="shared" si="88"/>
        <v>2</v>
      </c>
      <c r="AC150" s="797">
        <f t="shared" si="70"/>
        <v>1</v>
      </c>
      <c r="AD150" s="795">
        <f t="shared" si="71"/>
        <v>2.0827853703164503</v>
      </c>
      <c r="AE150" s="823">
        <f t="shared" si="72"/>
        <v>1.0413926851582251</v>
      </c>
      <c r="AF150" s="823">
        <f t="shared" si="73"/>
        <v>1.0414026851582252</v>
      </c>
      <c r="AG150" s="824">
        <v>10</v>
      </c>
      <c r="AH150" s="819" t="str">
        <f t="shared" si="62"/>
        <v>0</v>
      </c>
      <c r="AI150" s="824">
        <f t="shared" si="74"/>
        <v>0</v>
      </c>
      <c r="AJ150" s="824">
        <f t="shared" si="75"/>
        <v>0</v>
      </c>
      <c r="AK150" s="824">
        <f t="shared" si="76"/>
        <v>0</v>
      </c>
      <c r="AL150" s="824">
        <f t="shared" si="77"/>
        <v>0</v>
      </c>
      <c r="AM150" s="824">
        <f t="shared" si="78"/>
        <v>0</v>
      </c>
      <c r="AN150" s="824">
        <f t="shared" si="79"/>
        <v>0</v>
      </c>
      <c r="AO150" s="819">
        <f t="shared" si="80"/>
        <v>0</v>
      </c>
      <c r="AP150" s="819">
        <f t="shared" si="81"/>
        <v>0</v>
      </c>
      <c r="AQ150" s="819">
        <f t="shared" si="82"/>
        <v>0</v>
      </c>
      <c r="AR150" s="819">
        <f t="shared" si="83"/>
        <v>0</v>
      </c>
      <c r="AS150" s="819">
        <f t="shared" si="84"/>
        <v>0</v>
      </c>
      <c r="AT150" s="824">
        <f t="shared" si="68"/>
        <v>0</v>
      </c>
      <c r="AU150" s="824">
        <f t="shared" si="85"/>
        <v>0</v>
      </c>
      <c r="AV150" s="782">
        <f t="shared" si="86"/>
        <v>0</v>
      </c>
      <c r="AW150" s="823">
        <f t="shared" si="87"/>
        <v>0</v>
      </c>
      <c r="AX150" s="791">
        <f t="shared" si="63"/>
        <v>0</v>
      </c>
      <c r="AY150" s="783" t="str">
        <f t="shared" si="64"/>
        <v>Gyrinus</v>
      </c>
      <c r="AZ150" s="825">
        <f t="shared" si="65"/>
        <v>0</v>
      </c>
      <c r="BA150" s="820" t="e">
        <f>IF(AY150="","",VLOOKUP(AY150,'Eingabe 2 PN'!$B$3:$C$862,2,FALSE))</f>
        <v>#N/A</v>
      </c>
      <c r="BB150" s="826" t="b">
        <f t="shared" si="66"/>
        <v>1</v>
      </c>
      <c r="CS150" s="11"/>
    </row>
    <row r="151" spans="1:97" ht="15.75" customHeight="1" x14ac:dyDescent="0.2">
      <c r="A151" s="357"/>
      <c r="B151" s="358"/>
      <c r="C151" s="359"/>
      <c r="D151" s="359"/>
      <c r="E151" s="359"/>
      <c r="F151" s="359"/>
      <c r="G151" s="359"/>
      <c r="H151" s="359"/>
      <c r="I151" s="359"/>
      <c r="J151" s="359"/>
      <c r="K151" s="320"/>
      <c r="L151" s="783" t="s">
        <v>607</v>
      </c>
      <c r="M151" s="783" t="s">
        <v>94</v>
      </c>
      <c r="N151" s="818" t="s">
        <v>137</v>
      </c>
      <c r="O151" s="818" t="s">
        <v>1112</v>
      </c>
      <c r="P151" s="819"/>
      <c r="Q151" s="819">
        <v>3</v>
      </c>
      <c r="R151" s="819">
        <v>4</v>
      </c>
      <c r="S151" s="819">
        <v>0</v>
      </c>
      <c r="T151" s="819">
        <f t="shared" si="61"/>
        <v>0</v>
      </c>
      <c r="U151" s="819">
        <v>148</v>
      </c>
      <c r="V151" s="828">
        <v>913</v>
      </c>
      <c r="W151" s="821"/>
      <c r="X151" s="821"/>
      <c r="Y151" s="822">
        <f t="shared" si="67"/>
        <v>4</v>
      </c>
      <c r="Z151" s="797">
        <v>1</v>
      </c>
      <c r="AA151" s="776">
        <f t="shared" si="69"/>
        <v>4</v>
      </c>
      <c r="AB151" s="797">
        <f t="shared" si="88"/>
        <v>4</v>
      </c>
      <c r="AC151" s="797">
        <f t="shared" si="70"/>
        <v>1</v>
      </c>
      <c r="AD151" s="795">
        <f t="shared" si="71"/>
        <v>4.1655707406329006</v>
      </c>
      <c r="AE151" s="823">
        <f t="shared" si="72"/>
        <v>1.0413926851582251</v>
      </c>
      <c r="AF151" s="823">
        <f t="shared" si="73"/>
        <v>1.0414026851582252</v>
      </c>
      <c r="AG151" s="824">
        <v>10</v>
      </c>
      <c r="AH151" s="819" t="str">
        <f t="shared" si="62"/>
        <v>0</v>
      </c>
      <c r="AI151" s="824">
        <f t="shared" si="74"/>
        <v>0</v>
      </c>
      <c r="AJ151" s="824">
        <f t="shared" si="75"/>
        <v>0</v>
      </c>
      <c r="AK151" s="824">
        <f t="shared" si="76"/>
        <v>0</v>
      </c>
      <c r="AL151" s="824">
        <f t="shared" si="77"/>
        <v>0</v>
      </c>
      <c r="AM151" s="824">
        <f t="shared" si="78"/>
        <v>0</v>
      </c>
      <c r="AN151" s="824">
        <f t="shared" si="79"/>
        <v>0</v>
      </c>
      <c r="AO151" s="819">
        <f t="shared" si="80"/>
        <v>0</v>
      </c>
      <c r="AP151" s="819">
        <f t="shared" si="81"/>
        <v>0</v>
      </c>
      <c r="AQ151" s="819">
        <f t="shared" si="82"/>
        <v>0</v>
      </c>
      <c r="AR151" s="819">
        <f t="shared" si="83"/>
        <v>0</v>
      </c>
      <c r="AS151" s="819">
        <f t="shared" si="84"/>
        <v>0</v>
      </c>
      <c r="AT151" s="824">
        <f t="shared" si="68"/>
        <v>0</v>
      </c>
      <c r="AU151" s="824">
        <f t="shared" si="85"/>
        <v>0</v>
      </c>
      <c r="AV151" s="782">
        <f t="shared" si="86"/>
        <v>0</v>
      </c>
      <c r="AW151" s="823">
        <f t="shared" si="87"/>
        <v>0</v>
      </c>
      <c r="AX151" s="791">
        <f t="shared" si="63"/>
        <v>0</v>
      </c>
      <c r="AY151" s="783" t="str">
        <f t="shared" si="64"/>
        <v>Gyrinus aeratus</v>
      </c>
      <c r="AZ151" s="825">
        <f t="shared" si="65"/>
        <v>0</v>
      </c>
      <c r="BA151" s="820" t="e">
        <f>IF(AY151="","",VLOOKUP(AY151,'Eingabe 2 PN'!$B$3:$C$862,2,FALSE))</f>
        <v>#N/A</v>
      </c>
      <c r="BB151" s="826" t="b">
        <f t="shared" si="66"/>
        <v>1</v>
      </c>
      <c r="CS151" s="11"/>
    </row>
    <row r="152" spans="1:97" ht="15.75" customHeight="1" x14ac:dyDescent="0.2">
      <c r="A152" s="357"/>
      <c r="B152" s="358"/>
      <c r="C152" s="359"/>
      <c r="D152" s="359"/>
      <c r="E152" s="359"/>
      <c r="F152" s="359"/>
      <c r="G152" s="359"/>
      <c r="H152" s="359"/>
      <c r="I152" s="359"/>
      <c r="J152" s="359"/>
      <c r="K152" s="320"/>
      <c r="L152" s="783" t="s">
        <v>608</v>
      </c>
      <c r="M152" s="783" t="s">
        <v>94</v>
      </c>
      <c r="N152" s="818" t="s">
        <v>137</v>
      </c>
      <c r="O152" s="818" t="s">
        <v>1107</v>
      </c>
      <c r="P152" s="819"/>
      <c r="Q152" s="819">
        <v>3</v>
      </c>
      <c r="R152" s="819">
        <v>3</v>
      </c>
      <c r="S152" s="819">
        <v>0</v>
      </c>
      <c r="T152" s="819">
        <f t="shared" si="61"/>
        <v>0</v>
      </c>
      <c r="U152" s="819">
        <v>149</v>
      </c>
      <c r="V152" s="828">
        <v>10271</v>
      </c>
      <c r="W152" s="821"/>
      <c r="X152" s="821"/>
      <c r="Y152" s="822">
        <f t="shared" si="67"/>
        <v>4</v>
      </c>
      <c r="Z152" s="797">
        <v>1</v>
      </c>
      <c r="AA152" s="776">
        <f t="shared" si="69"/>
        <v>4</v>
      </c>
      <c r="AB152" s="797">
        <f t="shared" si="88"/>
        <v>4</v>
      </c>
      <c r="AC152" s="797">
        <f t="shared" si="70"/>
        <v>1</v>
      </c>
      <c r="AD152" s="795">
        <f t="shared" si="71"/>
        <v>4.1655707406329006</v>
      </c>
      <c r="AE152" s="823">
        <f t="shared" si="72"/>
        <v>1.0413926851582251</v>
      </c>
      <c r="AF152" s="823">
        <f t="shared" si="73"/>
        <v>1.0414026851582252</v>
      </c>
      <c r="AG152" s="824">
        <v>10</v>
      </c>
      <c r="AH152" s="819" t="str">
        <f t="shared" si="62"/>
        <v>0</v>
      </c>
      <c r="AI152" s="824">
        <f t="shared" si="74"/>
        <v>0</v>
      </c>
      <c r="AJ152" s="824">
        <f t="shared" si="75"/>
        <v>0</v>
      </c>
      <c r="AK152" s="824">
        <f t="shared" si="76"/>
        <v>0</v>
      </c>
      <c r="AL152" s="824">
        <f t="shared" si="77"/>
        <v>0</v>
      </c>
      <c r="AM152" s="824">
        <f t="shared" si="78"/>
        <v>0</v>
      </c>
      <c r="AN152" s="824">
        <f t="shared" si="79"/>
        <v>0</v>
      </c>
      <c r="AO152" s="819">
        <f t="shared" si="80"/>
        <v>0</v>
      </c>
      <c r="AP152" s="819">
        <f t="shared" si="81"/>
        <v>0</v>
      </c>
      <c r="AQ152" s="819">
        <f t="shared" si="82"/>
        <v>0</v>
      </c>
      <c r="AR152" s="819">
        <f t="shared" si="83"/>
        <v>0</v>
      </c>
      <c r="AS152" s="819">
        <f t="shared" si="84"/>
        <v>0</v>
      </c>
      <c r="AT152" s="824">
        <f t="shared" si="68"/>
        <v>0</v>
      </c>
      <c r="AU152" s="824">
        <f t="shared" si="85"/>
        <v>0</v>
      </c>
      <c r="AV152" s="782">
        <f t="shared" si="86"/>
        <v>0</v>
      </c>
      <c r="AW152" s="823">
        <f t="shared" si="87"/>
        <v>0</v>
      </c>
      <c r="AX152" s="791">
        <f t="shared" si="63"/>
        <v>0</v>
      </c>
      <c r="AY152" s="783" t="str">
        <f t="shared" si="64"/>
        <v>Gyrinus distinctus</v>
      </c>
      <c r="AZ152" s="825">
        <f t="shared" si="65"/>
        <v>0</v>
      </c>
      <c r="BA152" s="820" t="e">
        <f>IF(AY152="","",VLOOKUP(AY152,'Eingabe 2 PN'!$B$3:$C$862,2,FALSE))</f>
        <v>#N/A</v>
      </c>
      <c r="BB152" s="826" t="b">
        <f t="shared" si="66"/>
        <v>1</v>
      </c>
      <c r="CS152" s="11"/>
    </row>
    <row r="153" spans="1:97" ht="15.75" x14ac:dyDescent="0.25">
      <c r="A153" s="377"/>
      <c r="B153" s="378"/>
      <c r="C153" s="379"/>
      <c r="D153" s="379"/>
      <c r="E153" s="379"/>
      <c r="F153" s="379"/>
      <c r="G153" s="379"/>
      <c r="H153" s="379"/>
      <c r="I153" s="379"/>
      <c r="J153" s="379"/>
      <c r="K153" s="320"/>
      <c r="L153" s="783" t="s">
        <v>609</v>
      </c>
      <c r="M153" s="783" t="s">
        <v>94</v>
      </c>
      <c r="N153" s="818" t="s">
        <v>137</v>
      </c>
      <c r="O153" s="818" t="s">
        <v>1112</v>
      </c>
      <c r="P153" s="819"/>
      <c r="Q153" s="819">
        <v>3</v>
      </c>
      <c r="R153" s="819">
        <v>4</v>
      </c>
      <c r="S153" s="819">
        <v>0</v>
      </c>
      <c r="T153" s="819">
        <f t="shared" si="61"/>
        <v>0</v>
      </c>
      <c r="U153" s="819">
        <v>150</v>
      </c>
      <c r="V153" s="828">
        <v>10105</v>
      </c>
      <c r="W153" s="821"/>
      <c r="X153" s="821"/>
      <c r="Y153" s="822">
        <f t="shared" si="67"/>
        <v>4</v>
      </c>
      <c r="Z153" s="797">
        <v>1</v>
      </c>
      <c r="AA153" s="776">
        <f t="shared" si="69"/>
        <v>4</v>
      </c>
      <c r="AB153" s="797">
        <f t="shared" si="88"/>
        <v>4</v>
      </c>
      <c r="AC153" s="797">
        <f t="shared" si="70"/>
        <v>1</v>
      </c>
      <c r="AD153" s="795">
        <f t="shared" si="71"/>
        <v>4.1655707406329006</v>
      </c>
      <c r="AE153" s="823">
        <f t="shared" si="72"/>
        <v>1.0413926851582251</v>
      </c>
      <c r="AF153" s="823">
        <f t="shared" si="73"/>
        <v>1.0414026851582252</v>
      </c>
      <c r="AG153" s="829">
        <v>10</v>
      </c>
      <c r="AH153" s="819" t="str">
        <f t="shared" si="62"/>
        <v>0</v>
      </c>
      <c r="AI153" s="824">
        <f t="shared" si="74"/>
        <v>0</v>
      </c>
      <c r="AJ153" s="824">
        <f t="shared" si="75"/>
        <v>0</v>
      </c>
      <c r="AK153" s="824">
        <f t="shared" si="76"/>
        <v>0</v>
      </c>
      <c r="AL153" s="824">
        <f t="shared" si="77"/>
        <v>0</v>
      </c>
      <c r="AM153" s="824">
        <f t="shared" si="78"/>
        <v>0</v>
      </c>
      <c r="AN153" s="824">
        <f t="shared" si="79"/>
        <v>0</v>
      </c>
      <c r="AO153" s="819">
        <f t="shared" si="80"/>
        <v>0</v>
      </c>
      <c r="AP153" s="819">
        <f t="shared" si="81"/>
        <v>0</v>
      </c>
      <c r="AQ153" s="819">
        <f t="shared" si="82"/>
        <v>0</v>
      </c>
      <c r="AR153" s="819">
        <f t="shared" si="83"/>
        <v>0</v>
      </c>
      <c r="AS153" s="819">
        <f t="shared" si="84"/>
        <v>0</v>
      </c>
      <c r="AT153" s="824">
        <f t="shared" si="68"/>
        <v>0</v>
      </c>
      <c r="AU153" s="824">
        <f t="shared" si="85"/>
        <v>0</v>
      </c>
      <c r="AV153" s="782">
        <f t="shared" si="86"/>
        <v>0</v>
      </c>
      <c r="AW153" s="823">
        <f t="shared" si="87"/>
        <v>0</v>
      </c>
      <c r="AX153" s="791">
        <f t="shared" si="63"/>
        <v>0</v>
      </c>
      <c r="AY153" s="783" t="str">
        <f t="shared" si="64"/>
        <v>Gyrinus marinus</v>
      </c>
      <c r="AZ153" s="825">
        <f t="shared" si="65"/>
        <v>0</v>
      </c>
      <c r="BA153" s="820" t="e">
        <f>IF(AY153="","",VLOOKUP(AY153,'Eingabe 2 PN'!$B$3:$C$862,2,FALSE))</f>
        <v>#N/A</v>
      </c>
      <c r="BB153" s="826" t="b">
        <f t="shared" si="66"/>
        <v>1</v>
      </c>
      <c r="CS153" s="11"/>
    </row>
    <row r="154" spans="1:97" ht="15.75" x14ac:dyDescent="0.25">
      <c r="A154" s="377"/>
      <c r="B154" s="378"/>
      <c r="C154" s="379"/>
      <c r="D154" s="379"/>
      <c r="E154" s="379"/>
      <c r="F154" s="379"/>
      <c r="G154" s="379"/>
      <c r="H154" s="379"/>
      <c r="I154" s="379"/>
      <c r="J154" s="379"/>
      <c r="K154" s="320"/>
      <c r="L154" s="783" t="s">
        <v>140</v>
      </c>
      <c r="M154" s="783" t="s">
        <v>94</v>
      </c>
      <c r="N154" s="818" t="s">
        <v>137</v>
      </c>
      <c r="O154" s="818" t="s">
        <v>1112</v>
      </c>
      <c r="P154" s="819"/>
      <c r="Q154" s="819">
        <v>2</v>
      </c>
      <c r="R154" s="819">
        <v>4</v>
      </c>
      <c r="S154" s="819">
        <v>0</v>
      </c>
      <c r="T154" s="819">
        <f t="shared" si="61"/>
        <v>0</v>
      </c>
      <c r="U154" s="819">
        <v>151</v>
      </c>
      <c r="V154" s="828">
        <v>78</v>
      </c>
      <c r="W154" s="782"/>
      <c r="Y154" s="822">
        <f t="shared" si="67"/>
        <v>2</v>
      </c>
      <c r="Z154" s="797">
        <v>1</v>
      </c>
      <c r="AA154" s="776">
        <f t="shared" si="69"/>
        <v>2</v>
      </c>
      <c r="AB154" s="797">
        <f t="shared" si="88"/>
        <v>2</v>
      </c>
      <c r="AC154" s="797">
        <f t="shared" si="70"/>
        <v>1</v>
      </c>
      <c r="AD154" s="795">
        <f t="shared" si="71"/>
        <v>1.2041199826559248</v>
      </c>
      <c r="AE154" s="823">
        <f t="shared" si="72"/>
        <v>0.6020599913279624</v>
      </c>
      <c r="AF154" s="823">
        <f t="shared" si="73"/>
        <v>0.60206999132796235</v>
      </c>
      <c r="AG154" s="829">
        <v>3</v>
      </c>
      <c r="AH154" s="819" t="str">
        <f t="shared" si="62"/>
        <v>0</v>
      </c>
      <c r="AI154" s="824">
        <f t="shared" si="74"/>
        <v>0</v>
      </c>
      <c r="AJ154" s="824">
        <f t="shared" si="75"/>
        <v>0</v>
      </c>
      <c r="AK154" s="824">
        <f t="shared" si="76"/>
        <v>0</v>
      </c>
      <c r="AL154" s="824">
        <f t="shared" si="77"/>
        <v>0</v>
      </c>
      <c r="AM154" s="824">
        <f t="shared" si="78"/>
        <v>0</v>
      </c>
      <c r="AN154" s="824">
        <f t="shared" si="79"/>
        <v>0</v>
      </c>
      <c r="AO154" s="819">
        <f t="shared" si="80"/>
        <v>0</v>
      </c>
      <c r="AP154" s="819">
        <f t="shared" si="81"/>
        <v>0</v>
      </c>
      <c r="AQ154" s="819">
        <f t="shared" si="82"/>
        <v>0</v>
      </c>
      <c r="AR154" s="819">
        <f t="shared" si="83"/>
        <v>0</v>
      </c>
      <c r="AS154" s="819">
        <f t="shared" si="84"/>
        <v>0</v>
      </c>
      <c r="AT154" s="824">
        <f t="shared" si="68"/>
        <v>0</v>
      </c>
      <c r="AU154" s="824">
        <f t="shared" si="85"/>
        <v>0</v>
      </c>
      <c r="AV154" s="782">
        <f t="shared" si="86"/>
        <v>0</v>
      </c>
      <c r="AW154" s="823">
        <f t="shared" si="87"/>
        <v>0</v>
      </c>
      <c r="AX154" s="791">
        <f t="shared" si="63"/>
        <v>0</v>
      </c>
      <c r="AY154" s="783" t="str">
        <f t="shared" si="64"/>
        <v>Gyrinus substriatus</v>
      </c>
      <c r="AZ154" s="825">
        <f t="shared" si="65"/>
        <v>0</v>
      </c>
      <c r="BA154" s="820" t="e">
        <f>IF(AY154="","",VLOOKUP(AY154,'Eingabe 2 PN'!$B$3:$C$862,2,FALSE))</f>
        <v>#N/A</v>
      </c>
      <c r="BB154" s="826" t="b">
        <f t="shared" si="66"/>
        <v>1</v>
      </c>
      <c r="CS154" s="11"/>
    </row>
    <row r="155" spans="1:97" x14ac:dyDescent="0.2">
      <c r="A155" s="377"/>
      <c r="B155" s="378"/>
      <c r="C155" s="379"/>
      <c r="D155" s="379"/>
      <c r="E155" s="379"/>
      <c r="F155" s="379"/>
      <c r="G155" s="379"/>
      <c r="H155" s="379"/>
      <c r="I155" s="379"/>
      <c r="J155" s="379"/>
      <c r="K155" s="320"/>
      <c r="L155" s="783" t="s">
        <v>141</v>
      </c>
      <c r="M155" s="783" t="s">
        <v>94</v>
      </c>
      <c r="N155" s="818" t="s">
        <v>137</v>
      </c>
      <c r="O155" s="818" t="s">
        <v>1127</v>
      </c>
      <c r="P155" s="819"/>
      <c r="Q155" s="819">
        <v>4</v>
      </c>
      <c r="R155" s="819">
        <v>1</v>
      </c>
      <c r="S155" s="819" t="s">
        <v>2623</v>
      </c>
      <c r="T155" s="819">
        <f t="shared" si="61"/>
        <v>0</v>
      </c>
      <c r="U155" s="819">
        <v>152</v>
      </c>
      <c r="V155" s="828">
        <v>26</v>
      </c>
      <c r="W155" s="782">
        <f>COUNTIF(AB150:AB155,"&gt;0")</f>
        <v>6</v>
      </c>
      <c r="X155" s="782">
        <f>COUNTIF(AT150:AT155,"&gt;0")</f>
        <v>0</v>
      </c>
      <c r="Y155" s="822">
        <f t="shared" si="67"/>
        <v>8</v>
      </c>
      <c r="Z155" s="797">
        <v>1</v>
      </c>
      <c r="AA155" s="776">
        <f t="shared" si="69"/>
        <v>8</v>
      </c>
      <c r="AB155" s="797">
        <f t="shared" si="88"/>
        <v>8</v>
      </c>
      <c r="AC155" s="797">
        <f t="shared" si="70"/>
        <v>1</v>
      </c>
      <c r="AD155" s="795">
        <f t="shared" si="71"/>
        <v>3.8169700377572995</v>
      </c>
      <c r="AE155" s="823">
        <f t="shared" si="72"/>
        <v>0.47712125471966244</v>
      </c>
      <c r="AF155" s="823">
        <f t="shared" si="73"/>
        <v>0.47713125471966245</v>
      </c>
      <c r="AG155" s="824">
        <v>2</v>
      </c>
      <c r="AH155" s="819" t="str">
        <f t="shared" si="62"/>
        <v>0</v>
      </c>
      <c r="AI155" s="824">
        <f t="shared" si="74"/>
        <v>0</v>
      </c>
      <c r="AJ155" s="824">
        <f t="shared" si="75"/>
        <v>0</v>
      </c>
      <c r="AK155" s="824">
        <f t="shared" si="76"/>
        <v>0</v>
      </c>
      <c r="AL155" s="824">
        <f t="shared" si="77"/>
        <v>0</v>
      </c>
      <c r="AM155" s="824">
        <f t="shared" si="78"/>
        <v>0</v>
      </c>
      <c r="AN155" s="824">
        <f t="shared" si="79"/>
        <v>0</v>
      </c>
      <c r="AO155" s="819">
        <f t="shared" si="80"/>
        <v>0</v>
      </c>
      <c r="AP155" s="819">
        <f t="shared" si="81"/>
        <v>0</v>
      </c>
      <c r="AQ155" s="819">
        <f t="shared" si="82"/>
        <v>0</v>
      </c>
      <c r="AR155" s="819">
        <f t="shared" si="83"/>
        <v>0</v>
      </c>
      <c r="AS155" s="819">
        <f t="shared" si="84"/>
        <v>0</v>
      </c>
      <c r="AT155" s="824">
        <f t="shared" si="68"/>
        <v>0</v>
      </c>
      <c r="AU155" s="824">
        <f t="shared" si="85"/>
        <v>0</v>
      </c>
      <c r="AV155" s="782">
        <f t="shared" si="86"/>
        <v>0</v>
      </c>
      <c r="AW155" s="823">
        <f t="shared" si="87"/>
        <v>0</v>
      </c>
      <c r="AX155" s="791">
        <f t="shared" si="63"/>
        <v>0</v>
      </c>
      <c r="AY155" s="783" t="str">
        <f t="shared" si="64"/>
        <v>Orectochilus villosus</v>
      </c>
      <c r="AZ155" s="825">
        <f t="shared" si="65"/>
        <v>0</v>
      </c>
      <c r="BA155" s="820" t="e">
        <f>IF(AY155="","",VLOOKUP(AY155,'Eingabe 2 PN'!$B$3:$C$862,2,FALSE))</f>
        <v>#N/A</v>
      </c>
      <c r="BB155" s="826" t="b">
        <f t="shared" si="66"/>
        <v>1</v>
      </c>
      <c r="CS155" s="11"/>
    </row>
    <row r="156" spans="1:97" x14ac:dyDescent="0.2">
      <c r="A156" s="377"/>
      <c r="B156" s="378"/>
      <c r="C156" s="379"/>
      <c r="D156" s="379"/>
      <c r="E156" s="379"/>
      <c r="F156" s="379"/>
      <c r="G156" s="379"/>
      <c r="H156" s="379"/>
      <c r="I156" s="379"/>
      <c r="J156" s="379"/>
      <c r="K156" s="320"/>
      <c r="L156" s="783" t="s">
        <v>567</v>
      </c>
      <c r="M156" s="783" t="s">
        <v>94</v>
      </c>
      <c r="N156" s="818" t="s">
        <v>143</v>
      </c>
      <c r="O156" s="818" t="s">
        <v>1127</v>
      </c>
      <c r="P156" s="819"/>
      <c r="Q156" s="819">
        <v>3</v>
      </c>
      <c r="R156" s="819">
        <v>1</v>
      </c>
      <c r="S156" s="819" t="s">
        <v>2621</v>
      </c>
      <c r="T156" s="819">
        <f t="shared" si="61"/>
        <v>0</v>
      </c>
      <c r="U156" s="819">
        <v>153</v>
      </c>
      <c r="V156" s="828">
        <v>19</v>
      </c>
      <c r="W156" s="821"/>
      <c r="X156" s="821"/>
      <c r="Y156" s="822">
        <f t="shared" si="67"/>
        <v>4</v>
      </c>
      <c r="Z156" s="797">
        <v>1</v>
      </c>
      <c r="AA156" s="776">
        <f t="shared" si="69"/>
        <v>4</v>
      </c>
      <c r="AB156" s="797">
        <f t="shared" si="88"/>
        <v>4</v>
      </c>
      <c r="AC156" s="797">
        <f t="shared" si="70"/>
        <v>1</v>
      </c>
      <c r="AD156" s="795">
        <f t="shared" si="71"/>
        <v>4.1655707406329006</v>
      </c>
      <c r="AE156" s="823">
        <f t="shared" si="72"/>
        <v>1.0413926851582251</v>
      </c>
      <c r="AF156" s="823">
        <f t="shared" si="73"/>
        <v>1.0414026851582252</v>
      </c>
      <c r="AG156" s="824">
        <v>10</v>
      </c>
      <c r="AH156" s="819" t="str">
        <f t="shared" si="62"/>
        <v>0</v>
      </c>
      <c r="AI156" s="824">
        <f t="shared" si="74"/>
        <v>0</v>
      </c>
      <c r="AJ156" s="824">
        <f t="shared" si="75"/>
        <v>0</v>
      </c>
      <c r="AK156" s="824">
        <f t="shared" si="76"/>
        <v>0</v>
      </c>
      <c r="AL156" s="824">
        <f t="shared" si="77"/>
        <v>0</v>
      </c>
      <c r="AM156" s="824">
        <f t="shared" si="78"/>
        <v>0</v>
      </c>
      <c r="AN156" s="824">
        <f t="shared" si="79"/>
        <v>0</v>
      </c>
      <c r="AO156" s="819">
        <f t="shared" si="80"/>
        <v>0</v>
      </c>
      <c r="AP156" s="819">
        <f t="shared" si="81"/>
        <v>0</v>
      </c>
      <c r="AQ156" s="819">
        <f t="shared" si="82"/>
        <v>0</v>
      </c>
      <c r="AR156" s="819">
        <f t="shared" si="83"/>
        <v>0</v>
      </c>
      <c r="AS156" s="819">
        <f t="shared" si="84"/>
        <v>0</v>
      </c>
      <c r="AT156" s="824">
        <f t="shared" si="68"/>
        <v>0</v>
      </c>
      <c r="AU156" s="824">
        <f t="shared" si="85"/>
        <v>0</v>
      </c>
      <c r="AV156" s="782">
        <f t="shared" si="86"/>
        <v>0</v>
      </c>
      <c r="AW156" s="823">
        <f t="shared" si="87"/>
        <v>0</v>
      </c>
      <c r="AX156" s="791">
        <f t="shared" si="63"/>
        <v>0</v>
      </c>
      <c r="AY156" s="783" t="str">
        <f t="shared" si="64"/>
        <v>Brychius elevatus</v>
      </c>
      <c r="AZ156" s="825">
        <f t="shared" si="65"/>
        <v>0</v>
      </c>
      <c r="BA156" s="820" t="e">
        <f>IF(AY156="","",VLOOKUP(AY156,'Eingabe 2 PN'!$B$3:$C$862,2,FALSE))</f>
        <v>#N/A</v>
      </c>
      <c r="BB156" s="826" t="b">
        <f t="shared" si="66"/>
        <v>1</v>
      </c>
      <c r="CS156" s="11"/>
    </row>
    <row r="157" spans="1:97" ht="15" customHeight="1" x14ac:dyDescent="0.2">
      <c r="A157" s="377"/>
      <c r="B157" s="378"/>
      <c r="C157" s="379"/>
      <c r="D157" s="379"/>
      <c r="E157" s="379"/>
      <c r="F157" s="379"/>
      <c r="G157" s="379"/>
      <c r="H157" s="379"/>
      <c r="I157" s="379"/>
      <c r="J157" s="379"/>
      <c r="K157" s="320"/>
      <c r="L157" s="783" t="s">
        <v>610</v>
      </c>
      <c r="M157" s="783" t="s">
        <v>94</v>
      </c>
      <c r="N157" s="818" t="s">
        <v>143</v>
      </c>
      <c r="O157" s="818">
        <v>0</v>
      </c>
      <c r="P157" s="819"/>
      <c r="Q157" s="819">
        <v>2</v>
      </c>
      <c r="R157" s="819">
        <v>0</v>
      </c>
      <c r="S157" s="819">
        <v>0</v>
      </c>
      <c r="T157" s="819">
        <f t="shared" si="61"/>
        <v>0</v>
      </c>
      <c r="U157" s="819">
        <v>154</v>
      </c>
      <c r="V157" s="828">
        <v>366</v>
      </c>
      <c r="W157" s="782"/>
      <c r="Y157" s="822">
        <f t="shared" si="67"/>
        <v>2</v>
      </c>
      <c r="Z157" s="797">
        <v>1</v>
      </c>
      <c r="AA157" s="776">
        <f t="shared" si="69"/>
        <v>2</v>
      </c>
      <c r="AB157" s="797">
        <f t="shared" si="88"/>
        <v>2</v>
      </c>
      <c r="AC157" s="797">
        <f t="shared" si="70"/>
        <v>1</v>
      </c>
      <c r="AD157" s="795">
        <f t="shared" si="71"/>
        <v>2.0827853703164503</v>
      </c>
      <c r="AE157" s="823">
        <f t="shared" si="72"/>
        <v>1.0413926851582251</v>
      </c>
      <c r="AF157" s="823">
        <f t="shared" si="73"/>
        <v>1.0414026851582252</v>
      </c>
      <c r="AG157" s="824">
        <v>10</v>
      </c>
      <c r="AH157" s="819" t="str">
        <f t="shared" si="62"/>
        <v>0</v>
      </c>
      <c r="AI157" s="824">
        <f t="shared" si="74"/>
        <v>0</v>
      </c>
      <c r="AJ157" s="824">
        <f t="shared" si="75"/>
        <v>0</v>
      </c>
      <c r="AK157" s="824">
        <f t="shared" si="76"/>
        <v>0</v>
      </c>
      <c r="AL157" s="824">
        <f t="shared" si="77"/>
        <v>0</v>
      </c>
      <c r="AM157" s="824">
        <f t="shared" si="78"/>
        <v>0</v>
      </c>
      <c r="AN157" s="824">
        <f t="shared" si="79"/>
        <v>0</v>
      </c>
      <c r="AO157" s="819">
        <f t="shared" si="80"/>
        <v>0</v>
      </c>
      <c r="AP157" s="819">
        <f t="shared" si="81"/>
        <v>0</v>
      </c>
      <c r="AQ157" s="819">
        <f t="shared" si="82"/>
        <v>0</v>
      </c>
      <c r="AR157" s="819">
        <f t="shared" si="83"/>
        <v>0</v>
      </c>
      <c r="AS157" s="819">
        <f t="shared" si="84"/>
        <v>0</v>
      </c>
      <c r="AT157" s="824">
        <f t="shared" si="68"/>
        <v>0</v>
      </c>
      <c r="AU157" s="824">
        <f t="shared" si="85"/>
        <v>0</v>
      </c>
      <c r="AV157" s="782">
        <f t="shared" si="86"/>
        <v>0</v>
      </c>
      <c r="AW157" s="823">
        <f t="shared" si="87"/>
        <v>0</v>
      </c>
      <c r="AX157" s="791">
        <f t="shared" si="63"/>
        <v>0</v>
      </c>
      <c r="AY157" s="783" t="str">
        <f t="shared" si="64"/>
        <v>Haliplidae</v>
      </c>
      <c r="AZ157" s="825">
        <f t="shared" si="65"/>
        <v>0</v>
      </c>
      <c r="BA157" s="820" t="e">
        <f>IF(AY157="","",VLOOKUP(AY157,'Eingabe 2 PN'!$B$3:$C$862,2,FALSE))</f>
        <v>#N/A</v>
      </c>
      <c r="BB157" s="826" t="b">
        <f t="shared" si="66"/>
        <v>1</v>
      </c>
      <c r="CS157" s="11"/>
    </row>
    <row r="158" spans="1:97" x14ac:dyDescent="0.2">
      <c r="A158" s="377"/>
      <c r="B158" s="378"/>
      <c r="C158" s="379"/>
      <c r="D158" s="379"/>
      <c r="E158" s="379"/>
      <c r="F158" s="379"/>
      <c r="G158" s="379"/>
      <c r="H158" s="379"/>
      <c r="I158" s="379"/>
      <c r="J158" s="379"/>
      <c r="K158" s="320"/>
      <c r="L158" s="783" t="s">
        <v>142</v>
      </c>
      <c r="M158" s="783" t="s">
        <v>94</v>
      </c>
      <c r="N158" s="818" t="s">
        <v>143</v>
      </c>
      <c r="O158" s="818">
        <v>0</v>
      </c>
      <c r="P158" s="819"/>
      <c r="Q158" s="819">
        <v>2</v>
      </c>
      <c r="R158" s="819">
        <v>0</v>
      </c>
      <c r="S158" s="819">
        <v>0</v>
      </c>
      <c r="T158" s="819">
        <f t="shared" si="61"/>
        <v>0</v>
      </c>
      <c r="U158" s="819">
        <v>155</v>
      </c>
      <c r="V158" s="792">
        <v>102</v>
      </c>
      <c r="W158" s="821"/>
      <c r="X158" s="821"/>
      <c r="Y158" s="822">
        <f t="shared" si="67"/>
        <v>2</v>
      </c>
      <c r="Z158" s="797">
        <v>1</v>
      </c>
      <c r="AA158" s="776">
        <f t="shared" si="69"/>
        <v>2</v>
      </c>
      <c r="AB158" s="797">
        <f t="shared" si="88"/>
        <v>2</v>
      </c>
      <c r="AC158" s="797">
        <f t="shared" si="70"/>
        <v>1</v>
      </c>
      <c r="AD158" s="795">
        <f t="shared" si="71"/>
        <v>1.3979400086720377</v>
      </c>
      <c r="AE158" s="823">
        <f t="shared" si="72"/>
        <v>0.69897000433601886</v>
      </c>
      <c r="AF158" s="823">
        <f t="shared" si="73"/>
        <v>0.69898000433601881</v>
      </c>
      <c r="AG158" s="824">
        <v>4</v>
      </c>
      <c r="AH158" s="819" t="str">
        <f t="shared" si="62"/>
        <v>0</v>
      </c>
      <c r="AI158" s="824">
        <f t="shared" si="74"/>
        <v>0</v>
      </c>
      <c r="AJ158" s="824">
        <f t="shared" si="75"/>
        <v>0</v>
      </c>
      <c r="AK158" s="824">
        <f t="shared" si="76"/>
        <v>0</v>
      </c>
      <c r="AL158" s="824">
        <f t="shared" si="77"/>
        <v>0</v>
      </c>
      <c r="AM158" s="824">
        <f t="shared" si="78"/>
        <v>0</v>
      </c>
      <c r="AN158" s="824">
        <f t="shared" si="79"/>
        <v>0</v>
      </c>
      <c r="AO158" s="819">
        <f t="shared" si="80"/>
        <v>0</v>
      </c>
      <c r="AP158" s="819">
        <f t="shared" si="81"/>
        <v>0</v>
      </c>
      <c r="AQ158" s="819">
        <f t="shared" si="82"/>
        <v>0</v>
      </c>
      <c r="AR158" s="819">
        <f t="shared" si="83"/>
        <v>0</v>
      </c>
      <c r="AS158" s="819">
        <f t="shared" si="84"/>
        <v>0</v>
      </c>
      <c r="AT158" s="824">
        <f t="shared" si="68"/>
        <v>0</v>
      </c>
      <c r="AU158" s="824">
        <f t="shared" si="85"/>
        <v>0</v>
      </c>
      <c r="AV158" s="782">
        <f t="shared" si="86"/>
        <v>0</v>
      </c>
      <c r="AW158" s="823">
        <f t="shared" si="87"/>
        <v>0</v>
      </c>
      <c r="AX158" s="791">
        <f t="shared" si="63"/>
        <v>0</v>
      </c>
      <c r="AY158" s="783" t="str">
        <f t="shared" si="64"/>
        <v>Haliplus</v>
      </c>
      <c r="AZ158" s="825">
        <f t="shared" si="65"/>
        <v>0</v>
      </c>
      <c r="BA158" s="820" t="e">
        <f>IF(AY158="","",VLOOKUP(AY158,'Eingabe 2 PN'!$B$3:$C$862,2,FALSE))</f>
        <v>#N/A</v>
      </c>
      <c r="BB158" s="826" t="b">
        <f t="shared" si="66"/>
        <v>1</v>
      </c>
      <c r="CS158" s="11"/>
    </row>
    <row r="159" spans="1:97" x14ac:dyDescent="0.2">
      <c r="A159" s="377"/>
      <c r="B159" s="378"/>
      <c r="C159" s="379"/>
      <c r="D159" s="379"/>
      <c r="E159" s="379"/>
      <c r="F159" s="379"/>
      <c r="G159" s="379"/>
      <c r="H159" s="379"/>
      <c r="I159" s="379"/>
      <c r="J159" s="379"/>
      <c r="K159" s="320"/>
      <c r="L159" s="783" t="s">
        <v>611</v>
      </c>
      <c r="M159" s="783" t="s">
        <v>94</v>
      </c>
      <c r="N159" s="818" t="s">
        <v>143</v>
      </c>
      <c r="O159" s="818" t="s">
        <v>1112</v>
      </c>
      <c r="P159" s="819"/>
      <c r="Q159" s="819">
        <v>3</v>
      </c>
      <c r="R159" s="819">
        <v>4</v>
      </c>
      <c r="S159" s="819">
        <v>0</v>
      </c>
      <c r="T159" s="819">
        <f t="shared" si="61"/>
        <v>0</v>
      </c>
      <c r="U159" s="819">
        <v>156</v>
      </c>
      <c r="V159" s="828">
        <v>410</v>
      </c>
      <c r="W159" s="821"/>
      <c r="X159" s="821"/>
      <c r="Y159" s="822">
        <f t="shared" si="67"/>
        <v>4</v>
      </c>
      <c r="Z159" s="797">
        <v>1</v>
      </c>
      <c r="AA159" s="776">
        <f t="shared" si="69"/>
        <v>4</v>
      </c>
      <c r="AB159" s="797">
        <f t="shared" si="88"/>
        <v>4</v>
      </c>
      <c r="AC159" s="797">
        <f t="shared" si="70"/>
        <v>1</v>
      </c>
      <c r="AD159" s="795">
        <f t="shared" si="71"/>
        <v>4.1655707406329006</v>
      </c>
      <c r="AE159" s="823">
        <f t="shared" si="72"/>
        <v>1.0413926851582251</v>
      </c>
      <c r="AF159" s="823">
        <f t="shared" si="73"/>
        <v>1.0414026851582252</v>
      </c>
      <c r="AG159" s="824">
        <v>10</v>
      </c>
      <c r="AH159" s="819" t="str">
        <f t="shared" si="62"/>
        <v>0</v>
      </c>
      <c r="AI159" s="824">
        <f t="shared" si="74"/>
        <v>0</v>
      </c>
      <c r="AJ159" s="824">
        <f t="shared" si="75"/>
        <v>0</v>
      </c>
      <c r="AK159" s="824">
        <f t="shared" si="76"/>
        <v>0</v>
      </c>
      <c r="AL159" s="824">
        <f t="shared" si="77"/>
        <v>0</v>
      </c>
      <c r="AM159" s="824">
        <f t="shared" si="78"/>
        <v>0</v>
      </c>
      <c r="AN159" s="824">
        <f t="shared" si="79"/>
        <v>0</v>
      </c>
      <c r="AO159" s="819">
        <f t="shared" si="80"/>
        <v>0</v>
      </c>
      <c r="AP159" s="819">
        <f t="shared" si="81"/>
        <v>0</v>
      </c>
      <c r="AQ159" s="819">
        <f t="shared" si="82"/>
        <v>0</v>
      </c>
      <c r="AR159" s="819">
        <f t="shared" si="83"/>
        <v>0</v>
      </c>
      <c r="AS159" s="819">
        <f t="shared" si="84"/>
        <v>0</v>
      </c>
      <c r="AT159" s="824">
        <f t="shared" si="68"/>
        <v>0</v>
      </c>
      <c r="AU159" s="824">
        <f t="shared" si="85"/>
        <v>0</v>
      </c>
      <c r="AV159" s="782">
        <f t="shared" si="86"/>
        <v>0</v>
      </c>
      <c r="AW159" s="823">
        <f t="shared" si="87"/>
        <v>0</v>
      </c>
      <c r="AX159" s="791">
        <f t="shared" si="63"/>
        <v>0</v>
      </c>
      <c r="AY159" s="783" t="str">
        <f t="shared" si="64"/>
        <v>Haliplus confinis</v>
      </c>
      <c r="AZ159" s="825">
        <f t="shared" si="65"/>
        <v>0</v>
      </c>
      <c r="BA159" s="820" t="e">
        <f>IF(AY159="","",VLOOKUP(AY159,'Eingabe 2 PN'!$B$3:$C$862,2,FALSE))</f>
        <v>#N/A</v>
      </c>
      <c r="BB159" s="826" t="b">
        <f t="shared" si="66"/>
        <v>1</v>
      </c>
      <c r="CS159" s="11"/>
    </row>
    <row r="160" spans="1:97" x14ac:dyDescent="0.2">
      <c r="A160" s="377"/>
      <c r="B160" s="378"/>
      <c r="C160" s="379"/>
      <c r="D160" s="379"/>
      <c r="E160" s="379"/>
      <c r="F160" s="379"/>
      <c r="G160" s="379"/>
      <c r="H160" s="379"/>
      <c r="I160" s="379"/>
      <c r="J160" s="379"/>
      <c r="K160" s="320"/>
      <c r="L160" s="783" t="s">
        <v>144</v>
      </c>
      <c r="M160" s="783" t="s">
        <v>94</v>
      </c>
      <c r="N160" s="818" t="s">
        <v>143</v>
      </c>
      <c r="O160" s="818" t="s">
        <v>1112</v>
      </c>
      <c r="P160" s="819"/>
      <c r="Q160" s="819">
        <v>2</v>
      </c>
      <c r="R160" s="819">
        <v>4</v>
      </c>
      <c r="S160" s="819">
        <v>0</v>
      </c>
      <c r="T160" s="819">
        <f t="shared" si="61"/>
        <v>0</v>
      </c>
      <c r="U160" s="819">
        <v>157</v>
      </c>
      <c r="V160" s="828">
        <v>352</v>
      </c>
      <c r="W160" s="821"/>
      <c r="X160" s="821"/>
      <c r="Y160" s="822">
        <f t="shared" si="67"/>
        <v>2</v>
      </c>
      <c r="Z160" s="797">
        <v>1</v>
      </c>
      <c r="AA160" s="776">
        <f t="shared" si="69"/>
        <v>2</v>
      </c>
      <c r="AB160" s="797">
        <f t="shared" si="88"/>
        <v>2</v>
      </c>
      <c r="AC160" s="797">
        <f t="shared" si="70"/>
        <v>1</v>
      </c>
      <c r="AD160" s="795">
        <f t="shared" si="71"/>
        <v>0.95424250943932487</v>
      </c>
      <c r="AE160" s="823">
        <f t="shared" si="72"/>
        <v>0.47712125471966244</v>
      </c>
      <c r="AF160" s="823">
        <f t="shared" si="73"/>
        <v>0.47713125471966245</v>
      </c>
      <c r="AG160" s="824">
        <v>2</v>
      </c>
      <c r="AH160" s="819" t="str">
        <f t="shared" si="62"/>
        <v>0</v>
      </c>
      <c r="AI160" s="824">
        <f t="shared" si="74"/>
        <v>0</v>
      </c>
      <c r="AJ160" s="824">
        <f t="shared" si="75"/>
        <v>0</v>
      </c>
      <c r="AK160" s="824">
        <f t="shared" si="76"/>
        <v>0</v>
      </c>
      <c r="AL160" s="824">
        <f t="shared" si="77"/>
        <v>0</v>
      </c>
      <c r="AM160" s="824">
        <f t="shared" si="78"/>
        <v>0</v>
      </c>
      <c r="AN160" s="824">
        <f t="shared" si="79"/>
        <v>0</v>
      </c>
      <c r="AO160" s="819">
        <f t="shared" si="80"/>
        <v>0</v>
      </c>
      <c r="AP160" s="819">
        <f t="shared" si="81"/>
        <v>0</v>
      </c>
      <c r="AQ160" s="819">
        <f t="shared" si="82"/>
        <v>0</v>
      </c>
      <c r="AR160" s="819">
        <f t="shared" si="83"/>
        <v>0</v>
      </c>
      <c r="AS160" s="819">
        <f t="shared" si="84"/>
        <v>0</v>
      </c>
      <c r="AT160" s="824">
        <f t="shared" si="68"/>
        <v>0</v>
      </c>
      <c r="AU160" s="824">
        <f t="shared" si="85"/>
        <v>0</v>
      </c>
      <c r="AV160" s="782">
        <f t="shared" si="86"/>
        <v>0</v>
      </c>
      <c r="AW160" s="823">
        <f t="shared" si="87"/>
        <v>0</v>
      </c>
      <c r="AX160" s="791">
        <f t="shared" si="63"/>
        <v>0</v>
      </c>
      <c r="AY160" s="783" t="str">
        <f t="shared" si="64"/>
        <v>Haliplus flavicollis</v>
      </c>
      <c r="AZ160" s="825">
        <f t="shared" si="65"/>
        <v>0</v>
      </c>
      <c r="BA160" s="820" t="e">
        <f>IF(AY160="","",VLOOKUP(AY160,'Eingabe 2 PN'!$B$3:$C$862,2,FALSE))</f>
        <v>#N/A</v>
      </c>
      <c r="BB160" s="826" t="b">
        <f t="shared" si="66"/>
        <v>1</v>
      </c>
      <c r="CS160" s="11"/>
    </row>
    <row r="161" spans="1:97" ht="15" customHeight="1" x14ac:dyDescent="0.2">
      <c r="A161" s="377"/>
      <c r="B161" s="378"/>
      <c r="C161" s="379"/>
      <c r="D161" s="379"/>
      <c r="E161" s="379"/>
      <c r="F161" s="379"/>
      <c r="G161" s="379"/>
      <c r="H161" s="379"/>
      <c r="I161" s="379"/>
      <c r="J161" s="379"/>
      <c r="L161" s="783" t="s">
        <v>145</v>
      </c>
      <c r="M161" s="783" t="s">
        <v>94</v>
      </c>
      <c r="N161" s="818" t="s">
        <v>143</v>
      </c>
      <c r="O161" s="818" t="s">
        <v>1115</v>
      </c>
      <c r="P161" s="819"/>
      <c r="Q161" s="819">
        <v>2</v>
      </c>
      <c r="R161" s="819">
        <v>2</v>
      </c>
      <c r="S161" s="819">
        <v>0</v>
      </c>
      <c r="T161" s="819">
        <f t="shared" si="61"/>
        <v>0</v>
      </c>
      <c r="U161" s="819">
        <v>158</v>
      </c>
      <c r="V161" s="828">
        <v>35</v>
      </c>
      <c r="W161" s="782"/>
      <c r="Y161" s="822">
        <f t="shared" si="67"/>
        <v>2</v>
      </c>
      <c r="Z161" s="797">
        <v>1</v>
      </c>
      <c r="AA161" s="776">
        <f t="shared" si="69"/>
        <v>2</v>
      </c>
      <c r="AB161" s="797">
        <f t="shared" si="88"/>
        <v>2</v>
      </c>
      <c r="AC161" s="797">
        <f t="shared" si="70"/>
        <v>1</v>
      </c>
      <c r="AD161" s="795">
        <f t="shared" si="71"/>
        <v>0.95424250943932487</v>
      </c>
      <c r="AE161" s="823">
        <f t="shared" si="72"/>
        <v>0.47712125471966244</v>
      </c>
      <c r="AF161" s="823">
        <f t="shared" si="73"/>
        <v>0.47713125471966245</v>
      </c>
      <c r="AG161" s="824">
        <v>2</v>
      </c>
      <c r="AH161" s="819" t="str">
        <f t="shared" si="62"/>
        <v>0</v>
      </c>
      <c r="AI161" s="824">
        <f t="shared" si="74"/>
        <v>0</v>
      </c>
      <c r="AJ161" s="824">
        <f t="shared" si="75"/>
        <v>0</v>
      </c>
      <c r="AK161" s="824">
        <f t="shared" si="76"/>
        <v>0</v>
      </c>
      <c r="AL161" s="824">
        <f t="shared" si="77"/>
        <v>0</v>
      </c>
      <c r="AM161" s="824">
        <f t="shared" si="78"/>
        <v>0</v>
      </c>
      <c r="AN161" s="824">
        <f t="shared" si="79"/>
        <v>0</v>
      </c>
      <c r="AO161" s="819">
        <f t="shared" si="80"/>
        <v>0</v>
      </c>
      <c r="AP161" s="819">
        <f t="shared" si="81"/>
        <v>0</v>
      </c>
      <c r="AQ161" s="819">
        <f t="shared" si="82"/>
        <v>0</v>
      </c>
      <c r="AR161" s="819">
        <f t="shared" si="83"/>
        <v>0</v>
      </c>
      <c r="AS161" s="819">
        <f t="shared" si="84"/>
        <v>0</v>
      </c>
      <c r="AT161" s="824">
        <f t="shared" si="68"/>
        <v>0</v>
      </c>
      <c r="AU161" s="824">
        <f t="shared" si="85"/>
        <v>0</v>
      </c>
      <c r="AV161" s="782">
        <f t="shared" si="86"/>
        <v>0</v>
      </c>
      <c r="AW161" s="823">
        <f t="shared" si="87"/>
        <v>0</v>
      </c>
      <c r="AX161" s="791">
        <f t="shared" si="63"/>
        <v>0</v>
      </c>
      <c r="AY161" s="783" t="str">
        <f t="shared" si="64"/>
        <v>Haliplus fluviatilis</v>
      </c>
      <c r="AZ161" s="825">
        <f t="shared" si="65"/>
        <v>0</v>
      </c>
      <c r="BA161" s="820" t="e">
        <f>IF(AY161="","",VLOOKUP(AY161,'Eingabe 2 PN'!$B$3:$C$862,2,FALSE))</f>
        <v>#N/A</v>
      </c>
      <c r="BB161" s="826" t="b">
        <f t="shared" si="66"/>
        <v>1</v>
      </c>
      <c r="CS161" s="11"/>
    </row>
    <row r="162" spans="1:97" x14ac:dyDescent="0.2">
      <c r="A162" s="377"/>
      <c r="B162" s="378"/>
      <c r="C162" s="379"/>
      <c r="D162" s="379"/>
      <c r="E162" s="379"/>
      <c r="F162" s="379"/>
      <c r="G162" s="379"/>
      <c r="H162" s="379"/>
      <c r="I162" s="379"/>
      <c r="J162" s="379"/>
      <c r="L162" s="783" t="s">
        <v>146</v>
      </c>
      <c r="M162" s="783" t="s">
        <v>94</v>
      </c>
      <c r="N162" s="818" t="s">
        <v>143</v>
      </c>
      <c r="O162" s="818" t="s">
        <v>1112</v>
      </c>
      <c r="P162" s="819"/>
      <c r="Q162" s="819">
        <v>3</v>
      </c>
      <c r="R162" s="819">
        <v>4</v>
      </c>
      <c r="S162" s="819">
        <v>0</v>
      </c>
      <c r="T162" s="819">
        <f t="shared" si="61"/>
        <v>0</v>
      </c>
      <c r="U162" s="819">
        <v>159</v>
      </c>
      <c r="V162" s="828">
        <v>10107</v>
      </c>
      <c r="W162" s="821"/>
      <c r="X162" s="821"/>
      <c r="Y162" s="822">
        <f t="shared" si="67"/>
        <v>4</v>
      </c>
      <c r="Z162" s="797">
        <v>1</v>
      </c>
      <c r="AA162" s="776">
        <f t="shared" si="69"/>
        <v>4</v>
      </c>
      <c r="AB162" s="797">
        <f t="shared" si="88"/>
        <v>4</v>
      </c>
      <c r="AC162" s="797">
        <f t="shared" si="70"/>
        <v>1</v>
      </c>
      <c r="AD162" s="795">
        <f t="shared" si="71"/>
        <v>4.1655707406329006</v>
      </c>
      <c r="AE162" s="823">
        <f t="shared" si="72"/>
        <v>1.0413926851582251</v>
      </c>
      <c r="AF162" s="823">
        <f t="shared" si="73"/>
        <v>1.0414026851582252</v>
      </c>
      <c r="AG162" s="824">
        <v>10</v>
      </c>
      <c r="AH162" s="819" t="str">
        <f t="shared" si="62"/>
        <v>0</v>
      </c>
      <c r="AI162" s="824">
        <f t="shared" si="74"/>
        <v>0</v>
      </c>
      <c r="AJ162" s="824">
        <f t="shared" si="75"/>
        <v>0</v>
      </c>
      <c r="AK162" s="824">
        <f t="shared" si="76"/>
        <v>0</v>
      </c>
      <c r="AL162" s="824">
        <f t="shared" si="77"/>
        <v>0</v>
      </c>
      <c r="AM162" s="824">
        <f t="shared" si="78"/>
        <v>0</v>
      </c>
      <c r="AN162" s="824">
        <f t="shared" si="79"/>
        <v>0</v>
      </c>
      <c r="AO162" s="819">
        <f t="shared" si="80"/>
        <v>0</v>
      </c>
      <c r="AP162" s="819">
        <f t="shared" si="81"/>
        <v>0</v>
      </c>
      <c r="AQ162" s="819">
        <f t="shared" si="82"/>
        <v>0</v>
      </c>
      <c r="AR162" s="819">
        <f t="shared" si="83"/>
        <v>0</v>
      </c>
      <c r="AS162" s="819">
        <f t="shared" si="84"/>
        <v>0</v>
      </c>
      <c r="AT162" s="824">
        <f t="shared" si="68"/>
        <v>0</v>
      </c>
      <c r="AU162" s="824">
        <f t="shared" si="85"/>
        <v>0</v>
      </c>
      <c r="AV162" s="782">
        <f t="shared" si="86"/>
        <v>0</v>
      </c>
      <c r="AW162" s="823">
        <f t="shared" si="87"/>
        <v>0</v>
      </c>
      <c r="AX162" s="791">
        <f t="shared" si="63"/>
        <v>0</v>
      </c>
      <c r="AY162" s="783" t="str">
        <f t="shared" si="64"/>
        <v>Haliplus fulvus</v>
      </c>
      <c r="AZ162" s="825">
        <f t="shared" si="65"/>
        <v>0</v>
      </c>
      <c r="BA162" s="820" t="e">
        <f>IF(AY162="","",VLOOKUP(AY162,'Eingabe 2 PN'!$B$3:$C$862,2,FALSE))</f>
        <v>#N/A</v>
      </c>
      <c r="BB162" s="826" t="b">
        <f t="shared" si="66"/>
        <v>1</v>
      </c>
      <c r="CS162" s="11"/>
    </row>
    <row r="163" spans="1:97" x14ac:dyDescent="0.2">
      <c r="A163" s="377"/>
      <c r="B163" s="378"/>
      <c r="C163" s="379"/>
      <c r="D163" s="379"/>
      <c r="E163" s="379"/>
      <c r="F163" s="379"/>
      <c r="G163" s="379"/>
      <c r="H163" s="379"/>
      <c r="I163" s="379"/>
      <c r="J163" s="379"/>
      <c r="L163" s="783" t="s">
        <v>147</v>
      </c>
      <c r="M163" s="783" t="s">
        <v>94</v>
      </c>
      <c r="N163" s="818" t="s">
        <v>143</v>
      </c>
      <c r="O163" s="818" t="s">
        <v>1112</v>
      </c>
      <c r="P163" s="819"/>
      <c r="Q163" s="819">
        <v>2</v>
      </c>
      <c r="R163" s="819">
        <v>4</v>
      </c>
      <c r="S163" s="819">
        <v>0</v>
      </c>
      <c r="T163" s="819">
        <f t="shared" si="61"/>
        <v>0</v>
      </c>
      <c r="U163" s="819">
        <v>160</v>
      </c>
      <c r="V163" s="828">
        <v>940</v>
      </c>
      <c r="W163" s="821"/>
      <c r="X163" s="821"/>
      <c r="Y163" s="822">
        <f t="shared" si="67"/>
        <v>2</v>
      </c>
      <c r="Z163" s="797">
        <v>1</v>
      </c>
      <c r="AA163" s="776">
        <f t="shared" si="69"/>
        <v>2</v>
      </c>
      <c r="AB163" s="797">
        <f t="shared" si="88"/>
        <v>2</v>
      </c>
      <c r="AC163" s="797">
        <f t="shared" si="70"/>
        <v>1</v>
      </c>
      <c r="AD163" s="795">
        <f t="shared" si="71"/>
        <v>0.95424250943932487</v>
      </c>
      <c r="AE163" s="823">
        <f t="shared" si="72"/>
        <v>0.47712125471966244</v>
      </c>
      <c r="AF163" s="823">
        <f t="shared" si="73"/>
        <v>0.47713125471966245</v>
      </c>
      <c r="AG163" s="824">
        <v>2</v>
      </c>
      <c r="AH163" s="819" t="str">
        <f t="shared" si="62"/>
        <v>0</v>
      </c>
      <c r="AI163" s="824">
        <f t="shared" si="74"/>
        <v>0</v>
      </c>
      <c r="AJ163" s="824">
        <f t="shared" si="75"/>
        <v>0</v>
      </c>
      <c r="AK163" s="824">
        <f t="shared" si="76"/>
        <v>0</v>
      </c>
      <c r="AL163" s="824">
        <f t="shared" si="77"/>
        <v>0</v>
      </c>
      <c r="AM163" s="824">
        <f t="shared" si="78"/>
        <v>0</v>
      </c>
      <c r="AN163" s="824">
        <f t="shared" si="79"/>
        <v>0</v>
      </c>
      <c r="AO163" s="819">
        <f t="shared" si="80"/>
        <v>0</v>
      </c>
      <c r="AP163" s="819">
        <f t="shared" si="81"/>
        <v>0</v>
      </c>
      <c r="AQ163" s="819">
        <f t="shared" si="82"/>
        <v>0</v>
      </c>
      <c r="AR163" s="819">
        <f t="shared" si="83"/>
        <v>0</v>
      </c>
      <c r="AS163" s="819">
        <f t="shared" si="84"/>
        <v>0</v>
      </c>
      <c r="AT163" s="824">
        <f t="shared" si="68"/>
        <v>0</v>
      </c>
      <c r="AU163" s="824">
        <f t="shared" si="85"/>
        <v>0</v>
      </c>
      <c r="AV163" s="782">
        <f t="shared" si="86"/>
        <v>0</v>
      </c>
      <c r="AW163" s="823">
        <f t="shared" si="87"/>
        <v>0</v>
      </c>
      <c r="AX163" s="791">
        <f t="shared" si="63"/>
        <v>0</v>
      </c>
      <c r="AY163" s="783" t="str">
        <f t="shared" si="64"/>
        <v>Haliplus heydeni</v>
      </c>
      <c r="AZ163" s="825">
        <f t="shared" si="65"/>
        <v>0</v>
      </c>
      <c r="BA163" s="820" t="e">
        <f>IF(AY163="","",VLOOKUP(AY163,'Eingabe 2 PN'!$B$3:$C$862,2,FALSE))</f>
        <v>#N/A</v>
      </c>
      <c r="BB163" s="826" t="b">
        <f t="shared" si="66"/>
        <v>1</v>
      </c>
      <c r="CS163" s="11"/>
    </row>
    <row r="164" spans="1:97" x14ac:dyDescent="0.2">
      <c r="A164" s="377"/>
      <c r="B164" s="378"/>
      <c r="C164" s="379"/>
      <c r="D164" s="379"/>
      <c r="E164" s="379"/>
      <c r="F164" s="379"/>
      <c r="G164" s="379"/>
      <c r="H164" s="379"/>
      <c r="I164" s="379"/>
      <c r="J164" s="379"/>
      <c r="L164" s="783" t="s">
        <v>148</v>
      </c>
      <c r="M164" s="783" t="s">
        <v>94</v>
      </c>
      <c r="N164" s="818" t="s">
        <v>143</v>
      </c>
      <c r="O164" s="818" t="s">
        <v>1112</v>
      </c>
      <c r="P164" s="819"/>
      <c r="Q164" s="819">
        <v>2</v>
      </c>
      <c r="R164" s="819">
        <v>4</v>
      </c>
      <c r="S164" s="819">
        <v>0</v>
      </c>
      <c r="T164" s="819">
        <f t="shared" si="61"/>
        <v>0</v>
      </c>
      <c r="U164" s="819">
        <v>161</v>
      </c>
      <c r="V164" s="828">
        <v>371</v>
      </c>
      <c r="W164" s="821"/>
      <c r="X164" s="821"/>
      <c r="Y164" s="822">
        <f t="shared" si="67"/>
        <v>2</v>
      </c>
      <c r="Z164" s="797">
        <v>1</v>
      </c>
      <c r="AA164" s="776">
        <f t="shared" si="69"/>
        <v>2</v>
      </c>
      <c r="AB164" s="797">
        <f t="shared" si="88"/>
        <v>2</v>
      </c>
      <c r="AC164" s="797">
        <f t="shared" si="70"/>
        <v>1</v>
      </c>
      <c r="AD164" s="795">
        <f t="shared" si="71"/>
        <v>0.95424250943932487</v>
      </c>
      <c r="AE164" s="823">
        <f t="shared" si="72"/>
        <v>0.47712125471966244</v>
      </c>
      <c r="AF164" s="823">
        <f t="shared" si="73"/>
        <v>0.47713125471966245</v>
      </c>
      <c r="AG164" s="824">
        <v>2</v>
      </c>
      <c r="AH164" s="819" t="str">
        <f t="shared" si="62"/>
        <v>0</v>
      </c>
      <c r="AI164" s="824">
        <f t="shared" si="74"/>
        <v>0</v>
      </c>
      <c r="AJ164" s="824">
        <f t="shared" si="75"/>
        <v>0</v>
      </c>
      <c r="AK164" s="824">
        <f t="shared" si="76"/>
        <v>0</v>
      </c>
      <c r="AL164" s="824">
        <f t="shared" si="77"/>
        <v>0</v>
      </c>
      <c r="AM164" s="824">
        <f t="shared" si="78"/>
        <v>0</v>
      </c>
      <c r="AN164" s="824">
        <f t="shared" si="79"/>
        <v>0</v>
      </c>
      <c r="AO164" s="819">
        <f t="shared" si="80"/>
        <v>0</v>
      </c>
      <c r="AP164" s="819">
        <f t="shared" si="81"/>
        <v>0</v>
      </c>
      <c r="AQ164" s="819">
        <f t="shared" si="82"/>
        <v>0</v>
      </c>
      <c r="AR164" s="819">
        <f t="shared" si="83"/>
        <v>0</v>
      </c>
      <c r="AS164" s="819">
        <f t="shared" si="84"/>
        <v>0</v>
      </c>
      <c r="AT164" s="824">
        <f t="shared" si="68"/>
        <v>0</v>
      </c>
      <c r="AU164" s="824">
        <f t="shared" si="85"/>
        <v>0</v>
      </c>
      <c r="AV164" s="782">
        <f t="shared" si="86"/>
        <v>0</v>
      </c>
      <c r="AW164" s="823">
        <f t="shared" si="87"/>
        <v>0</v>
      </c>
      <c r="AX164" s="791">
        <f t="shared" si="63"/>
        <v>0</v>
      </c>
      <c r="AY164" s="783" t="str">
        <f t="shared" si="64"/>
        <v>Haliplus immaculatus</v>
      </c>
      <c r="AZ164" s="825">
        <f t="shared" si="65"/>
        <v>0</v>
      </c>
      <c r="BA164" s="820" t="e">
        <f>IF(AY164="","",VLOOKUP(AY164,'Eingabe 2 PN'!$B$3:$C$862,2,FALSE))</f>
        <v>#N/A</v>
      </c>
      <c r="BB164" s="826" t="b">
        <f t="shared" si="66"/>
        <v>1</v>
      </c>
      <c r="CS164" s="11"/>
    </row>
    <row r="165" spans="1:97" x14ac:dyDescent="0.2">
      <c r="A165" s="377"/>
      <c r="B165" s="378"/>
      <c r="C165" s="379"/>
      <c r="D165" s="379"/>
      <c r="E165" s="379"/>
      <c r="F165" s="379"/>
      <c r="G165" s="379"/>
      <c r="H165" s="379"/>
      <c r="I165" s="379"/>
      <c r="J165" s="379"/>
      <c r="L165" s="783" t="s">
        <v>612</v>
      </c>
      <c r="M165" s="783" t="s">
        <v>94</v>
      </c>
      <c r="N165" s="818" t="s">
        <v>143</v>
      </c>
      <c r="O165" s="818" t="s">
        <v>1112</v>
      </c>
      <c r="P165" s="819"/>
      <c r="Q165" s="819">
        <v>2</v>
      </c>
      <c r="R165" s="819">
        <v>4</v>
      </c>
      <c r="S165" s="819" t="s">
        <v>2623</v>
      </c>
      <c r="T165" s="819">
        <f t="shared" si="61"/>
        <v>0</v>
      </c>
      <c r="U165" s="819">
        <v>162</v>
      </c>
      <c r="V165" s="828">
        <v>298</v>
      </c>
      <c r="W165" s="821"/>
      <c r="X165" s="821"/>
      <c r="Y165" s="822">
        <f t="shared" si="67"/>
        <v>2</v>
      </c>
      <c r="Z165" s="797">
        <v>1</v>
      </c>
      <c r="AA165" s="776">
        <f t="shared" si="69"/>
        <v>2</v>
      </c>
      <c r="AB165" s="797">
        <f t="shared" si="88"/>
        <v>2</v>
      </c>
      <c r="AC165" s="797">
        <f t="shared" si="70"/>
        <v>1</v>
      </c>
      <c r="AD165" s="795">
        <f t="shared" si="71"/>
        <v>1.2041199826559248</v>
      </c>
      <c r="AE165" s="823">
        <f t="shared" si="72"/>
        <v>0.6020599913279624</v>
      </c>
      <c r="AF165" s="823">
        <f t="shared" si="73"/>
        <v>0.60206999132796235</v>
      </c>
      <c r="AG165" s="824">
        <v>3</v>
      </c>
      <c r="AH165" s="819" t="str">
        <f t="shared" si="62"/>
        <v>0</v>
      </c>
      <c r="AI165" s="824">
        <f t="shared" si="74"/>
        <v>0</v>
      </c>
      <c r="AJ165" s="824">
        <f t="shared" si="75"/>
        <v>0</v>
      </c>
      <c r="AK165" s="824">
        <f t="shared" si="76"/>
        <v>0</v>
      </c>
      <c r="AL165" s="824">
        <f t="shared" si="77"/>
        <v>0</v>
      </c>
      <c r="AM165" s="824">
        <f t="shared" si="78"/>
        <v>0</v>
      </c>
      <c r="AN165" s="824">
        <f t="shared" si="79"/>
        <v>0</v>
      </c>
      <c r="AO165" s="819">
        <f t="shared" si="80"/>
        <v>0</v>
      </c>
      <c r="AP165" s="819">
        <f t="shared" si="81"/>
        <v>0</v>
      </c>
      <c r="AQ165" s="819">
        <f t="shared" si="82"/>
        <v>0</v>
      </c>
      <c r="AR165" s="819">
        <f t="shared" si="83"/>
        <v>0</v>
      </c>
      <c r="AS165" s="819">
        <f t="shared" si="84"/>
        <v>0</v>
      </c>
      <c r="AT165" s="824">
        <f t="shared" si="68"/>
        <v>0</v>
      </c>
      <c r="AU165" s="824">
        <f t="shared" si="85"/>
        <v>0</v>
      </c>
      <c r="AV165" s="782">
        <f t="shared" si="86"/>
        <v>0</v>
      </c>
      <c r="AW165" s="823">
        <f t="shared" si="87"/>
        <v>0</v>
      </c>
      <c r="AX165" s="791">
        <f t="shared" si="63"/>
        <v>0</v>
      </c>
      <c r="AY165" s="783" t="str">
        <f t="shared" si="64"/>
        <v>Haliplus laminatus</v>
      </c>
      <c r="AZ165" s="825">
        <f t="shared" si="65"/>
        <v>0</v>
      </c>
      <c r="BA165" s="820" t="e">
        <f>IF(AY165="","",VLOOKUP(AY165,'Eingabe 2 PN'!$B$3:$C$862,2,FALSE))</f>
        <v>#N/A</v>
      </c>
      <c r="BB165" s="826" t="b">
        <f t="shared" si="66"/>
        <v>1</v>
      </c>
      <c r="CS165" s="11"/>
    </row>
    <row r="166" spans="1:97" x14ac:dyDescent="0.2">
      <c r="A166" s="377"/>
      <c r="B166" s="378"/>
      <c r="C166" s="379"/>
      <c r="D166" s="379"/>
      <c r="E166" s="379"/>
      <c r="F166" s="379"/>
      <c r="G166" s="379"/>
      <c r="H166" s="379"/>
      <c r="I166" s="379"/>
      <c r="J166" s="379"/>
      <c r="L166" s="783" t="s">
        <v>149</v>
      </c>
      <c r="M166" s="783" t="s">
        <v>94</v>
      </c>
      <c r="N166" s="818" t="s">
        <v>143</v>
      </c>
      <c r="O166" s="818" t="s">
        <v>1112</v>
      </c>
      <c r="P166" s="819"/>
      <c r="Q166" s="819">
        <v>3</v>
      </c>
      <c r="R166" s="819">
        <v>4</v>
      </c>
      <c r="S166" s="819">
        <v>0</v>
      </c>
      <c r="T166" s="819">
        <f t="shared" si="61"/>
        <v>0</v>
      </c>
      <c r="U166" s="819">
        <v>163</v>
      </c>
      <c r="V166" s="828">
        <v>3</v>
      </c>
      <c r="W166" s="821"/>
      <c r="X166" s="821"/>
      <c r="Y166" s="822">
        <f t="shared" si="67"/>
        <v>4</v>
      </c>
      <c r="Z166" s="797">
        <v>1</v>
      </c>
      <c r="AA166" s="776">
        <f t="shared" si="69"/>
        <v>4</v>
      </c>
      <c r="AB166" s="797">
        <f t="shared" si="88"/>
        <v>4</v>
      </c>
      <c r="AC166" s="797">
        <f t="shared" si="70"/>
        <v>1</v>
      </c>
      <c r="AD166" s="795">
        <f t="shared" si="71"/>
        <v>1.9084850188786497</v>
      </c>
      <c r="AE166" s="823">
        <f t="shared" si="72"/>
        <v>0.47712125471966244</v>
      </c>
      <c r="AF166" s="823">
        <f t="shared" si="73"/>
        <v>0.47713125471966245</v>
      </c>
      <c r="AG166" s="824">
        <v>2</v>
      </c>
      <c r="AH166" s="819" t="str">
        <f t="shared" si="62"/>
        <v>0</v>
      </c>
      <c r="AI166" s="824">
        <f t="shared" si="74"/>
        <v>0</v>
      </c>
      <c r="AJ166" s="824">
        <f t="shared" si="75"/>
        <v>0</v>
      </c>
      <c r="AK166" s="824">
        <f t="shared" si="76"/>
        <v>0</v>
      </c>
      <c r="AL166" s="824">
        <f t="shared" si="77"/>
        <v>0</v>
      </c>
      <c r="AM166" s="824">
        <f t="shared" si="78"/>
        <v>0</v>
      </c>
      <c r="AN166" s="824">
        <f t="shared" si="79"/>
        <v>0</v>
      </c>
      <c r="AO166" s="819">
        <f t="shared" si="80"/>
        <v>0</v>
      </c>
      <c r="AP166" s="819">
        <f t="shared" si="81"/>
        <v>0</v>
      </c>
      <c r="AQ166" s="819">
        <f t="shared" si="82"/>
        <v>0</v>
      </c>
      <c r="AR166" s="819">
        <f t="shared" si="83"/>
        <v>0</v>
      </c>
      <c r="AS166" s="819">
        <f t="shared" si="84"/>
        <v>0</v>
      </c>
      <c r="AT166" s="824">
        <f t="shared" si="68"/>
        <v>0</v>
      </c>
      <c r="AU166" s="824">
        <f t="shared" si="85"/>
        <v>0</v>
      </c>
      <c r="AV166" s="782">
        <f t="shared" si="86"/>
        <v>0</v>
      </c>
      <c r="AW166" s="823">
        <f t="shared" si="87"/>
        <v>0</v>
      </c>
      <c r="AX166" s="791">
        <f t="shared" si="63"/>
        <v>0</v>
      </c>
      <c r="AY166" s="783" t="str">
        <f t="shared" si="64"/>
        <v>Haliplus lineatocollis</v>
      </c>
      <c r="AZ166" s="825">
        <f t="shared" si="65"/>
        <v>0</v>
      </c>
      <c r="BA166" s="820" t="e">
        <f>IF(AY166="","",VLOOKUP(AY166,'Eingabe 2 PN'!$B$3:$C$862,2,FALSE))</f>
        <v>#N/A</v>
      </c>
      <c r="BB166" s="826" t="b">
        <f t="shared" si="66"/>
        <v>1</v>
      </c>
      <c r="CS166" s="11"/>
    </row>
    <row r="167" spans="1:97" x14ac:dyDescent="0.2">
      <c r="A167" s="377"/>
      <c r="B167" s="378"/>
      <c r="C167" s="379"/>
      <c r="D167" s="379"/>
      <c r="E167" s="379"/>
      <c r="F167" s="379"/>
      <c r="G167" s="379"/>
      <c r="H167" s="379"/>
      <c r="I167" s="379"/>
      <c r="J167" s="379"/>
      <c r="L167" s="783" t="s">
        <v>613</v>
      </c>
      <c r="M167" s="783" t="s">
        <v>94</v>
      </c>
      <c r="N167" s="818" t="s">
        <v>143</v>
      </c>
      <c r="O167" s="818" t="s">
        <v>1112</v>
      </c>
      <c r="P167" s="819"/>
      <c r="Q167" s="819">
        <v>2</v>
      </c>
      <c r="R167" s="819">
        <v>4</v>
      </c>
      <c r="S167" s="819">
        <v>0</v>
      </c>
      <c r="T167" s="819">
        <f t="shared" si="61"/>
        <v>0</v>
      </c>
      <c r="U167" s="819">
        <v>164</v>
      </c>
      <c r="V167" s="792">
        <v>10029</v>
      </c>
      <c r="W167" s="821"/>
      <c r="X167" s="821"/>
      <c r="Y167" s="822">
        <f t="shared" si="67"/>
        <v>2</v>
      </c>
      <c r="Z167" s="797">
        <v>1</v>
      </c>
      <c r="AA167" s="776">
        <f t="shared" si="69"/>
        <v>2</v>
      </c>
      <c r="AB167" s="797">
        <f>(Y167*Z167)*AC167</f>
        <v>2</v>
      </c>
      <c r="AC167" s="797">
        <f t="shared" si="70"/>
        <v>1</v>
      </c>
      <c r="AD167" s="795">
        <f t="shared" si="71"/>
        <v>2.0827853703164503</v>
      </c>
      <c r="AE167" s="823">
        <f t="shared" si="72"/>
        <v>1.0413926851582251</v>
      </c>
      <c r="AF167" s="823">
        <f t="shared" si="73"/>
        <v>1.0414026851582252</v>
      </c>
      <c r="AG167" s="824">
        <v>10</v>
      </c>
      <c r="AH167" s="819" t="str">
        <f t="shared" si="62"/>
        <v>0</v>
      </c>
      <c r="AI167" s="824">
        <f t="shared" si="74"/>
        <v>0</v>
      </c>
      <c r="AJ167" s="824">
        <f t="shared" si="75"/>
        <v>0</v>
      </c>
      <c r="AK167" s="824">
        <f t="shared" si="76"/>
        <v>0</v>
      </c>
      <c r="AL167" s="824">
        <f t="shared" si="77"/>
        <v>0</v>
      </c>
      <c r="AM167" s="824">
        <f t="shared" si="78"/>
        <v>0</v>
      </c>
      <c r="AN167" s="824">
        <f t="shared" si="79"/>
        <v>0</v>
      </c>
      <c r="AO167" s="819">
        <f t="shared" si="80"/>
        <v>0</v>
      </c>
      <c r="AP167" s="819">
        <f t="shared" si="81"/>
        <v>0</v>
      </c>
      <c r="AQ167" s="819">
        <f t="shared" si="82"/>
        <v>0</v>
      </c>
      <c r="AR167" s="819">
        <f t="shared" si="83"/>
        <v>0</v>
      </c>
      <c r="AS167" s="819">
        <f t="shared" si="84"/>
        <v>0</v>
      </c>
      <c r="AT167" s="824">
        <f t="shared" si="68"/>
        <v>0</v>
      </c>
      <c r="AU167" s="824">
        <f t="shared" si="85"/>
        <v>0</v>
      </c>
      <c r="AV167" s="782">
        <f t="shared" si="86"/>
        <v>0</v>
      </c>
      <c r="AW167" s="823">
        <f t="shared" si="87"/>
        <v>0</v>
      </c>
      <c r="AX167" s="791">
        <f t="shared" si="63"/>
        <v>0</v>
      </c>
      <c r="AY167" s="783" t="str">
        <f t="shared" si="64"/>
        <v>Haliplus lineolatus</v>
      </c>
      <c r="AZ167" s="825">
        <f t="shared" si="65"/>
        <v>0</v>
      </c>
      <c r="BA167" s="820" t="e">
        <f>IF(AY167="","",VLOOKUP(AY167,'Eingabe 2 PN'!$B$3:$C$862,2,FALSE))</f>
        <v>#N/A</v>
      </c>
      <c r="BB167" s="826" t="b">
        <f t="shared" si="66"/>
        <v>1</v>
      </c>
      <c r="CS167" s="11"/>
    </row>
    <row r="168" spans="1:97" x14ac:dyDescent="0.2">
      <c r="A168" s="377"/>
      <c r="B168" s="378"/>
      <c r="C168" s="379"/>
      <c r="D168" s="379"/>
      <c r="E168" s="379"/>
      <c r="F168" s="379"/>
      <c r="G168" s="379"/>
      <c r="H168" s="379"/>
      <c r="I168" s="379"/>
      <c r="J168" s="379"/>
      <c r="L168" s="783" t="s">
        <v>614</v>
      </c>
      <c r="M168" s="783" t="s">
        <v>94</v>
      </c>
      <c r="N168" s="818" t="s">
        <v>143</v>
      </c>
      <c r="O168" s="818" t="s">
        <v>1112</v>
      </c>
      <c r="P168" s="819"/>
      <c r="Q168" s="819">
        <v>2</v>
      </c>
      <c r="R168" s="819">
        <v>4</v>
      </c>
      <c r="S168" s="819">
        <v>0</v>
      </c>
      <c r="T168" s="819">
        <f t="shared" si="61"/>
        <v>0</v>
      </c>
      <c r="U168" s="819">
        <v>165</v>
      </c>
      <c r="V168" s="828">
        <v>370</v>
      </c>
      <c r="W168" s="821"/>
      <c r="X168" s="821"/>
      <c r="Y168" s="822">
        <f t="shared" si="67"/>
        <v>2</v>
      </c>
      <c r="Z168" s="797">
        <v>1</v>
      </c>
      <c r="AA168" s="776">
        <f t="shared" si="69"/>
        <v>2</v>
      </c>
      <c r="AB168" s="797">
        <f>(Y168*Z168)*AC168</f>
        <v>2</v>
      </c>
      <c r="AC168" s="797">
        <f t="shared" si="70"/>
        <v>1</v>
      </c>
      <c r="AD168" s="795">
        <f t="shared" si="71"/>
        <v>1.3979400086720377</v>
      </c>
      <c r="AE168" s="823">
        <f t="shared" si="72"/>
        <v>0.69897000433601886</v>
      </c>
      <c r="AF168" s="823">
        <f t="shared" si="73"/>
        <v>0.69898000433601881</v>
      </c>
      <c r="AG168" s="824">
        <v>4</v>
      </c>
      <c r="AH168" s="819" t="str">
        <f t="shared" si="62"/>
        <v>0</v>
      </c>
      <c r="AI168" s="824">
        <f t="shared" si="74"/>
        <v>0</v>
      </c>
      <c r="AJ168" s="824">
        <f t="shared" si="75"/>
        <v>0</v>
      </c>
      <c r="AK168" s="824">
        <f t="shared" si="76"/>
        <v>0</v>
      </c>
      <c r="AL168" s="824">
        <f t="shared" si="77"/>
        <v>0</v>
      </c>
      <c r="AM168" s="824">
        <f t="shared" si="78"/>
        <v>0</v>
      </c>
      <c r="AN168" s="824">
        <f t="shared" si="79"/>
        <v>0</v>
      </c>
      <c r="AO168" s="819">
        <f t="shared" si="80"/>
        <v>0</v>
      </c>
      <c r="AP168" s="819">
        <f t="shared" si="81"/>
        <v>0</v>
      </c>
      <c r="AQ168" s="819">
        <f t="shared" si="82"/>
        <v>0</v>
      </c>
      <c r="AR168" s="819">
        <f t="shared" si="83"/>
        <v>0</v>
      </c>
      <c r="AS168" s="819">
        <f t="shared" si="84"/>
        <v>0</v>
      </c>
      <c r="AT168" s="824">
        <f t="shared" si="68"/>
        <v>0</v>
      </c>
      <c r="AU168" s="824">
        <f t="shared" si="85"/>
        <v>0</v>
      </c>
      <c r="AV168" s="782">
        <f t="shared" si="86"/>
        <v>0</v>
      </c>
      <c r="AW168" s="823">
        <f t="shared" si="87"/>
        <v>0</v>
      </c>
      <c r="AX168" s="791">
        <f t="shared" si="63"/>
        <v>0</v>
      </c>
      <c r="AY168" s="783" t="str">
        <f t="shared" si="64"/>
        <v>Haliplus ruficollis</v>
      </c>
      <c r="AZ168" s="825">
        <f t="shared" si="65"/>
        <v>0</v>
      </c>
      <c r="BA168" s="820" t="e">
        <f>IF(AY168="","",VLOOKUP(AY168,'Eingabe 2 PN'!$B$3:$C$862,2,FALSE))</f>
        <v>#N/A</v>
      </c>
      <c r="BB168" s="826" t="b">
        <f t="shared" si="66"/>
        <v>1</v>
      </c>
      <c r="CS168" s="11"/>
    </row>
    <row r="169" spans="1:97" x14ac:dyDescent="0.2">
      <c r="A169" s="377"/>
      <c r="B169" s="378"/>
      <c r="C169" s="379"/>
      <c r="D169" s="379"/>
      <c r="E169" s="379"/>
      <c r="F169" s="379"/>
      <c r="G169" s="379"/>
      <c r="H169" s="379"/>
      <c r="I169" s="379"/>
      <c r="J169" s="379"/>
      <c r="L169" s="783" t="s">
        <v>615</v>
      </c>
      <c r="M169" s="783" t="s">
        <v>94</v>
      </c>
      <c r="N169" s="818" t="s">
        <v>143</v>
      </c>
      <c r="O169" s="818" t="s">
        <v>1112</v>
      </c>
      <c r="P169" s="819"/>
      <c r="Q169" s="819">
        <v>2</v>
      </c>
      <c r="R169" s="819">
        <v>4</v>
      </c>
      <c r="S169" s="819">
        <v>0</v>
      </c>
      <c r="T169" s="819">
        <f t="shared" si="61"/>
        <v>0</v>
      </c>
      <c r="U169" s="819">
        <v>166</v>
      </c>
      <c r="V169" s="828">
        <v>20200</v>
      </c>
      <c r="W169" s="782"/>
      <c r="Y169" s="822">
        <f t="shared" si="67"/>
        <v>2</v>
      </c>
      <c r="Z169" s="797">
        <v>1</v>
      </c>
      <c r="AA169" s="776">
        <f t="shared" si="69"/>
        <v>2</v>
      </c>
      <c r="AB169" s="797">
        <f>(Y169*Z169)*AC169</f>
        <v>2</v>
      </c>
      <c r="AC169" s="797">
        <f t="shared" si="70"/>
        <v>1</v>
      </c>
      <c r="AD169" s="795">
        <f t="shared" si="71"/>
        <v>1.2041199826559248</v>
      </c>
      <c r="AE169" s="823">
        <f t="shared" si="72"/>
        <v>0.6020599913279624</v>
      </c>
      <c r="AF169" s="823">
        <f t="shared" si="73"/>
        <v>0.60206999132796235</v>
      </c>
      <c r="AG169" s="824">
        <v>3</v>
      </c>
      <c r="AH169" s="819" t="str">
        <f t="shared" si="62"/>
        <v>0</v>
      </c>
      <c r="AI169" s="824">
        <f t="shared" si="74"/>
        <v>0</v>
      </c>
      <c r="AJ169" s="824">
        <f t="shared" si="75"/>
        <v>0</v>
      </c>
      <c r="AK169" s="824">
        <f t="shared" si="76"/>
        <v>0</v>
      </c>
      <c r="AL169" s="824">
        <f t="shared" si="77"/>
        <v>0</v>
      </c>
      <c r="AM169" s="824">
        <f t="shared" si="78"/>
        <v>0</v>
      </c>
      <c r="AN169" s="824">
        <f t="shared" si="79"/>
        <v>0</v>
      </c>
      <c r="AO169" s="819">
        <f t="shared" si="80"/>
        <v>0</v>
      </c>
      <c r="AP169" s="819">
        <f t="shared" si="81"/>
        <v>0</v>
      </c>
      <c r="AQ169" s="819">
        <f t="shared" si="82"/>
        <v>0</v>
      </c>
      <c r="AR169" s="819">
        <f t="shared" si="83"/>
        <v>0</v>
      </c>
      <c r="AS169" s="819">
        <f t="shared" si="84"/>
        <v>0</v>
      </c>
      <c r="AT169" s="824">
        <f t="shared" si="68"/>
        <v>0</v>
      </c>
      <c r="AU169" s="824">
        <f t="shared" si="85"/>
        <v>0</v>
      </c>
      <c r="AV169" s="782">
        <f t="shared" si="86"/>
        <v>0</v>
      </c>
      <c r="AW169" s="823">
        <f t="shared" si="87"/>
        <v>0</v>
      </c>
      <c r="AX169" s="791">
        <f t="shared" si="63"/>
        <v>0</v>
      </c>
      <c r="AY169" s="783" t="str">
        <f t="shared" si="64"/>
        <v>Haliplus ruficollis - Gruppe</v>
      </c>
      <c r="AZ169" s="825">
        <f t="shared" si="65"/>
        <v>0</v>
      </c>
      <c r="BA169" s="820" t="e">
        <f>IF(AY169="","",VLOOKUP(AY169,'Eingabe 2 PN'!$B$3:$C$862,2,FALSE))</f>
        <v>#N/A</v>
      </c>
      <c r="BB169" s="826" t="b">
        <f t="shared" si="66"/>
        <v>1</v>
      </c>
      <c r="CS169" s="11"/>
    </row>
    <row r="170" spans="1:97" ht="15.75" x14ac:dyDescent="0.25">
      <c r="A170" s="377"/>
      <c r="B170" s="378"/>
      <c r="C170" s="379"/>
      <c r="D170" s="379"/>
      <c r="E170" s="379"/>
      <c r="F170" s="379"/>
      <c r="G170" s="379"/>
      <c r="H170" s="379"/>
      <c r="I170" s="379"/>
      <c r="J170" s="379"/>
      <c r="L170" s="783" t="s">
        <v>616</v>
      </c>
      <c r="M170" s="783" t="s">
        <v>94</v>
      </c>
      <c r="N170" s="818" t="s">
        <v>143</v>
      </c>
      <c r="O170" s="818" t="s">
        <v>1197</v>
      </c>
      <c r="P170" s="819"/>
      <c r="Q170" s="819">
        <v>2</v>
      </c>
      <c r="R170" s="819">
        <v>0</v>
      </c>
      <c r="S170" s="819">
        <v>0</v>
      </c>
      <c r="T170" s="819">
        <f t="shared" si="61"/>
        <v>0</v>
      </c>
      <c r="U170" s="819">
        <v>167</v>
      </c>
      <c r="V170" s="828">
        <v>20045</v>
      </c>
      <c r="W170" s="782"/>
      <c r="Y170" s="822">
        <f t="shared" si="67"/>
        <v>2</v>
      </c>
      <c r="Z170" s="797">
        <v>1</v>
      </c>
      <c r="AA170" s="776">
        <f t="shared" si="69"/>
        <v>2</v>
      </c>
      <c r="AB170" s="797">
        <f>(Y170*Z170)*AC170</f>
        <v>2</v>
      </c>
      <c r="AC170" s="797">
        <f t="shared" si="70"/>
        <v>1</v>
      </c>
      <c r="AD170" s="795">
        <f t="shared" si="71"/>
        <v>1.2041199826559248</v>
      </c>
      <c r="AE170" s="823">
        <f t="shared" si="72"/>
        <v>0.6020599913279624</v>
      </c>
      <c r="AF170" s="823">
        <f t="shared" si="73"/>
        <v>0.60206999132796235</v>
      </c>
      <c r="AG170" s="829">
        <v>3</v>
      </c>
      <c r="AH170" s="819" t="str">
        <f t="shared" si="62"/>
        <v>0</v>
      </c>
      <c r="AI170" s="824">
        <f t="shared" si="74"/>
        <v>0</v>
      </c>
      <c r="AJ170" s="824">
        <f t="shared" si="75"/>
        <v>0</v>
      </c>
      <c r="AK170" s="824">
        <f t="shared" si="76"/>
        <v>0</v>
      </c>
      <c r="AL170" s="824">
        <f t="shared" si="77"/>
        <v>0</v>
      </c>
      <c r="AM170" s="824">
        <f t="shared" si="78"/>
        <v>0</v>
      </c>
      <c r="AN170" s="824">
        <f t="shared" si="79"/>
        <v>0</v>
      </c>
      <c r="AO170" s="819">
        <f t="shared" si="80"/>
        <v>0</v>
      </c>
      <c r="AP170" s="819">
        <f t="shared" si="81"/>
        <v>0</v>
      </c>
      <c r="AQ170" s="819">
        <f t="shared" si="82"/>
        <v>0</v>
      </c>
      <c r="AR170" s="819">
        <f t="shared" si="83"/>
        <v>0</v>
      </c>
      <c r="AS170" s="819">
        <f t="shared" si="84"/>
        <v>0</v>
      </c>
      <c r="AT170" s="824">
        <f t="shared" si="68"/>
        <v>0</v>
      </c>
      <c r="AU170" s="824">
        <f t="shared" si="85"/>
        <v>0</v>
      </c>
      <c r="AV170" s="782">
        <f t="shared" si="86"/>
        <v>0</v>
      </c>
      <c r="AW170" s="823">
        <f t="shared" si="87"/>
        <v>0</v>
      </c>
      <c r="AX170" s="791">
        <f t="shared" si="63"/>
        <v>0</v>
      </c>
      <c r="AY170" s="783" t="str">
        <f t="shared" si="64"/>
        <v>Haliplus varius</v>
      </c>
      <c r="AZ170" s="825">
        <f t="shared" si="65"/>
        <v>0</v>
      </c>
      <c r="BA170" s="820" t="e">
        <f>IF(AY170="","",VLOOKUP(AY170,'Eingabe 2 PN'!$B$3:$C$862,2,FALSE))</f>
        <v>#N/A</v>
      </c>
      <c r="BB170" s="826" t="b">
        <f t="shared" si="66"/>
        <v>1</v>
      </c>
      <c r="CS170" s="11"/>
    </row>
    <row r="171" spans="1:97" x14ac:dyDescent="0.2">
      <c r="A171" s="377"/>
      <c r="B171" s="378"/>
      <c r="C171" s="379"/>
      <c r="D171" s="379"/>
      <c r="E171" s="379"/>
      <c r="F171" s="379"/>
      <c r="G171" s="379"/>
      <c r="H171" s="379"/>
      <c r="I171" s="379"/>
      <c r="J171" s="379"/>
      <c r="L171" s="783" t="s">
        <v>617</v>
      </c>
      <c r="M171" s="783" t="s">
        <v>94</v>
      </c>
      <c r="N171" s="818" t="s">
        <v>143</v>
      </c>
      <c r="O171" s="818" t="s">
        <v>1112</v>
      </c>
      <c r="P171" s="819"/>
      <c r="Q171" s="819">
        <v>2</v>
      </c>
      <c r="R171" s="819">
        <v>4</v>
      </c>
      <c r="S171" s="819">
        <v>0</v>
      </c>
      <c r="T171" s="819">
        <f t="shared" si="61"/>
        <v>0</v>
      </c>
      <c r="U171" s="819">
        <v>168</v>
      </c>
      <c r="V171" s="828">
        <v>997</v>
      </c>
      <c r="W171" s="782"/>
      <c r="Y171" s="822">
        <f t="shared" si="67"/>
        <v>2</v>
      </c>
      <c r="Z171" s="797">
        <v>1</v>
      </c>
      <c r="AA171" s="776">
        <f t="shared" si="69"/>
        <v>2</v>
      </c>
      <c r="AB171" s="797">
        <f t="shared" ref="AB171:AB234" si="89">(Y171*Z171)*AC171</f>
        <v>2</v>
      </c>
      <c r="AC171" s="797">
        <f t="shared" si="70"/>
        <v>1</v>
      </c>
      <c r="AD171" s="795">
        <f t="shared" si="71"/>
        <v>1.6901960800285136</v>
      </c>
      <c r="AE171" s="823">
        <f t="shared" si="72"/>
        <v>0.84509804001425681</v>
      </c>
      <c r="AF171" s="823">
        <f t="shared" si="73"/>
        <v>0.84510804001425677</v>
      </c>
      <c r="AG171" s="824">
        <v>6</v>
      </c>
      <c r="AH171" s="819" t="str">
        <f t="shared" si="62"/>
        <v>0</v>
      </c>
      <c r="AI171" s="824">
        <f t="shared" si="74"/>
        <v>0</v>
      </c>
      <c r="AJ171" s="824">
        <f t="shared" si="75"/>
        <v>0</v>
      </c>
      <c r="AK171" s="824">
        <f t="shared" si="76"/>
        <v>0</v>
      </c>
      <c r="AL171" s="824">
        <f t="shared" si="77"/>
        <v>0</v>
      </c>
      <c r="AM171" s="824">
        <f t="shared" si="78"/>
        <v>0</v>
      </c>
      <c r="AN171" s="824">
        <f t="shared" si="79"/>
        <v>0</v>
      </c>
      <c r="AO171" s="819">
        <f t="shared" si="80"/>
        <v>0</v>
      </c>
      <c r="AP171" s="819">
        <f t="shared" si="81"/>
        <v>0</v>
      </c>
      <c r="AQ171" s="819">
        <f t="shared" si="82"/>
        <v>0</v>
      </c>
      <c r="AR171" s="819">
        <f t="shared" si="83"/>
        <v>0</v>
      </c>
      <c r="AS171" s="819">
        <f t="shared" si="84"/>
        <v>0</v>
      </c>
      <c r="AT171" s="824">
        <f t="shared" si="68"/>
        <v>0</v>
      </c>
      <c r="AU171" s="824">
        <f t="shared" si="85"/>
        <v>0</v>
      </c>
      <c r="AV171" s="782">
        <f t="shared" si="86"/>
        <v>0</v>
      </c>
      <c r="AW171" s="823">
        <f t="shared" si="87"/>
        <v>0</v>
      </c>
      <c r="AX171" s="791">
        <f t="shared" si="63"/>
        <v>0</v>
      </c>
      <c r="AY171" s="783" t="str">
        <f t="shared" si="64"/>
        <v>Haliplus wehnckei</v>
      </c>
      <c r="AZ171" s="825">
        <f t="shared" si="65"/>
        <v>0</v>
      </c>
      <c r="BA171" s="820" t="e">
        <f>IF(AY171="","",VLOOKUP(AY171,'Eingabe 2 PN'!$B$3:$C$862,2,FALSE))</f>
        <v>#N/A</v>
      </c>
      <c r="BB171" s="826" t="b">
        <f t="shared" si="66"/>
        <v>1</v>
      </c>
      <c r="CS171" s="11"/>
    </row>
    <row r="172" spans="1:97" x14ac:dyDescent="0.2">
      <c r="A172" s="377"/>
      <c r="B172" s="378"/>
      <c r="C172" s="379"/>
      <c r="D172" s="379"/>
      <c r="E172" s="379"/>
      <c r="F172" s="379"/>
      <c r="G172" s="379"/>
      <c r="H172" s="379"/>
      <c r="I172" s="379"/>
      <c r="J172" s="379"/>
      <c r="L172" s="783" t="s">
        <v>689</v>
      </c>
      <c r="M172" s="783" t="s">
        <v>94</v>
      </c>
      <c r="N172" s="818" t="s">
        <v>143</v>
      </c>
      <c r="O172" s="818" t="s">
        <v>1112</v>
      </c>
      <c r="P172" s="819"/>
      <c r="Q172" s="819">
        <v>2</v>
      </c>
      <c r="R172" s="819">
        <v>4</v>
      </c>
      <c r="S172" s="819">
        <v>0</v>
      </c>
      <c r="T172" s="819">
        <f t="shared" si="61"/>
        <v>0</v>
      </c>
      <c r="U172" s="819">
        <v>169</v>
      </c>
      <c r="V172" s="792">
        <v>653</v>
      </c>
      <c r="W172" s="821"/>
      <c r="X172" s="821"/>
      <c r="Y172" s="822">
        <f t="shared" si="67"/>
        <v>2</v>
      </c>
      <c r="Z172" s="797">
        <v>1</v>
      </c>
      <c r="AA172" s="776">
        <f t="shared" si="69"/>
        <v>2</v>
      </c>
      <c r="AB172" s="797">
        <f t="shared" si="89"/>
        <v>2</v>
      </c>
      <c r="AC172" s="797">
        <f t="shared" si="70"/>
        <v>1</v>
      </c>
      <c r="AD172" s="795">
        <f t="shared" si="71"/>
        <v>2.4082399653118496</v>
      </c>
      <c r="AE172" s="823">
        <f t="shared" si="72"/>
        <v>1.2041199826559248</v>
      </c>
      <c r="AF172" s="823">
        <f t="shared" si="73"/>
        <v>1.2041299826559249</v>
      </c>
      <c r="AG172" s="824">
        <v>15</v>
      </c>
      <c r="AH172" s="819" t="str">
        <f t="shared" si="62"/>
        <v>0</v>
      </c>
      <c r="AI172" s="824">
        <f t="shared" si="74"/>
        <v>0</v>
      </c>
      <c r="AJ172" s="824">
        <f t="shared" si="75"/>
        <v>0</v>
      </c>
      <c r="AK172" s="824">
        <f t="shared" si="76"/>
        <v>0</v>
      </c>
      <c r="AL172" s="824">
        <f t="shared" si="77"/>
        <v>0</v>
      </c>
      <c r="AM172" s="824">
        <f t="shared" si="78"/>
        <v>0</v>
      </c>
      <c r="AN172" s="824">
        <f t="shared" si="79"/>
        <v>0</v>
      </c>
      <c r="AO172" s="819">
        <f t="shared" si="80"/>
        <v>0</v>
      </c>
      <c r="AP172" s="819">
        <f t="shared" si="81"/>
        <v>0</v>
      </c>
      <c r="AQ172" s="819">
        <f t="shared" si="82"/>
        <v>0</v>
      </c>
      <c r="AR172" s="819">
        <f t="shared" si="83"/>
        <v>0</v>
      </c>
      <c r="AS172" s="819">
        <f t="shared" si="84"/>
        <v>0</v>
      </c>
      <c r="AT172" s="824">
        <f t="shared" si="68"/>
        <v>0</v>
      </c>
      <c r="AU172" s="824">
        <f t="shared" si="85"/>
        <v>0</v>
      </c>
      <c r="AV172" s="782">
        <f t="shared" si="86"/>
        <v>0</v>
      </c>
      <c r="AW172" s="823">
        <f t="shared" si="87"/>
        <v>0</v>
      </c>
      <c r="AX172" s="791">
        <f t="shared" si="63"/>
        <v>0</v>
      </c>
      <c r="AY172" s="783" t="str">
        <f t="shared" si="64"/>
        <v>Peltodytes caesus</v>
      </c>
      <c r="AZ172" s="825">
        <f t="shared" si="65"/>
        <v>0</v>
      </c>
      <c r="BA172" s="820" t="e">
        <f>IF(AY172="","",VLOOKUP(AY172,'Eingabe 2 PN'!$B$3:$C$862,2,FALSE))</f>
        <v>#N/A</v>
      </c>
      <c r="BB172" s="826" t="b">
        <f t="shared" si="66"/>
        <v>1</v>
      </c>
      <c r="CS172" s="11"/>
    </row>
    <row r="173" spans="1:97" ht="15.75" customHeight="1" x14ac:dyDescent="0.2">
      <c r="A173" s="377"/>
      <c r="B173" s="378"/>
      <c r="C173" s="379"/>
      <c r="D173" s="379"/>
      <c r="E173" s="379"/>
      <c r="F173" s="379"/>
      <c r="G173" s="379"/>
      <c r="H173" s="379"/>
      <c r="I173" s="379"/>
      <c r="J173" s="379"/>
      <c r="L173" s="783" t="s">
        <v>690</v>
      </c>
      <c r="M173" s="783" t="s">
        <v>94</v>
      </c>
      <c r="N173" s="818" t="s">
        <v>143</v>
      </c>
      <c r="O173" s="818" t="s">
        <v>1240</v>
      </c>
      <c r="P173" s="819"/>
      <c r="Q173" s="819">
        <v>2</v>
      </c>
      <c r="R173" s="819">
        <v>0</v>
      </c>
      <c r="S173" s="819">
        <v>0</v>
      </c>
      <c r="T173" s="819">
        <f t="shared" si="61"/>
        <v>0</v>
      </c>
      <c r="U173" s="819">
        <v>170</v>
      </c>
      <c r="V173" s="828" t="s">
        <v>1111</v>
      </c>
      <c r="W173" s="782">
        <f>COUNTIF(AB156:AB173,"&gt;0")</f>
        <v>18</v>
      </c>
      <c r="X173" s="782">
        <f>COUNTIF(AT156:AT173,"&gt;0")</f>
        <v>0</v>
      </c>
      <c r="Y173" s="822">
        <f t="shared" si="67"/>
        <v>2</v>
      </c>
      <c r="Z173" s="797">
        <v>1</v>
      </c>
      <c r="AA173" s="776">
        <f t="shared" si="69"/>
        <v>2</v>
      </c>
      <c r="AB173" s="797">
        <f t="shared" si="89"/>
        <v>2</v>
      </c>
      <c r="AC173" s="797">
        <f t="shared" si="70"/>
        <v>1</v>
      </c>
      <c r="AD173" s="795">
        <f t="shared" si="71"/>
        <v>1.2041199826559248</v>
      </c>
      <c r="AE173" s="823">
        <f t="shared" si="72"/>
        <v>0.6020599913279624</v>
      </c>
      <c r="AF173" s="823">
        <f t="shared" si="73"/>
        <v>0.60206999132796235</v>
      </c>
      <c r="AG173" s="824">
        <v>3</v>
      </c>
      <c r="AH173" s="819" t="str">
        <f t="shared" si="62"/>
        <v>0</v>
      </c>
      <c r="AI173" s="824">
        <f t="shared" si="74"/>
        <v>0</v>
      </c>
      <c r="AJ173" s="824">
        <f t="shared" si="75"/>
        <v>0</v>
      </c>
      <c r="AK173" s="824">
        <f t="shared" si="76"/>
        <v>0</v>
      </c>
      <c r="AL173" s="824">
        <f t="shared" si="77"/>
        <v>0</v>
      </c>
      <c r="AM173" s="824">
        <f t="shared" si="78"/>
        <v>0</v>
      </c>
      <c r="AN173" s="824">
        <f t="shared" si="79"/>
        <v>0</v>
      </c>
      <c r="AO173" s="819">
        <f t="shared" si="80"/>
        <v>0</v>
      </c>
      <c r="AP173" s="819">
        <f t="shared" si="81"/>
        <v>0</v>
      </c>
      <c r="AQ173" s="819">
        <f t="shared" si="82"/>
        <v>0</v>
      </c>
      <c r="AR173" s="819">
        <f t="shared" si="83"/>
        <v>0</v>
      </c>
      <c r="AS173" s="819">
        <f t="shared" si="84"/>
        <v>0</v>
      </c>
      <c r="AT173" s="824">
        <f t="shared" si="68"/>
        <v>0</v>
      </c>
      <c r="AU173" s="824">
        <f t="shared" si="85"/>
        <v>0</v>
      </c>
      <c r="AV173" s="782">
        <f t="shared" si="86"/>
        <v>0</v>
      </c>
      <c r="AW173" s="823">
        <f t="shared" si="87"/>
        <v>0</v>
      </c>
      <c r="AX173" s="791">
        <f t="shared" si="63"/>
        <v>0</v>
      </c>
      <c r="AY173" s="783" t="str">
        <f t="shared" si="64"/>
        <v>Peltodytes rotundatus</v>
      </c>
      <c r="AZ173" s="825">
        <f t="shared" si="65"/>
        <v>0</v>
      </c>
      <c r="BA173" s="820" t="e">
        <f>IF(AY173="","",VLOOKUP(AY173,'Eingabe 2 PN'!$B$3:$C$862,2,FALSE))</f>
        <v>#N/A</v>
      </c>
      <c r="BB173" s="826" t="b">
        <f t="shared" si="66"/>
        <v>1</v>
      </c>
      <c r="CS173" s="11"/>
    </row>
    <row r="174" spans="1:97" ht="15" customHeight="1" x14ac:dyDescent="0.2">
      <c r="A174" s="377"/>
      <c r="B174" s="378"/>
      <c r="C174" s="379"/>
      <c r="D174" s="379"/>
      <c r="E174" s="379"/>
      <c r="F174" s="379"/>
      <c r="G174" s="379"/>
      <c r="H174" s="379"/>
      <c r="I174" s="379"/>
      <c r="J174" s="379"/>
      <c r="L174" s="783" t="s">
        <v>637</v>
      </c>
      <c r="M174" s="783" t="s">
        <v>94</v>
      </c>
      <c r="N174" s="818" t="s">
        <v>155</v>
      </c>
      <c r="O174" s="818">
        <v>0</v>
      </c>
      <c r="P174" s="819"/>
      <c r="Q174" s="819">
        <v>3</v>
      </c>
      <c r="R174" s="819">
        <v>0</v>
      </c>
      <c r="S174" s="819" t="s">
        <v>2621</v>
      </c>
      <c r="T174" s="819">
        <f t="shared" si="61"/>
        <v>0</v>
      </c>
      <c r="U174" s="819">
        <v>171</v>
      </c>
      <c r="V174" s="792">
        <v>138</v>
      </c>
      <c r="W174" s="821"/>
      <c r="X174" s="821"/>
      <c r="Y174" s="822">
        <f t="shared" si="67"/>
        <v>4</v>
      </c>
      <c r="Z174" s="797">
        <v>1</v>
      </c>
      <c r="AA174" s="776">
        <f t="shared" si="69"/>
        <v>4</v>
      </c>
      <c r="AB174" s="797">
        <f t="shared" si="89"/>
        <v>4</v>
      </c>
      <c r="AC174" s="797">
        <f t="shared" si="70"/>
        <v>1</v>
      </c>
      <c r="AD174" s="795">
        <f t="shared" si="71"/>
        <v>4.1655707406329006</v>
      </c>
      <c r="AE174" s="823">
        <f t="shared" si="72"/>
        <v>1.0413926851582251</v>
      </c>
      <c r="AF174" s="823">
        <f t="shared" si="73"/>
        <v>1.0414026851582252</v>
      </c>
      <c r="AG174" s="824">
        <v>10</v>
      </c>
      <c r="AH174" s="819" t="str">
        <f t="shared" si="62"/>
        <v>0</v>
      </c>
      <c r="AI174" s="824">
        <f t="shared" si="74"/>
        <v>0</v>
      </c>
      <c r="AJ174" s="824">
        <f t="shared" si="75"/>
        <v>0</v>
      </c>
      <c r="AK174" s="824">
        <f t="shared" si="76"/>
        <v>0</v>
      </c>
      <c r="AL174" s="824">
        <f t="shared" si="77"/>
        <v>0</v>
      </c>
      <c r="AM174" s="824">
        <f t="shared" si="78"/>
        <v>0</v>
      </c>
      <c r="AN174" s="824">
        <f t="shared" si="79"/>
        <v>0</v>
      </c>
      <c r="AO174" s="819">
        <f t="shared" si="80"/>
        <v>0</v>
      </c>
      <c r="AP174" s="819">
        <f t="shared" si="81"/>
        <v>0</v>
      </c>
      <c r="AQ174" s="819">
        <f t="shared" si="82"/>
        <v>0</v>
      </c>
      <c r="AR174" s="819">
        <f t="shared" si="83"/>
        <v>0</v>
      </c>
      <c r="AS174" s="819">
        <f t="shared" si="84"/>
        <v>0</v>
      </c>
      <c r="AT174" s="824">
        <f t="shared" si="68"/>
        <v>0</v>
      </c>
      <c r="AU174" s="824">
        <f t="shared" si="85"/>
        <v>0</v>
      </c>
      <c r="AV174" s="782">
        <f t="shared" si="86"/>
        <v>0</v>
      </c>
      <c r="AW174" s="823">
        <f t="shared" si="87"/>
        <v>0</v>
      </c>
      <c r="AX174" s="791">
        <f t="shared" si="63"/>
        <v>0</v>
      </c>
      <c r="AY174" s="783" t="str">
        <f t="shared" si="64"/>
        <v>Hydraena</v>
      </c>
      <c r="AZ174" s="825">
        <f t="shared" si="65"/>
        <v>0</v>
      </c>
      <c r="BA174" s="820" t="e">
        <f>IF(AY174="","",VLOOKUP(AY174,'Eingabe 2 PN'!$B$3:$C$862,2,FALSE))</f>
        <v>#N/A</v>
      </c>
      <c r="BB174" s="826" t="b">
        <f t="shared" si="66"/>
        <v>1</v>
      </c>
      <c r="CS174" s="11"/>
    </row>
    <row r="175" spans="1:97" ht="15.75" x14ac:dyDescent="0.25">
      <c r="A175" s="377"/>
      <c r="B175" s="378"/>
      <c r="C175" s="379"/>
      <c r="D175" s="379"/>
      <c r="E175" s="379"/>
      <c r="F175" s="379"/>
      <c r="G175" s="379"/>
      <c r="H175" s="379"/>
      <c r="I175" s="379"/>
      <c r="J175" s="379"/>
      <c r="L175" s="783" t="s">
        <v>638</v>
      </c>
      <c r="M175" s="783" t="s">
        <v>94</v>
      </c>
      <c r="N175" s="818" t="s">
        <v>155</v>
      </c>
      <c r="O175" s="818" t="s">
        <v>1112</v>
      </c>
      <c r="P175" s="819"/>
      <c r="Q175" s="819">
        <v>3</v>
      </c>
      <c r="R175" s="819">
        <v>4</v>
      </c>
      <c r="S175" s="819" t="s">
        <v>2621</v>
      </c>
      <c r="T175" s="819">
        <f t="shared" si="61"/>
        <v>0</v>
      </c>
      <c r="U175" s="819">
        <v>172</v>
      </c>
      <c r="V175" s="792">
        <v>577</v>
      </c>
      <c r="W175" s="782"/>
      <c r="Y175" s="822">
        <f t="shared" si="67"/>
        <v>4</v>
      </c>
      <c r="Z175" s="797">
        <v>1</v>
      </c>
      <c r="AA175" s="776">
        <f t="shared" si="69"/>
        <v>4</v>
      </c>
      <c r="AB175" s="797">
        <f t="shared" si="89"/>
        <v>4</v>
      </c>
      <c r="AC175" s="797">
        <f t="shared" si="70"/>
        <v>1</v>
      </c>
      <c r="AD175" s="795">
        <f t="shared" si="71"/>
        <v>4.1655707406329006</v>
      </c>
      <c r="AE175" s="823">
        <f t="shared" si="72"/>
        <v>1.0413926851582251</v>
      </c>
      <c r="AF175" s="823">
        <f t="shared" si="73"/>
        <v>1.0414026851582252</v>
      </c>
      <c r="AG175" s="829">
        <v>10</v>
      </c>
      <c r="AH175" s="819" t="str">
        <f t="shared" si="62"/>
        <v>0</v>
      </c>
      <c r="AI175" s="824">
        <f t="shared" si="74"/>
        <v>0</v>
      </c>
      <c r="AJ175" s="824">
        <f t="shared" si="75"/>
        <v>0</v>
      </c>
      <c r="AK175" s="824">
        <f t="shared" si="76"/>
        <v>0</v>
      </c>
      <c r="AL175" s="824">
        <f t="shared" si="77"/>
        <v>0</v>
      </c>
      <c r="AM175" s="824">
        <f t="shared" si="78"/>
        <v>0</v>
      </c>
      <c r="AN175" s="824">
        <f t="shared" si="79"/>
        <v>0</v>
      </c>
      <c r="AO175" s="819">
        <f t="shared" si="80"/>
        <v>0</v>
      </c>
      <c r="AP175" s="819">
        <f t="shared" si="81"/>
        <v>0</v>
      </c>
      <c r="AQ175" s="819">
        <f t="shared" si="82"/>
        <v>0</v>
      </c>
      <c r="AR175" s="819">
        <f t="shared" si="83"/>
        <v>0</v>
      </c>
      <c r="AS175" s="819">
        <f t="shared" si="84"/>
        <v>0</v>
      </c>
      <c r="AT175" s="824">
        <f t="shared" si="68"/>
        <v>0</v>
      </c>
      <c r="AU175" s="824">
        <f t="shared" si="85"/>
        <v>0</v>
      </c>
      <c r="AV175" s="782">
        <f t="shared" si="86"/>
        <v>0</v>
      </c>
      <c r="AW175" s="823">
        <f t="shared" si="87"/>
        <v>0</v>
      </c>
      <c r="AX175" s="791">
        <f t="shared" si="63"/>
        <v>0</v>
      </c>
      <c r="AY175" s="783" t="str">
        <f t="shared" si="64"/>
        <v>Hydraena britteni</v>
      </c>
      <c r="AZ175" s="825">
        <f t="shared" si="65"/>
        <v>0</v>
      </c>
      <c r="BA175" s="820" t="e">
        <f>IF(AY175="","",VLOOKUP(AY175,'Eingabe 2 PN'!$B$3:$C$862,2,FALSE))</f>
        <v>#N/A</v>
      </c>
      <c r="BB175" s="826" t="b">
        <f t="shared" si="66"/>
        <v>1</v>
      </c>
      <c r="CS175" s="11"/>
    </row>
    <row r="176" spans="1:97" ht="15.75" x14ac:dyDescent="0.25">
      <c r="A176" s="377"/>
      <c r="B176" s="378"/>
      <c r="C176" s="379"/>
      <c r="D176" s="379"/>
      <c r="E176" s="379"/>
      <c r="F176" s="379"/>
      <c r="G176" s="379"/>
      <c r="H176" s="379"/>
      <c r="I176" s="379"/>
      <c r="J176" s="379"/>
      <c r="L176" s="783" t="s">
        <v>1385</v>
      </c>
      <c r="M176" s="783" t="s">
        <v>94</v>
      </c>
      <c r="N176" s="818" t="s">
        <v>155</v>
      </c>
      <c r="O176" s="818" t="s">
        <v>1112</v>
      </c>
      <c r="P176" s="819"/>
      <c r="Q176" s="819">
        <v>3</v>
      </c>
      <c r="R176" s="819">
        <v>4</v>
      </c>
      <c r="S176" s="819" t="s">
        <v>2621</v>
      </c>
      <c r="T176" s="819">
        <f t="shared" si="61"/>
        <v>0</v>
      </c>
      <c r="U176" s="819">
        <v>173</v>
      </c>
      <c r="V176" s="792">
        <v>89</v>
      </c>
      <c r="W176" s="782"/>
      <c r="Y176" s="822">
        <f>POWER(2,(5-(6-Q176)))</f>
        <v>4</v>
      </c>
      <c r="Z176" s="797">
        <v>1</v>
      </c>
      <c r="AA176" s="776">
        <f>AB176-AT176</f>
        <v>4</v>
      </c>
      <c r="AB176" s="797">
        <f>(Y176*Z176)*AC176</f>
        <v>4</v>
      </c>
      <c r="AC176" s="797">
        <f>COUNTIF(Z176,"&gt;0")</f>
        <v>1</v>
      </c>
      <c r="AD176" s="795">
        <f>AB176*AE176</f>
        <v>1.9084850188786497</v>
      </c>
      <c r="AE176" s="823">
        <f>LOG(AG176+1)</f>
        <v>0.47712125471966244</v>
      </c>
      <c r="AF176" s="823">
        <f>AE176+0.00001</f>
        <v>0.47713125471966245</v>
      </c>
      <c r="AG176" s="829">
        <v>2</v>
      </c>
      <c r="AH176" s="819" t="str">
        <f>IF(AI176&gt;0,R176,"0")</f>
        <v>0</v>
      </c>
      <c r="AI176" s="824">
        <f xml:space="preserve"> Y176*AV176</f>
        <v>0</v>
      </c>
      <c r="AJ176" s="824">
        <f>IF(AW176&gt;(AF176*0.8),1,0)</f>
        <v>0</v>
      </c>
      <c r="AK176" s="824">
        <f>IF(AW176&gt;(AF176*0.6),0.8,0)</f>
        <v>0</v>
      </c>
      <c r="AL176" s="824">
        <f>IF(AW176&gt;(AF176*0.4),0.6,0)</f>
        <v>0</v>
      </c>
      <c r="AM176" s="824">
        <f>IF(AW176&gt;(AF176*0.2),0.4,0)</f>
        <v>0</v>
      </c>
      <c r="AN176" s="824">
        <f>IF(AW176&gt;(AF176*0.001),0.2,0)</f>
        <v>0</v>
      </c>
      <c r="AO176" s="819">
        <f>IF(AI176=1,AT176,0)</f>
        <v>0</v>
      </c>
      <c r="AP176" s="819">
        <f>IF(AI176=2,AT176,0)</f>
        <v>0</v>
      </c>
      <c r="AQ176" s="819">
        <f>IF(AI176=4,AT176,0)</f>
        <v>0</v>
      </c>
      <c r="AR176" s="819">
        <f>IF(AI176=8,AT176,0)</f>
        <v>0</v>
      </c>
      <c r="AS176" s="819">
        <f>IF(AI176=16,AT176,0)</f>
        <v>0</v>
      </c>
      <c r="AT176" s="824">
        <f>(AI176*(MAX(AJ176:AN176)))</f>
        <v>0</v>
      </c>
      <c r="AU176" s="824">
        <f>IF(AV176&gt;0,Y176,0)</f>
        <v>0</v>
      </c>
      <c r="AV176" s="782">
        <f>COUNTIF(AX176,"&gt;0")</f>
        <v>0</v>
      </c>
      <c r="AW176" s="823">
        <f>LOG(AX176+1)</f>
        <v>0</v>
      </c>
      <c r="AX176" s="791">
        <f t="shared" si="63"/>
        <v>0</v>
      </c>
      <c r="AY176" s="783" t="str">
        <f t="shared" si="64"/>
        <v>Hydraena gracilis</v>
      </c>
      <c r="AZ176" s="825">
        <f t="shared" si="65"/>
        <v>0</v>
      </c>
      <c r="BA176" s="820" t="e">
        <f>IF(AY176="","",VLOOKUP(AY176,'Eingabe 2 PN'!$B$3:$C$862,2,FALSE))</f>
        <v>#N/A</v>
      </c>
      <c r="BB176" s="826" t="b">
        <f t="shared" si="66"/>
        <v>1</v>
      </c>
      <c r="CS176" s="11"/>
    </row>
    <row r="177" spans="1:97" x14ac:dyDescent="0.2">
      <c r="A177" s="377"/>
      <c r="B177" s="378"/>
      <c r="C177" s="379"/>
      <c r="D177" s="379"/>
      <c r="E177" s="379"/>
      <c r="F177" s="379"/>
      <c r="G177" s="379"/>
      <c r="H177" s="379"/>
      <c r="I177" s="379"/>
      <c r="J177" s="379"/>
      <c r="L177" s="783" t="s">
        <v>639</v>
      </c>
      <c r="M177" s="783" t="s">
        <v>94</v>
      </c>
      <c r="N177" s="818" t="s">
        <v>155</v>
      </c>
      <c r="O177" s="818" t="s">
        <v>1112</v>
      </c>
      <c r="P177" s="819"/>
      <c r="Q177" s="819">
        <v>3</v>
      </c>
      <c r="R177" s="819">
        <v>4</v>
      </c>
      <c r="S177" s="819" t="s">
        <v>2621</v>
      </c>
      <c r="T177" s="819">
        <f t="shared" si="61"/>
        <v>0</v>
      </c>
      <c r="U177" s="819">
        <v>174</v>
      </c>
      <c r="V177" s="828">
        <v>10279</v>
      </c>
      <c r="W177" s="782"/>
      <c r="Y177" s="822">
        <f t="shared" si="67"/>
        <v>4</v>
      </c>
      <c r="Z177" s="797">
        <v>1</v>
      </c>
      <c r="AA177" s="776">
        <f t="shared" si="69"/>
        <v>4</v>
      </c>
      <c r="AB177" s="797">
        <f t="shared" si="89"/>
        <v>4</v>
      </c>
      <c r="AC177" s="797">
        <f t="shared" si="70"/>
        <v>1</v>
      </c>
      <c r="AD177" s="795">
        <f t="shared" si="71"/>
        <v>2.4082399653118496</v>
      </c>
      <c r="AE177" s="823">
        <f t="shared" si="72"/>
        <v>0.6020599913279624</v>
      </c>
      <c r="AF177" s="823">
        <f t="shared" si="73"/>
        <v>0.60206999132796235</v>
      </c>
      <c r="AG177" s="824">
        <v>3</v>
      </c>
      <c r="AH177" s="819" t="str">
        <f t="shared" si="62"/>
        <v>0</v>
      </c>
      <c r="AI177" s="824">
        <f t="shared" si="74"/>
        <v>0</v>
      </c>
      <c r="AJ177" s="824">
        <f t="shared" si="75"/>
        <v>0</v>
      </c>
      <c r="AK177" s="824">
        <f t="shared" si="76"/>
        <v>0</v>
      </c>
      <c r="AL177" s="824">
        <f t="shared" si="77"/>
        <v>0</v>
      </c>
      <c r="AM177" s="824">
        <f t="shared" si="78"/>
        <v>0</v>
      </c>
      <c r="AN177" s="824">
        <f t="shared" si="79"/>
        <v>0</v>
      </c>
      <c r="AO177" s="819">
        <f t="shared" si="80"/>
        <v>0</v>
      </c>
      <c r="AP177" s="819">
        <f t="shared" si="81"/>
        <v>0</v>
      </c>
      <c r="AQ177" s="819">
        <f t="shared" si="82"/>
        <v>0</v>
      </c>
      <c r="AR177" s="819">
        <f t="shared" si="83"/>
        <v>0</v>
      </c>
      <c r="AS177" s="819">
        <f t="shared" si="84"/>
        <v>0</v>
      </c>
      <c r="AT177" s="824">
        <f t="shared" si="68"/>
        <v>0</v>
      </c>
      <c r="AU177" s="824">
        <f t="shared" si="85"/>
        <v>0</v>
      </c>
      <c r="AV177" s="782">
        <f t="shared" si="86"/>
        <v>0</v>
      </c>
      <c r="AW177" s="823">
        <f t="shared" si="87"/>
        <v>0</v>
      </c>
      <c r="AX177" s="791">
        <f t="shared" si="63"/>
        <v>0</v>
      </c>
      <c r="AY177" s="783" t="str">
        <f t="shared" si="64"/>
        <v xml:space="preserve">Hydraena palustris </v>
      </c>
      <c r="AZ177" s="825">
        <f t="shared" si="65"/>
        <v>0</v>
      </c>
      <c r="BA177" s="820" t="e">
        <f>IF(AY177="","",VLOOKUP(AY177,'Eingabe 2 PN'!$B$3:$C$862,2,FALSE))</f>
        <v>#N/A</v>
      </c>
      <c r="BB177" s="826" t="b">
        <f t="shared" si="66"/>
        <v>1</v>
      </c>
      <c r="CS177" s="11"/>
    </row>
    <row r="178" spans="1:97" ht="15.75" customHeight="1" x14ac:dyDescent="0.2">
      <c r="A178" s="377"/>
      <c r="B178" s="378"/>
      <c r="C178" s="379"/>
      <c r="D178" s="379"/>
      <c r="E178" s="379"/>
      <c r="F178" s="379"/>
      <c r="G178" s="379"/>
      <c r="H178" s="379"/>
      <c r="I178" s="379"/>
      <c r="J178" s="379"/>
      <c r="L178" s="783" t="s">
        <v>640</v>
      </c>
      <c r="M178" s="783" t="s">
        <v>94</v>
      </c>
      <c r="N178" s="818" t="s">
        <v>155</v>
      </c>
      <c r="O178" s="818" t="s">
        <v>1127</v>
      </c>
      <c r="P178" s="819"/>
      <c r="Q178" s="819">
        <v>3</v>
      </c>
      <c r="R178" s="819">
        <v>1</v>
      </c>
      <c r="S178" s="819" t="s">
        <v>2621</v>
      </c>
      <c r="T178" s="819">
        <f t="shared" si="61"/>
        <v>0</v>
      </c>
      <c r="U178" s="819">
        <v>175</v>
      </c>
      <c r="V178" s="792">
        <v>93</v>
      </c>
      <c r="W178" s="782"/>
      <c r="Y178" s="822">
        <f t="shared" si="67"/>
        <v>4</v>
      </c>
      <c r="Z178" s="797">
        <v>1</v>
      </c>
      <c r="AA178" s="776">
        <f t="shared" si="69"/>
        <v>4</v>
      </c>
      <c r="AB178" s="797">
        <f t="shared" si="89"/>
        <v>4</v>
      </c>
      <c r="AC178" s="797">
        <f t="shared" si="70"/>
        <v>1</v>
      </c>
      <c r="AD178" s="795">
        <f t="shared" si="71"/>
        <v>4.1655707406329006</v>
      </c>
      <c r="AE178" s="823">
        <f t="shared" si="72"/>
        <v>1.0413926851582251</v>
      </c>
      <c r="AF178" s="823">
        <f t="shared" si="73"/>
        <v>1.0414026851582252</v>
      </c>
      <c r="AG178" s="824">
        <v>10</v>
      </c>
      <c r="AH178" s="819" t="str">
        <f t="shared" si="62"/>
        <v>0</v>
      </c>
      <c r="AI178" s="824">
        <f t="shared" si="74"/>
        <v>0</v>
      </c>
      <c r="AJ178" s="824">
        <f t="shared" si="75"/>
        <v>0</v>
      </c>
      <c r="AK178" s="824">
        <f t="shared" si="76"/>
        <v>0</v>
      </c>
      <c r="AL178" s="824">
        <f t="shared" si="77"/>
        <v>0</v>
      </c>
      <c r="AM178" s="824">
        <f t="shared" si="78"/>
        <v>0</v>
      </c>
      <c r="AN178" s="824">
        <f t="shared" si="79"/>
        <v>0</v>
      </c>
      <c r="AO178" s="819">
        <f t="shared" si="80"/>
        <v>0</v>
      </c>
      <c r="AP178" s="819">
        <f t="shared" si="81"/>
        <v>0</v>
      </c>
      <c r="AQ178" s="819">
        <f t="shared" si="82"/>
        <v>0</v>
      </c>
      <c r="AR178" s="819">
        <f t="shared" si="83"/>
        <v>0</v>
      </c>
      <c r="AS178" s="819">
        <f t="shared" si="84"/>
        <v>0</v>
      </c>
      <c r="AT178" s="824">
        <f t="shared" si="68"/>
        <v>0</v>
      </c>
      <c r="AU178" s="824">
        <f t="shared" si="85"/>
        <v>0</v>
      </c>
      <c r="AV178" s="782">
        <f t="shared" si="86"/>
        <v>0</v>
      </c>
      <c r="AW178" s="823">
        <f t="shared" si="87"/>
        <v>0</v>
      </c>
      <c r="AX178" s="791">
        <f t="shared" si="63"/>
        <v>0</v>
      </c>
      <c r="AY178" s="783" t="str">
        <f t="shared" si="64"/>
        <v>Hydraena riparia</v>
      </c>
      <c r="AZ178" s="825">
        <f t="shared" si="65"/>
        <v>0</v>
      </c>
      <c r="BA178" s="820" t="e">
        <f>IF(AY178="","",VLOOKUP(AY178,'Eingabe 2 PN'!$B$3:$C$862,2,FALSE))</f>
        <v>#N/A</v>
      </c>
      <c r="BB178" s="826" t="b">
        <f t="shared" si="66"/>
        <v>1</v>
      </c>
      <c r="CS178" s="11"/>
    </row>
    <row r="179" spans="1:97" x14ac:dyDescent="0.2">
      <c r="A179" s="377"/>
      <c r="B179" s="378"/>
      <c r="C179" s="379"/>
      <c r="D179" s="379"/>
      <c r="E179" s="379"/>
      <c r="F179" s="379"/>
      <c r="G179" s="379"/>
      <c r="H179" s="379"/>
      <c r="I179" s="379"/>
      <c r="J179" s="379"/>
      <c r="L179" s="783" t="s">
        <v>641</v>
      </c>
      <c r="M179" s="783" t="s">
        <v>94</v>
      </c>
      <c r="N179" s="818" t="s">
        <v>155</v>
      </c>
      <c r="O179" s="818" t="s">
        <v>1112</v>
      </c>
      <c r="P179" s="819"/>
      <c r="Q179" s="819">
        <v>3</v>
      </c>
      <c r="R179" s="819">
        <v>4</v>
      </c>
      <c r="S179" s="819">
        <v>0</v>
      </c>
      <c r="T179" s="819">
        <f t="shared" si="61"/>
        <v>0</v>
      </c>
      <c r="U179" s="819">
        <v>176</v>
      </c>
      <c r="V179" s="792">
        <v>10988</v>
      </c>
      <c r="W179" s="782"/>
      <c r="Y179" s="822">
        <f t="shared" si="67"/>
        <v>4</v>
      </c>
      <c r="Z179" s="797">
        <v>1</v>
      </c>
      <c r="AA179" s="776">
        <f t="shared" si="69"/>
        <v>4</v>
      </c>
      <c r="AB179" s="797">
        <f t="shared" si="89"/>
        <v>4</v>
      </c>
      <c r="AC179" s="797">
        <f t="shared" si="70"/>
        <v>1</v>
      </c>
      <c r="AD179" s="795">
        <f t="shared" si="71"/>
        <v>4.1655707406329006</v>
      </c>
      <c r="AE179" s="823">
        <f t="shared" si="72"/>
        <v>1.0413926851582251</v>
      </c>
      <c r="AF179" s="823">
        <f t="shared" si="73"/>
        <v>1.0414026851582252</v>
      </c>
      <c r="AG179" s="824">
        <v>10</v>
      </c>
      <c r="AH179" s="819" t="str">
        <f t="shared" si="62"/>
        <v>0</v>
      </c>
      <c r="AI179" s="824">
        <f t="shared" si="74"/>
        <v>0</v>
      </c>
      <c r="AJ179" s="824">
        <f t="shared" si="75"/>
        <v>0</v>
      </c>
      <c r="AK179" s="824">
        <f t="shared" si="76"/>
        <v>0</v>
      </c>
      <c r="AL179" s="824">
        <f t="shared" si="77"/>
        <v>0</v>
      </c>
      <c r="AM179" s="824">
        <f t="shared" si="78"/>
        <v>0</v>
      </c>
      <c r="AN179" s="824">
        <f t="shared" si="79"/>
        <v>0</v>
      </c>
      <c r="AO179" s="819">
        <f t="shared" si="80"/>
        <v>0</v>
      </c>
      <c r="AP179" s="819">
        <f t="shared" si="81"/>
        <v>0</v>
      </c>
      <c r="AQ179" s="819">
        <f t="shared" si="82"/>
        <v>0</v>
      </c>
      <c r="AR179" s="819">
        <f t="shared" si="83"/>
        <v>0</v>
      </c>
      <c r="AS179" s="819">
        <f t="shared" si="84"/>
        <v>0</v>
      </c>
      <c r="AT179" s="824">
        <f t="shared" si="68"/>
        <v>0</v>
      </c>
      <c r="AU179" s="824">
        <f t="shared" si="85"/>
        <v>0</v>
      </c>
      <c r="AV179" s="782">
        <f t="shared" si="86"/>
        <v>0</v>
      </c>
      <c r="AW179" s="823">
        <f t="shared" si="87"/>
        <v>0</v>
      </c>
      <c r="AX179" s="791">
        <f t="shared" si="63"/>
        <v>0</v>
      </c>
      <c r="AY179" s="783" t="str">
        <f t="shared" si="64"/>
        <v>Hydraena testacea</v>
      </c>
      <c r="AZ179" s="825">
        <f t="shared" si="65"/>
        <v>0</v>
      </c>
      <c r="BA179" s="820" t="e">
        <f>IF(AY179="","",VLOOKUP(AY179,'Eingabe 2 PN'!$B$3:$C$862,2,FALSE))</f>
        <v>#N/A</v>
      </c>
      <c r="BB179" s="826" t="b">
        <f t="shared" si="66"/>
        <v>1</v>
      </c>
      <c r="CS179" s="11"/>
    </row>
    <row r="180" spans="1:97" ht="15" customHeight="1" x14ac:dyDescent="0.2">
      <c r="A180" s="377"/>
      <c r="B180" s="378"/>
      <c r="C180" s="379"/>
      <c r="D180" s="379"/>
      <c r="E180" s="379"/>
      <c r="F180" s="379"/>
      <c r="G180" s="379"/>
      <c r="H180" s="379"/>
      <c r="I180" s="379"/>
      <c r="J180" s="379"/>
      <c r="L180" s="783" t="s">
        <v>679</v>
      </c>
      <c r="M180" s="783" t="s">
        <v>94</v>
      </c>
      <c r="N180" s="818" t="s">
        <v>155</v>
      </c>
      <c r="O180" s="818" t="s">
        <v>1112</v>
      </c>
      <c r="P180" s="819"/>
      <c r="Q180" s="819">
        <v>3</v>
      </c>
      <c r="R180" s="819">
        <v>4</v>
      </c>
      <c r="S180" s="819" t="s">
        <v>2621</v>
      </c>
      <c r="T180" s="819">
        <f t="shared" si="61"/>
        <v>0</v>
      </c>
      <c r="U180" s="819">
        <v>177</v>
      </c>
      <c r="V180" s="792">
        <v>337</v>
      </c>
      <c r="W180" s="821"/>
      <c r="X180" s="821"/>
      <c r="Y180" s="822">
        <f t="shared" si="67"/>
        <v>4</v>
      </c>
      <c r="Z180" s="797">
        <v>1</v>
      </c>
      <c r="AA180" s="776">
        <f t="shared" si="69"/>
        <v>4</v>
      </c>
      <c r="AB180" s="797">
        <f t="shared" si="89"/>
        <v>4</v>
      </c>
      <c r="AC180" s="797">
        <f t="shared" si="70"/>
        <v>1</v>
      </c>
      <c r="AD180" s="795">
        <f t="shared" si="71"/>
        <v>4.1655707406329006</v>
      </c>
      <c r="AE180" s="823">
        <f t="shared" si="72"/>
        <v>1.0413926851582251</v>
      </c>
      <c r="AF180" s="823">
        <f t="shared" si="73"/>
        <v>1.0414026851582252</v>
      </c>
      <c r="AG180" s="824">
        <v>10</v>
      </c>
      <c r="AH180" s="819" t="str">
        <f t="shared" si="62"/>
        <v>0</v>
      </c>
      <c r="AI180" s="824">
        <f t="shared" si="74"/>
        <v>0</v>
      </c>
      <c r="AJ180" s="824">
        <f t="shared" si="75"/>
        <v>0</v>
      </c>
      <c r="AK180" s="824">
        <f t="shared" si="76"/>
        <v>0</v>
      </c>
      <c r="AL180" s="824">
        <f t="shared" si="77"/>
        <v>0</v>
      </c>
      <c r="AM180" s="824">
        <f t="shared" si="78"/>
        <v>0</v>
      </c>
      <c r="AN180" s="824">
        <f t="shared" si="79"/>
        <v>0</v>
      </c>
      <c r="AO180" s="819">
        <f t="shared" si="80"/>
        <v>0</v>
      </c>
      <c r="AP180" s="819">
        <f t="shared" si="81"/>
        <v>0</v>
      </c>
      <c r="AQ180" s="819">
        <f t="shared" si="82"/>
        <v>0</v>
      </c>
      <c r="AR180" s="819">
        <f t="shared" si="83"/>
        <v>0</v>
      </c>
      <c r="AS180" s="819">
        <f t="shared" si="84"/>
        <v>0</v>
      </c>
      <c r="AT180" s="824">
        <f t="shared" si="68"/>
        <v>0</v>
      </c>
      <c r="AU180" s="824">
        <f t="shared" si="85"/>
        <v>0</v>
      </c>
      <c r="AV180" s="782">
        <f t="shared" si="86"/>
        <v>0</v>
      </c>
      <c r="AW180" s="823">
        <f t="shared" si="87"/>
        <v>0</v>
      </c>
      <c r="AX180" s="791">
        <f t="shared" si="63"/>
        <v>0</v>
      </c>
      <c r="AY180" s="783" t="str">
        <f t="shared" si="64"/>
        <v>Limnebius</v>
      </c>
      <c r="AZ180" s="825">
        <f t="shared" si="65"/>
        <v>0</v>
      </c>
      <c r="BA180" s="820" t="e">
        <f>IF(AY180="","",VLOOKUP(AY180,'Eingabe 2 PN'!$B$3:$C$862,2,FALSE))</f>
        <v>#N/A</v>
      </c>
      <c r="BB180" s="826" t="b">
        <f t="shared" si="66"/>
        <v>1</v>
      </c>
      <c r="CS180" s="11"/>
    </row>
    <row r="181" spans="1:97" x14ac:dyDescent="0.2">
      <c r="A181" s="377"/>
      <c r="B181" s="378"/>
      <c r="C181" s="379"/>
      <c r="D181" s="379"/>
      <c r="E181" s="379"/>
      <c r="F181" s="379"/>
      <c r="G181" s="379"/>
      <c r="H181" s="379"/>
      <c r="I181" s="379"/>
      <c r="J181" s="379"/>
      <c r="L181" s="783" t="s">
        <v>680</v>
      </c>
      <c r="M181" s="783" t="s">
        <v>94</v>
      </c>
      <c r="N181" s="818" t="s">
        <v>155</v>
      </c>
      <c r="O181" s="818" t="s">
        <v>1112</v>
      </c>
      <c r="P181" s="819"/>
      <c r="Q181" s="819">
        <v>3</v>
      </c>
      <c r="R181" s="819">
        <v>4</v>
      </c>
      <c r="S181" s="819">
        <v>0</v>
      </c>
      <c r="T181" s="819">
        <f t="shared" si="61"/>
        <v>0</v>
      </c>
      <c r="U181" s="819">
        <v>178</v>
      </c>
      <c r="V181" s="792">
        <v>864</v>
      </c>
      <c r="W181" s="821"/>
      <c r="X181" s="821"/>
      <c r="Y181" s="822">
        <f t="shared" si="67"/>
        <v>4</v>
      </c>
      <c r="Z181" s="797">
        <v>1</v>
      </c>
      <c r="AA181" s="776">
        <f t="shared" si="69"/>
        <v>4</v>
      </c>
      <c r="AB181" s="797">
        <f t="shared" si="89"/>
        <v>4</v>
      </c>
      <c r="AC181" s="797">
        <f t="shared" si="70"/>
        <v>1</v>
      </c>
      <c r="AD181" s="795">
        <f t="shared" si="71"/>
        <v>4.1655707406329006</v>
      </c>
      <c r="AE181" s="823">
        <f t="shared" si="72"/>
        <v>1.0413926851582251</v>
      </c>
      <c r="AF181" s="823">
        <f t="shared" si="73"/>
        <v>1.0414026851582252</v>
      </c>
      <c r="AG181" s="824">
        <v>10</v>
      </c>
      <c r="AH181" s="819" t="str">
        <f t="shared" si="62"/>
        <v>0</v>
      </c>
      <c r="AI181" s="824">
        <f t="shared" si="74"/>
        <v>0</v>
      </c>
      <c r="AJ181" s="824">
        <f t="shared" si="75"/>
        <v>0</v>
      </c>
      <c r="AK181" s="824">
        <f t="shared" si="76"/>
        <v>0</v>
      </c>
      <c r="AL181" s="824">
        <f t="shared" si="77"/>
        <v>0</v>
      </c>
      <c r="AM181" s="824">
        <f t="shared" si="78"/>
        <v>0</v>
      </c>
      <c r="AN181" s="824">
        <f t="shared" si="79"/>
        <v>0</v>
      </c>
      <c r="AO181" s="819">
        <f t="shared" si="80"/>
        <v>0</v>
      </c>
      <c r="AP181" s="819">
        <f t="shared" si="81"/>
        <v>0</v>
      </c>
      <c r="AQ181" s="819">
        <f t="shared" si="82"/>
        <v>0</v>
      </c>
      <c r="AR181" s="819">
        <f t="shared" si="83"/>
        <v>0</v>
      </c>
      <c r="AS181" s="819">
        <f t="shared" si="84"/>
        <v>0</v>
      </c>
      <c r="AT181" s="824">
        <f t="shared" si="68"/>
        <v>0</v>
      </c>
      <c r="AU181" s="824">
        <f t="shared" si="85"/>
        <v>0</v>
      </c>
      <c r="AV181" s="782">
        <f t="shared" si="86"/>
        <v>0</v>
      </c>
      <c r="AW181" s="823">
        <f t="shared" si="87"/>
        <v>0</v>
      </c>
      <c r="AX181" s="791">
        <f t="shared" si="63"/>
        <v>0</v>
      </c>
      <c r="AY181" s="783" t="str">
        <f t="shared" si="64"/>
        <v>Limnebius crinifer</v>
      </c>
      <c r="AZ181" s="825">
        <f t="shared" si="65"/>
        <v>0</v>
      </c>
      <c r="BA181" s="820" t="e">
        <f>IF(AY181="","",VLOOKUP(AY181,'Eingabe 2 PN'!$B$3:$C$862,2,FALSE))</f>
        <v>#N/A</v>
      </c>
      <c r="BB181" s="826" t="b">
        <f t="shared" si="66"/>
        <v>1</v>
      </c>
      <c r="CS181" s="11"/>
    </row>
    <row r="182" spans="1:97" ht="15.75" customHeight="1" x14ac:dyDescent="0.2">
      <c r="A182" s="377"/>
      <c r="B182" s="378"/>
      <c r="C182" s="379"/>
      <c r="D182" s="379"/>
      <c r="E182" s="379"/>
      <c r="F182" s="379"/>
      <c r="G182" s="379"/>
      <c r="H182" s="379"/>
      <c r="I182" s="379"/>
      <c r="J182" s="379"/>
      <c r="L182" s="783" t="s">
        <v>686</v>
      </c>
      <c r="M182" s="783" t="s">
        <v>94</v>
      </c>
      <c r="N182" s="818" t="s">
        <v>155</v>
      </c>
      <c r="O182" s="818">
        <v>0</v>
      </c>
      <c r="P182" s="819"/>
      <c r="Q182" s="819">
        <v>2</v>
      </c>
      <c r="R182" s="819">
        <v>0</v>
      </c>
      <c r="S182" s="819" t="s">
        <v>2621</v>
      </c>
      <c r="T182" s="819">
        <f t="shared" si="61"/>
        <v>0</v>
      </c>
      <c r="U182" s="819">
        <v>179</v>
      </c>
      <c r="V182" s="828">
        <v>10014</v>
      </c>
      <c r="W182" s="821"/>
      <c r="X182" s="821"/>
      <c r="Y182" s="822">
        <f t="shared" si="67"/>
        <v>2</v>
      </c>
      <c r="Z182" s="797">
        <v>1</v>
      </c>
      <c r="AA182" s="776">
        <f t="shared" si="69"/>
        <v>2</v>
      </c>
      <c r="AB182" s="797">
        <f t="shared" si="89"/>
        <v>2</v>
      </c>
      <c r="AC182" s="797">
        <f t="shared" si="70"/>
        <v>1</v>
      </c>
      <c r="AD182" s="795">
        <f t="shared" si="71"/>
        <v>1.2041199826559248</v>
      </c>
      <c r="AE182" s="823">
        <f t="shared" si="72"/>
        <v>0.6020599913279624</v>
      </c>
      <c r="AF182" s="823">
        <f t="shared" si="73"/>
        <v>0.60206999132796235</v>
      </c>
      <c r="AG182" s="824">
        <v>3</v>
      </c>
      <c r="AH182" s="819" t="str">
        <f t="shared" si="62"/>
        <v>0</v>
      </c>
      <c r="AI182" s="824">
        <f t="shared" si="74"/>
        <v>0</v>
      </c>
      <c r="AJ182" s="824">
        <f t="shared" si="75"/>
        <v>0</v>
      </c>
      <c r="AK182" s="824">
        <f t="shared" si="76"/>
        <v>0</v>
      </c>
      <c r="AL182" s="824">
        <f t="shared" si="77"/>
        <v>0</v>
      </c>
      <c r="AM182" s="824">
        <f t="shared" si="78"/>
        <v>0</v>
      </c>
      <c r="AN182" s="824">
        <f t="shared" si="79"/>
        <v>0</v>
      </c>
      <c r="AO182" s="819">
        <f t="shared" si="80"/>
        <v>0</v>
      </c>
      <c r="AP182" s="819">
        <f t="shared" si="81"/>
        <v>0</v>
      </c>
      <c r="AQ182" s="819">
        <f t="shared" si="82"/>
        <v>0</v>
      </c>
      <c r="AR182" s="819">
        <f t="shared" si="83"/>
        <v>0</v>
      </c>
      <c r="AS182" s="819">
        <f t="shared" si="84"/>
        <v>0</v>
      </c>
      <c r="AT182" s="824">
        <f t="shared" si="68"/>
        <v>0</v>
      </c>
      <c r="AU182" s="824">
        <f t="shared" si="85"/>
        <v>0</v>
      </c>
      <c r="AV182" s="782">
        <f t="shared" si="86"/>
        <v>0</v>
      </c>
      <c r="AW182" s="823">
        <f t="shared" si="87"/>
        <v>0</v>
      </c>
      <c r="AX182" s="791">
        <f t="shared" si="63"/>
        <v>0</v>
      </c>
      <c r="AY182" s="783" t="str">
        <f t="shared" si="64"/>
        <v>Ochthebius</v>
      </c>
      <c r="AZ182" s="825">
        <f t="shared" si="65"/>
        <v>0</v>
      </c>
      <c r="BA182" s="820" t="e">
        <f>IF(AY182="","",VLOOKUP(AY182,'Eingabe 2 PN'!$B$3:$C$862,2,FALSE))</f>
        <v>#N/A</v>
      </c>
      <c r="BB182" s="826" t="b">
        <f t="shared" si="66"/>
        <v>1</v>
      </c>
      <c r="CS182" s="11"/>
    </row>
    <row r="183" spans="1:97" ht="15" customHeight="1" x14ac:dyDescent="0.25">
      <c r="A183" s="377"/>
      <c r="B183" s="378"/>
      <c r="C183" s="379"/>
      <c r="D183" s="379"/>
      <c r="E183" s="379"/>
      <c r="F183" s="379"/>
      <c r="G183" s="379"/>
      <c r="H183" s="379"/>
      <c r="I183" s="379"/>
      <c r="J183" s="379"/>
      <c r="L183" s="783" t="s">
        <v>687</v>
      </c>
      <c r="M183" s="783" t="s">
        <v>94</v>
      </c>
      <c r="N183" s="818" t="s">
        <v>155</v>
      </c>
      <c r="O183" s="818">
        <v>0</v>
      </c>
      <c r="P183" s="819"/>
      <c r="Q183" s="819">
        <v>2</v>
      </c>
      <c r="R183" s="819">
        <v>0</v>
      </c>
      <c r="S183" s="819">
        <v>0</v>
      </c>
      <c r="T183" s="819">
        <f t="shared" si="61"/>
        <v>0</v>
      </c>
      <c r="U183" s="819">
        <v>180</v>
      </c>
      <c r="V183" s="792">
        <v>10992</v>
      </c>
      <c r="W183" s="821"/>
      <c r="X183" s="821"/>
      <c r="Y183" s="822">
        <f t="shared" si="67"/>
        <v>2</v>
      </c>
      <c r="Z183" s="797">
        <v>1</v>
      </c>
      <c r="AA183" s="776">
        <f t="shared" si="69"/>
        <v>2</v>
      </c>
      <c r="AB183" s="797">
        <f t="shared" si="89"/>
        <v>2</v>
      </c>
      <c r="AC183" s="797">
        <f t="shared" si="70"/>
        <v>1</v>
      </c>
      <c r="AD183" s="795">
        <f t="shared" si="71"/>
        <v>1.2041199826559248</v>
      </c>
      <c r="AE183" s="823">
        <f t="shared" si="72"/>
        <v>0.6020599913279624</v>
      </c>
      <c r="AF183" s="823">
        <f t="shared" si="73"/>
        <v>0.60206999132796235</v>
      </c>
      <c r="AG183" s="829">
        <v>3</v>
      </c>
      <c r="AH183" s="819" t="str">
        <f t="shared" si="62"/>
        <v>0</v>
      </c>
      <c r="AI183" s="824">
        <f t="shared" si="74"/>
        <v>0</v>
      </c>
      <c r="AJ183" s="824">
        <f t="shared" si="75"/>
        <v>0</v>
      </c>
      <c r="AK183" s="824">
        <f t="shared" si="76"/>
        <v>0</v>
      </c>
      <c r="AL183" s="824">
        <f t="shared" si="77"/>
        <v>0</v>
      </c>
      <c r="AM183" s="824">
        <f t="shared" si="78"/>
        <v>0</v>
      </c>
      <c r="AN183" s="824">
        <f t="shared" si="79"/>
        <v>0</v>
      </c>
      <c r="AO183" s="819">
        <f t="shared" si="80"/>
        <v>0</v>
      </c>
      <c r="AP183" s="819">
        <f t="shared" si="81"/>
        <v>0</v>
      </c>
      <c r="AQ183" s="819">
        <f t="shared" si="82"/>
        <v>0</v>
      </c>
      <c r="AR183" s="819">
        <f t="shared" si="83"/>
        <v>0</v>
      </c>
      <c r="AS183" s="819">
        <f t="shared" si="84"/>
        <v>0</v>
      </c>
      <c r="AT183" s="824">
        <f t="shared" si="68"/>
        <v>0</v>
      </c>
      <c r="AU183" s="824">
        <f t="shared" si="85"/>
        <v>0</v>
      </c>
      <c r="AV183" s="782">
        <f t="shared" si="86"/>
        <v>0</v>
      </c>
      <c r="AW183" s="823">
        <f t="shared" si="87"/>
        <v>0</v>
      </c>
      <c r="AX183" s="791">
        <f t="shared" si="63"/>
        <v>0</v>
      </c>
      <c r="AY183" s="783" t="str">
        <f t="shared" si="64"/>
        <v>Ochthebius bicolon</v>
      </c>
      <c r="AZ183" s="825">
        <f t="shared" si="65"/>
        <v>0</v>
      </c>
      <c r="BA183" s="820" t="e">
        <f>IF(AY183="","",VLOOKUP(AY183,'Eingabe 2 PN'!$B$3:$C$862,2,FALSE))</f>
        <v>#N/A</v>
      </c>
      <c r="BB183" s="826" t="b">
        <f t="shared" si="66"/>
        <v>1</v>
      </c>
      <c r="CS183" s="11"/>
    </row>
    <row r="184" spans="1:97" ht="15" customHeight="1" x14ac:dyDescent="0.2">
      <c r="A184" s="377"/>
      <c r="B184" s="378"/>
      <c r="C184" s="379"/>
      <c r="D184" s="379"/>
      <c r="E184" s="379"/>
      <c r="F184" s="379"/>
      <c r="G184" s="379"/>
      <c r="H184" s="379"/>
      <c r="I184" s="379"/>
      <c r="J184" s="379"/>
      <c r="L184" s="783" t="s">
        <v>688</v>
      </c>
      <c r="M184" s="783" t="s">
        <v>94</v>
      </c>
      <c r="N184" s="818" t="s">
        <v>155</v>
      </c>
      <c r="O184" s="818">
        <v>0</v>
      </c>
      <c r="P184" s="819"/>
      <c r="Q184" s="819">
        <v>2</v>
      </c>
      <c r="R184" s="819">
        <v>0</v>
      </c>
      <c r="S184" s="819">
        <v>0</v>
      </c>
      <c r="T184" s="819">
        <f t="shared" si="61"/>
        <v>0</v>
      </c>
      <c r="U184" s="819">
        <v>181</v>
      </c>
      <c r="V184" s="828">
        <v>20232</v>
      </c>
      <c r="W184" s="821"/>
      <c r="X184" s="821"/>
      <c r="Y184" s="822">
        <f t="shared" si="67"/>
        <v>2</v>
      </c>
      <c r="Z184" s="797">
        <v>1</v>
      </c>
      <c r="AA184" s="776">
        <f t="shared" si="69"/>
        <v>2</v>
      </c>
      <c r="AB184" s="797">
        <f t="shared" si="89"/>
        <v>2</v>
      </c>
      <c r="AC184" s="797">
        <f t="shared" si="70"/>
        <v>1</v>
      </c>
      <c r="AD184" s="795">
        <f t="shared" si="71"/>
        <v>1.2041199826559248</v>
      </c>
      <c r="AE184" s="823">
        <f t="shared" si="72"/>
        <v>0.6020599913279624</v>
      </c>
      <c r="AF184" s="823">
        <f t="shared" si="73"/>
        <v>0.60206999132796235</v>
      </c>
      <c r="AG184" s="824">
        <v>3</v>
      </c>
      <c r="AH184" s="819" t="str">
        <f t="shared" si="62"/>
        <v>0</v>
      </c>
      <c r="AI184" s="824">
        <f t="shared" si="74"/>
        <v>0</v>
      </c>
      <c r="AJ184" s="824">
        <f t="shared" si="75"/>
        <v>0</v>
      </c>
      <c r="AK184" s="824">
        <f t="shared" si="76"/>
        <v>0</v>
      </c>
      <c r="AL184" s="824">
        <f t="shared" si="77"/>
        <v>0</v>
      </c>
      <c r="AM184" s="824">
        <f t="shared" si="78"/>
        <v>0</v>
      </c>
      <c r="AN184" s="824">
        <f t="shared" si="79"/>
        <v>0</v>
      </c>
      <c r="AO184" s="819">
        <f t="shared" si="80"/>
        <v>0</v>
      </c>
      <c r="AP184" s="819">
        <f t="shared" si="81"/>
        <v>0</v>
      </c>
      <c r="AQ184" s="819">
        <f t="shared" si="82"/>
        <v>0</v>
      </c>
      <c r="AR184" s="819">
        <f t="shared" si="83"/>
        <v>0</v>
      </c>
      <c r="AS184" s="819">
        <f t="shared" si="84"/>
        <v>0</v>
      </c>
      <c r="AT184" s="824">
        <f t="shared" si="68"/>
        <v>0</v>
      </c>
      <c r="AU184" s="824">
        <f t="shared" si="85"/>
        <v>0</v>
      </c>
      <c r="AV184" s="782">
        <f t="shared" si="86"/>
        <v>0</v>
      </c>
      <c r="AW184" s="823">
        <f t="shared" si="87"/>
        <v>0</v>
      </c>
      <c r="AX184" s="791">
        <f t="shared" si="63"/>
        <v>0</v>
      </c>
      <c r="AY184" s="783" t="str">
        <f t="shared" si="64"/>
        <v>Ochthebius dilatatus</v>
      </c>
      <c r="AZ184" s="825">
        <f t="shared" si="65"/>
        <v>0</v>
      </c>
      <c r="BA184" s="820" t="e">
        <f>IF(AY184="","",VLOOKUP(AY184,'Eingabe 2 PN'!$B$3:$C$862,2,FALSE))</f>
        <v>#N/A</v>
      </c>
      <c r="BB184" s="826" t="b">
        <f t="shared" si="66"/>
        <v>1</v>
      </c>
      <c r="CS184" s="11"/>
    </row>
    <row r="185" spans="1:97" x14ac:dyDescent="0.2">
      <c r="A185" s="377"/>
      <c r="B185" s="378"/>
      <c r="C185" s="379"/>
      <c r="D185" s="379"/>
      <c r="E185" s="379"/>
      <c r="F185" s="379"/>
      <c r="G185" s="379"/>
      <c r="H185" s="379"/>
      <c r="I185" s="379"/>
      <c r="J185" s="379"/>
      <c r="L185" s="783" t="s">
        <v>156</v>
      </c>
      <c r="M185" s="783" t="s">
        <v>94</v>
      </c>
      <c r="N185" s="818" t="s">
        <v>155</v>
      </c>
      <c r="O185" s="818" t="s">
        <v>1107</v>
      </c>
      <c r="P185" s="819"/>
      <c r="Q185" s="819">
        <v>2</v>
      </c>
      <c r="R185" s="819">
        <v>3</v>
      </c>
      <c r="S185" s="819">
        <v>0</v>
      </c>
      <c r="T185" s="819">
        <f t="shared" si="61"/>
        <v>0</v>
      </c>
      <c r="U185" s="819">
        <v>182</v>
      </c>
      <c r="V185" s="792">
        <v>10993</v>
      </c>
      <c r="W185" s="782">
        <f>COUNTIF(AB174:AB185,"&gt;0")</f>
        <v>12</v>
      </c>
      <c r="X185" s="782">
        <f>COUNTIF(AT174:AT185,"&gt;0")</f>
        <v>0</v>
      </c>
      <c r="Y185" s="822">
        <f t="shared" si="67"/>
        <v>2</v>
      </c>
      <c r="Z185" s="797">
        <v>1</v>
      </c>
      <c r="AA185" s="776">
        <f t="shared" si="69"/>
        <v>2</v>
      </c>
      <c r="AB185" s="797">
        <f t="shared" si="89"/>
        <v>2</v>
      </c>
      <c r="AC185" s="797">
        <f t="shared" si="70"/>
        <v>1</v>
      </c>
      <c r="AD185" s="795">
        <f t="shared" si="71"/>
        <v>2.0827853703164503</v>
      </c>
      <c r="AE185" s="823">
        <f t="shared" si="72"/>
        <v>1.0413926851582251</v>
      </c>
      <c r="AF185" s="823">
        <f t="shared" si="73"/>
        <v>1.0414026851582252</v>
      </c>
      <c r="AG185" s="824">
        <v>10</v>
      </c>
      <c r="AH185" s="819" t="str">
        <f t="shared" si="62"/>
        <v>0</v>
      </c>
      <c r="AI185" s="824">
        <f t="shared" si="74"/>
        <v>0</v>
      </c>
      <c r="AJ185" s="824">
        <f t="shared" si="75"/>
        <v>0</v>
      </c>
      <c r="AK185" s="824">
        <f t="shared" si="76"/>
        <v>0</v>
      </c>
      <c r="AL185" s="824">
        <f t="shared" si="77"/>
        <v>0</v>
      </c>
      <c r="AM185" s="824">
        <f t="shared" si="78"/>
        <v>0</v>
      </c>
      <c r="AN185" s="824">
        <f t="shared" si="79"/>
        <v>0</v>
      </c>
      <c r="AO185" s="819">
        <f t="shared" si="80"/>
        <v>0</v>
      </c>
      <c r="AP185" s="819">
        <f t="shared" si="81"/>
        <v>0</v>
      </c>
      <c r="AQ185" s="819">
        <f t="shared" si="82"/>
        <v>0</v>
      </c>
      <c r="AR185" s="819">
        <f t="shared" si="83"/>
        <v>0</v>
      </c>
      <c r="AS185" s="819">
        <f t="shared" si="84"/>
        <v>0</v>
      </c>
      <c r="AT185" s="824">
        <f t="shared" si="68"/>
        <v>0</v>
      </c>
      <c r="AU185" s="824">
        <f t="shared" si="85"/>
        <v>0</v>
      </c>
      <c r="AV185" s="782">
        <f t="shared" si="86"/>
        <v>0</v>
      </c>
      <c r="AW185" s="823">
        <f t="shared" si="87"/>
        <v>0</v>
      </c>
      <c r="AX185" s="791">
        <f t="shared" si="63"/>
        <v>0</v>
      </c>
      <c r="AY185" s="783" t="str">
        <f t="shared" si="64"/>
        <v>Ochthebius minimus</v>
      </c>
      <c r="AZ185" s="825">
        <f t="shared" si="65"/>
        <v>0</v>
      </c>
      <c r="BA185" s="820" t="e">
        <f>IF(AY185="","",VLOOKUP(AY185,'Eingabe 2 PN'!$B$3:$C$862,2,FALSE))</f>
        <v>#N/A</v>
      </c>
      <c r="BB185" s="826" t="b">
        <f t="shared" si="66"/>
        <v>1</v>
      </c>
      <c r="CS185" s="11"/>
    </row>
    <row r="186" spans="1:97" x14ac:dyDescent="0.2">
      <c r="A186" s="377"/>
      <c r="B186" s="378"/>
      <c r="C186" s="379"/>
      <c r="D186" s="379"/>
      <c r="E186" s="379"/>
      <c r="F186" s="379"/>
      <c r="G186" s="379"/>
      <c r="H186" s="379"/>
      <c r="I186" s="379"/>
      <c r="J186" s="379"/>
      <c r="L186" s="783" t="s">
        <v>643</v>
      </c>
      <c r="M186" s="783" t="s">
        <v>94</v>
      </c>
      <c r="N186" s="818" t="s">
        <v>644</v>
      </c>
      <c r="O186" s="818" t="s">
        <v>1112</v>
      </c>
      <c r="P186" s="819"/>
      <c r="Q186" s="819">
        <v>2</v>
      </c>
      <c r="R186" s="819">
        <v>4</v>
      </c>
      <c r="S186" s="819">
        <v>0</v>
      </c>
      <c r="T186" s="819">
        <f t="shared" si="61"/>
        <v>0</v>
      </c>
      <c r="U186" s="819">
        <v>183</v>
      </c>
      <c r="V186" s="792">
        <v>477</v>
      </c>
      <c r="W186" s="821"/>
      <c r="X186" s="821"/>
      <c r="Y186" s="822">
        <f t="shared" si="67"/>
        <v>2</v>
      </c>
      <c r="Z186" s="797">
        <v>1</v>
      </c>
      <c r="AA186" s="776">
        <f t="shared" si="69"/>
        <v>2</v>
      </c>
      <c r="AB186" s="797">
        <f t="shared" si="89"/>
        <v>2</v>
      </c>
      <c r="AC186" s="797">
        <f t="shared" si="70"/>
        <v>1</v>
      </c>
      <c r="AD186" s="795">
        <f t="shared" si="71"/>
        <v>1.2041199826559248</v>
      </c>
      <c r="AE186" s="823">
        <f t="shared" si="72"/>
        <v>0.6020599913279624</v>
      </c>
      <c r="AF186" s="823">
        <f t="shared" si="73"/>
        <v>0.60206999132796235</v>
      </c>
      <c r="AG186" s="824">
        <v>3</v>
      </c>
      <c r="AH186" s="819" t="str">
        <f t="shared" si="62"/>
        <v>0</v>
      </c>
      <c r="AI186" s="824">
        <f t="shared" si="74"/>
        <v>0</v>
      </c>
      <c r="AJ186" s="824">
        <f t="shared" si="75"/>
        <v>0</v>
      </c>
      <c r="AK186" s="824">
        <f t="shared" si="76"/>
        <v>0</v>
      </c>
      <c r="AL186" s="824">
        <f t="shared" si="77"/>
        <v>0</v>
      </c>
      <c r="AM186" s="824">
        <f t="shared" si="78"/>
        <v>0</v>
      </c>
      <c r="AN186" s="824">
        <f t="shared" si="79"/>
        <v>0</v>
      </c>
      <c r="AO186" s="819">
        <f t="shared" si="80"/>
        <v>0</v>
      </c>
      <c r="AP186" s="819">
        <f t="shared" si="81"/>
        <v>0</v>
      </c>
      <c r="AQ186" s="819">
        <f t="shared" si="82"/>
        <v>0</v>
      </c>
      <c r="AR186" s="819">
        <f t="shared" si="83"/>
        <v>0</v>
      </c>
      <c r="AS186" s="819">
        <f t="shared" si="84"/>
        <v>0</v>
      </c>
      <c r="AT186" s="824">
        <f t="shared" si="68"/>
        <v>0</v>
      </c>
      <c r="AU186" s="824">
        <f t="shared" si="85"/>
        <v>0</v>
      </c>
      <c r="AV186" s="782">
        <f t="shared" si="86"/>
        <v>0</v>
      </c>
      <c r="AW186" s="823">
        <f t="shared" si="87"/>
        <v>0</v>
      </c>
      <c r="AX186" s="791">
        <f t="shared" si="63"/>
        <v>0</v>
      </c>
      <c r="AY186" s="783" t="str">
        <f t="shared" si="64"/>
        <v>Hydrochus carinatus</v>
      </c>
      <c r="AZ186" s="825">
        <f t="shared" si="65"/>
        <v>0</v>
      </c>
      <c r="BA186" s="820" t="e">
        <f>IF(AY186="","",VLOOKUP(AY186,'Eingabe 2 PN'!$B$3:$C$862,2,FALSE))</f>
        <v>#N/A</v>
      </c>
      <c r="BB186" s="826" t="b">
        <f t="shared" si="66"/>
        <v>1</v>
      </c>
      <c r="CS186" s="11"/>
    </row>
    <row r="187" spans="1:97" ht="15.75" customHeight="1" x14ac:dyDescent="0.2">
      <c r="A187" s="377"/>
      <c r="B187" s="378"/>
      <c r="C187" s="379"/>
      <c r="D187" s="379"/>
      <c r="E187" s="379"/>
      <c r="F187" s="379"/>
      <c r="G187" s="379"/>
      <c r="H187" s="379"/>
      <c r="I187" s="379"/>
      <c r="J187" s="379"/>
      <c r="L187" s="783" t="s">
        <v>645</v>
      </c>
      <c r="M187" s="783" t="s">
        <v>94</v>
      </c>
      <c r="N187" s="818" t="s">
        <v>646</v>
      </c>
      <c r="O187" s="818" t="s">
        <v>1112</v>
      </c>
      <c r="P187" s="819"/>
      <c r="Q187" s="819">
        <v>0</v>
      </c>
      <c r="R187" s="819">
        <v>4</v>
      </c>
      <c r="S187" s="819">
        <v>0</v>
      </c>
      <c r="T187" s="819">
        <f t="shared" si="61"/>
        <v>0</v>
      </c>
      <c r="U187" s="819">
        <v>184</v>
      </c>
      <c r="V187" s="828">
        <v>10281</v>
      </c>
      <c r="W187" s="782">
        <f>COUNTIF(AB186:AB187,"&gt;0")</f>
        <v>2</v>
      </c>
      <c r="X187" s="782">
        <f>COUNTIF(AT186:AT187,"&gt;0")</f>
        <v>0</v>
      </c>
      <c r="Y187" s="822">
        <f t="shared" si="67"/>
        <v>0.5</v>
      </c>
      <c r="Z187" s="797">
        <v>1</v>
      </c>
      <c r="AA187" s="776">
        <f t="shared" si="69"/>
        <v>0.5</v>
      </c>
      <c r="AB187" s="797">
        <f t="shared" si="89"/>
        <v>0.5</v>
      </c>
      <c r="AC187" s="797">
        <f t="shared" si="70"/>
        <v>1</v>
      </c>
      <c r="AD187" s="795">
        <f t="shared" si="71"/>
        <v>0.52069634257911257</v>
      </c>
      <c r="AE187" s="823">
        <f t="shared" si="72"/>
        <v>1.0413926851582251</v>
      </c>
      <c r="AF187" s="823">
        <f t="shared" si="73"/>
        <v>1.0414026851582252</v>
      </c>
      <c r="AG187" s="824">
        <v>10</v>
      </c>
      <c r="AH187" s="819" t="str">
        <f t="shared" si="62"/>
        <v>0</v>
      </c>
      <c r="AI187" s="824">
        <f t="shared" si="74"/>
        <v>0</v>
      </c>
      <c r="AJ187" s="824">
        <f t="shared" si="75"/>
        <v>0</v>
      </c>
      <c r="AK187" s="824">
        <f t="shared" si="76"/>
        <v>0</v>
      </c>
      <c r="AL187" s="824">
        <f t="shared" si="77"/>
        <v>0</v>
      </c>
      <c r="AM187" s="824">
        <f t="shared" si="78"/>
        <v>0</v>
      </c>
      <c r="AN187" s="824">
        <f t="shared" si="79"/>
        <v>0</v>
      </c>
      <c r="AO187" s="819">
        <f t="shared" si="80"/>
        <v>0</v>
      </c>
      <c r="AP187" s="819">
        <f t="shared" si="81"/>
        <v>0</v>
      </c>
      <c r="AQ187" s="819">
        <f t="shared" si="82"/>
        <v>0</v>
      </c>
      <c r="AR187" s="819">
        <f t="shared" si="83"/>
        <v>0</v>
      </c>
      <c r="AS187" s="819">
        <f t="shared" si="84"/>
        <v>0</v>
      </c>
      <c r="AT187" s="824">
        <f t="shared" si="68"/>
        <v>0</v>
      </c>
      <c r="AU187" s="824">
        <f t="shared" si="85"/>
        <v>0</v>
      </c>
      <c r="AV187" s="782">
        <f t="shared" si="86"/>
        <v>0</v>
      </c>
      <c r="AW187" s="823">
        <f t="shared" si="87"/>
        <v>0</v>
      </c>
      <c r="AX187" s="791">
        <f t="shared" si="63"/>
        <v>0</v>
      </c>
      <c r="AY187" s="783" t="str">
        <f t="shared" si="64"/>
        <v>Hydrochus elongatus</v>
      </c>
      <c r="AZ187" s="825">
        <f t="shared" si="65"/>
        <v>0</v>
      </c>
      <c r="BA187" s="820" t="e">
        <f>IF(AY187="","",VLOOKUP(AY187,'Eingabe 2 PN'!$B$3:$C$862,2,FALSE))</f>
        <v>#N/A</v>
      </c>
      <c r="BB187" s="826" t="b">
        <f t="shared" si="66"/>
        <v>1</v>
      </c>
      <c r="CS187" s="11"/>
    </row>
    <row r="188" spans="1:97" ht="15.75" x14ac:dyDescent="0.25">
      <c r="A188" s="377"/>
      <c r="B188" s="378"/>
      <c r="C188" s="379"/>
      <c r="D188" s="379"/>
      <c r="E188" s="379"/>
      <c r="F188" s="379"/>
      <c r="G188" s="379"/>
      <c r="H188" s="379"/>
      <c r="I188" s="379"/>
      <c r="J188" s="379"/>
      <c r="L188" s="783" t="s">
        <v>564</v>
      </c>
      <c r="M188" s="783" t="s">
        <v>94</v>
      </c>
      <c r="N188" s="818" t="s">
        <v>158</v>
      </c>
      <c r="O188" s="818">
        <v>0</v>
      </c>
      <c r="P188" s="819"/>
      <c r="Q188" s="819">
        <v>2</v>
      </c>
      <c r="R188" s="819">
        <v>0</v>
      </c>
      <c r="S188" s="819" t="s">
        <v>2623</v>
      </c>
      <c r="T188" s="819">
        <f t="shared" si="61"/>
        <v>0</v>
      </c>
      <c r="U188" s="819">
        <v>185</v>
      </c>
      <c r="V188" s="792">
        <v>328</v>
      </c>
      <c r="W188" s="821"/>
      <c r="X188" s="821"/>
      <c r="Y188" s="822">
        <f t="shared" si="67"/>
        <v>2</v>
      </c>
      <c r="Z188" s="797">
        <v>1</v>
      </c>
      <c r="AA188" s="776">
        <f t="shared" si="69"/>
        <v>2</v>
      </c>
      <c r="AB188" s="797">
        <f t="shared" si="89"/>
        <v>2</v>
      </c>
      <c r="AC188" s="797">
        <f t="shared" si="70"/>
        <v>1</v>
      </c>
      <c r="AD188" s="795">
        <f t="shared" si="71"/>
        <v>2.0827853703164503</v>
      </c>
      <c r="AE188" s="823">
        <f t="shared" si="72"/>
        <v>1.0413926851582251</v>
      </c>
      <c r="AF188" s="823">
        <f t="shared" si="73"/>
        <v>1.0414026851582252</v>
      </c>
      <c r="AG188" s="829">
        <v>10</v>
      </c>
      <c r="AH188" s="819" t="str">
        <f t="shared" si="62"/>
        <v>0</v>
      </c>
      <c r="AI188" s="824">
        <f t="shared" si="74"/>
        <v>0</v>
      </c>
      <c r="AJ188" s="824">
        <f t="shared" si="75"/>
        <v>0</v>
      </c>
      <c r="AK188" s="824">
        <f t="shared" si="76"/>
        <v>0</v>
      </c>
      <c r="AL188" s="824">
        <f t="shared" si="77"/>
        <v>0</v>
      </c>
      <c r="AM188" s="824">
        <f t="shared" si="78"/>
        <v>0</v>
      </c>
      <c r="AN188" s="824">
        <f t="shared" si="79"/>
        <v>0</v>
      </c>
      <c r="AO188" s="819">
        <f t="shared" si="80"/>
        <v>0</v>
      </c>
      <c r="AP188" s="819">
        <f t="shared" si="81"/>
        <v>0</v>
      </c>
      <c r="AQ188" s="819">
        <f t="shared" si="82"/>
        <v>0</v>
      </c>
      <c r="AR188" s="819">
        <f t="shared" si="83"/>
        <v>0</v>
      </c>
      <c r="AS188" s="819">
        <f t="shared" si="84"/>
        <v>0</v>
      </c>
      <c r="AT188" s="824">
        <f t="shared" si="68"/>
        <v>0</v>
      </c>
      <c r="AU188" s="824">
        <f t="shared" si="85"/>
        <v>0</v>
      </c>
      <c r="AV188" s="782">
        <f t="shared" si="86"/>
        <v>0</v>
      </c>
      <c r="AW188" s="823">
        <f t="shared" si="87"/>
        <v>0</v>
      </c>
      <c r="AX188" s="791">
        <f t="shared" si="63"/>
        <v>0</v>
      </c>
      <c r="AY188" s="783" t="str">
        <f t="shared" si="64"/>
        <v>Anacaena</v>
      </c>
      <c r="AZ188" s="825">
        <f t="shared" si="65"/>
        <v>0</v>
      </c>
      <c r="BA188" s="820" t="e">
        <f>IF(AY188="","",VLOOKUP(AY188,'Eingabe 2 PN'!$B$3:$C$862,2,FALSE))</f>
        <v>#N/A</v>
      </c>
      <c r="BB188" s="826" t="b">
        <f t="shared" si="66"/>
        <v>1</v>
      </c>
      <c r="CS188" s="11"/>
    </row>
    <row r="189" spans="1:97" x14ac:dyDescent="0.2">
      <c r="A189" s="377"/>
      <c r="B189" s="378"/>
      <c r="C189" s="379"/>
      <c r="D189" s="379"/>
      <c r="E189" s="379"/>
      <c r="F189" s="379"/>
      <c r="G189" s="379"/>
      <c r="H189" s="379"/>
      <c r="I189" s="379"/>
      <c r="J189" s="379"/>
      <c r="L189" s="783" t="s">
        <v>565</v>
      </c>
      <c r="M189" s="783" t="s">
        <v>94</v>
      </c>
      <c r="N189" s="818" t="s">
        <v>158</v>
      </c>
      <c r="O189" s="818" t="s">
        <v>1112</v>
      </c>
      <c r="P189" s="819"/>
      <c r="Q189" s="819">
        <v>2</v>
      </c>
      <c r="R189" s="819">
        <v>4</v>
      </c>
      <c r="S189" s="819">
        <v>0</v>
      </c>
      <c r="T189" s="819">
        <f t="shared" si="61"/>
        <v>0</v>
      </c>
      <c r="U189" s="819">
        <v>186</v>
      </c>
      <c r="V189" s="828">
        <v>10100</v>
      </c>
      <c r="W189" s="821"/>
      <c r="X189" s="821"/>
      <c r="Y189" s="822">
        <f t="shared" si="67"/>
        <v>2</v>
      </c>
      <c r="Z189" s="797">
        <v>1</v>
      </c>
      <c r="AA189" s="776">
        <f t="shared" si="69"/>
        <v>2</v>
      </c>
      <c r="AB189" s="797">
        <f t="shared" si="89"/>
        <v>2</v>
      </c>
      <c r="AC189" s="797">
        <f t="shared" si="70"/>
        <v>1</v>
      </c>
      <c r="AD189" s="795">
        <f t="shared" si="71"/>
        <v>2.0827853703164503</v>
      </c>
      <c r="AE189" s="823">
        <f t="shared" si="72"/>
        <v>1.0413926851582251</v>
      </c>
      <c r="AF189" s="823">
        <f t="shared" si="73"/>
        <v>1.0414026851582252</v>
      </c>
      <c r="AG189" s="824">
        <v>10</v>
      </c>
      <c r="AH189" s="819" t="str">
        <f t="shared" si="62"/>
        <v>0</v>
      </c>
      <c r="AI189" s="824">
        <f t="shared" si="74"/>
        <v>0</v>
      </c>
      <c r="AJ189" s="824">
        <f t="shared" si="75"/>
        <v>0</v>
      </c>
      <c r="AK189" s="824">
        <f t="shared" si="76"/>
        <v>0</v>
      </c>
      <c r="AL189" s="824">
        <f t="shared" si="77"/>
        <v>0</v>
      </c>
      <c r="AM189" s="824">
        <f t="shared" si="78"/>
        <v>0</v>
      </c>
      <c r="AN189" s="824">
        <f t="shared" si="79"/>
        <v>0</v>
      </c>
      <c r="AO189" s="819">
        <f t="shared" si="80"/>
        <v>0</v>
      </c>
      <c r="AP189" s="819">
        <f t="shared" si="81"/>
        <v>0</v>
      </c>
      <c r="AQ189" s="819">
        <f t="shared" si="82"/>
        <v>0</v>
      </c>
      <c r="AR189" s="819">
        <f t="shared" si="83"/>
        <v>0</v>
      </c>
      <c r="AS189" s="819">
        <f t="shared" si="84"/>
        <v>0</v>
      </c>
      <c r="AT189" s="824">
        <f t="shared" si="68"/>
        <v>0</v>
      </c>
      <c r="AU189" s="824">
        <f t="shared" si="85"/>
        <v>0</v>
      </c>
      <c r="AV189" s="782">
        <f t="shared" si="86"/>
        <v>0</v>
      </c>
      <c r="AW189" s="823">
        <f t="shared" si="87"/>
        <v>0</v>
      </c>
      <c r="AX189" s="791">
        <f t="shared" si="63"/>
        <v>0</v>
      </c>
      <c r="AY189" s="783" t="str">
        <f t="shared" si="64"/>
        <v>Anacaena bipustulata</v>
      </c>
      <c r="AZ189" s="825">
        <f t="shared" si="65"/>
        <v>0</v>
      </c>
      <c r="BA189" s="820" t="e">
        <f>IF(AY189="","",VLOOKUP(AY189,'Eingabe 2 PN'!$B$3:$C$862,2,FALSE))</f>
        <v>#N/A</v>
      </c>
      <c r="BB189" s="826" t="b">
        <f t="shared" si="66"/>
        <v>1</v>
      </c>
      <c r="CS189" s="11"/>
    </row>
    <row r="190" spans="1:97" x14ac:dyDescent="0.2">
      <c r="A190" s="377"/>
      <c r="B190" s="378"/>
      <c r="C190" s="379"/>
      <c r="D190" s="379"/>
      <c r="E190" s="379"/>
      <c r="F190" s="379"/>
      <c r="G190" s="379"/>
      <c r="H190" s="379"/>
      <c r="I190" s="379"/>
      <c r="J190" s="379"/>
      <c r="L190" s="783" t="s">
        <v>157</v>
      </c>
      <c r="M190" s="783" t="s">
        <v>94</v>
      </c>
      <c r="N190" s="818" t="s">
        <v>158</v>
      </c>
      <c r="O190" s="818" t="s">
        <v>1127</v>
      </c>
      <c r="P190" s="819"/>
      <c r="Q190" s="819">
        <v>2</v>
      </c>
      <c r="R190" s="819">
        <v>1</v>
      </c>
      <c r="S190" s="819">
        <v>0</v>
      </c>
      <c r="T190" s="819">
        <f t="shared" si="61"/>
        <v>0</v>
      </c>
      <c r="U190" s="819">
        <v>187</v>
      </c>
      <c r="V190" s="828">
        <v>129</v>
      </c>
      <c r="W190" s="821"/>
      <c r="X190" s="821"/>
      <c r="Y190" s="822">
        <f t="shared" si="67"/>
        <v>2</v>
      </c>
      <c r="Z190" s="797">
        <v>1</v>
      </c>
      <c r="AA190" s="776">
        <f t="shared" si="69"/>
        <v>2</v>
      </c>
      <c r="AB190" s="797">
        <f t="shared" si="89"/>
        <v>2</v>
      </c>
      <c r="AC190" s="797">
        <f t="shared" si="70"/>
        <v>1</v>
      </c>
      <c r="AD190" s="795">
        <f t="shared" si="71"/>
        <v>1.6901960800285136</v>
      </c>
      <c r="AE190" s="823">
        <f t="shared" si="72"/>
        <v>0.84509804001425681</v>
      </c>
      <c r="AF190" s="823">
        <f t="shared" si="73"/>
        <v>0.84510804001425677</v>
      </c>
      <c r="AG190" s="824">
        <v>6</v>
      </c>
      <c r="AH190" s="819" t="str">
        <f t="shared" si="62"/>
        <v>0</v>
      </c>
      <c r="AI190" s="824">
        <f t="shared" si="74"/>
        <v>0</v>
      </c>
      <c r="AJ190" s="824">
        <f t="shared" si="75"/>
        <v>0</v>
      </c>
      <c r="AK190" s="824">
        <f t="shared" si="76"/>
        <v>0</v>
      </c>
      <c r="AL190" s="824">
        <f t="shared" si="77"/>
        <v>0</v>
      </c>
      <c r="AM190" s="824">
        <f t="shared" si="78"/>
        <v>0</v>
      </c>
      <c r="AN190" s="824">
        <f t="shared" si="79"/>
        <v>0</v>
      </c>
      <c r="AO190" s="819">
        <f t="shared" si="80"/>
        <v>0</v>
      </c>
      <c r="AP190" s="819">
        <f t="shared" si="81"/>
        <v>0</v>
      </c>
      <c r="AQ190" s="819">
        <f t="shared" si="82"/>
        <v>0</v>
      </c>
      <c r="AR190" s="819">
        <f t="shared" si="83"/>
        <v>0</v>
      </c>
      <c r="AS190" s="819">
        <f t="shared" si="84"/>
        <v>0</v>
      </c>
      <c r="AT190" s="824">
        <f t="shared" si="68"/>
        <v>0</v>
      </c>
      <c r="AU190" s="824">
        <f t="shared" si="85"/>
        <v>0</v>
      </c>
      <c r="AV190" s="782">
        <f t="shared" si="86"/>
        <v>0</v>
      </c>
      <c r="AW190" s="823">
        <f t="shared" si="87"/>
        <v>0</v>
      </c>
      <c r="AX190" s="791">
        <f t="shared" si="63"/>
        <v>0</v>
      </c>
      <c r="AY190" s="783" t="str">
        <f t="shared" si="64"/>
        <v>Anacaena globulus</v>
      </c>
      <c r="AZ190" s="825">
        <f t="shared" si="65"/>
        <v>0</v>
      </c>
      <c r="BA190" s="820" t="e">
        <f>IF(AY190="","",VLOOKUP(AY190,'Eingabe 2 PN'!$B$3:$C$862,2,FALSE))</f>
        <v>#N/A</v>
      </c>
      <c r="BB190" s="826" t="b">
        <f t="shared" si="66"/>
        <v>1</v>
      </c>
      <c r="CS190" s="11"/>
    </row>
    <row r="191" spans="1:97" x14ac:dyDescent="0.2">
      <c r="A191" s="377"/>
      <c r="B191" s="378"/>
      <c r="C191" s="379"/>
      <c r="D191" s="379"/>
      <c r="E191" s="379"/>
      <c r="F191" s="379"/>
      <c r="G191" s="379"/>
      <c r="H191" s="379"/>
      <c r="I191" s="379"/>
      <c r="J191" s="379"/>
      <c r="L191" s="783" t="s">
        <v>159</v>
      </c>
      <c r="M191" s="783" t="s">
        <v>94</v>
      </c>
      <c r="N191" s="818" t="s">
        <v>158</v>
      </c>
      <c r="O191" s="818" t="s">
        <v>1112</v>
      </c>
      <c r="P191" s="819"/>
      <c r="Q191" s="819">
        <v>2</v>
      </c>
      <c r="R191" s="819">
        <v>4</v>
      </c>
      <c r="S191" s="819">
        <v>0</v>
      </c>
      <c r="T191" s="819">
        <f t="shared" si="61"/>
        <v>0</v>
      </c>
      <c r="U191" s="819">
        <v>188</v>
      </c>
      <c r="V191" s="792">
        <v>172</v>
      </c>
      <c r="W191" s="821"/>
      <c r="X191" s="821"/>
      <c r="Y191" s="822">
        <f t="shared" si="67"/>
        <v>2</v>
      </c>
      <c r="Z191" s="797">
        <v>1</v>
      </c>
      <c r="AA191" s="776">
        <f t="shared" si="69"/>
        <v>2</v>
      </c>
      <c r="AB191" s="797">
        <f t="shared" si="89"/>
        <v>2</v>
      </c>
      <c r="AC191" s="797">
        <f t="shared" si="70"/>
        <v>1</v>
      </c>
      <c r="AD191" s="795">
        <f t="shared" si="71"/>
        <v>0.95424250943932487</v>
      </c>
      <c r="AE191" s="823">
        <f t="shared" si="72"/>
        <v>0.47712125471966244</v>
      </c>
      <c r="AF191" s="823">
        <f t="shared" si="73"/>
        <v>0.47713125471966245</v>
      </c>
      <c r="AG191" s="824">
        <v>2</v>
      </c>
      <c r="AH191" s="819" t="str">
        <f t="shared" si="62"/>
        <v>0</v>
      </c>
      <c r="AI191" s="824">
        <f t="shared" si="74"/>
        <v>0</v>
      </c>
      <c r="AJ191" s="824">
        <f t="shared" si="75"/>
        <v>0</v>
      </c>
      <c r="AK191" s="824">
        <f t="shared" si="76"/>
        <v>0</v>
      </c>
      <c r="AL191" s="824">
        <f t="shared" si="77"/>
        <v>0</v>
      </c>
      <c r="AM191" s="824">
        <f t="shared" si="78"/>
        <v>0</v>
      </c>
      <c r="AN191" s="824">
        <f t="shared" si="79"/>
        <v>0</v>
      </c>
      <c r="AO191" s="819">
        <f t="shared" si="80"/>
        <v>0</v>
      </c>
      <c r="AP191" s="819">
        <f t="shared" si="81"/>
        <v>0</v>
      </c>
      <c r="AQ191" s="819">
        <f t="shared" si="82"/>
        <v>0</v>
      </c>
      <c r="AR191" s="819">
        <f t="shared" si="83"/>
        <v>0</v>
      </c>
      <c r="AS191" s="819">
        <f t="shared" si="84"/>
        <v>0</v>
      </c>
      <c r="AT191" s="824">
        <f t="shared" si="68"/>
        <v>0</v>
      </c>
      <c r="AU191" s="824">
        <f t="shared" si="85"/>
        <v>0</v>
      </c>
      <c r="AV191" s="782">
        <f t="shared" si="86"/>
        <v>0</v>
      </c>
      <c r="AW191" s="823">
        <f t="shared" si="87"/>
        <v>0</v>
      </c>
      <c r="AX191" s="791">
        <f t="shared" si="63"/>
        <v>0</v>
      </c>
      <c r="AY191" s="783" t="str">
        <f t="shared" si="64"/>
        <v>Anacaena limbata</v>
      </c>
      <c r="AZ191" s="825">
        <f t="shared" si="65"/>
        <v>0</v>
      </c>
      <c r="BA191" s="820" t="e">
        <f>IF(AY191="","",VLOOKUP(AY191,'Eingabe 2 PN'!$B$3:$C$862,2,FALSE))</f>
        <v>#N/A</v>
      </c>
      <c r="BB191" s="826" t="b">
        <f t="shared" si="66"/>
        <v>1</v>
      </c>
      <c r="CS191" s="11"/>
    </row>
    <row r="192" spans="1:97" x14ac:dyDescent="0.2">
      <c r="A192" s="377"/>
      <c r="B192" s="378"/>
      <c r="C192" s="379"/>
      <c r="D192" s="379"/>
      <c r="E192" s="379"/>
      <c r="F192" s="379"/>
      <c r="G192" s="379"/>
      <c r="H192" s="379"/>
      <c r="I192" s="379"/>
      <c r="J192" s="379"/>
      <c r="L192" s="783" t="s">
        <v>160</v>
      </c>
      <c r="M192" s="783" t="s">
        <v>94</v>
      </c>
      <c r="N192" s="818" t="s">
        <v>158</v>
      </c>
      <c r="O192" s="818" t="s">
        <v>1112</v>
      </c>
      <c r="P192" s="819"/>
      <c r="Q192" s="819">
        <v>2</v>
      </c>
      <c r="R192" s="819">
        <v>4</v>
      </c>
      <c r="S192" s="819">
        <v>0</v>
      </c>
      <c r="T192" s="819">
        <f t="shared" si="61"/>
        <v>0</v>
      </c>
      <c r="U192" s="819">
        <v>189</v>
      </c>
      <c r="V192" s="828">
        <v>588</v>
      </c>
      <c r="W192" s="821"/>
      <c r="X192" s="821"/>
      <c r="Y192" s="822">
        <f t="shared" si="67"/>
        <v>2</v>
      </c>
      <c r="Z192" s="797">
        <v>1</v>
      </c>
      <c r="AA192" s="776">
        <f t="shared" si="69"/>
        <v>2</v>
      </c>
      <c r="AB192" s="797">
        <f t="shared" si="89"/>
        <v>2</v>
      </c>
      <c r="AC192" s="797">
        <f t="shared" si="70"/>
        <v>1</v>
      </c>
      <c r="AD192" s="795">
        <f t="shared" si="71"/>
        <v>0.95424250943932487</v>
      </c>
      <c r="AE192" s="823">
        <f t="shared" si="72"/>
        <v>0.47712125471966244</v>
      </c>
      <c r="AF192" s="823">
        <f t="shared" si="73"/>
        <v>0.47713125471966245</v>
      </c>
      <c r="AG192" s="824">
        <v>2</v>
      </c>
      <c r="AH192" s="819" t="str">
        <f t="shared" si="62"/>
        <v>0</v>
      </c>
      <c r="AI192" s="824">
        <f t="shared" si="74"/>
        <v>0</v>
      </c>
      <c r="AJ192" s="824">
        <f t="shared" si="75"/>
        <v>0</v>
      </c>
      <c r="AK192" s="824">
        <f t="shared" si="76"/>
        <v>0</v>
      </c>
      <c r="AL192" s="824">
        <f t="shared" si="77"/>
        <v>0</v>
      </c>
      <c r="AM192" s="824">
        <f t="shared" si="78"/>
        <v>0</v>
      </c>
      <c r="AN192" s="824">
        <f t="shared" si="79"/>
        <v>0</v>
      </c>
      <c r="AO192" s="819">
        <f t="shared" si="80"/>
        <v>0</v>
      </c>
      <c r="AP192" s="819">
        <f t="shared" si="81"/>
        <v>0</v>
      </c>
      <c r="AQ192" s="819">
        <f t="shared" si="82"/>
        <v>0</v>
      </c>
      <c r="AR192" s="819">
        <f t="shared" si="83"/>
        <v>0</v>
      </c>
      <c r="AS192" s="819">
        <f t="shared" si="84"/>
        <v>0</v>
      </c>
      <c r="AT192" s="824">
        <f t="shared" si="68"/>
        <v>0</v>
      </c>
      <c r="AU192" s="824">
        <f t="shared" si="85"/>
        <v>0</v>
      </c>
      <c r="AV192" s="782">
        <f t="shared" si="86"/>
        <v>0</v>
      </c>
      <c r="AW192" s="823">
        <f t="shared" si="87"/>
        <v>0</v>
      </c>
      <c r="AX192" s="791">
        <f t="shared" si="63"/>
        <v>0</v>
      </c>
      <c r="AY192" s="783" t="str">
        <f t="shared" si="64"/>
        <v>Anacaena lutescens</v>
      </c>
      <c r="AZ192" s="825">
        <f t="shared" si="65"/>
        <v>0</v>
      </c>
      <c r="BA192" s="820" t="e">
        <f>IF(AY192="","",VLOOKUP(AY192,'Eingabe 2 PN'!$B$3:$C$862,2,FALSE))</f>
        <v>#N/A</v>
      </c>
      <c r="BB192" s="826" t="b">
        <f t="shared" si="66"/>
        <v>1</v>
      </c>
      <c r="CS192" s="11"/>
    </row>
    <row r="193" spans="1:97" x14ac:dyDescent="0.2">
      <c r="A193" s="377"/>
      <c r="B193" s="378"/>
      <c r="C193" s="379"/>
      <c r="D193" s="379"/>
      <c r="E193" s="379"/>
      <c r="F193" s="379"/>
      <c r="G193" s="379"/>
      <c r="H193" s="379"/>
      <c r="I193" s="379"/>
      <c r="J193" s="379"/>
      <c r="L193" s="783" t="s">
        <v>566</v>
      </c>
      <c r="M193" s="783" t="s">
        <v>94</v>
      </c>
      <c r="N193" s="818" t="s">
        <v>158</v>
      </c>
      <c r="O193" s="818" t="s">
        <v>1137</v>
      </c>
      <c r="P193" s="819"/>
      <c r="Q193" s="819">
        <v>2</v>
      </c>
      <c r="R193" s="819">
        <v>4</v>
      </c>
      <c r="S193" s="819">
        <v>0</v>
      </c>
      <c r="T193" s="819">
        <f t="shared" si="61"/>
        <v>0</v>
      </c>
      <c r="U193" s="819">
        <v>190</v>
      </c>
      <c r="V193" s="828">
        <v>897</v>
      </c>
      <c r="W193" s="821"/>
      <c r="X193" s="821"/>
      <c r="Y193" s="822">
        <f t="shared" si="67"/>
        <v>2</v>
      </c>
      <c r="Z193" s="797">
        <v>1</v>
      </c>
      <c r="AA193" s="776">
        <f t="shared" si="69"/>
        <v>2</v>
      </c>
      <c r="AB193" s="797">
        <f t="shared" si="89"/>
        <v>2</v>
      </c>
      <c r="AC193" s="797">
        <f t="shared" si="70"/>
        <v>1</v>
      </c>
      <c r="AD193" s="795">
        <f t="shared" si="71"/>
        <v>2.0827853703164503</v>
      </c>
      <c r="AE193" s="823">
        <f t="shared" si="72"/>
        <v>1.0413926851582251</v>
      </c>
      <c r="AF193" s="823">
        <f t="shared" si="73"/>
        <v>1.0414026851582252</v>
      </c>
      <c r="AG193" s="824">
        <v>10</v>
      </c>
      <c r="AH193" s="819" t="str">
        <f t="shared" si="62"/>
        <v>0</v>
      </c>
      <c r="AI193" s="824">
        <f t="shared" si="74"/>
        <v>0</v>
      </c>
      <c r="AJ193" s="824">
        <f t="shared" si="75"/>
        <v>0</v>
      </c>
      <c r="AK193" s="824">
        <f t="shared" si="76"/>
        <v>0</v>
      </c>
      <c r="AL193" s="824">
        <f t="shared" si="77"/>
        <v>0</v>
      </c>
      <c r="AM193" s="824">
        <f t="shared" si="78"/>
        <v>0</v>
      </c>
      <c r="AN193" s="824">
        <f t="shared" si="79"/>
        <v>0</v>
      </c>
      <c r="AO193" s="819">
        <f t="shared" si="80"/>
        <v>0</v>
      </c>
      <c r="AP193" s="819">
        <f t="shared" si="81"/>
        <v>0</v>
      </c>
      <c r="AQ193" s="819">
        <f t="shared" si="82"/>
        <v>0</v>
      </c>
      <c r="AR193" s="819">
        <f t="shared" si="83"/>
        <v>0</v>
      </c>
      <c r="AS193" s="819">
        <f t="shared" si="84"/>
        <v>0</v>
      </c>
      <c r="AT193" s="824">
        <f t="shared" si="68"/>
        <v>0</v>
      </c>
      <c r="AU193" s="824">
        <f t="shared" si="85"/>
        <v>0</v>
      </c>
      <c r="AV193" s="782">
        <f t="shared" si="86"/>
        <v>0</v>
      </c>
      <c r="AW193" s="823">
        <f t="shared" si="87"/>
        <v>0</v>
      </c>
      <c r="AX193" s="791">
        <f t="shared" si="63"/>
        <v>0</v>
      </c>
      <c r="AY193" s="783" t="str">
        <f t="shared" si="64"/>
        <v>Berosus</v>
      </c>
      <c r="AZ193" s="825">
        <f t="shared" si="65"/>
        <v>0</v>
      </c>
      <c r="BA193" s="820" t="e">
        <f>IF(AY193="","",VLOOKUP(AY193,'Eingabe 2 PN'!$B$3:$C$862,2,FALSE))</f>
        <v>#N/A</v>
      </c>
      <c r="BB193" s="826" t="b">
        <f t="shared" si="66"/>
        <v>1</v>
      </c>
      <c r="CS193" s="11"/>
    </row>
    <row r="194" spans="1:97" x14ac:dyDescent="0.2">
      <c r="A194" s="377"/>
      <c r="B194" s="378"/>
      <c r="C194" s="379"/>
      <c r="D194" s="379"/>
      <c r="E194" s="379"/>
      <c r="F194" s="379"/>
      <c r="G194" s="379"/>
      <c r="H194" s="379"/>
      <c r="I194" s="379"/>
      <c r="J194" s="379"/>
      <c r="L194" s="783" t="s">
        <v>568</v>
      </c>
      <c r="M194" s="783" t="s">
        <v>94</v>
      </c>
      <c r="N194" s="818" t="s">
        <v>158</v>
      </c>
      <c r="O194" s="818" t="s">
        <v>1112</v>
      </c>
      <c r="P194" s="819"/>
      <c r="Q194" s="819">
        <v>2</v>
      </c>
      <c r="R194" s="819">
        <v>4</v>
      </c>
      <c r="S194" s="819">
        <v>0</v>
      </c>
      <c r="T194" s="819">
        <f t="shared" si="61"/>
        <v>0</v>
      </c>
      <c r="U194" s="819">
        <v>191</v>
      </c>
      <c r="V194" s="828">
        <v>340</v>
      </c>
      <c r="W194" s="821"/>
      <c r="X194" s="821"/>
      <c r="Y194" s="822">
        <f t="shared" si="67"/>
        <v>2</v>
      </c>
      <c r="Z194" s="797">
        <v>1</v>
      </c>
      <c r="AA194" s="776">
        <f t="shared" si="69"/>
        <v>2</v>
      </c>
      <c r="AB194" s="797">
        <f t="shared" si="89"/>
        <v>2</v>
      </c>
      <c r="AC194" s="797">
        <f t="shared" si="70"/>
        <v>1</v>
      </c>
      <c r="AD194" s="795">
        <f t="shared" si="71"/>
        <v>0.95424250943932487</v>
      </c>
      <c r="AE194" s="823">
        <f t="shared" si="72"/>
        <v>0.47712125471966244</v>
      </c>
      <c r="AF194" s="823">
        <f t="shared" si="73"/>
        <v>0.47713125471966245</v>
      </c>
      <c r="AG194" s="824">
        <v>2</v>
      </c>
      <c r="AH194" s="819" t="str">
        <f t="shared" si="62"/>
        <v>0</v>
      </c>
      <c r="AI194" s="824">
        <f t="shared" si="74"/>
        <v>0</v>
      </c>
      <c r="AJ194" s="824">
        <f t="shared" si="75"/>
        <v>0</v>
      </c>
      <c r="AK194" s="824">
        <f t="shared" si="76"/>
        <v>0</v>
      </c>
      <c r="AL194" s="824">
        <f t="shared" si="77"/>
        <v>0</v>
      </c>
      <c r="AM194" s="824">
        <f t="shared" si="78"/>
        <v>0</v>
      </c>
      <c r="AN194" s="824">
        <f t="shared" si="79"/>
        <v>0</v>
      </c>
      <c r="AO194" s="819">
        <f t="shared" si="80"/>
        <v>0</v>
      </c>
      <c r="AP194" s="819">
        <f t="shared" si="81"/>
        <v>0</v>
      </c>
      <c r="AQ194" s="819">
        <f t="shared" si="82"/>
        <v>0</v>
      </c>
      <c r="AR194" s="819">
        <f t="shared" si="83"/>
        <v>0</v>
      </c>
      <c r="AS194" s="819">
        <f t="shared" si="84"/>
        <v>0</v>
      </c>
      <c r="AT194" s="824">
        <f t="shared" si="68"/>
        <v>0</v>
      </c>
      <c r="AU194" s="824">
        <f t="shared" si="85"/>
        <v>0</v>
      </c>
      <c r="AV194" s="782">
        <f t="shared" si="86"/>
        <v>0</v>
      </c>
      <c r="AW194" s="823">
        <f t="shared" si="87"/>
        <v>0</v>
      </c>
      <c r="AX194" s="791">
        <f t="shared" si="63"/>
        <v>0</v>
      </c>
      <c r="AY194" s="783" t="str">
        <f t="shared" si="64"/>
        <v>Cercyon</v>
      </c>
      <c r="AZ194" s="825">
        <f t="shared" si="65"/>
        <v>0</v>
      </c>
      <c r="BA194" s="820" t="e">
        <f>IF(AY194="","",VLOOKUP(AY194,'Eingabe 2 PN'!$B$3:$C$862,2,FALSE))</f>
        <v>#N/A</v>
      </c>
      <c r="BB194" s="826" t="b">
        <f t="shared" si="66"/>
        <v>1</v>
      </c>
      <c r="CS194" s="11"/>
    </row>
    <row r="195" spans="1:97" x14ac:dyDescent="0.2">
      <c r="A195" s="377"/>
      <c r="B195" s="378"/>
      <c r="C195" s="379"/>
      <c r="D195" s="379"/>
      <c r="E195" s="379"/>
      <c r="F195" s="379"/>
      <c r="G195" s="379"/>
      <c r="H195" s="379"/>
      <c r="I195" s="379"/>
      <c r="J195" s="379"/>
      <c r="L195" s="783" t="s">
        <v>161</v>
      </c>
      <c r="M195" s="783" t="s">
        <v>94</v>
      </c>
      <c r="N195" s="818" t="s">
        <v>158</v>
      </c>
      <c r="O195" s="818" t="s">
        <v>1112</v>
      </c>
      <c r="P195" s="819"/>
      <c r="Q195" s="819">
        <v>2</v>
      </c>
      <c r="R195" s="819">
        <v>4</v>
      </c>
      <c r="S195" s="819">
        <v>0</v>
      </c>
      <c r="T195" s="819">
        <f t="shared" si="61"/>
        <v>0</v>
      </c>
      <c r="U195" s="819">
        <v>192</v>
      </c>
      <c r="V195" s="828">
        <v>639</v>
      </c>
      <c r="W195" s="821"/>
      <c r="X195" s="821"/>
      <c r="Y195" s="822">
        <f t="shared" si="67"/>
        <v>2</v>
      </c>
      <c r="Z195" s="797">
        <v>1</v>
      </c>
      <c r="AA195" s="776">
        <f t="shared" si="69"/>
        <v>2</v>
      </c>
      <c r="AB195" s="797">
        <f t="shared" si="89"/>
        <v>2</v>
      </c>
      <c r="AC195" s="797">
        <f t="shared" si="70"/>
        <v>1</v>
      </c>
      <c r="AD195" s="795">
        <f t="shared" si="71"/>
        <v>1.2041199826559248</v>
      </c>
      <c r="AE195" s="823">
        <f t="shared" si="72"/>
        <v>0.6020599913279624</v>
      </c>
      <c r="AF195" s="823">
        <f t="shared" si="73"/>
        <v>0.60206999132796235</v>
      </c>
      <c r="AG195" s="824">
        <v>3</v>
      </c>
      <c r="AH195" s="819" t="str">
        <f t="shared" si="62"/>
        <v>0</v>
      </c>
      <c r="AI195" s="824">
        <f t="shared" si="74"/>
        <v>0</v>
      </c>
      <c r="AJ195" s="824">
        <f t="shared" si="75"/>
        <v>0</v>
      </c>
      <c r="AK195" s="824">
        <f t="shared" si="76"/>
        <v>0</v>
      </c>
      <c r="AL195" s="824">
        <f t="shared" si="77"/>
        <v>0</v>
      </c>
      <c r="AM195" s="824">
        <f t="shared" si="78"/>
        <v>0</v>
      </c>
      <c r="AN195" s="824">
        <f t="shared" si="79"/>
        <v>0</v>
      </c>
      <c r="AO195" s="819">
        <f t="shared" si="80"/>
        <v>0</v>
      </c>
      <c r="AP195" s="819">
        <f t="shared" si="81"/>
        <v>0</v>
      </c>
      <c r="AQ195" s="819">
        <f t="shared" si="82"/>
        <v>0</v>
      </c>
      <c r="AR195" s="819">
        <f t="shared" si="83"/>
        <v>0</v>
      </c>
      <c r="AS195" s="819">
        <f t="shared" si="84"/>
        <v>0</v>
      </c>
      <c r="AT195" s="824">
        <f t="shared" si="68"/>
        <v>0</v>
      </c>
      <c r="AU195" s="824">
        <f t="shared" si="85"/>
        <v>0</v>
      </c>
      <c r="AV195" s="782">
        <f t="shared" si="86"/>
        <v>0</v>
      </c>
      <c r="AW195" s="823">
        <f t="shared" si="87"/>
        <v>0</v>
      </c>
      <c r="AX195" s="791">
        <f t="shared" si="63"/>
        <v>0</v>
      </c>
      <c r="AY195" s="783" t="str">
        <f t="shared" si="64"/>
        <v>Cercyon convexiusculus</v>
      </c>
      <c r="AZ195" s="825">
        <f t="shared" si="65"/>
        <v>0</v>
      </c>
      <c r="BA195" s="820" t="e">
        <f>IF(AY195="","",VLOOKUP(AY195,'Eingabe 2 PN'!$B$3:$C$862,2,FALSE))</f>
        <v>#N/A</v>
      </c>
      <c r="BB195" s="826" t="b">
        <f t="shared" si="66"/>
        <v>1</v>
      </c>
      <c r="CS195" s="11"/>
    </row>
    <row r="196" spans="1:97" x14ac:dyDescent="0.2">
      <c r="A196" s="377"/>
      <c r="B196" s="378"/>
      <c r="C196" s="379"/>
      <c r="D196" s="379"/>
      <c r="E196" s="379"/>
      <c r="F196" s="379"/>
      <c r="G196" s="379"/>
      <c r="H196" s="379"/>
      <c r="I196" s="379"/>
      <c r="J196" s="379"/>
      <c r="L196" s="783" t="s">
        <v>569</v>
      </c>
      <c r="M196" s="783" t="s">
        <v>94</v>
      </c>
      <c r="N196" s="818" t="s">
        <v>158</v>
      </c>
      <c r="O196" s="818" t="s">
        <v>1107</v>
      </c>
      <c r="P196" s="819"/>
      <c r="Q196" s="819">
        <v>2</v>
      </c>
      <c r="R196" s="819">
        <v>3</v>
      </c>
      <c r="S196" s="819">
        <v>0</v>
      </c>
      <c r="T196" s="819">
        <f t="shared" si="61"/>
        <v>0</v>
      </c>
      <c r="U196" s="819">
        <v>193</v>
      </c>
      <c r="V196" s="828">
        <v>10166</v>
      </c>
      <c r="W196" s="821"/>
      <c r="X196" s="821"/>
      <c r="Y196" s="822">
        <f t="shared" si="67"/>
        <v>2</v>
      </c>
      <c r="Z196" s="797">
        <v>1</v>
      </c>
      <c r="AA196" s="776">
        <f t="shared" si="69"/>
        <v>2</v>
      </c>
      <c r="AB196" s="797">
        <f t="shared" si="89"/>
        <v>2</v>
      </c>
      <c r="AC196" s="797">
        <f t="shared" si="70"/>
        <v>1</v>
      </c>
      <c r="AD196" s="795">
        <f t="shared" si="71"/>
        <v>2.0827853703164503</v>
      </c>
      <c r="AE196" s="823">
        <f t="shared" si="72"/>
        <v>1.0413926851582251</v>
      </c>
      <c r="AF196" s="823">
        <f t="shared" si="73"/>
        <v>1.0414026851582252</v>
      </c>
      <c r="AG196" s="824">
        <v>10</v>
      </c>
      <c r="AH196" s="819" t="str">
        <f t="shared" si="62"/>
        <v>0</v>
      </c>
      <c r="AI196" s="824">
        <f t="shared" si="74"/>
        <v>0</v>
      </c>
      <c r="AJ196" s="824">
        <f t="shared" si="75"/>
        <v>0</v>
      </c>
      <c r="AK196" s="824">
        <f t="shared" si="76"/>
        <v>0</v>
      </c>
      <c r="AL196" s="824">
        <f t="shared" si="77"/>
        <v>0</v>
      </c>
      <c r="AM196" s="824">
        <f t="shared" si="78"/>
        <v>0</v>
      </c>
      <c r="AN196" s="824">
        <f t="shared" si="79"/>
        <v>0</v>
      </c>
      <c r="AO196" s="819">
        <f t="shared" si="80"/>
        <v>0</v>
      </c>
      <c r="AP196" s="819">
        <f t="shared" si="81"/>
        <v>0</v>
      </c>
      <c r="AQ196" s="819">
        <f t="shared" si="82"/>
        <v>0</v>
      </c>
      <c r="AR196" s="819">
        <f t="shared" si="83"/>
        <v>0</v>
      </c>
      <c r="AS196" s="819">
        <f t="shared" si="84"/>
        <v>0</v>
      </c>
      <c r="AT196" s="824">
        <f t="shared" si="68"/>
        <v>0</v>
      </c>
      <c r="AU196" s="824">
        <f t="shared" si="85"/>
        <v>0</v>
      </c>
      <c r="AV196" s="782">
        <f t="shared" si="86"/>
        <v>0</v>
      </c>
      <c r="AW196" s="823">
        <f t="shared" si="87"/>
        <v>0</v>
      </c>
      <c r="AX196" s="791">
        <f t="shared" si="63"/>
        <v>0</v>
      </c>
      <c r="AY196" s="783" t="str">
        <f t="shared" si="64"/>
        <v>Cercyon impressus</v>
      </c>
      <c r="AZ196" s="825">
        <f t="shared" si="65"/>
        <v>0</v>
      </c>
      <c r="BA196" s="820" t="e">
        <f>IF(AY196="","",VLOOKUP(AY196,'Eingabe 2 PN'!$B$3:$C$862,2,FALSE))</f>
        <v>#N/A</v>
      </c>
      <c r="BB196" s="826" t="b">
        <f t="shared" si="66"/>
        <v>1</v>
      </c>
      <c r="CS196" s="11"/>
    </row>
    <row r="197" spans="1:97" x14ac:dyDescent="0.2">
      <c r="A197" s="377"/>
      <c r="B197" s="378"/>
      <c r="C197" s="379"/>
      <c r="D197" s="379"/>
      <c r="E197" s="379"/>
      <c r="F197" s="379"/>
      <c r="G197" s="379"/>
      <c r="H197" s="379"/>
      <c r="I197" s="379"/>
      <c r="J197" s="379"/>
      <c r="L197" s="783" t="s">
        <v>570</v>
      </c>
      <c r="M197" s="783" t="s">
        <v>94</v>
      </c>
      <c r="N197" s="818" t="s">
        <v>158</v>
      </c>
      <c r="O197" s="818" t="s">
        <v>1112</v>
      </c>
      <c r="P197" s="819"/>
      <c r="Q197" s="819">
        <v>2</v>
      </c>
      <c r="R197" s="819">
        <v>4</v>
      </c>
      <c r="S197" s="819">
        <v>0</v>
      </c>
      <c r="T197" s="819">
        <f t="shared" ref="T197:T260" si="90">IF(AI197&gt;0,S197,0)</f>
        <v>0</v>
      </c>
      <c r="U197" s="819">
        <v>194</v>
      </c>
      <c r="V197" s="828" t="s">
        <v>1111</v>
      </c>
      <c r="W197" s="821"/>
      <c r="X197" s="821"/>
      <c r="Y197" s="822">
        <f t="shared" si="67"/>
        <v>2</v>
      </c>
      <c r="Z197" s="797">
        <v>1</v>
      </c>
      <c r="AA197" s="776">
        <f t="shared" si="69"/>
        <v>2</v>
      </c>
      <c r="AB197" s="797">
        <f t="shared" si="89"/>
        <v>2</v>
      </c>
      <c r="AC197" s="797">
        <f t="shared" si="70"/>
        <v>1</v>
      </c>
      <c r="AD197" s="795">
        <f t="shared" si="71"/>
        <v>1.2041199826559248</v>
      </c>
      <c r="AE197" s="823">
        <f t="shared" si="72"/>
        <v>0.6020599913279624</v>
      </c>
      <c r="AF197" s="823">
        <f t="shared" si="73"/>
        <v>0.60206999132796235</v>
      </c>
      <c r="AG197" s="824">
        <v>3</v>
      </c>
      <c r="AH197" s="819" t="str">
        <f t="shared" si="62"/>
        <v>0</v>
      </c>
      <c r="AI197" s="824">
        <f t="shared" si="74"/>
        <v>0</v>
      </c>
      <c r="AJ197" s="824">
        <f t="shared" si="75"/>
        <v>0</v>
      </c>
      <c r="AK197" s="824">
        <f t="shared" si="76"/>
        <v>0</v>
      </c>
      <c r="AL197" s="824">
        <f t="shared" si="77"/>
        <v>0</v>
      </c>
      <c r="AM197" s="824">
        <f t="shared" si="78"/>
        <v>0</v>
      </c>
      <c r="AN197" s="824">
        <f t="shared" si="79"/>
        <v>0</v>
      </c>
      <c r="AO197" s="819">
        <f t="shared" si="80"/>
        <v>0</v>
      </c>
      <c r="AP197" s="819">
        <f t="shared" si="81"/>
        <v>0</v>
      </c>
      <c r="AQ197" s="819">
        <f t="shared" si="82"/>
        <v>0</v>
      </c>
      <c r="AR197" s="819">
        <f t="shared" si="83"/>
        <v>0</v>
      </c>
      <c r="AS197" s="819">
        <f t="shared" si="84"/>
        <v>0</v>
      </c>
      <c r="AT197" s="824">
        <f t="shared" si="68"/>
        <v>0</v>
      </c>
      <c r="AU197" s="824">
        <f t="shared" si="85"/>
        <v>0</v>
      </c>
      <c r="AV197" s="782">
        <f t="shared" si="86"/>
        <v>0</v>
      </c>
      <c r="AW197" s="823">
        <f t="shared" si="87"/>
        <v>0</v>
      </c>
      <c r="AX197" s="791">
        <f t="shared" ref="AX197:AX261" si="91">AZ197</f>
        <v>0</v>
      </c>
      <c r="AY197" s="783" t="str">
        <f t="shared" ref="AY197:AY260" si="92">L197</f>
        <v xml:space="preserve">Cercyon litoralis </v>
      </c>
      <c r="AZ197" s="825">
        <f t="shared" ref="AZ197:AZ261" si="93">IF(BB197=TRUE,0,BA197)</f>
        <v>0</v>
      </c>
      <c r="BA197" s="820" t="e">
        <f>IF(AY197="","",VLOOKUP(AY197,'Eingabe 2 PN'!$B$3:$C$862,2,FALSE))</f>
        <v>#N/A</v>
      </c>
      <c r="BB197" s="826" t="b">
        <f t="shared" ref="BB197:BB261" si="94">ISNA(BA197&lt;=0)</f>
        <v>1</v>
      </c>
      <c r="CS197" s="11"/>
    </row>
    <row r="198" spans="1:97" x14ac:dyDescent="0.2">
      <c r="A198" s="377"/>
      <c r="B198" s="378"/>
      <c r="C198" s="379"/>
      <c r="D198" s="379"/>
      <c r="E198" s="379"/>
      <c r="F198" s="379"/>
      <c r="G198" s="379"/>
      <c r="H198" s="379"/>
      <c r="I198" s="379"/>
      <c r="J198" s="379"/>
      <c r="L198" s="783" t="s">
        <v>571</v>
      </c>
      <c r="M198" s="783" t="s">
        <v>94</v>
      </c>
      <c r="N198" s="818" t="s">
        <v>158</v>
      </c>
      <c r="O198" s="818" t="s">
        <v>1112</v>
      </c>
      <c r="P198" s="819"/>
      <c r="Q198" s="819">
        <v>2</v>
      </c>
      <c r="R198" s="819">
        <v>4</v>
      </c>
      <c r="S198" s="819">
        <v>0</v>
      </c>
      <c r="T198" s="819">
        <f t="shared" si="90"/>
        <v>0</v>
      </c>
      <c r="U198" s="819">
        <v>195</v>
      </c>
      <c r="V198" s="828">
        <v>10021</v>
      </c>
      <c r="W198" s="821"/>
      <c r="X198" s="821"/>
      <c r="Y198" s="822">
        <f t="shared" si="67"/>
        <v>2</v>
      </c>
      <c r="Z198" s="797">
        <v>1</v>
      </c>
      <c r="AA198" s="776">
        <f t="shared" si="69"/>
        <v>2</v>
      </c>
      <c r="AB198" s="797">
        <f t="shared" si="89"/>
        <v>2</v>
      </c>
      <c r="AC198" s="797">
        <f t="shared" si="70"/>
        <v>1</v>
      </c>
      <c r="AD198" s="795">
        <f t="shared" si="71"/>
        <v>1.2041199826559248</v>
      </c>
      <c r="AE198" s="823">
        <f t="shared" si="72"/>
        <v>0.6020599913279624</v>
      </c>
      <c r="AF198" s="823">
        <f t="shared" si="73"/>
        <v>0.60206999132796235</v>
      </c>
      <c r="AG198" s="824">
        <v>3</v>
      </c>
      <c r="AH198" s="819" t="str">
        <f t="shared" si="62"/>
        <v>0</v>
      </c>
      <c r="AI198" s="824">
        <f t="shared" si="74"/>
        <v>0</v>
      </c>
      <c r="AJ198" s="824">
        <f t="shared" si="75"/>
        <v>0</v>
      </c>
      <c r="AK198" s="824">
        <f t="shared" si="76"/>
        <v>0</v>
      </c>
      <c r="AL198" s="824">
        <f t="shared" si="77"/>
        <v>0</v>
      </c>
      <c r="AM198" s="824">
        <f t="shared" si="78"/>
        <v>0</v>
      </c>
      <c r="AN198" s="824">
        <f t="shared" si="79"/>
        <v>0</v>
      </c>
      <c r="AO198" s="819">
        <f t="shared" si="80"/>
        <v>0</v>
      </c>
      <c r="AP198" s="819">
        <f t="shared" si="81"/>
        <v>0</v>
      </c>
      <c r="AQ198" s="819">
        <f t="shared" si="82"/>
        <v>0</v>
      </c>
      <c r="AR198" s="819">
        <f t="shared" si="83"/>
        <v>0</v>
      </c>
      <c r="AS198" s="819">
        <f t="shared" si="84"/>
        <v>0</v>
      </c>
      <c r="AT198" s="824">
        <f t="shared" si="68"/>
        <v>0</v>
      </c>
      <c r="AU198" s="824">
        <f t="shared" si="85"/>
        <v>0</v>
      </c>
      <c r="AV198" s="782">
        <f t="shared" si="86"/>
        <v>0</v>
      </c>
      <c r="AW198" s="823">
        <f t="shared" si="87"/>
        <v>0</v>
      </c>
      <c r="AX198" s="791">
        <f t="shared" si="91"/>
        <v>0</v>
      </c>
      <c r="AY198" s="783" t="str">
        <f t="shared" si="92"/>
        <v>Cercyon marinus</v>
      </c>
      <c r="AZ198" s="825">
        <f t="shared" si="93"/>
        <v>0</v>
      </c>
      <c r="BA198" s="820" t="e">
        <f>IF(AY198="","",VLOOKUP(AY198,'Eingabe 2 PN'!$B$3:$C$862,2,FALSE))</f>
        <v>#N/A</v>
      </c>
      <c r="BB198" s="826" t="b">
        <f t="shared" si="94"/>
        <v>1</v>
      </c>
      <c r="CS198" s="11"/>
    </row>
    <row r="199" spans="1:97" x14ac:dyDescent="0.2">
      <c r="A199" s="377"/>
      <c r="B199" s="378"/>
      <c r="C199" s="379"/>
      <c r="D199" s="379"/>
      <c r="E199" s="379"/>
      <c r="F199" s="379"/>
      <c r="G199" s="379"/>
      <c r="H199" s="379"/>
      <c r="I199" s="379"/>
      <c r="J199" s="379"/>
      <c r="L199" s="783" t="s">
        <v>572</v>
      </c>
      <c r="M199" s="783" t="s">
        <v>94</v>
      </c>
      <c r="N199" s="818" t="s">
        <v>158</v>
      </c>
      <c r="O199" s="818" t="s">
        <v>1112</v>
      </c>
      <c r="P199" s="819"/>
      <c r="Q199" s="819">
        <v>2</v>
      </c>
      <c r="R199" s="819">
        <v>4</v>
      </c>
      <c r="S199" s="819">
        <v>0</v>
      </c>
      <c r="T199" s="819">
        <f t="shared" si="90"/>
        <v>0</v>
      </c>
      <c r="U199" s="819">
        <v>196</v>
      </c>
      <c r="V199" s="828">
        <v>10984</v>
      </c>
      <c r="W199" s="821"/>
      <c r="X199" s="821"/>
      <c r="Y199" s="822">
        <f t="shared" si="67"/>
        <v>2</v>
      </c>
      <c r="Z199" s="797">
        <v>1</v>
      </c>
      <c r="AA199" s="776">
        <f t="shared" ref="AA199:AA268" si="95">AB199-AT199</f>
        <v>2</v>
      </c>
      <c r="AB199" s="797">
        <f t="shared" si="89"/>
        <v>2</v>
      </c>
      <c r="AC199" s="797">
        <f t="shared" ref="AC199:AC262" si="96">COUNTIF(Z199,"&gt;0")</f>
        <v>1</v>
      </c>
      <c r="AD199" s="795">
        <f t="shared" ref="AD199:AD262" si="97">AB199*AE199</f>
        <v>2.0827853703164503</v>
      </c>
      <c r="AE199" s="823">
        <f t="shared" ref="AE199:AE262" si="98">LOG(AG199+1)</f>
        <v>1.0413926851582251</v>
      </c>
      <c r="AF199" s="823">
        <f t="shared" ref="AF199:AF262" si="99">AE199+0.00001</f>
        <v>1.0414026851582252</v>
      </c>
      <c r="AG199" s="824">
        <v>10</v>
      </c>
      <c r="AH199" s="819" t="str">
        <f t="shared" ref="AH199:AH262" si="100">IF(AI199&gt;0,R199,"0")</f>
        <v>0</v>
      </c>
      <c r="AI199" s="824">
        <f t="shared" ref="AI199:AI262" si="101" xml:space="preserve"> Y199*AV199</f>
        <v>0</v>
      </c>
      <c r="AJ199" s="824">
        <f t="shared" ref="AJ199:AJ262" si="102">IF(AW199&gt;(AF199*0.8),1,0)</f>
        <v>0</v>
      </c>
      <c r="AK199" s="824">
        <f t="shared" ref="AK199:AK262" si="103">IF(AW199&gt;(AF199*0.6),0.8,0)</f>
        <v>0</v>
      </c>
      <c r="AL199" s="824">
        <f t="shared" ref="AL199:AL262" si="104">IF(AW199&gt;(AF199*0.4),0.6,0)</f>
        <v>0</v>
      </c>
      <c r="AM199" s="824">
        <f t="shared" ref="AM199:AM262" si="105">IF(AW199&gt;(AF199*0.2),0.4,0)</f>
        <v>0</v>
      </c>
      <c r="AN199" s="824">
        <f t="shared" ref="AN199:AN262" si="106">IF(AW199&gt;(AF199*0.001),0.2,0)</f>
        <v>0</v>
      </c>
      <c r="AO199" s="819">
        <f t="shared" ref="AO199:AO262" si="107">IF(AI199=1,AT199,0)</f>
        <v>0</v>
      </c>
      <c r="AP199" s="819">
        <f t="shared" ref="AP199:AP262" si="108">IF(AI199=2,AT199,0)</f>
        <v>0</v>
      </c>
      <c r="AQ199" s="819">
        <f t="shared" ref="AQ199:AQ262" si="109">IF(AI199=4,AT199,0)</f>
        <v>0</v>
      </c>
      <c r="AR199" s="819">
        <f t="shared" ref="AR199:AR262" si="110">IF(AI199=8,AT199,0)</f>
        <v>0</v>
      </c>
      <c r="AS199" s="819">
        <f t="shared" ref="AS199:AS262" si="111">IF(AI199=16,AT199,0)</f>
        <v>0</v>
      </c>
      <c r="AT199" s="824">
        <f t="shared" si="68"/>
        <v>0</v>
      </c>
      <c r="AU199" s="824">
        <f t="shared" ref="AU199:AU262" si="112">IF(AV199&gt;0,Y199,0)</f>
        <v>0</v>
      </c>
      <c r="AV199" s="782">
        <f t="shared" ref="AV199:AV262" si="113">COUNTIF(AX199,"&gt;0")</f>
        <v>0</v>
      </c>
      <c r="AW199" s="823">
        <f t="shared" ref="AW199:AW262" si="114">LOG(AX199+1)</f>
        <v>0</v>
      </c>
      <c r="AX199" s="791">
        <f t="shared" si="91"/>
        <v>0</v>
      </c>
      <c r="AY199" s="783" t="str">
        <f t="shared" si="92"/>
        <v>Cercyon melanocephalus</v>
      </c>
      <c r="AZ199" s="825">
        <f t="shared" si="93"/>
        <v>0</v>
      </c>
      <c r="BA199" s="820" t="e">
        <f>IF(AY199="","",VLOOKUP(AY199,'Eingabe 2 PN'!$B$3:$C$862,2,FALSE))</f>
        <v>#N/A</v>
      </c>
      <c r="BB199" s="826" t="b">
        <f t="shared" si="94"/>
        <v>1</v>
      </c>
      <c r="CS199" s="11"/>
    </row>
    <row r="200" spans="1:97" ht="15" customHeight="1" x14ac:dyDescent="0.2">
      <c r="A200" s="377"/>
      <c r="B200" s="378"/>
      <c r="C200" s="379"/>
      <c r="D200" s="379"/>
      <c r="E200" s="379"/>
      <c r="F200" s="379"/>
      <c r="G200" s="379"/>
      <c r="H200" s="379"/>
      <c r="I200" s="379"/>
      <c r="J200" s="379"/>
      <c r="L200" s="783" t="s">
        <v>573</v>
      </c>
      <c r="M200" s="783" t="s">
        <v>94</v>
      </c>
      <c r="N200" s="818" t="s">
        <v>158</v>
      </c>
      <c r="O200" s="818" t="s">
        <v>1112</v>
      </c>
      <c r="P200" s="819"/>
      <c r="Q200" s="819">
        <v>2</v>
      </c>
      <c r="R200" s="819">
        <v>4</v>
      </c>
      <c r="S200" s="819">
        <v>0</v>
      </c>
      <c r="T200" s="819">
        <f t="shared" si="90"/>
        <v>0</v>
      </c>
      <c r="U200" s="819">
        <v>197</v>
      </c>
      <c r="V200" s="828">
        <v>565</v>
      </c>
      <c r="W200" s="821"/>
      <c r="X200" s="821"/>
      <c r="Y200" s="822">
        <f t="shared" ref="Y200:Y270" si="115">POWER(2,(5-(6-Q200)))</f>
        <v>2</v>
      </c>
      <c r="Z200" s="797">
        <v>1</v>
      </c>
      <c r="AA200" s="776">
        <f t="shared" si="95"/>
        <v>2</v>
      </c>
      <c r="AB200" s="797">
        <f t="shared" si="89"/>
        <v>2</v>
      </c>
      <c r="AC200" s="797">
        <f t="shared" si="96"/>
        <v>1</v>
      </c>
      <c r="AD200" s="795">
        <f t="shared" si="97"/>
        <v>1.2041199826559248</v>
      </c>
      <c r="AE200" s="823">
        <f t="shared" si="98"/>
        <v>0.6020599913279624</v>
      </c>
      <c r="AF200" s="823">
        <f t="shared" si="99"/>
        <v>0.60206999132796235</v>
      </c>
      <c r="AG200" s="824">
        <v>3</v>
      </c>
      <c r="AH200" s="819" t="str">
        <f t="shared" si="100"/>
        <v>0</v>
      </c>
      <c r="AI200" s="824">
        <f t="shared" si="101"/>
        <v>0</v>
      </c>
      <c r="AJ200" s="824">
        <f t="shared" si="102"/>
        <v>0</v>
      </c>
      <c r="AK200" s="824">
        <f t="shared" si="103"/>
        <v>0</v>
      </c>
      <c r="AL200" s="824">
        <f t="shared" si="104"/>
        <v>0</v>
      </c>
      <c r="AM200" s="824">
        <f t="shared" si="105"/>
        <v>0</v>
      </c>
      <c r="AN200" s="824">
        <f t="shared" si="106"/>
        <v>0</v>
      </c>
      <c r="AO200" s="819">
        <f t="shared" si="107"/>
        <v>0</v>
      </c>
      <c r="AP200" s="819">
        <f t="shared" si="108"/>
        <v>0</v>
      </c>
      <c r="AQ200" s="819">
        <f t="shared" si="109"/>
        <v>0</v>
      </c>
      <c r="AR200" s="819">
        <f t="shared" si="110"/>
        <v>0</v>
      </c>
      <c r="AS200" s="819">
        <f t="shared" si="111"/>
        <v>0</v>
      </c>
      <c r="AT200" s="824">
        <f t="shared" ref="AT200:AT263" si="116">(AI200*(MAX(AJ200:AN200)))</f>
        <v>0</v>
      </c>
      <c r="AU200" s="824">
        <f t="shared" si="112"/>
        <v>0</v>
      </c>
      <c r="AV200" s="782">
        <f t="shared" si="113"/>
        <v>0</v>
      </c>
      <c r="AW200" s="823">
        <f t="shared" si="114"/>
        <v>0</v>
      </c>
      <c r="AX200" s="791">
        <f t="shared" si="91"/>
        <v>0</v>
      </c>
      <c r="AY200" s="783" t="str">
        <f t="shared" si="92"/>
        <v>Cercyon tristis</v>
      </c>
      <c r="AZ200" s="825">
        <f t="shared" si="93"/>
        <v>0</v>
      </c>
      <c r="BA200" s="820" t="e">
        <f>IF(AY200="","",VLOOKUP(AY200,'Eingabe 2 PN'!$B$3:$C$862,2,FALSE))</f>
        <v>#N/A</v>
      </c>
      <c r="BB200" s="826" t="b">
        <f t="shared" si="94"/>
        <v>1</v>
      </c>
      <c r="CS200" s="11"/>
    </row>
    <row r="201" spans="1:97" x14ac:dyDescent="0.2">
      <c r="A201" s="377"/>
      <c r="B201" s="378"/>
      <c r="C201" s="379"/>
      <c r="D201" s="379"/>
      <c r="E201" s="379"/>
      <c r="F201" s="379"/>
      <c r="G201" s="379"/>
      <c r="H201" s="379"/>
      <c r="I201" s="379"/>
      <c r="J201" s="379"/>
      <c r="L201" s="783" t="s">
        <v>574</v>
      </c>
      <c r="M201" s="783" t="s">
        <v>94</v>
      </c>
      <c r="N201" s="818" t="s">
        <v>158</v>
      </c>
      <c r="O201" s="818" t="s">
        <v>1112</v>
      </c>
      <c r="P201" s="819"/>
      <c r="Q201" s="819">
        <v>2</v>
      </c>
      <c r="R201" s="819">
        <v>4</v>
      </c>
      <c r="S201" s="819">
        <v>0</v>
      </c>
      <c r="T201" s="819">
        <f t="shared" si="90"/>
        <v>0</v>
      </c>
      <c r="U201" s="819">
        <v>198</v>
      </c>
      <c r="V201" s="792">
        <v>330</v>
      </c>
      <c r="W201" s="821"/>
      <c r="X201" s="821"/>
      <c r="Y201" s="822">
        <f t="shared" si="115"/>
        <v>2</v>
      </c>
      <c r="Z201" s="797">
        <v>1</v>
      </c>
      <c r="AA201" s="776">
        <f t="shared" si="95"/>
        <v>2</v>
      </c>
      <c r="AB201" s="797">
        <f t="shared" si="89"/>
        <v>2</v>
      </c>
      <c r="AC201" s="797">
        <f t="shared" si="96"/>
        <v>1</v>
      </c>
      <c r="AD201" s="795">
        <f t="shared" si="97"/>
        <v>1.2041199826559248</v>
      </c>
      <c r="AE201" s="823">
        <f t="shared" si="98"/>
        <v>0.6020599913279624</v>
      </c>
      <c r="AF201" s="823">
        <f t="shared" si="99"/>
        <v>0.60206999132796235</v>
      </c>
      <c r="AG201" s="824">
        <v>3</v>
      </c>
      <c r="AH201" s="819" t="str">
        <f t="shared" si="100"/>
        <v>0</v>
      </c>
      <c r="AI201" s="824">
        <f t="shared" si="101"/>
        <v>0</v>
      </c>
      <c r="AJ201" s="824">
        <f t="shared" si="102"/>
        <v>0</v>
      </c>
      <c r="AK201" s="824">
        <f t="shared" si="103"/>
        <v>0</v>
      </c>
      <c r="AL201" s="824">
        <f t="shared" si="104"/>
        <v>0</v>
      </c>
      <c r="AM201" s="824">
        <f t="shared" si="105"/>
        <v>0</v>
      </c>
      <c r="AN201" s="824">
        <f t="shared" si="106"/>
        <v>0</v>
      </c>
      <c r="AO201" s="819">
        <f t="shared" si="107"/>
        <v>0</v>
      </c>
      <c r="AP201" s="819">
        <f t="shared" si="108"/>
        <v>0</v>
      </c>
      <c r="AQ201" s="819">
        <f t="shared" si="109"/>
        <v>0</v>
      </c>
      <c r="AR201" s="819">
        <f t="shared" si="110"/>
        <v>0</v>
      </c>
      <c r="AS201" s="819">
        <f t="shared" si="111"/>
        <v>0</v>
      </c>
      <c r="AT201" s="824">
        <f t="shared" si="116"/>
        <v>0</v>
      </c>
      <c r="AU201" s="824">
        <f t="shared" si="112"/>
        <v>0</v>
      </c>
      <c r="AV201" s="782">
        <f t="shared" si="113"/>
        <v>0</v>
      </c>
      <c r="AW201" s="823">
        <f t="shared" si="114"/>
        <v>0</v>
      </c>
      <c r="AX201" s="791">
        <f t="shared" si="91"/>
        <v>0</v>
      </c>
      <c r="AY201" s="783" t="str">
        <f t="shared" si="92"/>
        <v>Cercyon ustulatus</v>
      </c>
      <c r="AZ201" s="825">
        <f t="shared" si="93"/>
        <v>0</v>
      </c>
      <c r="BA201" s="820" t="e">
        <f>IF(AY201="","",VLOOKUP(AY201,'Eingabe 2 PN'!$B$3:$C$862,2,FALSE))</f>
        <v>#N/A</v>
      </c>
      <c r="BB201" s="826" t="b">
        <f t="shared" si="94"/>
        <v>1</v>
      </c>
      <c r="CS201" s="11"/>
    </row>
    <row r="202" spans="1:97" x14ac:dyDescent="0.2">
      <c r="A202" s="377"/>
      <c r="B202" s="378"/>
      <c r="C202" s="379"/>
      <c r="D202" s="379"/>
      <c r="E202" s="379"/>
      <c r="F202" s="379"/>
      <c r="G202" s="379"/>
      <c r="H202" s="379"/>
      <c r="I202" s="379"/>
      <c r="J202" s="379"/>
      <c r="L202" s="783" t="s">
        <v>575</v>
      </c>
      <c r="M202" s="783" t="s">
        <v>94</v>
      </c>
      <c r="N202" s="818" t="s">
        <v>158</v>
      </c>
      <c r="O202" s="818" t="s">
        <v>1112</v>
      </c>
      <c r="P202" s="819"/>
      <c r="Q202" s="819">
        <v>0</v>
      </c>
      <c r="R202" s="819">
        <v>4</v>
      </c>
      <c r="S202" s="819">
        <v>0</v>
      </c>
      <c r="T202" s="819">
        <f t="shared" si="90"/>
        <v>0</v>
      </c>
      <c r="U202" s="819">
        <v>199</v>
      </c>
      <c r="V202" s="828">
        <v>65</v>
      </c>
      <c r="W202" s="821"/>
      <c r="X202" s="821"/>
      <c r="Y202" s="822">
        <f t="shared" si="115"/>
        <v>0.5</v>
      </c>
      <c r="Z202" s="797">
        <v>1</v>
      </c>
      <c r="AA202" s="776">
        <f t="shared" si="95"/>
        <v>0.5</v>
      </c>
      <c r="AB202" s="797">
        <f t="shared" si="89"/>
        <v>0.5</v>
      </c>
      <c r="AC202" s="797">
        <f t="shared" si="96"/>
        <v>1</v>
      </c>
      <c r="AD202" s="795">
        <f t="shared" si="97"/>
        <v>0.3010299956639812</v>
      </c>
      <c r="AE202" s="823">
        <f t="shared" si="98"/>
        <v>0.6020599913279624</v>
      </c>
      <c r="AF202" s="823">
        <f t="shared" si="99"/>
        <v>0.60206999132796235</v>
      </c>
      <c r="AG202" s="824">
        <v>3</v>
      </c>
      <c r="AH202" s="819" t="str">
        <f t="shared" si="100"/>
        <v>0</v>
      </c>
      <c r="AI202" s="824">
        <f t="shared" si="101"/>
        <v>0</v>
      </c>
      <c r="AJ202" s="824">
        <f t="shared" si="102"/>
        <v>0</v>
      </c>
      <c r="AK202" s="824">
        <f t="shared" si="103"/>
        <v>0</v>
      </c>
      <c r="AL202" s="824">
        <f t="shared" si="104"/>
        <v>0</v>
      </c>
      <c r="AM202" s="824">
        <f t="shared" si="105"/>
        <v>0</v>
      </c>
      <c r="AN202" s="824">
        <f t="shared" si="106"/>
        <v>0</v>
      </c>
      <c r="AO202" s="819">
        <f t="shared" si="107"/>
        <v>0</v>
      </c>
      <c r="AP202" s="819">
        <f t="shared" si="108"/>
        <v>0</v>
      </c>
      <c r="AQ202" s="819">
        <f t="shared" si="109"/>
        <v>0</v>
      </c>
      <c r="AR202" s="819">
        <f t="shared" si="110"/>
        <v>0</v>
      </c>
      <c r="AS202" s="819">
        <f t="shared" si="111"/>
        <v>0</v>
      </c>
      <c r="AT202" s="824">
        <f t="shared" si="116"/>
        <v>0</v>
      </c>
      <c r="AU202" s="824">
        <f t="shared" si="112"/>
        <v>0</v>
      </c>
      <c r="AV202" s="782">
        <f t="shared" si="113"/>
        <v>0</v>
      </c>
      <c r="AW202" s="823">
        <f t="shared" si="114"/>
        <v>0</v>
      </c>
      <c r="AX202" s="791">
        <f t="shared" si="91"/>
        <v>0</v>
      </c>
      <c r="AY202" s="783" t="str">
        <f t="shared" si="92"/>
        <v>Chaetarthria seminulum</v>
      </c>
      <c r="AZ202" s="825">
        <f t="shared" si="93"/>
        <v>0</v>
      </c>
      <c r="BA202" s="820" t="e">
        <f>IF(AY202="","",VLOOKUP(AY202,'Eingabe 2 PN'!$B$3:$C$862,2,FALSE))</f>
        <v>#N/A</v>
      </c>
      <c r="BB202" s="826" t="b">
        <f t="shared" si="94"/>
        <v>1</v>
      </c>
      <c r="CS202" s="11"/>
    </row>
    <row r="203" spans="1:97" x14ac:dyDescent="0.2">
      <c r="A203" s="377"/>
      <c r="B203" s="378"/>
      <c r="C203" s="379"/>
      <c r="D203" s="379"/>
      <c r="E203" s="379"/>
      <c r="F203" s="379"/>
      <c r="G203" s="379"/>
      <c r="H203" s="379"/>
      <c r="I203" s="379"/>
      <c r="J203" s="379"/>
      <c r="L203" s="783" t="s">
        <v>577</v>
      </c>
      <c r="M203" s="783" t="s">
        <v>94</v>
      </c>
      <c r="N203" s="818" t="s">
        <v>158</v>
      </c>
      <c r="O203" s="818" t="s">
        <v>1112</v>
      </c>
      <c r="P203" s="819"/>
      <c r="Q203" s="819">
        <v>2</v>
      </c>
      <c r="R203" s="819">
        <v>4</v>
      </c>
      <c r="S203" s="819">
        <v>0</v>
      </c>
      <c r="T203" s="819">
        <f t="shared" si="90"/>
        <v>0</v>
      </c>
      <c r="U203" s="819">
        <v>200</v>
      </c>
      <c r="V203" s="828">
        <v>928</v>
      </c>
      <c r="W203" s="821"/>
      <c r="X203" s="821"/>
      <c r="Y203" s="822">
        <f t="shared" si="115"/>
        <v>2</v>
      </c>
      <c r="Z203" s="797">
        <v>1</v>
      </c>
      <c r="AA203" s="776">
        <f t="shared" si="95"/>
        <v>2</v>
      </c>
      <c r="AB203" s="797">
        <f t="shared" si="89"/>
        <v>2</v>
      </c>
      <c r="AC203" s="797">
        <f t="shared" si="96"/>
        <v>1</v>
      </c>
      <c r="AD203" s="795">
        <f t="shared" si="97"/>
        <v>2.0827853703164503</v>
      </c>
      <c r="AE203" s="823">
        <f t="shared" si="98"/>
        <v>1.0413926851582251</v>
      </c>
      <c r="AF203" s="823">
        <f t="shared" si="99"/>
        <v>1.0414026851582252</v>
      </c>
      <c r="AG203" s="824">
        <v>10</v>
      </c>
      <c r="AH203" s="819" t="str">
        <f t="shared" si="100"/>
        <v>0</v>
      </c>
      <c r="AI203" s="824">
        <f t="shared" si="101"/>
        <v>0</v>
      </c>
      <c r="AJ203" s="824">
        <f t="shared" si="102"/>
        <v>0</v>
      </c>
      <c r="AK203" s="824">
        <f t="shared" si="103"/>
        <v>0</v>
      </c>
      <c r="AL203" s="824">
        <f t="shared" si="104"/>
        <v>0</v>
      </c>
      <c r="AM203" s="824">
        <f t="shared" si="105"/>
        <v>0</v>
      </c>
      <c r="AN203" s="824">
        <f t="shared" si="106"/>
        <v>0</v>
      </c>
      <c r="AO203" s="819">
        <f t="shared" si="107"/>
        <v>0</v>
      </c>
      <c r="AP203" s="819">
        <f t="shared" si="108"/>
        <v>0</v>
      </c>
      <c r="AQ203" s="819">
        <f t="shared" si="109"/>
        <v>0</v>
      </c>
      <c r="AR203" s="819">
        <f t="shared" si="110"/>
        <v>0</v>
      </c>
      <c r="AS203" s="819">
        <f t="shared" si="111"/>
        <v>0</v>
      </c>
      <c r="AT203" s="824">
        <f t="shared" si="116"/>
        <v>0</v>
      </c>
      <c r="AU203" s="824">
        <f t="shared" si="112"/>
        <v>0</v>
      </c>
      <c r="AV203" s="782">
        <f t="shared" si="113"/>
        <v>0</v>
      </c>
      <c r="AW203" s="823">
        <f t="shared" si="114"/>
        <v>0</v>
      </c>
      <c r="AX203" s="791">
        <f t="shared" si="91"/>
        <v>0</v>
      </c>
      <c r="AY203" s="783" t="str">
        <f t="shared" si="92"/>
        <v>Coelostoma orbiculare</v>
      </c>
      <c r="AZ203" s="825">
        <f t="shared" si="93"/>
        <v>0</v>
      </c>
      <c r="BA203" s="820" t="e">
        <f>IF(AY203="","",VLOOKUP(AY203,'Eingabe 2 PN'!$B$3:$C$862,2,FALSE))</f>
        <v>#N/A</v>
      </c>
      <c r="BB203" s="826" t="b">
        <f t="shared" si="94"/>
        <v>1</v>
      </c>
      <c r="CS203" s="11"/>
    </row>
    <row r="204" spans="1:97" x14ac:dyDescent="0.2">
      <c r="A204" s="377"/>
      <c r="B204" s="378"/>
      <c r="C204" s="379"/>
      <c r="D204" s="379"/>
      <c r="E204" s="379"/>
      <c r="F204" s="379"/>
      <c r="G204" s="379"/>
      <c r="H204" s="379"/>
      <c r="I204" s="379"/>
      <c r="J204" s="379"/>
      <c r="L204" s="783" t="s">
        <v>582</v>
      </c>
      <c r="M204" s="783" t="s">
        <v>94</v>
      </c>
      <c r="N204" s="818" t="s">
        <v>158</v>
      </c>
      <c r="O204" s="818" t="s">
        <v>1112</v>
      </c>
      <c r="P204" s="819"/>
      <c r="Q204" s="819">
        <v>1</v>
      </c>
      <c r="R204" s="819">
        <v>4</v>
      </c>
      <c r="S204" s="819" t="s">
        <v>2642</v>
      </c>
      <c r="T204" s="819">
        <f t="shared" si="90"/>
        <v>0</v>
      </c>
      <c r="U204" s="819">
        <v>201</v>
      </c>
      <c r="V204" s="828">
        <v>926</v>
      </c>
      <c r="W204" s="821"/>
      <c r="X204" s="821"/>
      <c r="Y204" s="822">
        <f t="shared" si="115"/>
        <v>1</v>
      </c>
      <c r="Z204" s="797">
        <v>1</v>
      </c>
      <c r="AA204" s="776">
        <f t="shared" si="95"/>
        <v>1</v>
      </c>
      <c r="AB204" s="797">
        <f t="shared" si="89"/>
        <v>1</v>
      </c>
      <c r="AC204" s="797">
        <f t="shared" si="96"/>
        <v>1</v>
      </c>
      <c r="AD204" s="795">
        <f t="shared" si="97"/>
        <v>1.0413926851582251</v>
      </c>
      <c r="AE204" s="823">
        <f t="shared" si="98"/>
        <v>1.0413926851582251</v>
      </c>
      <c r="AF204" s="823">
        <f t="shared" si="99"/>
        <v>1.0414026851582252</v>
      </c>
      <c r="AG204" s="824">
        <v>10</v>
      </c>
      <c r="AH204" s="819" t="str">
        <f t="shared" si="100"/>
        <v>0</v>
      </c>
      <c r="AI204" s="824">
        <f t="shared" si="101"/>
        <v>0</v>
      </c>
      <c r="AJ204" s="824">
        <f t="shared" si="102"/>
        <v>0</v>
      </c>
      <c r="AK204" s="824">
        <f t="shared" si="103"/>
        <v>0</v>
      </c>
      <c r="AL204" s="824">
        <f t="shared" si="104"/>
        <v>0</v>
      </c>
      <c r="AM204" s="824">
        <f t="shared" si="105"/>
        <v>0</v>
      </c>
      <c r="AN204" s="824">
        <f t="shared" si="106"/>
        <v>0</v>
      </c>
      <c r="AO204" s="819">
        <f t="shared" si="107"/>
        <v>0</v>
      </c>
      <c r="AP204" s="819">
        <f t="shared" si="108"/>
        <v>0</v>
      </c>
      <c r="AQ204" s="819">
        <f t="shared" si="109"/>
        <v>0</v>
      </c>
      <c r="AR204" s="819">
        <f t="shared" si="110"/>
        <v>0</v>
      </c>
      <c r="AS204" s="819">
        <f t="shared" si="111"/>
        <v>0</v>
      </c>
      <c r="AT204" s="824">
        <f t="shared" si="116"/>
        <v>0</v>
      </c>
      <c r="AU204" s="824">
        <f t="shared" si="112"/>
        <v>0</v>
      </c>
      <c r="AV204" s="782">
        <f t="shared" si="113"/>
        <v>0</v>
      </c>
      <c r="AW204" s="823">
        <f t="shared" si="114"/>
        <v>0</v>
      </c>
      <c r="AX204" s="791">
        <f t="shared" si="91"/>
        <v>0</v>
      </c>
      <c r="AY204" s="783" t="str">
        <f t="shared" si="92"/>
        <v>Cymbiodyta marginella</v>
      </c>
      <c r="AZ204" s="825">
        <f t="shared" si="93"/>
        <v>0</v>
      </c>
      <c r="BA204" s="820" t="e">
        <f>IF(AY204="","",VLOOKUP(AY204,'Eingabe 2 PN'!$B$3:$C$862,2,FALSE))</f>
        <v>#N/A</v>
      </c>
      <c r="BB204" s="826" t="b">
        <f t="shared" si="94"/>
        <v>1</v>
      </c>
      <c r="CS204" s="11"/>
    </row>
    <row r="205" spans="1:97" ht="15.75" customHeight="1" x14ac:dyDescent="0.2">
      <c r="A205" s="377"/>
      <c r="B205" s="378"/>
      <c r="C205" s="379"/>
      <c r="D205" s="379"/>
      <c r="E205" s="379"/>
      <c r="F205" s="379"/>
      <c r="G205" s="379"/>
      <c r="H205" s="379"/>
      <c r="I205" s="379"/>
      <c r="J205" s="379"/>
      <c r="L205" s="783" t="s">
        <v>593</v>
      </c>
      <c r="M205" s="783" t="s">
        <v>94</v>
      </c>
      <c r="N205" s="818" t="s">
        <v>158</v>
      </c>
      <c r="O205" s="818" t="s">
        <v>1112</v>
      </c>
      <c r="P205" s="819"/>
      <c r="Q205" s="819">
        <v>2</v>
      </c>
      <c r="R205" s="819">
        <v>4</v>
      </c>
      <c r="S205" s="819">
        <v>0</v>
      </c>
      <c r="T205" s="819">
        <f t="shared" si="90"/>
        <v>0</v>
      </c>
      <c r="U205" s="819">
        <v>202</v>
      </c>
      <c r="V205" s="792">
        <v>10007</v>
      </c>
      <c r="W205" s="782"/>
      <c r="Y205" s="822">
        <f t="shared" si="115"/>
        <v>2</v>
      </c>
      <c r="Z205" s="797">
        <v>1</v>
      </c>
      <c r="AA205" s="776">
        <f t="shared" si="95"/>
        <v>2</v>
      </c>
      <c r="AB205" s="797">
        <f t="shared" si="89"/>
        <v>2</v>
      </c>
      <c r="AC205" s="797">
        <f t="shared" si="96"/>
        <v>1</v>
      </c>
      <c r="AD205" s="795">
        <f t="shared" si="97"/>
        <v>2.0827853703164503</v>
      </c>
      <c r="AE205" s="823">
        <f t="shared" si="98"/>
        <v>1.0413926851582251</v>
      </c>
      <c r="AF205" s="823">
        <f t="shared" si="99"/>
        <v>1.0414026851582252</v>
      </c>
      <c r="AG205" s="824">
        <v>10</v>
      </c>
      <c r="AH205" s="819" t="str">
        <f t="shared" si="100"/>
        <v>0</v>
      </c>
      <c r="AI205" s="824">
        <f t="shared" si="101"/>
        <v>0</v>
      </c>
      <c r="AJ205" s="824">
        <f t="shared" si="102"/>
        <v>0</v>
      </c>
      <c r="AK205" s="824">
        <f t="shared" si="103"/>
        <v>0</v>
      </c>
      <c r="AL205" s="824">
        <f t="shared" si="104"/>
        <v>0</v>
      </c>
      <c r="AM205" s="824">
        <f t="shared" si="105"/>
        <v>0</v>
      </c>
      <c r="AN205" s="824">
        <f t="shared" si="106"/>
        <v>0</v>
      </c>
      <c r="AO205" s="819">
        <f t="shared" si="107"/>
        <v>0</v>
      </c>
      <c r="AP205" s="819">
        <f t="shared" si="108"/>
        <v>0</v>
      </c>
      <c r="AQ205" s="819">
        <f t="shared" si="109"/>
        <v>0</v>
      </c>
      <c r="AR205" s="819">
        <f t="shared" si="110"/>
        <v>0</v>
      </c>
      <c r="AS205" s="819">
        <f t="shared" si="111"/>
        <v>0</v>
      </c>
      <c r="AT205" s="824">
        <f t="shared" si="116"/>
        <v>0</v>
      </c>
      <c r="AU205" s="824">
        <f t="shared" si="112"/>
        <v>0</v>
      </c>
      <c r="AV205" s="782">
        <f t="shared" si="113"/>
        <v>0</v>
      </c>
      <c r="AW205" s="823">
        <f t="shared" si="114"/>
        <v>0</v>
      </c>
      <c r="AX205" s="791">
        <f t="shared" si="91"/>
        <v>0</v>
      </c>
      <c r="AY205" s="783" t="str">
        <f t="shared" si="92"/>
        <v>Enochrus</v>
      </c>
      <c r="AZ205" s="825">
        <f t="shared" si="93"/>
        <v>0</v>
      </c>
      <c r="BA205" s="820" t="e">
        <f>IF(AY205="","",VLOOKUP(AY205,'Eingabe 2 PN'!$B$3:$C$862,2,FALSE))</f>
        <v>#N/A</v>
      </c>
      <c r="BB205" s="826" t="b">
        <f t="shared" si="94"/>
        <v>1</v>
      </c>
      <c r="CS205" s="11"/>
    </row>
    <row r="206" spans="1:97" ht="15.75" x14ac:dyDescent="0.25">
      <c r="A206" s="377"/>
      <c r="B206" s="378"/>
      <c r="C206" s="379"/>
      <c r="D206" s="379"/>
      <c r="E206" s="379"/>
      <c r="F206" s="379"/>
      <c r="G206" s="379"/>
      <c r="H206" s="379"/>
      <c r="I206" s="379"/>
      <c r="J206" s="379"/>
      <c r="L206" s="783" t="s">
        <v>594</v>
      </c>
      <c r="M206" s="783" t="s">
        <v>94</v>
      </c>
      <c r="N206" s="818" t="s">
        <v>158</v>
      </c>
      <c r="O206" s="818" t="s">
        <v>1112</v>
      </c>
      <c r="P206" s="819"/>
      <c r="Q206" s="819">
        <v>2</v>
      </c>
      <c r="R206" s="819">
        <v>4</v>
      </c>
      <c r="S206" s="819">
        <v>0</v>
      </c>
      <c r="T206" s="819">
        <f t="shared" si="90"/>
        <v>0</v>
      </c>
      <c r="U206" s="819">
        <v>203</v>
      </c>
      <c r="V206" s="828">
        <v>532</v>
      </c>
      <c r="W206" s="821"/>
      <c r="X206" s="821"/>
      <c r="Y206" s="822">
        <f t="shared" si="115"/>
        <v>2</v>
      </c>
      <c r="Z206" s="797">
        <v>1</v>
      </c>
      <c r="AA206" s="776">
        <f t="shared" si="95"/>
        <v>2</v>
      </c>
      <c r="AB206" s="797">
        <f t="shared" si="89"/>
        <v>2</v>
      </c>
      <c r="AC206" s="797">
        <f t="shared" si="96"/>
        <v>1</v>
      </c>
      <c r="AD206" s="795">
        <f t="shared" si="97"/>
        <v>2.0827853703164503</v>
      </c>
      <c r="AE206" s="823">
        <f t="shared" si="98"/>
        <v>1.0413926851582251</v>
      </c>
      <c r="AF206" s="823">
        <f t="shared" si="99"/>
        <v>1.0414026851582252</v>
      </c>
      <c r="AG206" s="829">
        <v>10</v>
      </c>
      <c r="AH206" s="819" t="str">
        <f t="shared" si="100"/>
        <v>0</v>
      </c>
      <c r="AI206" s="824">
        <f t="shared" si="101"/>
        <v>0</v>
      </c>
      <c r="AJ206" s="824">
        <f t="shared" si="102"/>
        <v>0</v>
      </c>
      <c r="AK206" s="824">
        <f t="shared" si="103"/>
        <v>0</v>
      </c>
      <c r="AL206" s="824">
        <f t="shared" si="104"/>
        <v>0</v>
      </c>
      <c r="AM206" s="824">
        <f t="shared" si="105"/>
        <v>0</v>
      </c>
      <c r="AN206" s="824">
        <f t="shared" si="106"/>
        <v>0</v>
      </c>
      <c r="AO206" s="819">
        <f t="shared" si="107"/>
        <v>0</v>
      </c>
      <c r="AP206" s="819">
        <f t="shared" si="108"/>
        <v>0</v>
      </c>
      <c r="AQ206" s="819">
        <f t="shared" si="109"/>
        <v>0</v>
      </c>
      <c r="AR206" s="819">
        <f t="shared" si="110"/>
        <v>0</v>
      </c>
      <c r="AS206" s="819">
        <f t="shared" si="111"/>
        <v>0</v>
      </c>
      <c r="AT206" s="824">
        <f t="shared" si="116"/>
        <v>0</v>
      </c>
      <c r="AU206" s="824">
        <f t="shared" si="112"/>
        <v>0</v>
      </c>
      <c r="AV206" s="782">
        <f t="shared" si="113"/>
        <v>0</v>
      </c>
      <c r="AW206" s="823">
        <f t="shared" si="114"/>
        <v>0</v>
      </c>
      <c r="AX206" s="791">
        <f t="shared" si="91"/>
        <v>0</v>
      </c>
      <c r="AY206" s="783" t="str">
        <f t="shared" si="92"/>
        <v>Enochrus affinis</v>
      </c>
      <c r="AZ206" s="825">
        <f t="shared" si="93"/>
        <v>0</v>
      </c>
      <c r="BA206" s="820" t="e">
        <f>IF(AY206="","",VLOOKUP(AY206,'Eingabe 2 PN'!$B$3:$C$862,2,FALSE))</f>
        <v>#N/A</v>
      </c>
      <c r="BB206" s="826" t="b">
        <f t="shared" si="94"/>
        <v>1</v>
      </c>
      <c r="CS206" s="11"/>
    </row>
    <row r="207" spans="1:97" ht="15.75" customHeight="1" x14ac:dyDescent="0.2">
      <c r="A207" s="377"/>
      <c r="B207" s="378"/>
      <c r="C207" s="379"/>
      <c r="D207" s="379"/>
      <c r="E207" s="379"/>
      <c r="F207" s="379"/>
      <c r="G207" s="379"/>
      <c r="H207" s="379"/>
      <c r="I207" s="379"/>
      <c r="J207" s="379"/>
      <c r="L207" s="783" t="s">
        <v>595</v>
      </c>
      <c r="M207" s="783" t="s">
        <v>94</v>
      </c>
      <c r="N207" s="818" t="s">
        <v>158</v>
      </c>
      <c r="O207" s="818" t="s">
        <v>1112</v>
      </c>
      <c r="P207" s="819"/>
      <c r="Q207" s="819">
        <v>2</v>
      </c>
      <c r="R207" s="819">
        <v>4</v>
      </c>
      <c r="S207" s="819">
        <v>0</v>
      </c>
      <c r="T207" s="819">
        <f t="shared" si="90"/>
        <v>0</v>
      </c>
      <c r="U207" s="819">
        <v>204</v>
      </c>
      <c r="V207" s="828">
        <v>10985</v>
      </c>
      <c r="W207" s="821"/>
      <c r="X207" s="821"/>
      <c r="Y207" s="822">
        <f t="shared" si="115"/>
        <v>2</v>
      </c>
      <c r="Z207" s="797">
        <v>1</v>
      </c>
      <c r="AA207" s="776">
        <f t="shared" si="95"/>
        <v>2</v>
      </c>
      <c r="AB207" s="797">
        <f t="shared" si="89"/>
        <v>2</v>
      </c>
      <c r="AC207" s="797">
        <f t="shared" si="96"/>
        <v>1</v>
      </c>
      <c r="AD207" s="795">
        <f t="shared" si="97"/>
        <v>2.0827853703164503</v>
      </c>
      <c r="AE207" s="823">
        <f t="shared" si="98"/>
        <v>1.0413926851582251</v>
      </c>
      <c r="AF207" s="823">
        <f t="shared" si="99"/>
        <v>1.0414026851582252</v>
      </c>
      <c r="AG207" s="824">
        <v>10</v>
      </c>
      <c r="AH207" s="819" t="str">
        <f t="shared" si="100"/>
        <v>0</v>
      </c>
      <c r="AI207" s="824">
        <f t="shared" si="101"/>
        <v>0</v>
      </c>
      <c r="AJ207" s="824">
        <f t="shared" si="102"/>
        <v>0</v>
      </c>
      <c r="AK207" s="824">
        <f t="shared" si="103"/>
        <v>0</v>
      </c>
      <c r="AL207" s="824">
        <f t="shared" si="104"/>
        <v>0</v>
      </c>
      <c r="AM207" s="824">
        <f t="shared" si="105"/>
        <v>0</v>
      </c>
      <c r="AN207" s="824">
        <f t="shared" si="106"/>
        <v>0</v>
      </c>
      <c r="AO207" s="819">
        <f t="shared" si="107"/>
        <v>0</v>
      </c>
      <c r="AP207" s="819">
        <f t="shared" si="108"/>
        <v>0</v>
      </c>
      <c r="AQ207" s="819">
        <f t="shared" si="109"/>
        <v>0</v>
      </c>
      <c r="AR207" s="819">
        <f t="shared" si="110"/>
        <v>0</v>
      </c>
      <c r="AS207" s="819">
        <f t="shared" si="111"/>
        <v>0</v>
      </c>
      <c r="AT207" s="824">
        <f t="shared" si="116"/>
        <v>0</v>
      </c>
      <c r="AU207" s="824">
        <f t="shared" si="112"/>
        <v>0</v>
      </c>
      <c r="AV207" s="782">
        <f t="shared" si="113"/>
        <v>0</v>
      </c>
      <c r="AW207" s="823">
        <f t="shared" si="114"/>
        <v>0</v>
      </c>
      <c r="AX207" s="791">
        <f t="shared" si="91"/>
        <v>0</v>
      </c>
      <c r="AY207" s="783" t="str">
        <f t="shared" si="92"/>
        <v>Enochrus bicolor</v>
      </c>
      <c r="AZ207" s="825">
        <f t="shared" si="93"/>
        <v>0</v>
      </c>
      <c r="BA207" s="820" t="e">
        <f>IF(AY207="","",VLOOKUP(AY207,'Eingabe 2 PN'!$B$3:$C$862,2,FALSE))</f>
        <v>#N/A</v>
      </c>
      <c r="BB207" s="826" t="b">
        <f t="shared" si="94"/>
        <v>1</v>
      </c>
      <c r="CS207" s="11"/>
    </row>
    <row r="208" spans="1:97" ht="15.75" x14ac:dyDescent="0.25">
      <c r="A208" s="377"/>
      <c r="B208" s="378"/>
      <c r="C208" s="379"/>
      <c r="D208" s="379"/>
      <c r="E208" s="379"/>
      <c r="F208" s="379"/>
      <c r="G208" s="379"/>
      <c r="H208" s="379"/>
      <c r="I208" s="379"/>
      <c r="J208" s="379"/>
      <c r="L208" s="783" t="s">
        <v>596</v>
      </c>
      <c r="M208" s="783" t="s">
        <v>94</v>
      </c>
      <c r="N208" s="818" t="s">
        <v>158</v>
      </c>
      <c r="O208" s="818" t="s">
        <v>1136</v>
      </c>
      <c r="P208" s="819"/>
      <c r="Q208" s="819">
        <v>2</v>
      </c>
      <c r="R208" s="819">
        <v>0</v>
      </c>
      <c r="S208" s="819">
        <v>0</v>
      </c>
      <c r="T208" s="819">
        <f t="shared" si="90"/>
        <v>0</v>
      </c>
      <c r="U208" s="819">
        <v>205</v>
      </c>
      <c r="V208" s="828">
        <v>10027</v>
      </c>
      <c r="W208" s="821"/>
      <c r="X208" s="821"/>
      <c r="Y208" s="822">
        <f t="shared" si="115"/>
        <v>2</v>
      </c>
      <c r="Z208" s="797">
        <v>1</v>
      </c>
      <c r="AA208" s="776">
        <f t="shared" si="95"/>
        <v>2</v>
      </c>
      <c r="AB208" s="797">
        <f t="shared" si="89"/>
        <v>2</v>
      </c>
      <c r="AC208" s="797">
        <f t="shared" si="96"/>
        <v>1</v>
      </c>
      <c r="AD208" s="795">
        <f t="shared" si="97"/>
        <v>1.2041199826559248</v>
      </c>
      <c r="AE208" s="823">
        <f t="shared" si="98"/>
        <v>0.6020599913279624</v>
      </c>
      <c r="AF208" s="823">
        <f t="shared" si="99"/>
        <v>0.60206999132796235</v>
      </c>
      <c r="AG208" s="829">
        <v>3</v>
      </c>
      <c r="AH208" s="819" t="str">
        <f t="shared" si="100"/>
        <v>0</v>
      </c>
      <c r="AI208" s="824">
        <f t="shared" si="101"/>
        <v>0</v>
      </c>
      <c r="AJ208" s="824">
        <f t="shared" si="102"/>
        <v>0</v>
      </c>
      <c r="AK208" s="824">
        <f t="shared" si="103"/>
        <v>0</v>
      </c>
      <c r="AL208" s="824">
        <f t="shared" si="104"/>
        <v>0</v>
      </c>
      <c r="AM208" s="824">
        <f t="shared" si="105"/>
        <v>0</v>
      </c>
      <c r="AN208" s="824">
        <f t="shared" si="106"/>
        <v>0</v>
      </c>
      <c r="AO208" s="819">
        <f t="shared" si="107"/>
        <v>0</v>
      </c>
      <c r="AP208" s="819">
        <f t="shared" si="108"/>
        <v>0</v>
      </c>
      <c r="AQ208" s="819">
        <f t="shared" si="109"/>
        <v>0</v>
      </c>
      <c r="AR208" s="819">
        <f t="shared" si="110"/>
        <v>0</v>
      </c>
      <c r="AS208" s="819">
        <f t="shared" si="111"/>
        <v>0</v>
      </c>
      <c r="AT208" s="824">
        <f t="shared" si="116"/>
        <v>0</v>
      </c>
      <c r="AU208" s="824">
        <f t="shared" si="112"/>
        <v>0</v>
      </c>
      <c r="AV208" s="782">
        <f t="shared" si="113"/>
        <v>0</v>
      </c>
      <c r="AW208" s="823">
        <f t="shared" si="114"/>
        <v>0</v>
      </c>
      <c r="AX208" s="791">
        <f t="shared" si="91"/>
        <v>0</v>
      </c>
      <c r="AY208" s="783" t="str">
        <f t="shared" si="92"/>
        <v>Enochrus coarctatus</v>
      </c>
      <c r="AZ208" s="825">
        <f t="shared" si="93"/>
        <v>0</v>
      </c>
      <c r="BA208" s="820" t="e">
        <f>IF(AY208="","",VLOOKUP(AY208,'Eingabe 2 PN'!$B$3:$C$862,2,FALSE))</f>
        <v>#N/A</v>
      </c>
      <c r="BB208" s="826" t="b">
        <f t="shared" si="94"/>
        <v>1</v>
      </c>
      <c r="CS208" s="11"/>
    </row>
    <row r="209" spans="1:97" x14ac:dyDescent="0.2">
      <c r="A209" s="377"/>
      <c r="B209" s="378"/>
      <c r="C209" s="379"/>
      <c r="D209" s="379"/>
      <c r="E209" s="379"/>
      <c r="F209" s="379"/>
      <c r="G209" s="379"/>
      <c r="H209" s="379"/>
      <c r="I209" s="379"/>
      <c r="J209" s="379"/>
      <c r="L209" s="783" t="s">
        <v>597</v>
      </c>
      <c r="M209" s="783" t="s">
        <v>94</v>
      </c>
      <c r="N209" s="818" t="s">
        <v>158</v>
      </c>
      <c r="O209" s="818" t="s">
        <v>1112</v>
      </c>
      <c r="P209" s="819"/>
      <c r="Q209" s="819">
        <v>2</v>
      </c>
      <c r="R209" s="819">
        <v>4</v>
      </c>
      <c r="S209" s="819">
        <v>0</v>
      </c>
      <c r="T209" s="819">
        <f t="shared" si="90"/>
        <v>0</v>
      </c>
      <c r="U209" s="819">
        <v>206</v>
      </c>
      <c r="V209" s="828">
        <v>10027</v>
      </c>
      <c r="W209" s="821"/>
      <c r="X209" s="821"/>
      <c r="Y209" s="822">
        <f t="shared" si="115"/>
        <v>2</v>
      </c>
      <c r="Z209" s="797">
        <v>1</v>
      </c>
      <c r="AA209" s="776">
        <f t="shared" si="95"/>
        <v>2</v>
      </c>
      <c r="AB209" s="797">
        <f t="shared" si="89"/>
        <v>2</v>
      </c>
      <c r="AC209" s="797">
        <f t="shared" si="96"/>
        <v>1</v>
      </c>
      <c r="AD209" s="795">
        <f t="shared" si="97"/>
        <v>1.2041199826559248</v>
      </c>
      <c r="AE209" s="823">
        <f t="shared" si="98"/>
        <v>0.6020599913279624</v>
      </c>
      <c r="AF209" s="823">
        <f t="shared" si="99"/>
        <v>0.60206999132796235</v>
      </c>
      <c r="AG209" s="824">
        <v>3</v>
      </c>
      <c r="AH209" s="819" t="str">
        <f t="shared" si="100"/>
        <v>0</v>
      </c>
      <c r="AI209" s="824">
        <f t="shared" si="101"/>
        <v>0</v>
      </c>
      <c r="AJ209" s="824">
        <f t="shared" si="102"/>
        <v>0</v>
      </c>
      <c r="AK209" s="824">
        <f t="shared" si="103"/>
        <v>0</v>
      </c>
      <c r="AL209" s="824">
        <f t="shared" si="104"/>
        <v>0</v>
      </c>
      <c r="AM209" s="824">
        <f t="shared" si="105"/>
        <v>0</v>
      </c>
      <c r="AN209" s="824">
        <f t="shared" si="106"/>
        <v>0</v>
      </c>
      <c r="AO209" s="819">
        <f t="shared" si="107"/>
        <v>0</v>
      </c>
      <c r="AP209" s="819">
        <f t="shared" si="108"/>
        <v>0</v>
      </c>
      <c r="AQ209" s="819">
        <f t="shared" si="109"/>
        <v>0</v>
      </c>
      <c r="AR209" s="819">
        <f t="shared" si="110"/>
        <v>0</v>
      </c>
      <c r="AS209" s="819">
        <f t="shared" si="111"/>
        <v>0</v>
      </c>
      <c r="AT209" s="824">
        <f t="shared" si="116"/>
        <v>0</v>
      </c>
      <c r="AU209" s="824">
        <f t="shared" si="112"/>
        <v>0</v>
      </c>
      <c r="AV209" s="782">
        <f t="shared" si="113"/>
        <v>0</v>
      </c>
      <c r="AW209" s="823">
        <f t="shared" si="114"/>
        <v>0</v>
      </c>
      <c r="AX209" s="791">
        <f t="shared" si="91"/>
        <v>0</v>
      </c>
      <c r="AY209" s="783" t="str">
        <f t="shared" si="92"/>
        <v>Enochrus coarctus</v>
      </c>
      <c r="AZ209" s="825">
        <f t="shared" si="93"/>
        <v>0</v>
      </c>
      <c r="BA209" s="820" t="e">
        <f>IF(AY209="","",VLOOKUP(AY209,'Eingabe 2 PN'!$B$3:$C$862,2,FALSE))</f>
        <v>#N/A</v>
      </c>
      <c r="BB209" s="826" t="b">
        <f t="shared" si="94"/>
        <v>1</v>
      </c>
      <c r="CS209" s="11"/>
    </row>
    <row r="210" spans="1:97" x14ac:dyDescent="0.2">
      <c r="A210" s="377"/>
      <c r="B210" s="378"/>
      <c r="C210" s="379"/>
      <c r="D210" s="379"/>
      <c r="E210" s="379"/>
      <c r="F210" s="379"/>
      <c r="G210" s="379"/>
      <c r="H210" s="379"/>
      <c r="I210" s="379"/>
      <c r="J210" s="379"/>
      <c r="L210" s="783" t="s">
        <v>598</v>
      </c>
      <c r="M210" s="783" t="s">
        <v>94</v>
      </c>
      <c r="N210" s="818" t="s">
        <v>158</v>
      </c>
      <c r="O210" s="818" t="s">
        <v>1112</v>
      </c>
      <c r="P210" s="819"/>
      <c r="Q210" s="819">
        <v>2</v>
      </c>
      <c r="R210" s="819">
        <v>4</v>
      </c>
      <c r="S210" s="819">
        <v>0</v>
      </c>
      <c r="T210" s="819">
        <f t="shared" si="90"/>
        <v>0</v>
      </c>
      <c r="U210" s="819">
        <v>207</v>
      </c>
      <c r="V210" s="828">
        <v>707</v>
      </c>
      <c r="W210" s="782"/>
      <c r="Y210" s="822">
        <f t="shared" si="115"/>
        <v>2</v>
      </c>
      <c r="Z210" s="797">
        <v>1</v>
      </c>
      <c r="AA210" s="776">
        <f t="shared" si="95"/>
        <v>2</v>
      </c>
      <c r="AB210" s="797">
        <f t="shared" si="89"/>
        <v>2</v>
      </c>
      <c r="AC210" s="797">
        <f t="shared" si="96"/>
        <v>1</v>
      </c>
      <c r="AD210" s="795">
        <f t="shared" si="97"/>
        <v>2.0827853703164503</v>
      </c>
      <c r="AE210" s="823">
        <f t="shared" si="98"/>
        <v>1.0413926851582251</v>
      </c>
      <c r="AF210" s="823">
        <f t="shared" si="99"/>
        <v>1.0414026851582252</v>
      </c>
      <c r="AG210" s="824">
        <v>10</v>
      </c>
      <c r="AH210" s="819" t="str">
        <f t="shared" si="100"/>
        <v>0</v>
      </c>
      <c r="AI210" s="824">
        <f t="shared" si="101"/>
        <v>0</v>
      </c>
      <c r="AJ210" s="824">
        <f t="shared" si="102"/>
        <v>0</v>
      </c>
      <c r="AK210" s="824">
        <f t="shared" si="103"/>
        <v>0</v>
      </c>
      <c r="AL210" s="824">
        <f t="shared" si="104"/>
        <v>0</v>
      </c>
      <c r="AM210" s="824">
        <f t="shared" si="105"/>
        <v>0</v>
      </c>
      <c r="AN210" s="824">
        <f t="shared" si="106"/>
        <v>0</v>
      </c>
      <c r="AO210" s="819">
        <f t="shared" si="107"/>
        <v>0</v>
      </c>
      <c r="AP210" s="819">
        <f t="shared" si="108"/>
        <v>0</v>
      </c>
      <c r="AQ210" s="819">
        <f t="shared" si="109"/>
        <v>0</v>
      </c>
      <c r="AR210" s="819">
        <f t="shared" si="110"/>
        <v>0</v>
      </c>
      <c r="AS210" s="819">
        <f t="shared" si="111"/>
        <v>0</v>
      </c>
      <c r="AT210" s="824">
        <f t="shared" si="116"/>
        <v>0</v>
      </c>
      <c r="AU210" s="824">
        <f t="shared" si="112"/>
        <v>0</v>
      </c>
      <c r="AV210" s="782">
        <f t="shared" si="113"/>
        <v>0</v>
      </c>
      <c r="AW210" s="823">
        <f t="shared" si="114"/>
        <v>0</v>
      </c>
      <c r="AX210" s="791">
        <f t="shared" si="91"/>
        <v>0</v>
      </c>
      <c r="AY210" s="783" t="str">
        <f t="shared" si="92"/>
        <v>Enochrus melanocephalus</v>
      </c>
      <c r="AZ210" s="825">
        <f t="shared" si="93"/>
        <v>0</v>
      </c>
      <c r="BA210" s="820" t="e">
        <f>IF(AY210="","",VLOOKUP(AY210,'Eingabe 2 PN'!$B$3:$C$862,2,FALSE))</f>
        <v>#N/A</v>
      </c>
      <c r="BB210" s="826" t="b">
        <f t="shared" si="94"/>
        <v>1</v>
      </c>
      <c r="CS210" s="11"/>
    </row>
    <row r="211" spans="1:97" x14ac:dyDescent="0.2">
      <c r="A211" s="377"/>
      <c r="B211" s="378"/>
      <c r="C211" s="379"/>
      <c r="D211" s="379"/>
      <c r="E211" s="379"/>
      <c r="F211" s="379"/>
      <c r="G211" s="379"/>
      <c r="H211" s="379"/>
      <c r="I211" s="379"/>
      <c r="J211" s="379"/>
      <c r="L211" s="783" t="s">
        <v>599</v>
      </c>
      <c r="M211" s="783" t="s">
        <v>94</v>
      </c>
      <c r="N211" s="818" t="s">
        <v>158</v>
      </c>
      <c r="O211" s="818" t="s">
        <v>1112</v>
      </c>
      <c r="P211" s="819"/>
      <c r="Q211" s="819">
        <v>2</v>
      </c>
      <c r="R211" s="819">
        <v>4</v>
      </c>
      <c r="S211" s="819">
        <v>0</v>
      </c>
      <c r="T211" s="819">
        <f t="shared" si="90"/>
        <v>0</v>
      </c>
      <c r="U211" s="819">
        <v>208</v>
      </c>
      <c r="V211" s="828">
        <v>327</v>
      </c>
      <c r="W211" s="821"/>
      <c r="X211" s="821"/>
      <c r="Y211" s="822">
        <f t="shared" si="115"/>
        <v>2</v>
      </c>
      <c r="Z211" s="797">
        <v>1</v>
      </c>
      <c r="AA211" s="776">
        <f t="shared" si="95"/>
        <v>2</v>
      </c>
      <c r="AB211" s="797">
        <f t="shared" si="89"/>
        <v>2</v>
      </c>
      <c r="AC211" s="797">
        <f t="shared" si="96"/>
        <v>1</v>
      </c>
      <c r="AD211" s="795">
        <f t="shared" si="97"/>
        <v>1.2041199826559248</v>
      </c>
      <c r="AE211" s="823">
        <f t="shared" si="98"/>
        <v>0.6020599913279624</v>
      </c>
      <c r="AF211" s="823">
        <f t="shared" si="99"/>
        <v>0.60206999132796235</v>
      </c>
      <c r="AG211" s="824">
        <v>3</v>
      </c>
      <c r="AH211" s="819" t="str">
        <f t="shared" si="100"/>
        <v>0</v>
      </c>
      <c r="AI211" s="824">
        <f t="shared" si="101"/>
        <v>0</v>
      </c>
      <c r="AJ211" s="824">
        <f t="shared" si="102"/>
        <v>0</v>
      </c>
      <c r="AK211" s="824">
        <f t="shared" si="103"/>
        <v>0</v>
      </c>
      <c r="AL211" s="824">
        <f t="shared" si="104"/>
        <v>0</v>
      </c>
      <c r="AM211" s="824">
        <f t="shared" si="105"/>
        <v>0</v>
      </c>
      <c r="AN211" s="824">
        <f t="shared" si="106"/>
        <v>0</v>
      </c>
      <c r="AO211" s="819">
        <f t="shared" si="107"/>
        <v>0</v>
      </c>
      <c r="AP211" s="819">
        <f t="shared" si="108"/>
        <v>0</v>
      </c>
      <c r="AQ211" s="819">
        <f t="shared" si="109"/>
        <v>0</v>
      </c>
      <c r="AR211" s="819">
        <f t="shared" si="110"/>
        <v>0</v>
      </c>
      <c r="AS211" s="819">
        <f t="shared" si="111"/>
        <v>0</v>
      </c>
      <c r="AT211" s="824">
        <f t="shared" si="116"/>
        <v>0</v>
      </c>
      <c r="AU211" s="824">
        <f t="shared" si="112"/>
        <v>0</v>
      </c>
      <c r="AV211" s="782">
        <f t="shared" si="113"/>
        <v>0</v>
      </c>
      <c r="AW211" s="823">
        <f t="shared" si="114"/>
        <v>0</v>
      </c>
      <c r="AX211" s="791">
        <f t="shared" si="91"/>
        <v>0</v>
      </c>
      <c r="AY211" s="783" t="str">
        <f t="shared" si="92"/>
        <v xml:space="preserve">Enochrus ochropterus </v>
      </c>
      <c r="AZ211" s="825">
        <f t="shared" si="93"/>
        <v>0</v>
      </c>
      <c r="BA211" s="820" t="e">
        <f>IF(AY211="","",VLOOKUP(AY211,'Eingabe 2 PN'!$B$3:$C$862,2,FALSE))</f>
        <v>#N/A</v>
      </c>
      <c r="BB211" s="826" t="b">
        <f t="shared" si="94"/>
        <v>1</v>
      </c>
      <c r="CS211" s="11"/>
    </row>
    <row r="212" spans="1:97" ht="15.75" customHeight="1" x14ac:dyDescent="0.2">
      <c r="A212" s="377"/>
      <c r="B212" s="378"/>
      <c r="C212" s="379"/>
      <c r="D212" s="379"/>
      <c r="E212" s="379"/>
      <c r="F212" s="379"/>
      <c r="G212" s="379"/>
      <c r="H212" s="379"/>
      <c r="I212" s="379"/>
      <c r="J212" s="379"/>
      <c r="L212" s="783" t="s">
        <v>600</v>
      </c>
      <c r="M212" s="783" t="s">
        <v>94</v>
      </c>
      <c r="N212" s="818" t="s">
        <v>158</v>
      </c>
      <c r="O212" s="818" t="s">
        <v>1137</v>
      </c>
      <c r="P212" s="819"/>
      <c r="Q212" s="819">
        <v>2</v>
      </c>
      <c r="R212" s="819">
        <v>4</v>
      </c>
      <c r="S212" s="819">
        <v>0</v>
      </c>
      <c r="T212" s="819">
        <f t="shared" si="90"/>
        <v>0</v>
      </c>
      <c r="U212" s="819">
        <v>209</v>
      </c>
      <c r="V212" s="828">
        <v>920</v>
      </c>
      <c r="W212" s="821"/>
      <c r="X212" s="821"/>
      <c r="Y212" s="822">
        <f t="shared" si="115"/>
        <v>2</v>
      </c>
      <c r="Z212" s="797">
        <v>1</v>
      </c>
      <c r="AA212" s="776">
        <f t="shared" si="95"/>
        <v>2</v>
      </c>
      <c r="AB212" s="797">
        <f t="shared" si="89"/>
        <v>2</v>
      </c>
      <c r="AC212" s="797">
        <f t="shared" si="96"/>
        <v>1</v>
      </c>
      <c r="AD212" s="795">
        <f t="shared" si="97"/>
        <v>2.0827853703164503</v>
      </c>
      <c r="AE212" s="823">
        <f t="shared" si="98"/>
        <v>1.0413926851582251</v>
      </c>
      <c r="AF212" s="823">
        <f t="shared" si="99"/>
        <v>1.0414026851582252</v>
      </c>
      <c r="AG212" s="824">
        <v>10</v>
      </c>
      <c r="AH212" s="819" t="str">
        <f t="shared" si="100"/>
        <v>0</v>
      </c>
      <c r="AI212" s="824">
        <f t="shared" si="101"/>
        <v>0</v>
      </c>
      <c r="AJ212" s="824">
        <f t="shared" si="102"/>
        <v>0</v>
      </c>
      <c r="AK212" s="824">
        <f t="shared" si="103"/>
        <v>0</v>
      </c>
      <c r="AL212" s="824">
        <f t="shared" si="104"/>
        <v>0</v>
      </c>
      <c r="AM212" s="824">
        <f t="shared" si="105"/>
        <v>0</v>
      </c>
      <c r="AN212" s="824">
        <f t="shared" si="106"/>
        <v>0</v>
      </c>
      <c r="AO212" s="819">
        <f t="shared" si="107"/>
        <v>0</v>
      </c>
      <c r="AP212" s="819">
        <f t="shared" si="108"/>
        <v>0</v>
      </c>
      <c r="AQ212" s="819">
        <f t="shared" si="109"/>
        <v>0</v>
      </c>
      <c r="AR212" s="819">
        <f t="shared" si="110"/>
        <v>0</v>
      </c>
      <c r="AS212" s="819">
        <f t="shared" si="111"/>
        <v>0</v>
      </c>
      <c r="AT212" s="824">
        <f t="shared" si="116"/>
        <v>0</v>
      </c>
      <c r="AU212" s="824">
        <f t="shared" si="112"/>
        <v>0</v>
      </c>
      <c r="AV212" s="782">
        <f t="shared" si="113"/>
        <v>0</v>
      </c>
      <c r="AW212" s="823">
        <f t="shared" si="114"/>
        <v>0</v>
      </c>
      <c r="AX212" s="791">
        <f t="shared" si="91"/>
        <v>0</v>
      </c>
      <c r="AY212" s="783" t="str">
        <f t="shared" si="92"/>
        <v>Enochrus quadripunctatus</v>
      </c>
      <c r="AZ212" s="825">
        <f t="shared" si="93"/>
        <v>0</v>
      </c>
      <c r="BA212" s="820" t="e">
        <f>IF(AY212="","",VLOOKUP(AY212,'Eingabe 2 PN'!$B$3:$C$862,2,FALSE))</f>
        <v>#N/A</v>
      </c>
      <c r="BB212" s="826" t="b">
        <f t="shared" si="94"/>
        <v>1</v>
      </c>
      <c r="CS212" s="11"/>
    </row>
    <row r="213" spans="1:97" ht="15.75" x14ac:dyDescent="0.25">
      <c r="A213" s="377"/>
      <c r="B213" s="378"/>
      <c r="C213" s="379"/>
      <c r="D213" s="379"/>
      <c r="E213" s="379"/>
      <c r="F213" s="379"/>
      <c r="G213" s="379"/>
      <c r="H213" s="379"/>
      <c r="I213" s="379"/>
      <c r="J213" s="379"/>
      <c r="L213" s="783" t="s">
        <v>601</v>
      </c>
      <c r="M213" s="783" t="s">
        <v>94</v>
      </c>
      <c r="N213" s="818" t="s">
        <v>158</v>
      </c>
      <c r="O213" s="818" t="s">
        <v>1112</v>
      </c>
      <c r="P213" s="819"/>
      <c r="Q213" s="819">
        <v>2</v>
      </c>
      <c r="R213" s="819">
        <v>4</v>
      </c>
      <c r="S213" s="819">
        <v>0</v>
      </c>
      <c r="T213" s="819">
        <f t="shared" si="90"/>
        <v>0</v>
      </c>
      <c r="U213" s="819">
        <v>210</v>
      </c>
      <c r="V213" s="828">
        <v>919</v>
      </c>
      <c r="W213" s="821"/>
      <c r="X213" s="821"/>
      <c r="Y213" s="822">
        <f t="shared" si="115"/>
        <v>2</v>
      </c>
      <c r="Z213" s="797">
        <v>1</v>
      </c>
      <c r="AA213" s="776">
        <f t="shared" si="95"/>
        <v>2</v>
      </c>
      <c r="AB213" s="797">
        <f t="shared" si="89"/>
        <v>2</v>
      </c>
      <c r="AC213" s="797">
        <f t="shared" si="96"/>
        <v>1</v>
      </c>
      <c r="AD213" s="795">
        <f t="shared" si="97"/>
        <v>2.4082399653118496</v>
      </c>
      <c r="AE213" s="823">
        <f t="shared" si="98"/>
        <v>1.2041199826559248</v>
      </c>
      <c r="AF213" s="823">
        <f t="shared" si="99"/>
        <v>1.2041299826559249</v>
      </c>
      <c r="AG213" s="829">
        <v>15</v>
      </c>
      <c r="AH213" s="819" t="str">
        <f t="shared" si="100"/>
        <v>0</v>
      </c>
      <c r="AI213" s="824">
        <f t="shared" si="101"/>
        <v>0</v>
      </c>
      <c r="AJ213" s="824">
        <f t="shared" si="102"/>
        <v>0</v>
      </c>
      <c r="AK213" s="824">
        <f t="shared" si="103"/>
        <v>0</v>
      </c>
      <c r="AL213" s="824">
        <f t="shared" si="104"/>
        <v>0</v>
      </c>
      <c r="AM213" s="824">
        <f t="shared" si="105"/>
        <v>0</v>
      </c>
      <c r="AN213" s="824">
        <f t="shared" si="106"/>
        <v>0</v>
      </c>
      <c r="AO213" s="819">
        <f t="shared" si="107"/>
        <v>0</v>
      </c>
      <c r="AP213" s="819">
        <f t="shared" si="108"/>
        <v>0</v>
      </c>
      <c r="AQ213" s="819">
        <f t="shared" si="109"/>
        <v>0</v>
      </c>
      <c r="AR213" s="819">
        <f t="shared" si="110"/>
        <v>0</v>
      </c>
      <c r="AS213" s="819">
        <f t="shared" si="111"/>
        <v>0</v>
      </c>
      <c r="AT213" s="824">
        <f t="shared" si="116"/>
        <v>0</v>
      </c>
      <c r="AU213" s="824">
        <f t="shared" si="112"/>
        <v>0</v>
      </c>
      <c r="AV213" s="782">
        <f t="shared" si="113"/>
        <v>0</v>
      </c>
      <c r="AW213" s="823">
        <f t="shared" si="114"/>
        <v>0</v>
      </c>
      <c r="AX213" s="791">
        <f t="shared" si="91"/>
        <v>0</v>
      </c>
      <c r="AY213" s="783" t="str">
        <f t="shared" si="92"/>
        <v>Enochrus testaceus</v>
      </c>
      <c r="AZ213" s="825">
        <f t="shared" si="93"/>
        <v>0</v>
      </c>
      <c r="BA213" s="820" t="e">
        <f>IF(AY213="","",VLOOKUP(AY213,'Eingabe 2 PN'!$B$3:$C$862,2,FALSE))</f>
        <v>#N/A</v>
      </c>
      <c r="BB213" s="826" t="b">
        <f t="shared" si="94"/>
        <v>1</v>
      </c>
      <c r="CS213" s="11"/>
    </row>
    <row r="214" spans="1:97" x14ac:dyDescent="0.2">
      <c r="A214" s="377"/>
      <c r="B214" s="378"/>
      <c r="C214" s="379"/>
      <c r="D214" s="379"/>
      <c r="E214" s="379"/>
      <c r="F214" s="379"/>
      <c r="G214" s="379"/>
      <c r="H214" s="379"/>
      <c r="I214" s="379"/>
      <c r="J214" s="379"/>
      <c r="L214" s="783" t="s">
        <v>618</v>
      </c>
      <c r="M214" s="783" t="s">
        <v>94</v>
      </c>
      <c r="N214" s="818" t="s">
        <v>158</v>
      </c>
      <c r="O214" s="818">
        <v>0</v>
      </c>
      <c r="P214" s="819"/>
      <c r="Q214" s="819">
        <v>2</v>
      </c>
      <c r="R214" s="819">
        <v>0</v>
      </c>
      <c r="S214" s="819" t="s">
        <v>2623</v>
      </c>
      <c r="T214" s="819">
        <f t="shared" si="90"/>
        <v>0</v>
      </c>
      <c r="U214" s="819">
        <v>211</v>
      </c>
      <c r="V214" s="828">
        <v>341</v>
      </c>
      <c r="W214" s="821"/>
      <c r="X214" s="821"/>
      <c r="Y214" s="822">
        <f t="shared" si="115"/>
        <v>2</v>
      </c>
      <c r="Z214" s="797">
        <v>1</v>
      </c>
      <c r="AA214" s="776">
        <f t="shared" si="95"/>
        <v>2</v>
      </c>
      <c r="AB214" s="797">
        <f t="shared" si="89"/>
        <v>2</v>
      </c>
      <c r="AC214" s="797">
        <f t="shared" si="96"/>
        <v>1</v>
      </c>
      <c r="AD214" s="795">
        <f t="shared" si="97"/>
        <v>2.0827853703164503</v>
      </c>
      <c r="AE214" s="823">
        <f t="shared" si="98"/>
        <v>1.0413926851582251</v>
      </c>
      <c r="AF214" s="823">
        <f t="shared" si="99"/>
        <v>1.0414026851582252</v>
      </c>
      <c r="AG214" s="824">
        <v>10</v>
      </c>
      <c r="AH214" s="819" t="str">
        <f t="shared" si="100"/>
        <v>0</v>
      </c>
      <c r="AI214" s="824">
        <f t="shared" si="101"/>
        <v>0</v>
      </c>
      <c r="AJ214" s="824">
        <f t="shared" si="102"/>
        <v>0</v>
      </c>
      <c r="AK214" s="824">
        <f t="shared" si="103"/>
        <v>0</v>
      </c>
      <c r="AL214" s="824">
        <f t="shared" si="104"/>
        <v>0</v>
      </c>
      <c r="AM214" s="824">
        <f t="shared" si="105"/>
        <v>0</v>
      </c>
      <c r="AN214" s="824">
        <f t="shared" si="106"/>
        <v>0</v>
      </c>
      <c r="AO214" s="819">
        <f t="shared" si="107"/>
        <v>0</v>
      </c>
      <c r="AP214" s="819">
        <f t="shared" si="108"/>
        <v>0</v>
      </c>
      <c r="AQ214" s="819">
        <f t="shared" si="109"/>
        <v>0</v>
      </c>
      <c r="AR214" s="819">
        <f t="shared" si="110"/>
        <v>0</v>
      </c>
      <c r="AS214" s="819">
        <f t="shared" si="111"/>
        <v>0</v>
      </c>
      <c r="AT214" s="824">
        <f t="shared" si="116"/>
        <v>0</v>
      </c>
      <c r="AU214" s="824">
        <f t="shared" si="112"/>
        <v>0</v>
      </c>
      <c r="AV214" s="782">
        <f t="shared" si="113"/>
        <v>0</v>
      </c>
      <c r="AW214" s="823">
        <f t="shared" si="114"/>
        <v>0</v>
      </c>
      <c r="AX214" s="791">
        <f t="shared" si="91"/>
        <v>0</v>
      </c>
      <c r="AY214" s="783" t="str">
        <f t="shared" si="92"/>
        <v>Helochares</v>
      </c>
      <c r="AZ214" s="825">
        <f t="shared" si="93"/>
        <v>0</v>
      </c>
      <c r="BA214" s="820" t="e">
        <f>IF(AY214="","",VLOOKUP(AY214,'Eingabe 2 PN'!$B$3:$C$862,2,FALSE))</f>
        <v>#N/A</v>
      </c>
      <c r="BB214" s="826" t="b">
        <f t="shared" si="94"/>
        <v>1</v>
      </c>
      <c r="CS214" s="11"/>
    </row>
    <row r="215" spans="1:97" x14ac:dyDescent="0.2">
      <c r="A215" s="377"/>
      <c r="B215" s="378"/>
      <c r="C215" s="379"/>
      <c r="D215" s="379"/>
      <c r="E215" s="379"/>
      <c r="F215" s="379"/>
      <c r="G215" s="379"/>
      <c r="H215" s="379"/>
      <c r="I215" s="379"/>
      <c r="J215" s="379"/>
      <c r="L215" s="783" t="s">
        <v>619</v>
      </c>
      <c r="M215" s="783" t="s">
        <v>94</v>
      </c>
      <c r="N215" s="818" t="s">
        <v>158</v>
      </c>
      <c r="O215" s="818" t="s">
        <v>1112</v>
      </c>
      <c r="P215" s="819"/>
      <c r="Q215" s="819">
        <v>2</v>
      </c>
      <c r="R215" s="819">
        <v>4</v>
      </c>
      <c r="S215" s="819">
        <v>0</v>
      </c>
      <c r="T215" s="819">
        <f t="shared" si="90"/>
        <v>0</v>
      </c>
      <c r="U215" s="819">
        <v>212</v>
      </c>
      <c r="V215" s="828">
        <v>563</v>
      </c>
      <c r="W215" s="821"/>
      <c r="X215" s="821"/>
      <c r="Y215" s="822">
        <f t="shared" si="115"/>
        <v>2</v>
      </c>
      <c r="Z215" s="797">
        <v>1</v>
      </c>
      <c r="AA215" s="776">
        <f t="shared" si="95"/>
        <v>2</v>
      </c>
      <c r="AB215" s="797">
        <f t="shared" si="89"/>
        <v>2</v>
      </c>
      <c r="AC215" s="797">
        <f t="shared" si="96"/>
        <v>1</v>
      </c>
      <c r="AD215" s="795">
        <f t="shared" si="97"/>
        <v>1.2041199826559248</v>
      </c>
      <c r="AE215" s="823">
        <f t="shared" si="98"/>
        <v>0.6020599913279624</v>
      </c>
      <c r="AF215" s="823">
        <f t="shared" si="99"/>
        <v>0.60206999132796235</v>
      </c>
      <c r="AG215" s="824">
        <v>3</v>
      </c>
      <c r="AH215" s="819" t="str">
        <f t="shared" si="100"/>
        <v>0</v>
      </c>
      <c r="AI215" s="824">
        <f t="shared" si="101"/>
        <v>0</v>
      </c>
      <c r="AJ215" s="824">
        <f t="shared" si="102"/>
        <v>0</v>
      </c>
      <c r="AK215" s="824">
        <f t="shared" si="103"/>
        <v>0</v>
      </c>
      <c r="AL215" s="824">
        <f t="shared" si="104"/>
        <v>0</v>
      </c>
      <c r="AM215" s="824">
        <f t="shared" si="105"/>
        <v>0</v>
      </c>
      <c r="AN215" s="824">
        <f t="shared" si="106"/>
        <v>0</v>
      </c>
      <c r="AO215" s="819">
        <f t="shared" si="107"/>
        <v>0</v>
      </c>
      <c r="AP215" s="819">
        <f t="shared" si="108"/>
        <v>0</v>
      </c>
      <c r="AQ215" s="819">
        <f t="shared" si="109"/>
        <v>0</v>
      </c>
      <c r="AR215" s="819">
        <f t="shared" si="110"/>
        <v>0</v>
      </c>
      <c r="AS215" s="819">
        <f t="shared" si="111"/>
        <v>0</v>
      </c>
      <c r="AT215" s="824">
        <f t="shared" si="116"/>
        <v>0</v>
      </c>
      <c r="AU215" s="824">
        <f t="shared" si="112"/>
        <v>0</v>
      </c>
      <c r="AV215" s="782">
        <f t="shared" si="113"/>
        <v>0</v>
      </c>
      <c r="AW215" s="823">
        <f t="shared" si="114"/>
        <v>0</v>
      </c>
      <c r="AX215" s="791">
        <f t="shared" si="91"/>
        <v>0</v>
      </c>
      <c r="AY215" s="783" t="str">
        <f t="shared" si="92"/>
        <v xml:space="preserve">Helochares griseus </v>
      </c>
      <c r="AZ215" s="825">
        <f t="shared" si="93"/>
        <v>0</v>
      </c>
      <c r="BA215" s="820" t="e">
        <f>IF(AY215="","",VLOOKUP(AY215,'Eingabe 2 PN'!$B$3:$C$862,2,FALSE))</f>
        <v>#N/A</v>
      </c>
      <c r="BB215" s="826" t="b">
        <f t="shared" si="94"/>
        <v>1</v>
      </c>
      <c r="CS215" s="11"/>
    </row>
    <row r="216" spans="1:97" ht="15.75" customHeight="1" x14ac:dyDescent="0.2">
      <c r="A216" s="377"/>
      <c r="B216" s="378"/>
      <c r="C216" s="379"/>
      <c r="D216" s="379"/>
      <c r="E216" s="379"/>
      <c r="F216" s="379"/>
      <c r="G216" s="379"/>
      <c r="H216" s="379"/>
      <c r="I216" s="379"/>
      <c r="J216" s="379"/>
      <c r="L216" s="783" t="s">
        <v>620</v>
      </c>
      <c r="M216" s="783" t="s">
        <v>94</v>
      </c>
      <c r="N216" s="818" t="s">
        <v>158</v>
      </c>
      <c r="O216" s="818" t="s">
        <v>1112</v>
      </c>
      <c r="P216" s="819"/>
      <c r="Q216" s="819">
        <v>2</v>
      </c>
      <c r="R216" s="819">
        <v>4</v>
      </c>
      <c r="S216" s="819">
        <v>0</v>
      </c>
      <c r="T216" s="819">
        <f t="shared" si="90"/>
        <v>0</v>
      </c>
      <c r="U216" s="819">
        <v>213</v>
      </c>
      <c r="V216" s="792">
        <v>896</v>
      </c>
      <c r="W216" s="782"/>
      <c r="Y216" s="822">
        <f t="shared" si="115"/>
        <v>2</v>
      </c>
      <c r="Z216" s="797">
        <v>1</v>
      </c>
      <c r="AA216" s="776">
        <f t="shared" si="95"/>
        <v>2</v>
      </c>
      <c r="AB216" s="797">
        <f t="shared" si="89"/>
        <v>2</v>
      </c>
      <c r="AC216" s="797">
        <f t="shared" si="96"/>
        <v>1</v>
      </c>
      <c r="AD216" s="795">
        <f t="shared" si="97"/>
        <v>2.0827853703164503</v>
      </c>
      <c r="AE216" s="823">
        <f t="shared" si="98"/>
        <v>1.0413926851582251</v>
      </c>
      <c r="AF216" s="823">
        <f t="shared" si="99"/>
        <v>1.0414026851582252</v>
      </c>
      <c r="AG216" s="824">
        <v>10</v>
      </c>
      <c r="AH216" s="819" t="str">
        <f t="shared" si="100"/>
        <v>0</v>
      </c>
      <c r="AI216" s="824">
        <f t="shared" si="101"/>
        <v>0</v>
      </c>
      <c r="AJ216" s="824">
        <f t="shared" si="102"/>
        <v>0</v>
      </c>
      <c r="AK216" s="824">
        <f t="shared" si="103"/>
        <v>0</v>
      </c>
      <c r="AL216" s="824">
        <f t="shared" si="104"/>
        <v>0</v>
      </c>
      <c r="AM216" s="824">
        <f t="shared" si="105"/>
        <v>0</v>
      </c>
      <c r="AN216" s="824">
        <f t="shared" si="106"/>
        <v>0</v>
      </c>
      <c r="AO216" s="819">
        <f t="shared" si="107"/>
        <v>0</v>
      </c>
      <c r="AP216" s="819">
        <f t="shared" si="108"/>
        <v>0</v>
      </c>
      <c r="AQ216" s="819">
        <f t="shared" si="109"/>
        <v>0</v>
      </c>
      <c r="AR216" s="819">
        <f t="shared" si="110"/>
        <v>0</v>
      </c>
      <c r="AS216" s="819">
        <f t="shared" si="111"/>
        <v>0</v>
      </c>
      <c r="AT216" s="824">
        <f t="shared" si="116"/>
        <v>0</v>
      </c>
      <c r="AU216" s="824">
        <f t="shared" si="112"/>
        <v>0</v>
      </c>
      <c r="AV216" s="782">
        <f t="shared" si="113"/>
        <v>0</v>
      </c>
      <c r="AW216" s="823">
        <f t="shared" si="114"/>
        <v>0</v>
      </c>
      <c r="AX216" s="791">
        <f t="shared" si="91"/>
        <v>0</v>
      </c>
      <c r="AY216" s="783" t="str">
        <f t="shared" si="92"/>
        <v>Helochares lividus</v>
      </c>
      <c r="AZ216" s="825">
        <f t="shared" si="93"/>
        <v>0</v>
      </c>
      <c r="BA216" s="820" t="e">
        <f>IF(AY216="","",VLOOKUP(AY216,'Eingabe 2 PN'!$B$3:$C$862,2,FALSE))</f>
        <v>#N/A</v>
      </c>
      <c r="BB216" s="826" t="b">
        <f t="shared" si="94"/>
        <v>1</v>
      </c>
      <c r="CS216" s="11"/>
    </row>
    <row r="217" spans="1:97" ht="15" customHeight="1" x14ac:dyDescent="0.25">
      <c r="A217" s="377"/>
      <c r="B217" s="378"/>
      <c r="C217" s="379"/>
      <c r="D217" s="379"/>
      <c r="E217" s="379"/>
      <c r="F217" s="379"/>
      <c r="G217" s="379"/>
      <c r="H217" s="379"/>
      <c r="I217" s="379"/>
      <c r="J217" s="379"/>
      <c r="L217" s="783" t="s">
        <v>621</v>
      </c>
      <c r="M217" s="783" t="s">
        <v>94</v>
      </c>
      <c r="N217" s="818" t="s">
        <v>158</v>
      </c>
      <c r="O217" s="818" t="s">
        <v>1112</v>
      </c>
      <c r="P217" s="819"/>
      <c r="Q217" s="819">
        <v>2</v>
      </c>
      <c r="R217" s="819">
        <v>4</v>
      </c>
      <c r="S217" s="819">
        <v>0</v>
      </c>
      <c r="T217" s="819">
        <f t="shared" si="90"/>
        <v>0</v>
      </c>
      <c r="U217" s="819">
        <v>214</v>
      </c>
      <c r="V217" s="792">
        <v>391</v>
      </c>
      <c r="W217" s="821"/>
      <c r="X217" s="821"/>
      <c r="Y217" s="822">
        <f t="shared" si="115"/>
        <v>2</v>
      </c>
      <c r="Z217" s="797">
        <v>1</v>
      </c>
      <c r="AA217" s="776">
        <f t="shared" si="95"/>
        <v>2</v>
      </c>
      <c r="AB217" s="797">
        <f t="shared" si="89"/>
        <v>2</v>
      </c>
      <c r="AC217" s="797">
        <f t="shared" si="96"/>
        <v>1</v>
      </c>
      <c r="AD217" s="795">
        <f t="shared" si="97"/>
        <v>2.0827853703164503</v>
      </c>
      <c r="AE217" s="823">
        <f t="shared" si="98"/>
        <v>1.0413926851582251</v>
      </c>
      <c r="AF217" s="823">
        <f t="shared" si="99"/>
        <v>1.0414026851582252</v>
      </c>
      <c r="AG217" s="829">
        <v>10</v>
      </c>
      <c r="AH217" s="819" t="str">
        <f t="shared" si="100"/>
        <v>0</v>
      </c>
      <c r="AI217" s="824">
        <f t="shared" si="101"/>
        <v>0</v>
      </c>
      <c r="AJ217" s="824">
        <f t="shared" si="102"/>
        <v>0</v>
      </c>
      <c r="AK217" s="824">
        <f t="shared" si="103"/>
        <v>0</v>
      </c>
      <c r="AL217" s="824">
        <f t="shared" si="104"/>
        <v>0</v>
      </c>
      <c r="AM217" s="824">
        <f t="shared" si="105"/>
        <v>0</v>
      </c>
      <c r="AN217" s="824">
        <f t="shared" si="106"/>
        <v>0</v>
      </c>
      <c r="AO217" s="819">
        <f t="shared" si="107"/>
        <v>0</v>
      </c>
      <c r="AP217" s="819">
        <f t="shared" si="108"/>
        <v>0</v>
      </c>
      <c r="AQ217" s="819">
        <f t="shared" si="109"/>
        <v>0</v>
      </c>
      <c r="AR217" s="819">
        <f t="shared" si="110"/>
        <v>0</v>
      </c>
      <c r="AS217" s="819">
        <f t="shared" si="111"/>
        <v>0</v>
      </c>
      <c r="AT217" s="824">
        <f t="shared" si="116"/>
        <v>0</v>
      </c>
      <c r="AU217" s="824">
        <f t="shared" si="112"/>
        <v>0</v>
      </c>
      <c r="AV217" s="782">
        <f t="shared" si="113"/>
        <v>0</v>
      </c>
      <c r="AW217" s="823">
        <f t="shared" si="114"/>
        <v>0</v>
      </c>
      <c r="AX217" s="791">
        <f t="shared" si="91"/>
        <v>0</v>
      </c>
      <c r="AY217" s="783" t="str">
        <f t="shared" si="92"/>
        <v>Helochares obscurus</v>
      </c>
      <c r="AZ217" s="825">
        <f t="shared" si="93"/>
        <v>0</v>
      </c>
      <c r="BA217" s="820" t="e">
        <f>IF(AY217="","",VLOOKUP(AY217,'Eingabe 2 PN'!$B$3:$C$862,2,FALSE))</f>
        <v>#N/A</v>
      </c>
      <c r="BB217" s="826" t="b">
        <f t="shared" si="94"/>
        <v>1</v>
      </c>
      <c r="CS217" s="11"/>
    </row>
    <row r="218" spans="1:97" x14ac:dyDescent="0.2">
      <c r="A218" s="377"/>
      <c r="B218" s="378"/>
      <c r="C218" s="379"/>
      <c r="D218" s="379"/>
      <c r="E218" s="379"/>
      <c r="F218" s="379"/>
      <c r="G218" s="379"/>
      <c r="H218" s="379"/>
      <c r="I218" s="379"/>
      <c r="J218" s="379"/>
      <c r="L218" s="783" t="s">
        <v>622</v>
      </c>
      <c r="M218" s="783" t="s">
        <v>94</v>
      </c>
      <c r="N218" s="818" t="s">
        <v>158</v>
      </c>
      <c r="O218" s="818" t="s">
        <v>1112</v>
      </c>
      <c r="P218" s="819"/>
      <c r="Q218" s="819">
        <v>2</v>
      </c>
      <c r="R218" s="819">
        <v>4</v>
      </c>
      <c r="S218" s="819">
        <v>0</v>
      </c>
      <c r="T218" s="819">
        <f t="shared" si="90"/>
        <v>0</v>
      </c>
      <c r="U218" s="819">
        <v>215</v>
      </c>
      <c r="V218" s="828">
        <v>20167</v>
      </c>
      <c r="W218" s="821"/>
      <c r="X218" s="821"/>
      <c r="Y218" s="822">
        <f t="shared" si="115"/>
        <v>2</v>
      </c>
      <c r="Z218" s="797">
        <v>1</v>
      </c>
      <c r="AA218" s="776">
        <f t="shared" si="95"/>
        <v>2</v>
      </c>
      <c r="AB218" s="797">
        <f t="shared" si="89"/>
        <v>2</v>
      </c>
      <c r="AC218" s="797">
        <f t="shared" si="96"/>
        <v>1</v>
      </c>
      <c r="AD218" s="795">
        <f t="shared" si="97"/>
        <v>2.0827853703164503</v>
      </c>
      <c r="AE218" s="823">
        <f t="shared" si="98"/>
        <v>1.0413926851582251</v>
      </c>
      <c r="AF218" s="823">
        <f t="shared" si="99"/>
        <v>1.0414026851582252</v>
      </c>
      <c r="AG218" s="824">
        <v>10</v>
      </c>
      <c r="AH218" s="819" t="str">
        <f t="shared" si="100"/>
        <v>0</v>
      </c>
      <c r="AI218" s="824">
        <f t="shared" si="101"/>
        <v>0</v>
      </c>
      <c r="AJ218" s="824">
        <f t="shared" si="102"/>
        <v>0</v>
      </c>
      <c r="AK218" s="824">
        <f t="shared" si="103"/>
        <v>0</v>
      </c>
      <c r="AL218" s="824">
        <f t="shared" si="104"/>
        <v>0</v>
      </c>
      <c r="AM218" s="824">
        <f t="shared" si="105"/>
        <v>0</v>
      </c>
      <c r="AN218" s="824">
        <f t="shared" si="106"/>
        <v>0</v>
      </c>
      <c r="AO218" s="819">
        <f t="shared" si="107"/>
        <v>0</v>
      </c>
      <c r="AP218" s="819">
        <f t="shared" si="108"/>
        <v>0</v>
      </c>
      <c r="AQ218" s="819">
        <f t="shared" si="109"/>
        <v>0</v>
      </c>
      <c r="AR218" s="819">
        <f t="shared" si="110"/>
        <v>0</v>
      </c>
      <c r="AS218" s="819">
        <f t="shared" si="111"/>
        <v>0</v>
      </c>
      <c r="AT218" s="824">
        <f t="shared" si="116"/>
        <v>0</v>
      </c>
      <c r="AU218" s="824">
        <f t="shared" si="112"/>
        <v>0</v>
      </c>
      <c r="AV218" s="782">
        <f t="shared" si="113"/>
        <v>0</v>
      </c>
      <c r="AW218" s="823">
        <f t="shared" si="114"/>
        <v>0</v>
      </c>
      <c r="AX218" s="791">
        <f t="shared" si="91"/>
        <v>0</v>
      </c>
      <c r="AY218" s="783" t="str">
        <f t="shared" si="92"/>
        <v>Helochares punctatus</v>
      </c>
      <c r="AZ218" s="825">
        <f t="shared" si="93"/>
        <v>0</v>
      </c>
      <c r="BA218" s="820" t="e">
        <f>IF(AY218="","",VLOOKUP(AY218,'Eingabe 2 PN'!$B$3:$C$862,2,FALSE))</f>
        <v>#N/A</v>
      </c>
      <c r="BB218" s="826" t="b">
        <f t="shared" si="94"/>
        <v>1</v>
      </c>
      <c r="CS218" s="11"/>
    </row>
    <row r="219" spans="1:97" x14ac:dyDescent="0.2">
      <c r="A219" s="377"/>
      <c r="B219" s="378"/>
      <c r="C219" s="379"/>
      <c r="D219" s="379"/>
      <c r="E219" s="379"/>
      <c r="F219" s="379"/>
      <c r="G219" s="379"/>
      <c r="H219" s="379"/>
      <c r="I219" s="379"/>
      <c r="J219" s="379"/>
      <c r="L219" s="783" t="s">
        <v>625</v>
      </c>
      <c r="M219" s="783" t="s">
        <v>94</v>
      </c>
      <c r="N219" s="818" t="s">
        <v>158</v>
      </c>
      <c r="O219" s="818">
        <v>0</v>
      </c>
      <c r="P219" s="819"/>
      <c r="Q219" s="819">
        <v>1</v>
      </c>
      <c r="R219" s="819">
        <v>0</v>
      </c>
      <c r="S219" s="819" t="s">
        <v>2623</v>
      </c>
      <c r="T219" s="819">
        <f t="shared" si="90"/>
        <v>0</v>
      </c>
      <c r="U219" s="819">
        <v>216</v>
      </c>
      <c r="V219" s="828">
        <v>137</v>
      </c>
      <c r="W219" s="821"/>
      <c r="X219" s="821"/>
      <c r="Y219" s="822">
        <f t="shared" si="115"/>
        <v>1</v>
      </c>
      <c r="Z219" s="797">
        <v>1</v>
      </c>
      <c r="AA219" s="776">
        <f t="shared" si="95"/>
        <v>1</v>
      </c>
      <c r="AB219" s="797">
        <f t="shared" si="89"/>
        <v>1</v>
      </c>
      <c r="AC219" s="797">
        <f t="shared" si="96"/>
        <v>1</v>
      </c>
      <c r="AD219" s="795">
        <f t="shared" si="97"/>
        <v>1.0413926851582251</v>
      </c>
      <c r="AE219" s="823">
        <f t="shared" si="98"/>
        <v>1.0413926851582251</v>
      </c>
      <c r="AF219" s="823">
        <f t="shared" si="99"/>
        <v>1.0414026851582252</v>
      </c>
      <c r="AG219" s="824">
        <v>10</v>
      </c>
      <c r="AH219" s="819" t="str">
        <f t="shared" si="100"/>
        <v>0</v>
      </c>
      <c r="AI219" s="824">
        <f t="shared" si="101"/>
        <v>0</v>
      </c>
      <c r="AJ219" s="824">
        <f t="shared" si="102"/>
        <v>0</v>
      </c>
      <c r="AK219" s="824">
        <f t="shared" si="103"/>
        <v>0</v>
      </c>
      <c r="AL219" s="824">
        <f t="shared" si="104"/>
        <v>0</v>
      </c>
      <c r="AM219" s="824">
        <f t="shared" si="105"/>
        <v>0</v>
      </c>
      <c r="AN219" s="824">
        <f t="shared" si="106"/>
        <v>0</v>
      </c>
      <c r="AO219" s="819">
        <f t="shared" si="107"/>
        <v>0</v>
      </c>
      <c r="AP219" s="819">
        <f t="shared" si="108"/>
        <v>0</v>
      </c>
      <c r="AQ219" s="819">
        <f t="shared" si="109"/>
        <v>0</v>
      </c>
      <c r="AR219" s="819">
        <f t="shared" si="110"/>
        <v>0</v>
      </c>
      <c r="AS219" s="819">
        <f t="shared" si="111"/>
        <v>0</v>
      </c>
      <c r="AT219" s="824">
        <f t="shared" si="116"/>
        <v>0</v>
      </c>
      <c r="AU219" s="824">
        <f t="shared" si="112"/>
        <v>0</v>
      </c>
      <c r="AV219" s="782">
        <f t="shared" si="113"/>
        <v>0</v>
      </c>
      <c r="AW219" s="823">
        <f t="shared" si="114"/>
        <v>0</v>
      </c>
      <c r="AX219" s="791">
        <f t="shared" si="91"/>
        <v>0</v>
      </c>
      <c r="AY219" s="783" t="str">
        <f t="shared" si="92"/>
        <v>Helophorus</v>
      </c>
      <c r="AZ219" s="825">
        <f t="shared" si="93"/>
        <v>0</v>
      </c>
      <c r="BA219" s="820" t="e">
        <f>IF(AY219="","",VLOOKUP(AY219,'Eingabe 2 PN'!$B$3:$C$862,2,FALSE))</f>
        <v>#N/A</v>
      </c>
      <c r="BB219" s="826" t="b">
        <f t="shared" si="94"/>
        <v>1</v>
      </c>
      <c r="CS219" s="11"/>
    </row>
    <row r="220" spans="1:97" x14ac:dyDescent="0.2">
      <c r="A220" s="377"/>
      <c r="B220" s="378"/>
      <c r="C220" s="379"/>
      <c r="D220" s="379"/>
      <c r="E220" s="379"/>
      <c r="F220" s="379"/>
      <c r="G220" s="379"/>
      <c r="H220" s="379"/>
      <c r="I220" s="379"/>
      <c r="J220" s="379"/>
      <c r="L220" s="783" t="s">
        <v>626</v>
      </c>
      <c r="M220" s="783" t="s">
        <v>94</v>
      </c>
      <c r="N220" s="818" t="s">
        <v>158</v>
      </c>
      <c r="O220" s="818">
        <v>0</v>
      </c>
      <c r="P220" s="819"/>
      <c r="Q220" s="819">
        <v>1</v>
      </c>
      <c r="R220" s="819">
        <v>0</v>
      </c>
      <c r="S220" s="819">
        <v>0</v>
      </c>
      <c r="T220" s="819">
        <f t="shared" si="90"/>
        <v>0</v>
      </c>
      <c r="U220" s="819">
        <v>217</v>
      </c>
      <c r="V220" s="828">
        <v>20023</v>
      </c>
      <c r="W220" s="821"/>
      <c r="X220" s="821"/>
      <c r="Y220" s="822">
        <f t="shared" si="115"/>
        <v>1</v>
      </c>
      <c r="Z220" s="797">
        <v>1</v>
      </c>
      <c r="AA220" s="776">
        <f t="shared" si="95"/>
        <v>1</v>
      </c>
      <c r="AB220" s="797">
        <f t="shared" si="89"/>
        <v>1</v>
      </c>
      <c r="AC220" s="797">
        <f t="shared" si="96"/>
        <v>1</v>
      </c>
      <c r="AD220" s="795">
        <f t="shared" si="97"/>
        <v>1.0413926851582251</v>
      </c>
      <c r="AE220" s="823">
        <f t="shared" si="98"/>
        <v>1.0413926851582251</v>
      </c>
      <c r="AF220" s="823">
        <f t="shared" si="99"/>
        <v>1.0414026851582252</v>
      </c>
      <c r="AG220" s="824">
        <v>10</v>
      </c>
      <c r="AH220" s="819" t="str">
        <f t="shared" si="100"/>
        <v>0</v>
      </c>
      <c r="AI220" s="824">
        <f t="shared" si="101"/>
        <v>0</v>
      </c>
      <c r="AJ220" s="824">
        <f t="shared" si="102"/>
        <v>0</v>
      </c>
      <c r="AK220" s="824">
        <f t="shared" si="103"/>
        <v>0</v>
      </c>
      <c r="AL220" s="824">
        <f t="shared" si="104"/>
        <v>0</v>
      </c>
      <c r="AM220" s="824">
        <f t="shared" si="105"/>
        <v>0</v>
      </c>
      <c r="AN220" s="824">
        <f t="shared" si="106"/>
        <v>0</v>
      </c>
      <c r="AO220" s="819">
        <f t="shared" si="107"/>
        <v>0</v>
      </c>
      <c r="AP220" s="819">
        <f t="shared" si="108"/>
        <v>0</v>
      </c>
      <c r="AQ220" s="819">
        <f t="shared" si="109"/>
        <v>0</v>
      </c>
      <c r="AR220" s="819">
        <f t="shared" si="110"/>
        <v>0</v>
      </c>
      <c r="AS220" s="819">
        <f t="shared" si="111"/>
        <v>0</v>
      </c>
      <c r="AT220" s="824">
        <f t="shared" si="116"/>
        <v>0</v>
      </c>
      <c r="AU220" s="824">
        <f t="shared" si="112"/>
        <v>0</v>
      </c>
      <c r="AV220" s="782">
        <f t="shared" si="113"/>
        <v>0</v>
      </c>
      <c r="AW220" s="823">
        <f t="shared" si="114"/>
        <v>0</v>
      </c>
      <c r="AX220" s="791">
        <f t="shared" si="91"/>
        <v>0</v>
      </c>
      <c r="AY220" s="783" t="str">
        <f t="shared" si="92"/>
        <v>Helophorus aequalis</v>
      </c>
      <c r="AZ220" s="825">
        <f t="shared" si="93"/>
        <v>0</v>
      </c>
      <c r="BA220" s="820" t="e">
        <f>IF(AY220="","",VLOOKUP(AY220,'Eingabe 2 PN'!$B$3:$C$862,2,FALSE))</f>
        <v>#N/A</v>
      </c>
      <c r="BB220" s="826" t="b">
        <f t="shared" si="94"/>
        <v>1</v>
      </c>
      <c r="CS220" s="11"/>
    </row>
    <row r="221" spans="1:97" x14ac:dyDescent="0.2">
      <c r="A221" s="377"/>
      <c r="B221" s="378"/>
      <c r="C221" s="379"/>
      <c r="D221" s="379"/>
      <c r="E221" s="379"/>
      <c r="F221" s="379"/>
      <c r="G221" s="379"/>
      <c r="H221" s="379"/>
      <c r="I221" s="379"/>
      <c r="J221" s="379"/>
      <c r="L221" s="783" t="s">
        <v>627</v>
      </c>
      <c r="M221" s="783" t="s">
        <v>94</v>
      </c>
      <c r="N221" s="818" t="s">
        <v>158</v>
      </c>
      <c r="O221" s="818">
        <v>0</v>
      </c>
      <c r="P221" s="819"/>
      <c r="Q221" s="819">
        <v>1</v>
      </c>
      <c r="R221" s="819">
        <v>0</v>
      </c>
      <c r="S221" s="819">
        <v>0</v>
      </c>
      <c r="T221" s="819">
        <f t="shared" si="90"/>
        <v>0</v>
      </c>
      <c r="U221" s="819">
        <v>218</v>
      </c>
      <c r="V221" s="828">
        <v>20554</v>
      </c>
      <c r="W221" s="821"/>
      <c r="X221" s="821"/>
      <c r="Y221" s="822">
        <f t="shared" si="115"/>
        <v>1</v>
      </c>
      <c r="Z221" s="797">
        <v>1</v>
      </c>
      <c r="AA221" s="776">
        <f t="shared" si="95"/>
        <v>1</v>
      </c>
      <c r="AB221" s="797">
        <f t="shared" si="89"/>
        <v>1</v>
      </c>
      <c r="AC221" s="797">
        <f t="shared" si="96"/>
        <v>1</v>
      </c>
      <c r="AD221" s="795">
        <f t="shared" si="97"/>
        <v>1.0413926851582251</v>
      </c>
      <c r="AE221" s="823">
        <f t="shared" si="98"/>
        <v>1.0413926851582251</v>
      </c>
      <c r="AF221" s="823">
        <f t="shared" si="99"/>
        <v>1.0414026851582252</v>
      </c>
      <c r="AG221" s="824">
        <v>10</v>
      </c>
      <c r="AH221" s="819" t="str">
        <f t="shared" si="100"/>
        <v>0</v>
      </c>
      <c r="AI221" s="824">
        <f t="shared" si="101"/>
        <v>0</v>
      </c>
      <c r="AJ221" s="824">
        <f t="shared" si="102"/>
        <v>0</v>
      </c>
      <c r="AK221" s="824">
        <f t="shared" si="103"/>
        <v>0</v>
      </c>
      <c r="AL221" s="824">
        <f t="shared" si="104"/>
        <v>0</v>
      </c>
      <c r="AM221" s="824">
        <f t="shared" si="105"/>
        <v>0</v>
      </c>
      <c r="AN221" s="824">
        <f t="shared" si="106"/>
        <v>0</v>
      </c>
      <c r="AO221" s="819">
        <f t="shared" si="107"/>
        <v>0</v>
      </c>
      <c r="AP221" s="819">
        <f t="shared" si="108"/>
        <v>0</v>
      </c>
      <c r="AQ221" s="819">
        <f t="shared" si="109"/>
        <v>0</v>
      </c>
      <c r="AR221" s="819">
        <f t="shared" si="110"/>
        <v>0</v>
      </c>
      <c r="AS221" s="819">
        <f t="shared" si="111"/>
        <v>0</v>
      </c>
      <c r="AT221" s="824">
        <f t="shared" si="116"/>
        <v>0</v>
      </c>
      <c r="AU221" s="824">
        <f t="shared" si="112"/>
        <v>0</v>
      </c>
      <c r="AV221" s="782">
        <f t="shared" si="113"/>
        <v>0</v>
      </c>
      <c r="AW221" s="823">
        <f t="shared" si="114"/>
        <v>0</v>
      </c>
      <c r="AX221" s="791">
        <f t="shared" si="91"/>
        <v>0</v>
      </c>
      <c r="AY221" s="783" t="str">
        <f t="shared" si="92"/>
        <v>Helophorus aequalis / aquaticus</v>
      </c>
      <c r="AZ221" s="825">
        <f t="shared" si="93"/>
        <v>0</v>
      </c>
      <c r="BA221" s="820" t="e">
        <f>IF(AY221="","",VLOOKUP(AY221,'Eingabe 2 PN'!$B$3:$C$862,2,FALSE))</f>
        <v>#N/A</v>
      </c>
      <c r="BB221" s="826" t="b">
        <f t="shared" si="94"/>
        <v>1</v>
      </c>
      <c r="CS221" s="11"/>
    </row>
    <row r="222" spans="1:97" x14ac:dyDescent="0.2">
      <c r="A222" s="377"/>
      <c r="B222" s="378"/>
      <c r="C222" s="379"/>
      <c r="D222" s="379"/>
      <c r="E222" s="379"/>
      <c r="F222" s="379"/>
      <c r="G222" s="379"/>
      <c r="H222" s="379"/>
      <c r="I222" s="379"/>
      <c r="J222" s="379"/>
      <c r="L222" s="783" t="s">
        <v>150</v>
      </c>
      <c r="M222" s="783" t="s">
        <v>94</v>
      </c>
      <c r="N222" s="818" t="s">
        <v>158</v>
      </c>
      <c r="O222" s="818" t="s">
        <v>1112</v>
      </c>
      <c r="P222" s="819"/>
      <c r="Q222" s="819">
        <v>1</v>
      </c>
      <c r="R222" s="819">
        <v>4</v>
      </c>
      <c r="S222" s="819">
        <v>0</v>
      </c>
      <c r="T222" s="819">
        <f t="shared" si="90"/>
        <v>0</v>
      </c>
      <c r="U222" s="819">
        <v>219</v>
      </c>
      <c r="V222" s="792">
        <v>199</v>
      </c>
      <c r="W222" s="821"/>
      <c r="X222" s="821"/>
      <c r="Y222" s="822">
        <f t="shared" si="115"/>
        <v>1</v>
      </c>
      <c r="Z222" s="797">
        <v>1</v>
      </c>
      <c r="AA222" s="776">
        <f t="shared" si="95"/>
        <v>1</v>
      </c>
      <c r="AB222" s="797">
        <f t="shared" si="89"/>
        <v>1</v>
      </c>
      <c r="AC222" s="797">
        <f t="shared" si="96"/>
        <v>1</v>
      </c>
      <c r="AD222" s="795">
        <f t="shared" si="97"/>
        <v>0.47712125471966244</v>
      </c>
      <c r="AE222" s="823">
        <f t="shared" si="98"/>
        <v>0.47712125471966244</v>
      </c>
      <c r="AF222" s="823">
        <f t="shared" si="99"/>
        <v>0.47713125471966245</v>
      </c>
      <c r="AG222" s="824">
        <v>2</v>
      </c>
      <c r="AH222" s="819" t="str">
        <f t="shared" si="100"/>
        <v>0</v>
      </c>
      <c r="AI222" s="824">
        <f t="shared" si="101"/>
        <v>0</v>
      </c>
      <c r="AJ222" s="824">
        <f t="shared" si="102"/>
        <v>0</v>
      </c>
      <c r="AK222" s="824">
        <f t="shared" si="103"/>
        <v>0</v>
      </c>
      <c r="AL222" s="824">
        <f t="shared" si="104"/>
        <v>0</v>
      </c>
      <c r="AM222" s="824">
        <f t="shared" si="105"/>
        <v>0</v>
      </c>
      <c r="AN222" s="824">
        <f t="shared" si="106"/>
        <v>0</v>
      </c>
      <c r="AO222" s="819">
        <f t="shared" si="107"/>
        <v>0</v>
      </c>
      <c r="AP222" s="819">
        <f t="shared" si="108"/>
        <v>0</v>
      </c>
      <c r="AQ222" s="819">
        <f t="shared" si="109"/>
        <v>0</v>
      </c>
      <c r="AR222" s="819">
        <f t="shared" si="110"/>
        <v>0</v>
      </c>
      <c r="AS222" s="819">
        <f t="shared" si="111"/>
        <v>0</v>
      </c>
      <c r="AT222" s="824">
        <f t="shared" si="116"/>
        <v>0</v>
      </c>
      <c r="AU222" s="824">
        <f t="shared" si="112"/>
        <v>0</v>
      </c>
      <c r="AV222" s="782">
        <f t="shared" si="113"/>
        <v>0</v>
      </c>
      <c r="AW222" s="823">
        <f t="shared" si="114"/>
        <v>0</v>
      </c>
      <c r="AX222" s="791">
        <f t="shared" si="91"/>
        <v>0</v>
      </c>
      <c r="AY222" s="783" t="str">
        <f t="shared" si="92"/>
        <v>Helophorus aquaticus</v>
      </c>
      <c r="AZ222" s="825">
        <f t="shared" si="93"/>
        <v>0</v>
      </c>
      <c r="BA222" s="820" t="e">
        <f>IF(AY222="","",VLOOKUP(AY222,'Eingabe 2 PN'!$B$3:$C$862,2,FALSE))</f>
        <v>#N/A</v>
      </c>
      <c r="BB222" s="826" t="b">
        <f t="shared" si="94"/>
        <v>1</v>
      </c>
      <c r="CS222" s="11"/>
    </row>
    <row r="223" spans="1:97" x14ac:dyDescent="0.2">
      <c r="A223" s="377"/>
      <c r="B223" s="378"/>
      <c r="C223" s="379"/>
      <c r="D223" s="379"/>
      <c r="E223" s="379"/>
      <c r="F223" s="379"/>
      <c r="G223" s="379"/>
      <c r="H223" s="379"/>
      <c r="I223" s="379"/>
      <c r="J223" s="379"/>
      <c r="L223" s="826" t="s">
        <v>1369</v>
      </c>
      <c r="M223" s="783" t="s">
        <v>94</v>
      </c>
      <c r="N223" s="818" t="s">
        <v>158</v>
      </c>
      <c r="O223" s="818" t="s">
        <v>1112</v>
      </c>
      <c r="P223" s="819"/>
      <c r="Q223" s="819">
        <v>1</v>
      </c>
      <c r="R223" s="819">
        <v>4</v>
      </c>
      <c r="S223" s="819">
        <v>0</v>
      </c>
      <c r="T223" s="819">
        <f t="shared" si="90"/>
        <v>0</v>
      </c>
      <c r="U223" s="819">
        <v>220</v>
      </c>
      <c r="V223" s="792">
        <v>81</v>
      </c>
      <c r="W223" s="821"/>
      <c r="X223" s="821"/>
      <c r="Y223" s="822">
        <f t="shared" si="115"/>
        <v>1</v>
      </c>
      <c r="Z223" s="797">
        <v>1</v>
      </c>
      <c r="AA223" s="776">
        <f>AB223-AT223</f>
        <v>1</v>
      </c>
      <c r="AB223" s="797">
        <f>(Y223*Z223)*AC223</f>
        <v>1</v>
      </c>
      <c r="AC223" s="797">
        <f t="shared" si="96"/>
        <v>1</v>
      </c>
      <c r="AD223" s="795">
        <f>AB223*AE223</f>
        <v>0.47712125471966244</v>
      </c>
      <c r="AE223" s="823">
        <f>LOG(AG223+1)</f>
        <v>0.47712125471966244</v>
      </c>
      <c r="AF223" s="823">
        <f>AE223+0.00001</f>
        <v>0.47713125471966245</v>
      </c>
      <c r="AG223" s="824">
        <v>2</v>
      </c>
      <c r="AH223" s="819" t="str">
        <f>IF(AI223&gt;0,R223,"0")</f>
        <v>0</v>
      </c>
      <c r="AI223" s="824">
        <f xml:space="preserve"> Y223*AV223</f>
        <v>0</v>
      </c>
      <c r="AJ223" s="824">
        <f>IF(AW223&gt;(AF223*0.8),1,0)</f>
        <v>0</v>
      </c>
      <c r="AK223" s="824">
        <f>IF(AW223&gt;(AF223*0.6),0.8,0)</f>
        <v>0</v>
      </c>
      <c r="AL223" s="824">
        <f>IF(AW223&gt;(AF223*0.4),0.6,0)</f>
        <v>0</v>
      </c>
      <c r="AM223" s="824">
        <f>IF(AW223&gt;(AF223*0.2),0.4,0)</f>
        <v>0</v>
      </c>
      <c r="AN223" s="824">
        <f>IF(AW223&gt;(AF223*0.001),0.2,0)</f>
        <v>0</v>
      </c>
      <c r="AO223" s="819">
        <f>IF(AI223=1,AT223,0)</f>
        <v>0</v>
      </c>
      <c r="AP223" s="819">
        <f>IF(AI223=2,AT223,0)</f>
        <v>0</v>
      </c>
      <c r="AQ223" s="819">
        <f>IF(AI223=4,AT223,0)</f>
        <v>0</v>
      </c>
      <c r="AR223" s="819">
        <f>IF(AI223=8,AT223,0)</f>
        <v>0</v>
      </c>
      <c r="AS223" s="819">
        <f>IF(AI223=16,AT223,0)</f>
        <v>0</v>
      </c>
      <c r="AT223" s="824">
        <f>(AI223*(MAX(AJ223:AN223)))</f>
        <v>0</v>
      </c>
      <c r="AU223" s="824">
        <f>IF(AV223&gt;0,Y223,0)</f>
        <v>0</v>
      </c>
      <c r="AV223" s="782">
        <f>COUNTIF(AX223,"&gt;0")</f>
        <v>0</v>
      </c>
      <c r="AW223" s="823">
        <f>LOG(AX223+1)</f>
        <v>0</v>
      </c>
      <c r="AX223" s="791">
        <f t="shared" si="91"/>
        <v>0</v>
      </c>
      <c r="AY223" s="783" t="str">
        <f t="shared" si="92"/>
        <v>Helophorus arvernicus</v>
      </c>
      <c r="AZ223" s="825">
        <f t="shared" si="93"/>
        <v>0</v>
      </c>
      <c r="BA223" s="820" t="e">
        <f>IF(AY223="","",VLOOKUP(AY223,'Eingabe 2 PN'!$B$3:$C$862,2,FALSE))</f>
        <v>#N/A</v>
      </c>
      <c r="BB223" s="826" t="b">
        <f t="shared" si="94"/>
        <v>1</v>
      </c>
      <c r="CS223" s="11"/>
    </row>
    <row r="224" spans="1:97" x14ac:dyDescent="0.2">
      <c r="A224" s="377"/>
      <c r="B224" s="378"/>
      <c r="C224" s="379"/>
      <c r="D224" s="379"/>
      <c r="E224" s="379"/>
      <c r="F224" s="379"/>
      <c r="G224" s="379"/>
      <c r="H224" s="379"/>
      <c r="I224" s="379"/>
      <c r="J224" s="379"/>
      <c r="L224" s="783" t="s">
        <v>151</v>
      </c>
      <c r="M224" s="783" t="s">
        <v>94</v>
      </c>
      <c r="N224" s="818" t="s">
        <v>158</v>
      </c>
      <c r="O224" s="818" t="s">
        <v>1112</v>
      </c>
      <c r="P224" s="819"/>
      <c r="Q224" s="819">
        <v>2</v>
      </c>
      <c r="R224" s="819">
        <v>4</v>
      </c>
      <c r="S224" s="819" t="s">
        <v>2640</v>
      </c>
      <c r="T224" s="819">
        <f t="shared" si="90"/>
        <v>0</v>
      </c>
      <c r="U224" s="819">
        <v>221</v>
      </c>
      <c r="V224" s="792">
        <v>50</v>
      </c>
      <c r="W224" s="782"/>
      <c r="Y224" s="822">
        <f>POWER(2,(5-(6-Q224)))</f>
        <v>2</v>
      </c>
      <c r="Z224" s="797">
        <v>1</v>
      </c>
      <c r="AA224" s="776">
        <f t="shared" si="95"/>
        <v>2</v>
      </c>
      <c r="AB224" s="797">
        <f t="shared" si="89"/>
        <v>2</v>
      </c>
      <c r="AC224" s="797">
        <f t="shared" si="96"/>
        <v>1</v>
      </c>
      <c r="AD224" s="795">
        <f t="shared" si="97"/>
        <v>0.95424250943932487</v>
      </c>
      <c r="AE224" s="823">
        <f t="shared" si="98"/>
        <v>0.47712125471966244</v>
      </c>
      <c r="AF224" s="823">
        <f t="shared" si="99"/>
        <v>0.47713125471966245</v>
      </c>
      <c r="AG224" s="824">
        <v>2</v>
      </c>
      <c r="AH224" s="819" t="str">
        <f t="shared" si="100"/>
        <v>0</v>
      </c>
      <c r="AI224" s="824">
        <f t="shared" si="101"/>
        <v>0</v>
      </c>
      <c r="AJ224" s="824">
        <f t="shared" si="102"/>
        <v>0</v>
      </c>
      <c r="AK224" s="824">
        <f t="shared" si="103"/>
        <v>0</v>
      </c>
      <c r="AL224" s="824">
        <f t="shared" si="104"/>
        <v>0</v>
      </c>
      <c r="AM224" s="824">
        <f t="shared" si="105"/>
        <v>0</v>
      </c>
      <c r="AN224" s="824">
        <f t="shared" si="106"/>
        <v>0</v>
      </c>
      <c r="AO224" s="819">
        <f t="shared" si="107"/>
        <v>0</v>
      </c>
      <c r="AP224" s="819">
        <f t="shared" si="108"/>
        <v>0</v>
      </c>
      <c r="AQ224" s="819">
        <f t="shared" si="109"/>
        <v>0</v>
      </c>
      <c r="AR224" s="819">
        <f t="shared" si="110"/>
        <v>0</v>
      </c>
      <c r="AS224" s="819">
        <f t="shared" si="111"/>
        <v>0</v>
      </c>
      <c r="AT224" s="824">
        <f t="shared" si="116"/>
        <v>0</v>
      </c>
      <c r="AU224" s="824">
        <f t="shared" si="112"/>
        <v>0</v>
      </c>
      <c r="AV224" s="782">
        <f t="shared" si="113"/>
        <v>0</v>
      </c>
      <c r="AW224" s="823">
        <f t="shared" si="114"/>
        <v>0</v>
      </c>
      <c r="AX224" s="791">
        <f t="shared" si="91"/>
        <v>0</v>
      </c>
      <c r="AY224" s="783" t="str">
        <f t="shared" si="92"/>
        <v>Helophorus brevipalpis</v>
      </c>
      <c r="AZ224" s="825">
        <f t="shared" si="93"/>
        <v>0</v>
      </c>
      <c r="BA224" s="820" t="e">
        <f>IF(AY224="","",VLOOKUP(AY224,'Eingabe 2 PN'!$B$3:$C$862,2,FALSE))</f>
        <v>#N/A</v>
      </c>
      <c r="BB224" s="826" t="b">
        <f t="shared" si="94"/>
        <v>1</v>
      </c>
      <c r="CS224" s="11"/>
    </row>
    <row r="225" spans="1:97" ht="15" customHeight="1" x14ac:dyDescent="0.2">
      <c r="A225" s="377"/>
      <c r="B225" s="378"/>
      <c r="C225" s="379"/>
      <c r="D225" s="379"/>
      <c r="E225" s="379"/>
      <c r="F225" s="379"/>
      <c r="G225" s="379"/>
      <c r="H225" s="379"/>
      <c r="I225" s="379"/>
      <c r="J225" s="379"/>
      <c r="L225" s="783" t="s">
        <v>628</v>
      </c>
      <c r="M225" s="783" t="s">
        <v>94</v>
      </c>
      <c r="N225" s="818" t="s">
        <v>158</v>
      </c>
      <c r="O225" s="818" t="s">
        <v>1112</v>
      </c>
      <c r="P225" s="819"/>
      <c r="Q225" s="819">
        <v>2</v>
      </c>
      <c r="R225" s="819">
        <v>4</v>
      </c>
      <c r="S225" s="819">
        <v>0</v>
      </c>
      <c r="T225" s="819">
        <f t="shared" si="90"/>
        <v>0</v>
      </c>
      <c r="U225" s="819">
        <v>222</v>
      </c>
      <c r="V225" s="828">
        <v>137</v>
      </c>
      <c r="W225" s="782"/>
      <c r="Y225" s="822">
        <f t="shared" si="115"/>
        <v>2</v>
      </c>
      <c r="Z225" s="797">
        <v>1</v>
      </c>
      <c r="AA225" s="776">
        <f t="shared" si="95"/>
        <v>2</v>
      </c>
      <c r="AB225" s="797">
        <f t="shared" si="89"/>
        <v>2</v>
      </c>
      <c r="AC225" s="797">
        <f t="shared" si="96"/>
        <v>1</v>
      </c>
      <c r="AD225" s="795">
        <f t="shared" si="97"/>
        <v>1.2041199826559248</v>
      </c>
      <c r="AE225" s="823">
        <f t="shared" si="98"/>
        <v>0.6020599913279624</v>
      </c>
      <c r="AF225" s="823">
        <f t="shared" si="99"/>
        <v>0.60206999132796235</v>
      </c>
      <c r="AG225" s="824">
        <v>3</v>
      </c>
      <c r="AH225" s="819" t="str">
        <f t="shared" si="100"/>
        <v>0</v>
      </c>
      <c r="AI225" s="824">
        <f t="shared" si="101"/>
        <v>0</v>
      </c>
      <c r="AJ225" s="824">
        <f t="shared" si="102"/>
        <v>0</v>
      </c>
      <c r="AK225" s="824">
        <f t="shared" si="103"/>
        <v>0</v>
      </c>
      <c r="AL225" s="824">
        <f t="shared" si="104"/>
        <v>0</v>
      </c>
      <c r="AM225" s="824">
        <f t="shared" si="105"/>
        <v>0</v>
      </c>
      <c r="AN225" s="824">
        <f t="shared" si="106"/>
        <v>0</v>
      </c>
      <c r="AO225" s="819">
        <f t="shared" si="107"/>
        <v>0</v>
      </c>
      <c r="AP225" s="819">
        <f t="shared" si="108"/>
        <v>0</v>
      </c>
      <c r="AQ225" s="819">
        <f t="shared" si="109"/>
        <v>0</v>
      </c>
      <c r="AR225" s="819">
        <f t="shared" si="110"/>
        <v>0</v>
      </c>
      <c r="AS225" s="819">
        <f t="shared" si="111"/>
        <v>0</v>
      </c>
      <c r="AT225" s="824">
        <f t="shared" si="116"/>
        <v>0</v>
      </c>
      <c r="AU225" s="824">
        <f t="shared" si="112"/>
        <v>0</v>
      </c>
      <c r="AV225" s="782">
        <f t="shared" si="113"/>
        <v>0</v>
      </c>
      <c r="AW225" s="823">
        <f t="shared" si="114"/>
        <v>0</v>
      </c>
      <c r="AX225" s="791">
        <f t="shared" si="91"/>
        <v>0</v>
      </c>
      <c r="AY225" s="783" t="str">
        <f t="shared" si="92"/>
        <v>Helophorus elongatus</v>
      </c>
      <c r="AZ225" s="825">
        <f t="shared" si="93"/>
        <v>0</v>
      </c>
      <c r="BA225" s="820" t="e">
        <f>IF(AY225="","",VLOOKUP(AY225,'Eingabe 2 PN'!$B$3:$C$862,2,FALSE))</f>
        <v>#N/A</v>
      </c>
      <c r="BB225" s="826" t="b">
        <f t="shared" si="94"/>
        <v>1</v>
      </c>
      <c r="CS225" s="11"/>
    </row>
    <row r="226" spans="1:97" x14ac:dyDescent="0.2">
      <c r="A226" s="377"/>
      <c r="B226" s="378"/>
      <c r="C226" s="379"/>
      <c r="D226" s="379"/>
      <c r="E226" s="379"/>
      <c r="F226" s="379"/>
      <c r="G226" s="379"/>
      <c r="H226" s="379"/>
      <c r="I226" s="379"/>
      <c r="J226" s="379"/>
      <c r="L226" s="783" t="s">
        <v>152</v>
      </c>
      <c r="M226" s="783" t="s">
        <v>94</v>
      </c>
      <c r="N226" s="818" t="s">
        <v>158</v>
      </c>
      <c r="O226" s="818" t="s">
        <v>1112</v>
      </c>
      <c r="P226" s="819"/>
      <c r="Q226" s="819">
        <v>2</v>
      </c>
      <c r="R226" s="819">
        <v>4</v>
      </c>
      <c r="S226" s="819">
        <v>0</v>
      </c>
      <c r="T226" s="819">
        <f t="shared" si="90"/>
        <v>0</v>
      </c>
      <c r="U226" s="819">
        <v>223</v>
      </c>
      <c r="V226" s="828">
        <v>82</v>
      </c>
      <c r="W226" s="821"/>
      <c r="X226" s="821"/>
      <c r="Y226" s="822">
        <f t="shared" si="115"/>
        <v>2</v>
      </c>
      <c r="Z226" s="797">
        <v>1</v>
      </c>
      <c r="AA226" s="776">
        <f t="shared" si="95"/>
        <v>2</v>
      </c>
      <c r="AB226" s="797">
        <f t="shared" si="89"/>
        <v>2</v>
      </c>
      <c r="AC226" s="797">
        <f t="shared" si="96"/>
        <v>1</v>
      </c>
      <c r="AD226" s="795">
        <f t="shared" si="97"/>
        <v>1.2041199826559248</v>
      </c>
      <c r="AE226" s="823">
        <f t="shared" si="98"/>
        <v>0.6020599913279624</v>
      </c>
      <c r="AF226" s="823">
        <f t="shared" si="99"/>
        <v>0.60206999132796235</v>
      </c>
      <c r="AG226" s="824">
        <v>3</v>
      </c>
      <c r="AH226" s="819" t="str">
        <f t="shared" si="100"/>
        <v>0</v>
      </c>
      <c r="AI226" s="824">
        <f t="shared" si="101"/>
        <v>0</v>
      </c>
      <c r="AJ226" s="824">
        <f t="shared" si="102"/>
        <v>0</v>
      </c>
      <c r="AK226" s="824">
        <f t="shared" si="103"/>
        <v>0</v>
      </c>
      <c r="AL226" s="824">
        <f t="shared" si="104"/>
        <v>0</v>
      </c>
      <c r="AM226" s="824">
        <f t="shared" si="105"/>
        <v>0</v>
      </c>
      <c r="AN226" s="824">
        <f t="shared" si="106"/>
        <v>0</v>
      </c>
      <c r="AO226" s="819">
        <f t="shared" si="107"/>
        <v>0</v>
      </c>
      <c r="AP226" s="819">
        <f t="shared" si="108"/>
        <v>0</v>
      </c>
      <c r="AQ226" s="819">
        <f t="shared" si="109"/>
        <v>0</v>
      </c>
      <c r="AR226" s="819">
        <f t="shared" si="110"/>
        <v>0</v>
      </c>
      <c r="AS226" s="819">
        <f t="shared" si="111"/>
        <v>0</v>
      </c>
      <c r="AT226" s="824">
        <f t="shared" si="116"/>
        <v>0</v>
      </c>
      <c r="AU226" s="824">
        <f t="shared" si="112"/>
        <v>0</v>
      </c>
      <c r="AV226" s="782">
        <f t="shared" si="113"/>
        <v>0</v>
      </c>
      <c r="AW226" s="823">
        <f t="shared" si="114"/>
        <v>0</v>
      </c>
      <c r="AX226" s="791">
        <f t="shared" si="91"/>
        <v>0</v>
      </c>
      <c r="AY226" s="783" t="str">
        <f t="shared" si="92"/>
        <v>Helophorus flavipes</v>
      </c>
      <c r="AZ226" s="825">
        <f t="shared" si="93"/>
        <v>0</v>
      </c>
      <c r="BA226" s="820" t="e">
        <f>IF(AY226="","",VLOOKUP(AY226,'Eingabe 2 PN'!$B$3:$C$862,2,FALSE))</f>
        <v>#N/A</v>
      </c>
      <c r="BB226" s="826" t="b">
        <f t="shared" si="94"/>
        <v>1</v>
      </c>
      <c r="CS226" s="11"/>
    </row>
    <row r="227" spans="1:97" x14ac:dyDescent="0.2">
      <c r="A227" s="377"/>
      <c r="B227" s="378"/>
      <c r="C227" s="379"/>
      <c r="D227" s="379"/>
      <c r="E227" s="379"/>
      <c r="F227" s="379"/>
      <c r="G227" s="379"/>
      <c r="H227" s="379"/>
      <c r="I227" s="379"/>
      <c r="J227" s="379"/>
      <c r="L227" s="783" t="s">
        <v>629</v>
      </c>
      <c r="M227" s="783" t="s">
        <v>94</v>
      </c>
      <c r="N227" s="818" t="s">
        <v>158</v>
      </c>
      <c r="O227" s="818" t="s">
        <v>1112</v>
      </c>
      <c r="P227" s="819"/>
      <c r="Q227" s="819">
        <v>2</v>
      </c>
      <c r="R227" s="819">
        <v>4</v>
      </c>
      <c r="S227" s="819">
        <v>0</v>
      </c>
      <c r="T227" s="819">
        <f t="shared" si="90"/>
        <v>0</v>
      </c>
      <c r="U227" s="819">
        <v>224</v>
      </c>
      <c r="V227" s="828">
        <v>20555</v>
      </c>
      <c r="W227" s="821"/>
      <c r="X227" s="821"/>
      <c r="Y227" s="822">
        <f t="shared" si="115"/>
        <v>2</v>
      </c>
      <c r="Z227" s="797">
        <v>1</v>
      </c>
      <c r="AA227" s="776">
        <f t="shared" si="95"/>
        <v>2</v>
      </c>
      <c r="AB227" s="797">
        <f t="shared" si="89"/>
        <v>2</v>
      </c>
      <c r="AC227" s="797">
        <f t="shared" si="96"/>
        <v>1</v>
      </c>
      <c r="AD227" s="795">
        <f t="shared" si="97"/>
        <v>1.2041199826559248</v>
      </c>
      <c r="AE227" s="823">
        <f t="shared" si="98"/>
        <v>0.6020599913279624</v>
      </c>
      <c r="AF227" s="823">
        <f t="shared" si="99"/>
        <v>0.60206999132796235</v>
      </c>
      <c r="AG227" s="824">
        <v>3</v>
      </c>
      <c r="AH227" s="819" t="str">
        <f t="shared" si="100"/>
        <v>0</v>
      </c>
      <c r="AI227" s="824">
        <f t="shared" si="101"/>
        <v>0</v>
      </c>
      <c r="AJ227" s="824">
        <f t="shared" si="102"/>
        <v>0</v>
      </c>
      <c r="AK227" s="824">
        <f t="shared" si="103"/>
        <v>0</v>
      </c>
      <c r="AL227" s="824">
        <f t="shared" si="104"/>
        <v>0</v>
      </c>
      <c r="AM227" s="824">
        <f t="shared" si="105"/>
        <v>0</v>
      </c>
      <c r="AN227" s="824">
        <f t="shared" si="106"/>
        <v>0</v>
      </c>
      <c r="AO227" s="819">
        <f t="shared" si="107"/>
        <v>0</v>
      </c>
      <c r="AP227" s="819">
        <f t="shared" si="108"/>
        <v>0</v>
      </c>
      <c r="AQ227" s="819">
        <f t="shared" si="109"/>
        <v>0</v>
      </c>
      <c r="AR227" s="819">
        <f t="shared" si="110"/>
        <v>0</v>
      </c>
      <c r="AS227" s="819">
        <f t="shared" si="111"/>
        <v>0</v>
      </c>
      <c r="AT227" s="824">
        <f t="shared" si="116"/>
        <v>0</v>
      </c>
      <c r="AU227" s="824">
        <f t="shared" si="112"/>
        <v>0</v>
      </c>
      <c r="AV227" s="782">
        <f t="shared" si="113"/>
        <v>0</v>
      </c>
      <c r="AW227" s="823">
        <f t="shared" si="114"/>
        <v>0</v>
      </c>
      <c r="AX227" s="791">
        <f t="shared" si="91"/>
        <v>0</v>
      </c>
      <c r="AY227" s="783" t="str">
        <f t="shared" si="92"/>
        <v>Helophorus flavipes / obscurus</v>
      </c>
      <c r="AZ227" s="825">
        <f t="shared" si="93"/>
        <v>0</v>
      </c>
      <c r="BA227" s="820" t="e">
        <f>IF(AY227="","",VLOOKUP(AY227,'Eingabe 2 PN'!$B$3:$C$862,2,FALSE))</f>
        <v>#N/A</v>
      </c>
      <c r="BB227" s="826" t="b">
        <f t="shared" si="94"/>
        <v>1</v>
      </c>
      <c r="CS227" s="11"/>
    </row>
    <row r="228" spans="1:97" x14ac:dyDescent="0.2">
      <c r="A228" s="377"/>
      <c r="B228" s="378"/>
      <c r="C228" s="379"/>
      <c r="D228" s="379"/>
      <c r="E228" s="379"/>
      <c r="F228" s="379"/>
      <c r="G228" s="379"/>
      <c r="H228" s="379"/>
      <c r="I228" s="379"/>
      <c r="J228" s="379"/>
      <c r="L228" s="783" t="s">
        <v>153</v>
      </c>
      <c r="M228" s="783" t="s">
        <v>94</v>
      </c>
      <c r="N228" s="818" t="s">
        <v>158</v>
      </c>
      <c r="O228" s="818" t="s">
        <v>1112</v>
      </c>
      <c r="P228" s="819"/>
      <c r="Q228" s="819">
        <v>2</v>
      </c>
      <c r="R228" s="819">
        <v>4</v>
      </c>
      <c r="S228" s="819">
        <v>0</v>
      </c>
      <c r="T228" s="819">
        <f t="shared" si="90"/>
        <v>0</v>
      </c>
      <c r="U228" s="819">
        <v>225</v>
      </c>
      <c r="V228" s="792">
        <v>318</v>
      </c>
      <c r="W228" s="821"/>
      <c r="X228" s="821"/>
      <c r="Y228" s="822">
        <f t="shared" si="115"/>
        <v>2</v>
      </c>
      <c r="Z228" s="797">
        <v>1</v>
      </c>
      <c r="AA228" s="776">
        <f t="shared" si="95"/>
        <v>2</v>
      </c>
      <c r="AB228" s="797">
        <f t="shared" si="89"/>
        <v>2</v>
      </c>
      <c r="AC228" s="797">
        <f t="shared" si="96"/>
        <v>1</v>
      </c>
      <c r="AD228" s="795">
        <f t="shared" si="97"/>
        <v>1.2041199826559248</v>
      </c>
      <c r="AE228" s="823">
        <f t="shared" si="98"/>
        <v>0.6020599913279624</v>
      </c>
      <c r="AF228" s="823">
        <f t="shared" si="99"/>
        <v>0.60206999132796235</v>
      </c>
      <c r="AG228" s="824">
        <v>3</v>
      </c>
      <c r="AH228" s="819" t="str">
        <f t="shared" si="100"/>
        <v>0</v>
      </c>
      <c r="AI228" s="824">
        <f t="shared" si="101"/>
        <v>0</v>
      </c>
      <c r="AJ228" s="824">
        <f t="shared" si="102"/>
        <v>0</v>
      </c>
      <c r="AK228" s="824">
        <f t="shared" si="103"/>
        <v>0</v>
      </c>
      <c r="AL228" s="824">
        <f t="shared" si="104"/>
        <v>0</v>
      </c>
      <c r="AM228" s="824">
        <f t="shared" si="105"/>
        <v>0</v>
      </c>
      <c r="AN228" s="824">
        <f t="shared" si="106"/>
        <v>0</v>
      </c>
      <c r="AO228" s="819">
        <f t="shared" si="107"/>
        <v>0</v>
      </c>
      <c r="AP228" s="819">
        <f t="shared" si="108"/>
        <v>0</v>
      </c>
      <c r="AQ228" s="819">
        <f t="shared" si="109"/>
        <v>0</v>
      </c>
      <c r="AR228" s="819">
        <f t="shared" si="110"/>
        <v>0</v>
      </c>
      <c r="AS228" s="819">
        <f t="shared" si="111"/>
        <v>0</v>
      </c>
      <c r="AT228" s="824">
        <f t="shared" si="116"/>
        <v>0</v>
      </c>
      <c r="AU228" s="824">
        <f t="shared" si="112"/>
        <v>0</v>
      </c>
      <c r="AV228" s="782">
        <f t="shared" si="113"/>
        <v>0</v>
      </c>
      <c r="AW228" s="823">
        <f t="shared" si="114"/>
        <v>0</v>
      </c>
      <c r="AX228" s="791">
        <f t="shared" si="91"/>
        <v>0</v>
      </c>
      <c r="AY228" s="783" t="str">
        <f t="shared" si="92"/>
        <v>Helophorus grandis</v>
      </c>
      <c r="AZ228" s="825">
        <f t="shared" si="93"/>
        <v>0</v>
      </c>
      <c r="BA228" s="820" t="e">
        <f>IF(AY228="","",VLOOKUP(AY228,'Eingabe 2 PN'!$B$3:$C$862,2,FALSE))</f>
        <v>#N/A</v>
      </c>
      <c r="BB228" s="826" t="b">
        <f t="shared" si="94"/>
        <v>1</v>
      </c>
      <c r="CS228" s="11"/>
    </row>
    <row r="229" spans="1:97" x14ac:dyDescent="0.2">
      <c r="L229" s="783" t="s">
        <v>154</v>
      </c>
      <c r="M229" s="783" t="s">
        <v>94</v>
      </c>
      <c r="N229" s="818" t="s">
        <v>158</v>
      </c>
      <c r="O229" s="818" t="s">
        <v>1112</v>
      </c>
      <c r="P229" s="819"/>
      <c r="Q229" s="819">
        <v>2</v>
      </c>
      <c r="R229" s="819">
        <v>4</v>
      </c>
      <c r="S229" s="819">
        <v>0</v>
      </c>
      <c r="T229" s="819">
        <f t="shared" si="90"/>
        <v>0</v>
      </c>
      <c r="U229" s="819">
        <v>226</v>
      </c>
      <c r="V229" s="828">
        <v>83</v>
      </c>
      <c r="W229" s="821"/>
      <c r="X229" s="821"/>
      <c r="Y229" s="822">
        <f t="shared" si="115"/>
        <v>2</v>
      </c>
      <c r="Z229" s="797">
        <v>1</v>
      </c>
      <c r="AA229" s="776">
        <f t="shared" si="95"/>
        <v>2</v>
      </c>
      <c r="AB229" s="797">
        <f t="shared" si="89"/>
        <v>2</v>
      </c>
      <c r="AC229" s="797">
        <f t="shared" si="96"/>
        <v>1</v>
      </c>
      <c r="AD229" s="795">
        <f t="shared" si="97"/>
        <v>2.0827853703164503</v>
      </c>
      <c r="AE229" s="823">
        <f t="shared" si="98"/>
        <v>1.0413926851582251</v>
      </c>
      <c r="AF229" s="823">
        <f t="shared" si="99"/>
        <v>1.0414026851582252</v>
      </c>
      <c r="AG229" s="824">
        <v>10</v>
      </c>
      <c r="AH229" s="819" t="str">
        <f t="shared" si="100"/>
        <v>0</v>
      </c>
      <c r="AI229" s="824">
        <f t="shared" si="101"/>
        <v>0</v>
      </c>
      <c r="AJ229" s="824">
        <f t="shared" si="102"/>
        <v>0</v>
      </c>
      <c r="AK229" s="824">
        <f t="shared" si="103"/>
        <v>0</v>
      </c>
      <c r="AL229" s="824">
        <f t="shared" si="104"/>
        <v>0</v>
      </c>
      <c r="AM229" s="824">
        <f t="shared" si="105"/>
        <v>0</v>
      </c>
      <c r="AN229" s="824">
        <f t="shared" si="106"/>
        <v>0</v>
      </c>
      <c r="AO229" s="819">
        <f t="shared" si="107"/>
        <v>0</v>
      </c>
      <c r="AP229" s="819">
        <f t="shared" si="108"/>
        <v>0</v>
      </c>
      <c r="AQ229" s="819">
        <f t="shared" si="109"/>
        <v>0</v>
      </c>
      <c r="AR229" s="819">
        <f t="shared" si="110"/>
        <v>0</v>
      </c>
      <c r="AS229" s="819">
        <f t="shared" si="111"/>
        <v>0</v>
      </c>
      <c r="AT229" s="824">
        <f t="shared" si="116"/>
        <v>0</v>
      </c>
      <c r="AU229" s="824">
        <f t="shared" si="112"/>
        <v>0</v>
      </c>
      <c r="AV229" s="782">
        <f t="shared" si="113"/>
        <v>0</v>
      </c>
      <c r="AW229" s="823">
        <f t="shared" si="114"/>
        <v>0</v>
      </c>
      <c r="AX229" s="791">
        <f t="shared" si="91"/>
        <v>0</v>
      </c>
      <c r="AY229" s="783" t="str">
        <f t="shared" si="92"/>
        <v>Helophorus granularis</v>
      </c>
      <c r="AZ229" s="825">
        <f t="shared" si="93"/>
        <v>0</v>
      </c>
      <c r="BA229" s="820" t="e">
        <f>IF(AY229="","",VLOOKUP(AY229,'Eingabe 2 PN'!$B$3:$C$862,2,FALSE))</f>
        <v>#N/A</v>
      </c>
      <c r="BB229" s="826" t="b">
        <f t="shared" si="94"/>
        <v>1</v>
      </c>
      <c r="CS229" s="11"/>
    </row>
    <row r="230" spans="1:97" x14ac:dyDescent="0.2">
      <c r="L230" s="783" t="s">
        <v>170</v>
      </c>
      <c r="M230" s="783" t="s">
        <v>94</v>
      </c>
      <c r="N230" s="818" t="s">
        <v>158</v>
      </c>
      <c r="O230" s="818" t="s">
        <v>1112</v>
      </c>
      <c r="P230" s="819"/>
      <c r="Q230" s="819">
        <v>2</v>
      </c>
      <c r="R230" s="819">
        <v>4</v>
      </c>
      <c r="S230" s="819">
        <v>0</v>
      </c>
      <c r="T230" s="819">
        <f t="shared" si="90"/>
        <v>0</v>
      </c>
      <c r="U230" s="819">
        <v>227</v>
      </c>
      <c r="V230" s="828">
        <v>566</v>
      </c>
      <c r="W230" s="821"/>
      <c r="X230" s="821"/>
      <c r="Y230" s="822">
        <f t="shared" si="115"/>
        <v>2</v>
      </c>
      <c r="Z230" s="797">
        <v>1</v>
      </c>
      <c r="AA230" s="776">
        <f t="shared" si="95"/>
        <v>2</v>
      </c>
      <c r="AB230" s="797">
        <f t="shared" si="89"/>
        <v>2</v>
      </c>
      <c r="AC230" s="797">
        <f t="shared" si="96"/>
        <v>1</v>
      </c>
      <c r="AD230" s="795">
        <f t="shared" si="97"/>
        <v>2.0827853703164503</v>
      </c>
      <c r="AE230" s="823">
        <f t="shared" si="98"/>
        <v>1.0413926851582251</v>
      </c>
      <c r="AF230" s="823">
        <f t="shared" si="99"/>
        <v>1.0414026851582252</v>
      </c>
      <c r="AG230" s="824">
        <v>10</v>
      </c>
      <c r="AH230" s="819" t="str">
        <f t="shared" si="100"/>
        <v>0</v>
      </c>
      <c r="AI230" s="824">
        <f t="shared" si="101"/>
        <v>0</v>
      </c>
      <c r="AJ230" s="824">
        <f t="shared" si="102"/>
        <v>0</v>
      </c>
      <c r="AK230" s="824">
        <f t="shared" si="103"/>
        <v>0</v>
      </c>
      <c r="AL230" s="824">
        <f t="shared" si="104"/>
        <v>0</v>
      </c>
      <c r="AM230" s="824">
        <f t="shared" si="105"/>
        <v>0</v>
      </c>
      <c r="AN230" s="824">
        <f t="shared" si="106"/>
        <v>0</v>
      </c>
      <c r="AO230" s="819">
        <f t="shared" si="107"/>
        <v>0</v>
      </c>
      <c r="AP230" s="819">
        <f t="shared" si="108"/>
        <v>0</v>
      </c>
      <c r="AQ230" s="819">
        <f t="shared" si="109"/>
        <v>0</v>
      </c>
      <c r="AR230" s="819">
        <f t="shared" si="110"/>
        <v>0</v>
      </c>
      <c r="AS230" s="819">
        <f t="shared" si="111"/>
        <v>0</v>
      </c>
      <c r="AT230" s="824">
        <f t="shared" si="116"/>
        <v>0</v>
      </c>
      <c r="AU230" s="824">
        <f t="shared" si="112"/>
        <v>0</v>
      </c>
      <c r="AV230" s="782">
        <f t="shared" si="113"/>
        <v>0</v>
      </c>
      <c r="AW230" s="823">
        <f t="shared" si="114"/>
        <v>0</v>
      </c>
      <c r="AX230" s="791">
        <f t="shared" si="91"/>
        <v>0</v>
      </c>
      <c r="AY230" s="783" t="str">
        <f t="shared" si="92"/>
        <v>Helophorus minutus</v>
      </c>
      <c r="AZ230" s="825">
        <f t="shared" si="93"/>
        <v>0</v>
      </c>
      <c r="BA230" s="820" t="e">
        <f>IF(AY230="","",VLOOKUP(AY230,'Eingabe 2 PN'!$B$3:$C$862,2,FALSE))</f>
        <v>#N/A</v>
      </c>
      <c r="BB230" s="826" t="b">
        <f t="shared" si="94"/>
        <v>1</v>
      </c>
      <c r="CS230" s="11"/>
    </row>
    <row r="231" spans="1:97" ht="15.75" customHeight="1" x14ac:dyDescent="0.2">
      <c r="L231" s="783" t="s">
        <v>630</v>
      </c>
      <c r="M231" s="783" t="s">
        <v>94</v>
      </c>
      <c r="N231" s="818" t="s">
        <v>158</v>
      </c>
      <c r="O231" s="818" t="s">
        <v>1112</v>
      </c>
      <c r="P231" s="819"/>
      <c r="Q231" s="819">
        <v>2</v>
      </c>
      <c r="R231" s="819">
        <v>4</v>
      </c>
      <c r="S231" s="819">
        <v>0</v>
      </c>
      <c r="T231" s="819">
        <f t="shared" si="90"/>
        <v>0</v>
      </c>
      <c r="U231" s="819">
        <v>228</v>
      </c>
      <c r="V231" s="828">
        <v>20556</v>
      </c>
      <c r="W231" s="821"/>
      <c r="X231" s="821"/>
      <c r="Y231" s="822">
        <f t="shared" si="115"/>
        <v>2</v>
      </c>
      <c r="Z231" s="797">
        <v>1</v>
      </c>
      <c r="AA231" s="776">
        <f t="shared" si="95"/>
        <v>2</v>
      </c>
      <c r="AB231" s="797">
        <f t="shared" si="89"/>
        <v>2</v>
      </c>
      <c r="AC231" s="797">
        <f t="shared" si="96"/>
        <v>1</v>
      </c>
      <c r="AD231" s="795">
        <f t="shared" si="97"/>
        <v>1.2041199826559248</v>
      </c>
      <c r="AE231" s="823">
        <f t="shared" si="98"/>
        <v>0.6020599913279624</v>
      </c>
      <c r="AF231" s="823">
        <f t="shared" si="99"/>
        <v>0.60206999132796235</v>
      </c>
      <c r="AG231" s="824">
        <v>3</v>
      </c>
      <c r="AH231" s="819" t="str">
        <f t="shared" si="100"/>
        <v>0</v>
      </c>
      <c r="AI231" s="824">
        <f t="shared" si="101"/>
        <v>0</v>
      </c>
      <c r="AJ231" s="824">
        <f t="shared" si="102"/>
        <v>0</v>
      </c>
      <c r="AK231" s="824">
        <f t="shared" si="103"/>
        <v>0</v>
      </c>
      <c r="AL231" s="824">
        <f t="shared" si="104"/>
        <v>0</v>
      </c>
      <c r="AM231" s="824">
        <f t="shared" si="105"/>
        <v>0</v>
      </c>
      <c r="AN231" s="824">
        <f t="shared" si="106"/>
        <v>0</v>
      </c>
      <c r="AO231" s="819">
        <f t="shared" si="107"/>
        <v>0</v>
      </c>
      <c r="AP231" s="819">
        <f t="shared" si="108"/>
        <v>0</v>
      </c>
      <c r="AQ231" s="819">
        <f t="shared" si="109"/>
        <v>0</v>
      </c>
      <c r="AR231" s="819">
        <f t="shared" si="110"/>
        <v>0</v>
      </c>
      <c r="AS231" s="819">
        <f t="shared" si="111"/>
        <v>0</v>
      </c>
      <c r="AT231" s="824">
        <f t="shared" si="116"/>
        <v>0</v>
      </c>
      <c r="AU231" s="824">
        <f t="shared" si="112"/>
        <v>0</v>
      </c>
      <c r="AV231" s="782">
        <f t="shared" si="113"/>
        <v>0</v>
      </c>
      <c r="AW231" s="823">
        <f t="shared" si="114"/>
        <v>0</v>
      </c>
      <c r="AX231" s="791">
        <f t="shared" si="91"/>
        <v>0</v>
      </c>
      <c r="AY231" s="783" t="str">
        <f t="shared" si="92"/>
        <v>Helophorus minutus / paraminutus</v>
      </c>
      <c r="AZ231" s="825">
        <f t="shared" si="93"/>
        <v>0</v>
      </c>
      <c r="BA231" s="820" t="e">
        <f>IF(AY231="","",VLOOKUP(AY231,'Eingabe 2 PN'!$B$3:$C$862,2,FALSE))</f>
        <v>#N/A</v>
      </c>
      <c r="BB231" s="826" t="b">
        <f t="shared" si="94"/>
        <v>1</v>
      </c>
      <c r="CS231" s="11"/>
    </row>
    <row r="232" spans="1:97" ht="15.75" x14ac:dyDescent="0.25">
      <c r="L232" s="783" t="s">
        <v>631</v>
      </c>
      <c r="M232" s="783" t="s">
        <v>94</v>
      </c>
      <c r="N232" s="818" t="s">
        <v>158</v>
      </c>
      <c r="O232" s="818" t="s">
        <v>1112</v>
      </c>
      <c r="P232" s="819"/>
      <c r="Q232" s="819">
        <v>2</v>
      </c>
      <c r="R232" s="819">
        <v>4</v>
      </c>
      <c r="S232" s="819">
        <v>0</v>
      </c>
      <c r="T232" s="819">
        <f t="shared" si="90"/>
        <v>0</v>
      </c>
      <c r="U232" s="819">
        <v>229</v>
      </c>
      <c r="V232" s="792">
        <v>319</v>
      </c>
      <c r="W232" s="821"/>
      <c r="X232" s="821"/>
      <c r="Y232" s="822">
        <f t="shared" si="115"/>
        <v>2</v>
      </c>
      <c r="Z232" s="797">
        <v>1</v>
      </c>
      <c r="AA232" s="776">
        <f t="shared" si="95"/>
        <v>2</v>
      </c>
      <c r="AB232" s="797">
        <f t="shared" si="89"/>
        <v>2</v>
      </c>
      <c r="AC232" s="797">
        <f t="shared" si="96"/>
        <v>1</v>
      </c>
      <c r="AD232" s="795">
        <f t="shared" si="97"/>
        <v>0.95424250943932487</v>
      </c>
      <c r="AE232" s="823">
        <f t="shared" si="98"/>
        <v>0.47712125471966244</v>
      </c>
      <c r="AF232" s="823">
        <f t="shared" si="99"/>
        <v>0.47713125471966245</v>
      </c>
      <c r="AG232" s="829">
        <v>2</v>
      </c>
      <c r="AH232" s="819" t="str">
        <f t="shared" si="100"/>
        <v>0</v>
      </c>
      <c r="AI232" s="824">
        <f t="shared" si="101"/>
        <v>0</v>
      </c>
      <c r="AJ232" s="824">
        <f t="shared" si="102"/>
        <v>0</v>
      </c>
      <c r="AK232" s="824">
        <f t="shared" si="103"/>
        <v>0</v>
      </c>
      <c r="AL232" s="824">
        <f t="shared" si="104"/>
        <v>0</v>
      </c>
      <c r="AM232" s="824">
        <f t="shared" si="105"/>
        <v>0</v>
      </c>
      <c r="AN232" s="824">
        <f t="shared" si="106"/>
        <v>0</v>
      </c>
      <c r="AO232" s="819">
        <f t="shared" si="107"/>
        <v>0</v>
      </c>
      <c r="AP232" s="819">
        <f t="shared" si="108"/>
        <v>0</v>
      </c>
      <c r="AQ232" s="819">
        <f t="shared" si="109"/>
        <v>0</v>
      </c>
      <c r="AR232" s="819">
        <f t="shared" si="110"/>
        <v>0</v>
      </c>
      <c r="AS232" s="819">
        <f t="shared" si="111"/>
        <v>0</v>
      </c>
      <c r="AT232" s="824">
        <f t="shared" si="116"/>
        <v>0</v>
      </c>
      <c r="AU232" s="824">
        <f t="shared" si="112"/>
        <v>0</v>
      </c>
      <c r="AV232" s="782">
        <f t="shared" si="113"/>
        <v>0</v>
      </c>
      <c r="AW232" s="823">
        <f t="shared" si="114"/>
        <v>0</v>
      </c>
      <c r="AX232" s="791">
        <f t="shared" si="91"/>
        <v>0</v>
      </c>
      <c r="AY232" s="783" t="str">
        <f t="shared" si="92"/>
        <v>Helophorus obscurus</v>
      </c>
      <c r="AZ232" s="825">
        <f t="shared" si="93"/>
        <v>0</v>
      </c>
      <c r="BA232" s="820" t="e">
        <f>IF(AY232="","",VLOOKUP(AY232,'Eingabe 2 PN'!$B$3:$C$862,2,FALSE))</f>
        <v>#N/A</v>
      </c>
      <c r="BB232" s="826" t="b">
        <f t="shared" si="94"/>
        <v>1</v>
      </c>
      <c r="CS232" s="11"/>
    </row>
    <row r="233" spans="1:97" x14ac:dyDescent="0.2">
      <c r="L233" s="783" t="s">
        <v>632</v>
      </c>
      <c r="M233" s="783" t="s">
        <v>94</v>
      </c>
      <c r="N233" s="818" t="s">
        <v>158</v>
      </c>
      <c r="O233" s="818">
        <v>0</v>
      </c>
      <c r="P233" s="819"/>
      <c r="Q233" s="819">
        <v>1</v>
      </c>
      <c r="R233" s="819">
        <v>0</v>
      </c>
      <c r="S233" s="819">
        <v>0</v>
      </c>
      <c r="T233" s="819">
        <f t="shared" si="90"/>
        <v>0</v>
      </c>
      <c r="U233" s="819">
        <v>230</v>
      </c>
      <c r="V233" s="792">
        <v>137</v>
      </c>
      <c r="W233" s="821"/>
      <c r="X233" s="821"/>
      <c r="Y233" s="822">
        <f t="shared" si="115"/>
        <v>1</v>
      </c>
      <c r="Z233" s="797">
        <v>1</v>
      </c>
      <c r="AA233" s="776">
        <f t="shared" si="95"/>
        <v>1</v>
      </c>
      <c r="AB233" s="797">
        <f t="shared" si="89"/>
        <v>1</v>
      </c>
      <c r="AC233" s="797">
        <f t="shared" si="96"/>
        <v>1</v>
      </c>
      <c r="AD233" s="795">
        <f t="shared" si="97"/>
        <v>0.6020599913279624</v>
      </c>
      <c r="AE233" s="823">
        <f t="shared" si="98"/>
        <v>0.6020599913279624</v>
      </c>
      <c r="AF233" s="823">
        <f t="shared" si="99"/>
        <v>0.60206999132796235</v>
      </c>
      <c r="AG233" s="824">
        <v>3</v>
      </c>
      <c r="AH233" s="819" t="str">
        <f t="shared" si="100"/>
        <v>0</v>
      </c>
      <c r="AI233" s="824">
        <f t="shared" si="101"/>
        <v>0</v>
      </c>
      <c r="AJ233" s="824">
        <f t="shared" si="102"/>
        <v>0</v>
      </c>
      <c r="AK233" s="824">
        <f t="shared" si="103"/>
        <v>0</v>
      </c>
      <c r="AL233" s="824">
        <f t="shared" si="104"/>
        <v>0</v>
      </c>
      <c r="AM233" s="824">
        <f t="shared" si="105"/>
        <v>0</v>
      </c>
      <c r="AN233" s="824">
        <f t="shared" si="106"/>
        <v>0</v>
      </c>
      <c r="AO233" s="819">
        <f t="shared" si="107"/>
        <v>0</v>
      </c>
      <c r="AP233" s="819">
        <f t="shared" si="108"/>
        <v>0</v>
      </c>
      <c r="AQ233" s="819">
        <f t="shared" si="109"/>
        <v>0</v>
      </c>
      <c r="AR233" s="819">
        <f t="shared" si="110"/>
        <v>0</v>
      </c>
      <c r="AS233" s="819">
        <f t="shared" si="111"/>
        <v>0</v>
      </c>
      <c r="AT233" s="824">
        <f t="shared" si="116"/>
        <v>0</v>
      </c>
      <c r="AU233" s="824">
        <f t="shared" si="112"/>
        <v>0</v>
      </c>
      <c r="AV233" s="782">
        <f t="shared" si="113"/>
        <v>0</v>
      </c>
      <c r="AW233" s="823">
        <f t="shared" si="114"/>
        <v>0</v>
      </c>
      <c r="AX233" s="791">
        <f t="shared" si="91"/>
        <v>0</v>
      </c>
      <c r="AY233" s="783" t="str">
        <f t="shared" si="92"/>
        <v>Helophorus spp.</v>
      </c>
      <c r="AZ233" s="825">
        <f t="shared" si="93"/>
        <v>0</v>
      </c>
      <c r="BA233" s="820" t="e">
        <f>IF(AY233="","",VLOOKUP(AY233,'Eingabe 2 PN'!$B$3:$C$862,2,FALSE))</f>
        <v>#N/A</v>
      </c>
      <c r="BB233" s="826" t="b">
        <f t="shared" si="94"/>
        <v>1</v>
      </c>
      <c r="CS233" s="11"/>
    </row>
    <row r="234" spans="1:97" ht="15.75" customHeight="1" x14ac:dyDescent="0.2">
      <c r="L234" s="783" t="s">
        <v>633</v>
      </c>
      <c r="M234" s="783" t="s">
        <v>94</v>
      </c>
      <c r="N234" s="818" t="s">
        <v>158</v>
      </c>
      <c r="O234" s="818" t="s">
        <v>1112</v>
      </c>
      <c r="P234" s="819"/>
      <c r="Q234" s="819">
        <v>2</v>
      </c>
      <c r="R234" s="819">
        <v>4</v>
      </c>
      <c r="S234" s="819">
        <v>0</v>
      </c>
      <c r="T234" s="819">
        <f t="shared" si="90"/>
        <v>0</v>
      </c>
      <c r="U234" s="819">
        <v>231</v>
      </c>
      <c r="V234" s="792" t="s">
        <v>1111</v>
      </c>
      <c r="W234" s="821"/>
      <c r="X234" s="821"/>
      <c r="Y234" s="822">
        <f t="shared" si="115"/>
        <v>2</v>
      </c>
      <c r="Z234" s="797">
        <v>1</v>
      </c>
      <c r="AA234" s="776">
        <f t="shared" si="95"/>
        <v>2</v>
      </c>
      <c r="AB234" s="797">
        <f t="shared" si="89"/>
        <v>2</v>
      </c>
      <c r="AC234" s="797">
        <f t="shared" si="96"/>
        <v>1</v>
      </c>
      <c r="AD234" s="795">
        <f t="shared" si="97"/>
        <v>1.2041199826559248</v>
      </c>
      <c r="AE234" s="823">
        <f t="shared" si="98"/>
        <v>0.6020599913279624</v>
      </c>
      <c r="AF234" s="823">
        <f t="shared" si="99"/>
        <v>0.60206999132796235</v>
      </c>
      <c r="AG234" s="824">
        <v>3</v>
      </c>
      <c r="AH234" s="819" t="str">
        <f t="shared" si="100"/>
        <v>0</v>
      </c>
      <c r="AI234" s="824">
        <f t="shared" si="101"/>
        <v>0</v>
      </c>
      <c r="AJ234" s="824">
        <f t="shared" si="102"/>
        <v>0</v>
      </c>
      <c r="AK234" s="824">
        <f t="shared" si="103"/>
        <v>0</v>
      </c>
      <c r="AL234" s="824">
        <f t="shared" si="104"/>
        <v>0</v>
      </c>
      <c r="AM234" s="824">
        <f t="shared" si="105"/>
        <v>0</v>
      </c>
      <c r="AN234" s="824">
        <f t="shared" si="106"/>
        <v>0</v>
      </c>
      <c r="AO234" s="819">
        <f t="shared" si="107"/>
        <v>0</v>
      </c>
      <c r="AP234" s="819">
        <f t="shared" si="108"/>
        <v>0</v>
      </c>
      <c r="AQ234" s="819">
        <f t="shared" si="109"/>
        <v>0</v>
      </c>
      <c r="AR234" s="819">
        <f t="shared" si="110"/>
        <v>0</v>
      </c>
      <c r="AS234" s="819">
        <f t="shared" si="111"/>
        <v>0</v>
      </c>
      <c r="AT234" s="824">
        <f t="shared" si="116"/>
        <v>0</v>
      </c>
      <c r="AU234" s="824">
        <f t="shared" si="112"/>
        <v>0</v>
      </c>
      <c r="AV234" s="782">
        <f t="shared" si="113"/>
        <v>0</v>
      </c>
      <c r="AW234" s="823">
        <f t="shared" si="114"/>
        <v>0</v>
      </c>
      <c r="AX234" s="791">
        <f t="shared" si="91"/>
        <v>0</v>
      </c>
      <c r="AY234" s="783" t="str">
        <f t="shared" si="92"/>
        <v>Helophorus viridicollis</v>
      </c>
      <c r="AZ234" s="825">
        <f t="shared" si="93"/>
        <v>0</v>
      </c>
      <c r="BA234" s="820" t="e">
        <f>IF(AY234="","",VLOOKUP(AY234,'Eingabe 2 PN'!$B$3:$C$862,2,FALSE))</f>
        <v>#N/A</v>
      </c>
      <c r="BB234" s="826" t="b">
        <f t="shared" si="94"/>
        <v>1</v>
      </c>
      <c r="CS234" s="11"/>
    </row>
    <row r="235" spans="1:97" ht="15" customHeight="1" x14ac:dyDescent="0.25">
      <c r="L235" s="783" t="s">
        <v>172</v>
      </c>
      <c r="M235" s="783" t="s">
        <v>94</v>
      </c>
      <c r="N235" s="818" t="s">
        <v>158</v>
      </c>
      <c r="O235" s="818" t="s">
        <v>1112</v>
      </c>
      <c r="P235" s="819"/>
      <c r="Q235" s="819">
        <v>2</v>
      </c>
      <c r="R235" s="819">
        <v>4</v>
      </c>
      <c r="S235" s="819">
        <v>0</v>
      </c>
      <c r="T235" s="819">
        <f t="shared" si="90"/>
        <v>0</v>
      </c>
      <c r="U235" s="819">
        <v>232</v>
      </c>
      <c r="V235" s="792">
        <v>95</v>
      </c>
      <c r="W235" s="782"/>
      <c r="Y235" s="822">
        <f t="shared" si="115"/>
        <v>2</v>
      </c>
      <c r="Z235" s="797">
        <v>1</v>
      </c>
      <c r="AA235" s="776">
        <f t="shared" si="95"/>
        <v>2</v>
      </c>
      <c r="AB235" s="797">
        <f t="shared" ref="AB235:AB298" si="117">(Y235*Z235)*AC235</f>
        <v>2</v>
      </c>
      <c r="AC235" s="797">
        <f t="shared" si="96"/>
        <v>1</v>
      </c>
      <c r="AD235" s="795">
        <f t="shared" si="97"/>
        <v>0.95424250943932487</v>
      </c>
      <c r="AE235" s="823">
        <f t="shared" si="98"/>
        <v>0.47712125471966244</v>
      </c>
      <c r="AF235" s="823">
        <f t="shared" si="99"/>
        <v>0.47713125471966245</v>
      </c>
      <c r="AG235" s="829">
        <v>2</v>
      </c>
      <c r="AH235" s="819" t="str">
        <f t="shared" si="100"/>
        <v>0</v>
      </c>
      <c r="AI235" s="824">
        <f t="shared" si="101"/>
        <v>0</v>
      </c>
      <c r="AJ235" s="824">
        <f t="shared" si="102"/>
        <v>0</v>
      </c>
      <c r="AK235" s="824">
        <f t="shared" si="103"/>
        <v>0</v>
      </c>
      <c r="AL235" s="824">
        <f t="shared" si="104"/>
        <v>0</v>
      </c>
      <c r="AM235" s="824">
        <f t="shared" si="105"/>
        <v>0</v>
      </c>
      <c r="AN235" s="824">
        <f t="shared" si="106"/>
        <v>0</v>
      </c>
      <c r="AO235" s="819">
        <f t="shared" si="107"/>
        <v>0</v>
      </c>
      <c r="AP235" s="819">
        <f t="shared" si="108"/>
        <v>0</v>
      </c>
      <c r="AQ235" s="819">
        <f t="shared" si="109"/>
        <v>0</v>
      </c>
      <c r="AR235" s="819">
        <f t="shared" si="110"/>
        <v>0</v>
      </c>
      <c r="AS235" s="819">
        <f t="shared" si="111"/>
        <v>0</v>
      </c>
      <c r="AT235" s="824">
        <f t="shared" si="116"/>
        <v>0</v>
      </c>
      <c r="AU235" s="824">
        <f t="shared" si="112"/>
        <v>0</v>
      </c>
      <c r="AV235" s="782">
        <f t="shared" si="113"/>
        <v>0</v>
      </c>
      <c r="AW235" s="823">
        <f t="shared" si="114"/>
        <v>0</v>
      </c>
      <c r="AX235" s="791">
        <f t="shared" si="91"/>
        <v>0</v>
      </c>
      <c r="AY235" s="783" t="str">
        <f t="shared" si="92"/>
        <v>Hydrobius fuscipes</v>
      </c>
      <c r="AZ235" s="825">
        <f t="shared" si="93"/>
        <v>0</v>
      </c>
      <c r="BA235" s="820" t="e">
        <f>IF(AY235="","",VLOOKUP(AY235,'Eingabe 2 PN'!$B$3:$C$862,2,FALSE))</f>
        <v>#N/A</v>
      </c>
      <c r="BB235" s="826" t="b">
        <f t="shared" si="94"/>
        <v>1</v>
      </c>
      <c r="CS235" s="11"/>
    </row>
    <row r="236" spans="1:97" x14ac:dyDescent="0.2">
      <c r="L236" s="783" t="s">
        <v>642</v>
      </c>
      <c r="M236" s="783" t="s">
        <v>94</v>
      </c>
      <c r="N236" s="818" t="s">
        <v>158</v>
      </c>
      <c r="O236" s="818" t="s">
        <v>1112</v>
      </c>
      <c r="P236" s="819"/>
      <c r="Q236" s="819">
        <v>3</v>
      </c>
      <c r="R236" s="819">
        <v>4</v>
      </c>
      <c r="S236" s="819">
        <v>0</v>
      </c>
      <c r="T236" s="819">
        <f t="shared" si="90"/>
        <v>0</v>
      </c>
      <c r="U236" s="819">
        <v>233</v>
      </c>
      <c r="V236" s="792">
        <v>10066</v>
      </c>
      <c r="W236" s="821"/>
      <c r="X236" s="821"/>
      <c r="Y236" s="822">
        <f t="shared" si="115"/>
        <v>4</v>
      </c>
      <c r="Z236" s="797">
        <v>1</v>
      </c>
      <c r="AA236" s="776">
        <f t="shared" si="95"/>
        <v>4</v>
      </c>
      <c r="AB236" s="797">
        <f t="shared" si="117"/>
        <v>4</v>
      </c>
      <c r="AC236" s="797">
        <f t="shared" si="96"/>
        <v>1</v>
      </c>
      <c r="AD236" s="795">
        <f t="shared" si="97"/>
        <v>4.1655707406329006</v>
      </c>
      <c r="AE236" s="823">
        <f t="shared" si="98"/>
        <v>1.0413926851582251</v>
      </c>
      <c r="AF236" s="823">
        <f t="shared" si="99"/>
        <v>1.0414026851582252</v>
      </c>
      <c r="AG236" s="824">
        <v>10</v>
      </c>
      <c r="AH236" s="819" t="str">
        <f t="shared" si="100"/>
        <v>0</v>
      </c>
      <c r="AI236" s="824">
        <f t="shared" si="101"/>
        <v>0</v>
      </c>
      <c r="AJ236" s="824">
        <f t="shared" si="102"/>
        <v>0</v>
      </c>
      <c r="AK236" s="824">
        <f t="shared" si="103"/>
        <v>0</v>
      </c>
      <c r="AL236" s="824">
        <f t="shared" si="104"/>
        <v>0</v>
      </c>
      <c r="AM236" s="824">
        <f t="shared" si="105"/>
        <v>0</v>
      </c>
      <c r="AN236" s="824">
        <f t="shared" si="106"/>
        <v>0</v>
      </c>
      <c r="AO236" s="819">
        <f t="shared" si="107"/>
        <v>0</v>
      </c>
      <c r="AP236" s="819">
        <f t="shared" si="108"/>
        <v>0</v>
      </c>
      <c r="AQ236" s="819">
        <f t="shared" si="109"/>
        <v>0</v>
      </c>
      <c r="AR236" s="819">
        <f t="shared" si="110"/>
        <v>0</v>
      </c>
      <c r="AS236" s="819">
        <f t="shared" si="111"/>
        <v>0</v>
      </c>
      <c r="AT236" s="824">
        <f t="shared" si="116"/>
        <v>0</v>
      </c>
      <c r="AU236" s="824">
        <f t="shared" si="112"/>
        <v>0</v>
      </c>
      <c r="AV236" s="782">
        <f t="shared" si="113"/>
        <v>0</v>
      </c>
      <c r="AW236" s="823">
        <f t="shared" si="114"/>
        <v>0</v>
      </c>
      <c r="AX236" s="791">
        <f t="shared" si="91"/>
        <v>0</v>
      </c>
      <c r="AY236" s="783" t="str">
        <f t="shared" si="92"/>
        <v>Hydrochara caraboides</v>
      </c>
      <c r="AZ236" s="825">
        <f t="shared" si="93"/>
        <v>0</v>
      </c>
      <c r="BA236" s="820" t="e">
        <f>IF(AY236="","",VLOOKUP(AY236,'Eingabe 2 PN'!$B$3:$C$862,2,FALSE))</f>
        <v>#N/A</v>
      </c>
      <c r="BB236" s="826" t="b">
        <f t="shared" si="94"/>
        <v>1</v>
      </c>
      <c r="CS236" s="11"/>
    </row>
    <row r="237" spans="1:97" x14ac:dyDescent="0.2">
      <c r="L237" s="783" t="s">
        <v>175</v>
      </c>
      <c r="M237" s="783" t="s">
        <v>94</v>
      </c>
      <c r="N237" s="818" t="s">
        <v>158</v>
      </c>
      <c r="O237" s="818">
        <v>0</v>
      </c>
      <c r="P237" s="819"/>
      <c r="Q237" s="819">
        <v>2</v>
      </c>
      <c r="R237" s="819">
        <v>0</v>
      </c>
      <c r="S237" s="819">
        <v>0</v>
      </c>
      <c r="T237" s="819">
        <f t="shared" si="90"/>
        <v>0</v>
      </c>
      <c r="U237" s="819">
        <v>234</v>
      </c>
      <c r="V237" s="828">
        <v>888</v>
      </c>
      <c r="W237" s="821"/>
      <c r="X237" s="821"/>
      <c r="Y237" s="822">
        <f t="shared" si="115"/>
        <v>2</v>
      </c>
      <c r="Z237" s="797">
        <v>1</v>
      </c>
      <c r="AA237" s="776">
        <f t="shared" si="95"/>
        <v>2</v>
      </c>
      <c r="AB237" s="797">
        <f t="shared" si="117"/>
        <v>2</v>
      </c>
      <c r="AC237" s="797">
        <f t="shared" si="96"/>
        <v>1</v>
      </c>
      <c r="AD237" s="795">
        <f t="shared" si="97"/>
        <v>1.2041199826559248</v>
      </c>
      <c r="AE237" s="823">
        <f t="shared" si="98"/>
        <v>0.6020599913279624</v>
      </c>
      <c r="AF237" s="823">
        <f t="shared" si="99"/>
        <v>0.60206999132796235</v>
      </c>
      <c r="AG237" s="824">
        <v>3</v>
      </c>
      <c r="AH237" s="819" t="str">
        <f t="shared" si="100"/>
        <v>0</v>
      </c>
      <c r="AI237" s="824">
        <f t="shared" si="101"/>
        <v>0</v>
      </c>
      <c r="AJ237" s="824">
        <f t="shared" si="102"/>
        <v>0</v>
      </c>
      <c r="AK237" s="824">
        <f t="shared" si="103"/>
        <v>0</v>
      </c>
      <c r="AL237" s="824">
        <f t="shared" si="104"/>
        <v>0</v>
      </c>
      <c r="AM237" s="824">
        <f t="shared" si="105"/>
        <v>0</v>
      </c>
      <c r="AN237" s="824">
        <f t="shared" si="106"/>
        <v>0</v>
      </c>
      <c r="AO237" s="819">
        <f t="shared" si="107"/>
        <v>0</v>
      </c>
      <c r="AP237" s="819">
        <f t="shared" si="108"/>
        <v>0</v>
      </c>
      <c r="AQ237" s="819">
        <f t="shared" si="109"/>
        <v>0</v>
      </c>
      <c r="AR237" s="819">
        <f t="shared" si="110"/>
        <v>0</v>
      </c>
      <c r="AS237" s="819">
        <f t="shared" si="111"/>
        <v>0</v>
      </c>
      <c r="AT237" s="824">
        <f t="shared" si="116"/>
        <v>0</v>
      </c>
      <c r="AU237" s="824">
        <f t="shared" si="112"/>
        <v>0</v>
      </c>
      <c r="AV237" s="782">
        <f t="shared" si="113"/>
        <v>0</v>
      </c>
      <c r="AW237" s="823">
        <f t="shared" si="114"/>
        <v>0</v>
      </c>
      <c r="AX237" s="791">
        <f t="shared" si="91"/>
        <v>0</v>
      </c>
      <c r="AY237" s="783" t="str">
        <f t="shared" si="92"/>
        <v>Hydrophilidae</v>
      </c>
      <c r="AZ237" s="825">
        <f t="shared" si="93"/>
        <v>0</v>
      </c>
      <c r="BA237" s="820" t="e">
        <f>IF(AY237="","",VLOOKUP(AY237,'Eingabe 2 PN'!$B$3:$C$862,2,FALSE))</f>
        <v>#N/A</v>
      </c>
      <c r="BB237" s="826" t="b">
        <f t="shared" si="94"/>
        <v>1</v>
      </c>
      <c r="CS237" s="11"/>
    </row>
    <row r="238" spans="1:97" ht="15.75" customHeight="1" x14ac:dyDescent="0.2">
      <c r="L238" s="783" t="s">
        <v>648</v>
      </c>
      <c r="M238" s="783" t="s">
        <v>94</v>
      </c>
      <c r="N238" s="818" t="s">
        <v>158</v>
      </c>
      <c r="O238" s="818">
        <v>0</v>
      </c>
      <c r="P238" s="819"/>
      <c r="Q238" s="819">
        <v>2</v>
      </c>
      <c r="R238" s="819">
        <v>0</v>
      </c>
      <c r="S238" s="819">
        <v>0</v>
      </c>
      <c r="T238" s="819">
        <f t="shared" si="90"/>
        <v>0</v>
      </c>
      <c r="U238" s="819">
        <v>235</v>
      </c>
      <c r="V238" s="828">
        <v>10068</v>
      </c>
      <c r="W238" s="821"/>
      <c r="X238" s="821"/>
      <c r="Y238" s="822">
        <f t="shared" si="115"/>
        <v>2</v>
      </c>
      <c r="Z238" s="797">
        <v>1</v>
      </c>
      <c r="AA238" s="776">
        <f t="shared" si="95"/>
        <v>2</v>
      </c>
      <c r="AB238" s="797">
        <f t="shared" si="117"/>
        <v>2</v>
      </c>
      <c r="AC238" s="797">
        <f t="shared" si="96"/>
        <v>1</v>
      </c>
      <c r="AD238" s="795">
        <f t="shared" si="97"/>
        <v>1.2041199826559248</v>
      </c>
      <c r="AE238" s="823">
        <f t="shared" si="98"/>
        <v>0.6020599913279624</v>
      </c>
      <c r="AF238" s="823">
        <f t="shared" si="99"/>
        <v>0.60206999132796235</v>
      </c>
      <c r="AG238" s="824">
        <v>3</v>
      </c>
      <c r="AH238" s="819" t="str">
        <f t="shared" si="100"/>
        <v>0</v>
      </c>
      <c r="AI238" s="824">
        <f t="shared" si="101"/>
        <v>0</v>
      </c>
      <c r="AJ238" s="824">
        <f t="shared" si="102"/>
        <v>0</v>
      </c>
      <c r="AK238" s="824">
        <f t="shared" si="103"/>
        <v>0</v>
      </c>
      <c r="AL238" s="824">
        <f t="shared" si="104"/>
        <v>0</v>
      </c>
      <c r="AM238" s="824">
        <f t="shared" si="105"/>
        <v>0</v>
      </c>
      <c r="AN238" s="824">
        <f t="shared" si="106"/>
        <v>0</v>
      </c>
      <c r="AO238" s="819">
        <f t="shared" si="107"/>
        <v>0</v>
      </c>
      <c r="AP238" s="819">
        <f t="shared" si="108"/>
        <v>0</v>
      </c>
      <c r="AQ238" s="819">
        <f t="shared" si="109"/>
        <v>0</v>
      </c>
      <c r="AR238" s="819">
        <f t="shared" si="110"/>
        <v>0</v>
      </c>
      <c r="AS238" s="819">
        <f t="shared" si="111"/>
        <v>0</v>
      </c>
      <c r="AT238" s="824">
        <f t="shared" si="116"/>
        <v>0</v>
      </c>
      <c r="AU238" s="824">
        <f t="shared" si="112"/>
        <v>0</v>
      </c>
      <c r="AV238" s="782">
        <f t="shared" si="113"/>
        <v>0</v>
      </c>
      <c r="AW238" s="823">
        <f t="shared" si="114"/>
        <v>0</v>
      </c>
      <c r="AX238" s="791">
        <f t="shared" si="91"/>
        <v>0</v>
      </c>
      <c r="AY238" s="783" t="str">
        <f t="shared" si="92"/>
        <v>Hydrophilus</v>
      </c>
      <c r="AZ238" s="825">
        <f t="shared" si="93"/>
        <v>0</v>
      </c>
      <c r="BA238" s="820" t="e">
        <f>IF(AY238="","",VLOOKUP(AY238,'Eingabe 2 PN'!$B$3:$C$862,2,FALSE))</f>
        <v>#N/A</v>
      </c>
      <c r="BB238" s="826" t="b">
        <f t="shared" si="94"/>
        <v>1</v>
      </c>
      <c r="CS238" s="11"/>
    </row>
    <row r="239" spans="1:97" ht="15" customHeight="1" x14ac:dyDescent="0.25">
      <c r="L239" s="783" t="s">
        <v>649</v>
      </c>
      <c r="M239" s="783" t="s">
        <v>94</v>
      </c>
      <c r="N239" s="818" t="s">
        <v>158</v>
      </c>
      <c r="O239" s="818" t="s">
        <v>1112</v>
      </c>
      <c r="P239" s="819"/>
      <c r="Q239" s="819">
        <v>5</v>
      </c>
      <c r="R239" s="819">
        <v>4</v>
      </c>
      <c r="S239" s="819">
        <v>0</v>
      </c>
      <c r="T239" s="819">
        <f t="shared" si="90"/>
        <v>0</v>
      </c>
      <c r="U239" s="819">
        <v>236</v>
      </c>
      <c r="V239" s="792">
        <v>10070</v>
      </c>
      <c r="W239" s="782"/>
      <c r="Y239" s="822">
        <f t="shared" si="115"/>
        <v>16</v>
      </c>
      <c r="Z239" s="797">
        <v>1</v>
      </c>
      <c r="AA239" s="776">
        <f t="shared" si="95"/>
        <v>16</v>
      </c>
      <c r="AB239" s="797">
        <f t="shared" si="117"/>
        <v>16</v>
      </c>
      <c r="AC239" s="797">
        <f t="shared" si="96"/>
        <v>1</v>
      </c>
      <c r="AD239" s="795">
        <f t="shared" si="97"/>
        <v>9.6329598612473983</v>
      </c>
      <c r="AE239" s="823">
        <f t="shared" si="98"/>
        <v>0.6020599913279624</v>
      </c>
      <c r="AF239" s="823">
        <f t="shared" si="99"/>
        <v>0.60206999132796235</v>
      </c>
      <c r="AG239" s="829">
        <v>3</v>
      </c>
      <c r="AH239" s="819" t="str">
        <f t="shared" si="100"/>
        <v>0</v>
      </c>
      <c r="AI239" s="824">
        <f t="shared" si="101"/>
        <v>0</v>
      </c>
      <c r="AJ239" s="824">
        <f t="shared" si="102"/>
        <v>0</v>
      </c>
      <c r="AK239" s="824">
        <f t="shared" si="103"/>
        <v>0</v>
      </c>
      <c r="AL239" s="824">
        <f t="shared" si="104"/>
        <v>0</v>
      </c>
      <c r="AM239" s="824">
        <f t="shared" si="105"/>
        <v>0</v>
      </c>
      <c r="AN239" s="824">
        <f t="shared" si="106"/>
        <v>0</v>
      </c>
      <c r="AO239" s="819">
        <f t="shared" si="107"/>
        <v>0</v>
      </c>
      <c r="AP239" s="819">
        <f t="shared" si="108"/>
        <v>0</v>
      </c>
      <c r="AQ239" s="819">
        <f t="shared" si="109"/>
        <v>0</v>
      </c>
      <c r="AR239" s="819">
        <f t="shared" si="110"/>
        <v>0</v>
      </c>
      <c r="AS239" s="819">
        <f t="shared" si="111"/>
        <v>0</v>
      </c>
      <c r="AT239" s="824">
        <f t="shared" si="116"/>
        <v>0</v>
      </c>
      <c r="AU239" s="824">
        <f t="shared" si="112"/>
        <v>0</v>
      </c>
      <c r="AV239" s="782">
        <f t="shared" si="113"/>
        <v>0</v>
      </c>
      <c r="AW239" s="823">
        <f t="shared" si="114"/>
        <v>0</v>
      </c>
      <c r="AX239" s="791">
        <f t="shared" si="91"/>
        <v>0</v>
      </c>
      <c r="AY239" s="783" t="str">
        <f t="shared" si="92"/>
        <v>Hydrophilus piceus</v>
      </c>
      <c r="AZ239" s="825">
        <f t="shared" si="93"/>
        <v>0</v>
      </c>
      <c r="BA239" s="820" t="e">
        <f>IF(AY239="","",VLOOKUP(AY239,'Eingabe 2 PN'!$B$3:$C$862,2,FALSE))</f>
        <v>#N/A</v>
      </c>
      <c r="BB239" s="826" t="b">
        <f t="shared" si="94"/>
        <v>1</v>
      </c>
      <c r="CS239" s="11"/>
    </row>
    <row r="240" spans="1:97" ht="15.75" customHeight="1" x14ac:dyDescent="0.2">
      <c r="L240" s="783" t="s">
        <v>177</v>
      </c>
      <c r="M240" s="783" t="s">
        <v>94</v>
      </c>
      <c r="N240" s="818" t="s">
        <v>158</v>
      </c>
      <c r="O240" s="818" t="s">
        <v>1112</v>
      </c>
      <c r="P240" s="819"/>
      <c r="Q240" s="819">
        <v>2</v>
      </c>
      <c r="R240" s="819">
        <v>4</v>
      </c>
      <c r="S240" s="819" t="s">
        <v>2623</v>
      </c>
      <c r="T240" s="819">
        <f t="shared" si="90"/>
        <v>0</v>
      </c>
      <c r="U240" s="819">
        <v>237</v>
      </c>
      <c r="V240" s="828">
        <v>441</v>
      </c>
      <c r="W240" s="821"/>
      <c r="X240" s="821"/>
      <c r="Y240" s="822">
        <f t="shared" si="115"/>
        <v>2</v>
      </c>
      <c r="Z240" s="797">
        <v>1</v>
      </c>
      <c r="AA240" s="776">
        <f t="shared" si="95"/>
        <v>2</v>
      </c>
      <c r="AB240" s="797">
        <f t="shared" si="117"/>
        <v>2</v>
      </c>
      <c r="AC240" s="797">
        <f t="shared" si="96"/>
        <v>1</v>
      </c>
      <c r="AD240" s="795">
        <f t="shared" si="97"/>
        <v>0.95424250943932487</v>
      </c>
      <c r="AE240" s="823">
        <f t="shared" si="98"/>
        <v>0.47712125471966244</v>
      </c>
      <c r="AF240" s="823">
        <f t="shared" si="99"/>
        <v>0.47713125471966245</v>
      </c>
      <c r="AG240" s="824">
        <v>2</v>
      </c>
      <c r="AH240" s="819" t="str">
        <f t="shared" si="100"/>
        <v>0</v>
      </c>
      <c r="AI240" s="824">
        <f t="shared" si="101"/>
        <v>0</v>
      </c>
      <c r="AJ240" s="824">
        <f t="shared" si="102"/>
        <v>0</v>
      </c>
      <c r="AK240" s="824">
        <f t="shared" si="103"/>
        <v>0</v>
      </c>
      <c r="AL240" s="824">
        <f t="shared" si="104"/>
        <v>0</v>
      </c>
      <c r="AM240" s="824">
        <f t="shared" si="105"/>
        <v>0</v>
      </c>
      <c r="AN240" s="824">
        <f t="shared" si="106"/>
        <v>0</v>
      </c>
      <c r="AO240" s="819">
        <f t="shared" si="107"/>
        <v>0</v>
      </c>
      <c r="AP240" s="819">
        <f t="shared" si="108"/>
        <v>0</v>
      </c>
      <c r="AQ240" s="819">
        <f t="shared" si="109"/>
        <v>0</v>
      </c>
      <c r="AR240" s="819">
        <f t="shared" si="110"/>
        <v>0</v>
      </c>
      <c r="AS240" s="819">
        <f t="shared" si="111"/>
        <v>0</v>
      </c>
      <c r="AT240" s="824">
        <f t="shared" si="116"/>
        <v>0</v>
      </c>
      <c r="AU240" s="824">
        <f t="shared" si="112"/>
        <v>0</v>
      </c>
      <c r="AV240" s="782">
        <f t="shared" si="113"/>
        <v>0</v>
      </c>
      <c r="AW240" s="823">
        <f t="shared" si="114"/>
        <v>0</v>
      </c>
      <c r="AX240" s="791">
        <f t="shared" si="91"/>
        <v>0</v>
      </c>
      <c r="AY240" s="783" t="str">
        <f t="shared" si="92"/>
        <v>Hyphydrus ovatus</v>
      </c>
      <c r="AZ240" s="825">
        <f t="shared" si="93"/>
        <v>0</v>
      </c>
      <c r="BA240" s="820" t="e">
        <f>IF(AY240="","",VLOOKUP(AY240,'Eingabe 2 PN'!$B$3:$C$862,2,FALSE))</f>
        <v>#N/A</v>
      </c>
      <c r="BB240" s="826" t="b">
        <f t="shared" si="94"/>
        <v>1</v>
      </c>
      <c r="CS240" s="11"/>
    </row>
    <row r="241" spans="12:97" ht="15.75" x14ac:dyDescent="0.25">
      <c r="L241" s="783" t="s">
        <v>682</v>
      </c>
      <c r="M241" s="783" t="s">
        <v>94</v>
      </c>
      <c r="N241" s="818" t="s">
        <v>158</v>
      </c>
      <c r="O241" s="818">
        <v>0</v>
      </c>
      <c r="P241" s="819"/>
      <c r="Q241" s="819">
        <v>2</v>
      </c>
      <c r="R241" s="819">
        <v>0</v>
      </c>
      <c r="S241" s="819">
        <v>0</v>
      </c>
      <c r="T241" s="819">
        <f t="shared" si="90"/>
        <v>0</v>
      </c>
      <c r="U241" s="819">
        <v>238</v>
      </c>
      <c r="V241" s="792">
        <v>520</v>
      </c>
      <c r="W241" s="782">
        <f>COUNTIF(AB188:AB241,"&gt;0")</f>
        <v>54</v>
      </c>
      <c r="X241" s="782">
        <f>COUNTIF(AT188:AT241,"&gt;0")</f>
        <v>0</v>
      </c>
      <c r="Y241" s="822">
        <f t="shared" si="115"/>
        <v>2</v>
      </c>
      <c r="Z241" s="797">
        <v>1</v>
      </c>
      <c r="AA241" s="776">
        <f t="shared" si="95"/>
        <v>2</v>
      </c>
      <c r="AB241" s="797">
        <f t="shared" si="117"/>
        <v>2</v>
      </c>
      <c r="AC241" s="797">
        <f t="shared" si="96"/>
        <v>1</v>
      </c>
      <c r="AD241" s="795">
        <f t="shared" si="97"/>
        <v>1.2041199826559248</v>
      </c>
      <c r="AE241" s="823">
        <f t="shared" si="98"/>
        <v>0.6020599913279624</v>
      </c>
      <c r="AF241" s="823">
        <f t="shared" si="99"/>
        <v>0.60206999132796235</v>
      </c>
      <c r="AG241" s="829">
        <v>3</v>
      </c>
      <c r="AH241" s="819" t="str">
        <f t="shared" si="100"/>
        <v>0</v>
      </c>
      <c r="AI241" s="824">
        <f t="shared" si="101"/>
        <v>0</v>
      </c>
      <c r="AJ241" s="824">
        <f t="shared" si="102"/>
        <v>0</v>
      </c>
      <c r="AK241" s="824">
        <f t="shared" si="103"/>
        <v>0</v>
      </c>
      <c r="AL241" s="824">
        <f t="shared" si="104"/>
        <v>0</v>
      </c>
      <c r="AM241" s="824">
        <f t="shared" si="105"/>
        <v>0</v>
      </c>
      <c r="AN241" s="824">
        <f t="shared" si="106"/>
        <v>0</v>
      </c>
      <c r="AO241" s="819">
        <f t="shared" si="107"/>
        <v>0</v>
      </c>
      <c r="AP241" s="819">
        <f t="shared" si="108"/>
        <v>0</v>
      </c>
      <c r="AQ241" s="819">
        <f t="shared" si="109"/>
        <v>0</v>
      </c>
      <c r="AR241" s="819">
        <f t="shared" si="110"/>
        <v>0</v>
      </c>
      <c r="AS241" s="819">
        <f t="shared" si="111"/>
        <v>0</v>
      </c>
      <c r="AT241" s="824">
        <f t="shared" si="116"/>
        <v>0</v>
      </c>
      <c r="AU241" s="824">
        <f t="shared" si="112"/>
        <v>0</v>
      </c>
      <c r="AV241" s="782">
        <f t="shared" si="113"/>
        <v>0</v>
      </c>
      <c r="AW241" s="823">
        <f t="shared" si="114"/>
        <v>0</v>
      </c>
      <c r="AX241" s="791">
        <f t="shared" si="91"/>
        <v>0</v>
      </c>
      <c r="AY241" s="783" t="str">
        <f t="shared" si="92"/>
        <v>Megasternum obscurum</v>
      </c>
      <c r="AZ241" s="825">
        <f t="shared" si="93"/>
        <v>0</v>
      </c>
      <c r="BA241" s="820" t="e">
        <f>IF(AY241="","",VLOOKUP(AY241,'Eingabe 2 PN'!$B$3:$C$862,2,FALSE))</f>
        <v>#N/A</v>
      </c>
      <c r="BB241" s="826" t="b">
        <f t="shared" si="94"/>
        <v>1</v>
      </c>
      <c r="CS241" s="11"/>
    </row>
    <row r="242" spans="12:97" ht="15.75" customHeight="1" x14ac:dyDescent="0.2">
      <c r="L242" s="783" t="s">
        <v>666</v>
      </c>
      <c r="M242" s="783" t="s">
        <v>94</v>
      </c>
      <c r="N242" s="818" t="s">
        <v>667</v>
      </c>
      <c r="O242" s="818" t="s">
        <v>1112</v>
      </c>
      <c r="P242" s="819"/>
      <c r="Q242" s="819">
        <v>2</v>
      </c>
      <c r="R242" s="819">
        <v>4</v>
      </c>
      <c r="S242" s="819" t="s">
        <v>2623</v>
      </c>
      <c r="T242" s="819">
        <f t="shared" si="90"/>
        <v>0</v>
      </c>
      <c r="U242" s="819">
        <v>239</v>
      </c>
      <c r="V242" s="792">
        <v>10344</v>
      </c>
      <c r="W242" s="782">
        <f>COUNTIF(AB242,"&gt;0")</f>
        <v>1</v>
      </c>
      <c r="X242" s="782">
        <f>COUNTIF(AT242,"&gt;0")</f>
        <v>0</v>
      </c>
      <c r="Y242" s="822">
        <f t="shared" si="115"/>
        <v>2</v>
      </c>
      <c r="Z242" s="797">
        <v>1</v>
      </c>
      <c r="AA242" s="776">
        <f t="shared" si="95"/>
        <v>2</v>
      </c>
      <c r="AB242" s="797">
        <f t="shared" si="117"/>
        <v>2</v>
      </c>
      <c r="AC242" s="797">
        <f t="shared" si="96"/>
        <v>1</v>
      </c>
      <c r="AD242" s="795">
        <f t="shared" si="97"/>
        <v>1.2041199826559248</v>
      </c>
      <c r="AE242" s="823">
        <f t="shared" si="98"/>
        <v>0.6020599913279624</v>
      </c>
      <c r="AF242" s="823">
        <f t="shared" si="99"/>
        <v>0.60206999132796235</v>
      </c>
      <c r="AG242" s="824">
        <v>3</v>
      </c>
      <c r="AH242" s="819" t="str">
        <f t="shared" si="100"/>
        <v>0</v>
      </c>
      <c r="AI242" s="824">
        <f t="shared" si="101"/>
        <v>0</v>
      </c>
      <c r="AJ242" s="824">
        <f t="shared" si="102"/>
        <v>0</v>
      </c>
      <c r="AK242" s="824">
        <f t="shared" si="103"/>
        <v>0</v>
      </c>
      <c r="AL242" s="824">
        <f t="shared" si="104"/>
        <v>0</v>
      </c>
      <c r="AM242" s="824">
        <f t="shared" si="105"/>
        <v>0</v>
      </c>
      <c r="AN242" s="824">
        <f t="shared" si="106"/>
        <v>0</v>
      </c>
      <c r="AO242" s="819">
        <f t="shared" si="107"/>
        <v>0</v>
      </c>
      <c r="AP242" s="819">
        <f t="shared" si="108"/>
        <v>0</v>
      </c>
      <c r="AQ242" s="819">
        <f t="shared" si="109"/>
        <v>0</v>
      </c>
      <c r="AR242" s="819">
        <f t="shared" si="110"/>
        <v>0</v>
      </c>
      <c r="AS242" s="819">
        <f t="shared" si="111"/>
        <v>0</v>
      </c>
      <c r="AT242" s="824">
        <f t="shared" si="116"/>
        <v>0</v>
      </c>
      <c r="AU242" s="824">
        <f t="shared" si="112"/>
        <v>0</v>
      </c>
      <c r="AV242" s="782">
        <f t="shared" si="113"/>
        <v>0</v>
      </c>
      <c r="AW242" s="823">
        <f t="shared" si="114"/>
        <v>0</v>
      </c>
      <c r="AX242" s="791">
        <f t="shared" si="91"/>
        <v>0</v>
      </c>
      <c r="AY242" s="783" t="str">
        <f t="shared" si="92"/>
        <v>Hygrobia hermanni</v>
      </c>
      <c r="AZ242" s="825">
        <f t="shared" si="93"/>
        <v>0</v>
      </c>
      <c r="BA242" s="820" t="e">
        <f>IF(AY242="","",VLOOKUP(AY242,'Eingabe 2 PN'!$B$3:$C$862,2,FALSE))</f>
        <v>#N/A</v>
      </c>
      <c r="BB242" s="826" t="b">
        <f t="shared" si="94"/>
        <v>1</v>
      </c>
      <c r="CS242" s="11"/>
    </row>
    <row r="243" spans="12:97" ht="15.75" x14ac:dyDescent="0.25">
      <c r="L243" s="783" t="s">
        <v>583</v>
      </c>
      <c r="M243" s="783" t="s">
        <v>94</v>
      </c>
      <c r="N243" s="818" t="s">
        <v>183</v>
      </c>
      <c r="O243" s="818">
        <v>0</v>
      </c>
      <c r="P243" s="819"/>
      <c r="Q243" s="819">
        <v>2</v>
      </c>
      <c r="R243" s="819">
        <v>0</v>
      </c>
      <c r="S243" s="819" t="s">
        <v>2642</v>
      </c>
      <c r="T243" s="819">
        <f t="shared" si="90"/>
        <v>0</v>
      </c>
      <c r="U243" s="819">
        <v>240</v>
      </c>
      <c r="V243" s="828">
        <v>68</v>
      </c>
      <c r="W243" s="821"/>
      <c r="X243" s="821"/>
      <c r="Y243" s="822">
        <f t="shared" si="115"/>
        <v>2</v>
      </c>
      <c r="Z243" s="797">
        <v>1</v>
      </c>
      <c r="AA243" s="776">
        <f t="shared" si="95"/>
        <v>2</v>
      </c>
      <c r="AB243" s="797">
        <f t="shared" si="117"/>
        <v>2</v>
      </c>
      <c r="AC243" s="797">
        <f t="shared" si="96"/>
        <v>1</v>
      </c>
      <c r="AD243" s="795">
        <f t="shared" si="97"/>
        <v>1.2041199826559248</v>
      </c>
      <c r="AE243" s="823">
        <f t="shared" si="98"/>
        <v>0.6020599913279624</v>
      </c>
      <c r="AF243" s="823">
        <f t="shared" si="99"/>
        <v>0.60206999132796235</v>
      </c>
      <c r="AG243" s="829">
        <v>3</v>
      </c>
      <c r="AH243" s="819" t="str">
        <f t="shared" si="100"/>
        <v>0</v>
      </c>
      <c r="AI243" s="824">
        <f t="shared" si="101"/>
        <v>0</v>
      </c>
      <c r="AJ243" s="824">
        <f t="shared" si="102"/>
        <v>0</v>
      </c>
      <c r="AK243" s="824">
        <f t="shared" si="103"/>
        <v>0</v>
      </c>
      <c r="AL243" s="824">
        <f t="shared" si="104"/>
        <v>0</v>
      </c>
      <c r="AM243" s="824">
        <f t="shared" si="105"/>
        <v>0</v>
      </c>
      <c r="AN243" s="824">
        <f t="shared" si="106"/>
        <v>0</v>
      </c>
      <c r="AO243" s="819">
        <f t="shared" si="107"/>
        <v>0</v>
      </c>
      <c r="AP243" s="819">
        <f t="shared" si="108"/>
        <v>0</v>
      </c>
      <c r="AQ243" s="819">
        <f t="shared" si="109"/>
        <v>0</v>
      </c>
      <c r="AR243" s="819">
        <f t="shared" si="110"/>
        <v>0</v>
      </c>
      <c r="AS243" s="819">
        <f t="shared" si="111"/>
        <v>0</v>
      </c>
      <c r="AT243" s="824">
        <f t="shared" si="116"/>
        <v>0</v>
      </c>
      <c r="AU243" s="824">
        <f t="shared" si="112"/>
        <v>0</v>
      </c>
      <c r="AV243" s="782">
        <f t="shared" si="113"/>
        <v>0</v>
      </c>
      <c r="AW243" s="823">
        <f t="shared" si="114"/>
        <v>0</v>
      </c>
      <c r="AX243" s="791">
        <f t="shared" si="91"/>
        <v>0</v>
      </c>
      <c r="AY243" s="783" t="str">
        <f t="shared" si="92"/>
        <v>Cyphon</v>
      </c>
      <c r="AZ243" s="825">
        <f t="shared" si="93"/>
        <v>0</v>
      </c>
      <c r="BA243" s="820" t="e">
        <f>IF(AY243="","",VLOOKUP(AY243,'Eingabe 2 PN'!$B$3:$C$862,2,FALSE))</f>
        <v>#N/A</v>
      </c>
      <c r="BB243" s="826" t="b">
        <f t="shared" si="94"/>
        <v>1</v>
      </c>
      <c r="CS243" s="11"/>
    </row>
    <row r="244" spans="12:97" x14ac:dyDescent="0.2">
      <c r="L244" s="783" t="s">
        <v>182</v>
      </c>
      <c r="M244" s="783" t="s">
        <v>94</v>
      </c>
      <c r="N244" s="818" t="s">
        <v>183</v>
      </c>
      <c r="O244" s="818" t="s">
        <v>1127</v>
      </c>
      <c r="P244" s="819"/>
      <c r="Q244" s="819">
        <v>4</v>
      </c>
      <c r="R244" s="819">
        <v>1</v>
      </c>
      <c r="S244" s="819">
        <v>0</v>
      </c>
      <c r="T244" s="819">
        <f t="shared" si="90"/>
        <v>0</v>
      </c>
      <c r="U244" s="819">
        <v>241</v>
      </c>
      <c r="V244" s="828">
        <v>20163</v>
      </c>
      <c r="W244" s="821"/>
      <c r="X244" s="821"/>
      <c r="Y244" s="822">
        <f t="shared" si="115"/>
        <v>8</v>
      </c>
      <c r="Z244" s="797">
        <v>1</v>
      </c>
      <c r="AA244" s="776">
        <f t="shared" si="95"/>
        <v>8</v>
      </c>
      <c r="AB244" s="797">
        <f t="shared" si="117"/>
        <v>8</v>
      </c>
      <c r="AC244" s="797">
        <f t="shared" si="96"/>
        <v>1</v>
      </c>
      <c r="AD244" s="795">
        <f t="shared" si="97"/>
        <v>8.3311414812658011</v>
      </c>
      <c r="AE244" s="823">
        <f t="shared" si="98"/>
        <v>1.0413926851582251</v>
      </c>
      <c r="AF244" s="823">
        <f t="shared" si="99"/>
        <v>1.0414026851582252</v>
      </c>
      <c r="AG244" s="824">
        <v>10</v>
      </c>
      <c r="AH244" s="819" t="str">
        <f t="shared" si="100"/>
        <v>0</v>
      </c>
      <c r="AI244" s="824">
        <f t="shared" si="101"/>
        <v>0</v>
      </c>
      <c r="AJ244" s="824">
        <f t="shared" si="102"/>
        <v>0</v>
      </c>
      <c r="AK244" s="824">
        <f t="shared" si="103"/>
        <v>0</v>
      </c>
      <c r="AL244" s="824">
        <f t="shared" si="104"/>
        <v>0</v>
      </c>
      <c r="AM244" s="824">
        <f t="shared" si="105"/>
        <v>0</v>
      </c>
      <c r="AN244" s="824">
        <f t="shared" si="106"/>
        <v>0</v>
      </c>
      <c r="AO244" s="819">
        <f t="shared" si="107"/>
        <v>0</v>
      </c>
      <c r="AP244" s="819">
        <f t="shared" si="108"/>
        <v>0</v>
      </c>
      <c r="AQ244" s="819">
        <f t="shared" si="109"/>
        <v>0</v>
      </c>
      <c r="AR244" s="819">
        <f t="shared" si="110"/>
        <v>0</v>
      </c>
      <c r="AS244" s="819">
        <f t="shared" si="111"/>
        <v>0</v>
      </c>
      <c r="AT244" s="824">
        <f t="shared" si="116"/>
        <v>0</v>
      </c>
      <c r="AU244" s="824">
        <f t="shared" si="112"/>
        <v>0</v>
      </c>
      <c r="AV244" s="782">
        <f t="shared" si="113"/>
        <v>0</v>
      </c>
      <c r="AW244" s="823">
        <f t="shared" si="114"/>
        <v>0</v>
      </c>
      <c r="AX244" s="791">
        <f t="shared" si="91"/>
        <v>0</v>
      </c>
      <c r="AY244" s="783" t="str">
        <f t="shared" si="92"/>
        <v>Elodes</v>
      </c>
      <c r="AZ244" s="825">
        <f t="shared" si="93"/>
        <v>0</v>
      </c>
      <c r="BA244" s="820" t="e">
        <f>IF(AY244="","",VLOOKUP(AY244,'Eingabe 2 PN'!$B$3:$C$862,2,FALSE))</f>
        <v>#N/A</v>
      </c>
      <c r="BB244" s="826" t="b">
        <f t="shared" si="94"/>
        <v>1</v>
      </c>
      <c r="CS244" s="11"/>
    </row>
    <row r="245" spans="12:97" x14ac:dyDescent="0.2">
      <c r="L245" s="783" t="s">
        <v>592</v>
      </c>
      <c r="M245" s="838" t="s">
        <v>94</v>
      </c>
      <c r="N245" s="838" t="s">
        <v>183</v>
      </c>
      <c r="O245" s="838" t="s">
        <v>1127</v>
      </c>
      <c r="P245" s="820"/>
      <c r="Q245" s="820">
        <v>3</v>
      </c>
      <c r="R245" s="820">
        <v>1</v>
      </c>
      <c r="S245" s="820">
        <v>0</v>
      </c>
      <c r="T245" s="819">
        <f t="shared" si="90"/>
        <v>0</v>
      </c>
      <c r="U245" s="819">
        <v>242</v>
      </c>
      <c r="V245" s="828" t="s">
        <v>1111</v>
      </c>
      <c r="W245" s="821"/>
      <c r="X245" s="821"/>
      <c r="Y245" s="822">
        <f>POWER(2,(5-(6-Q245)))</f>
        <v>4</v>
      </c>
      <c r="Z245" s="797">
        <v>1</v>
      </c>
      <c r="AA245" s="776">
        <f t="shared" si="95"/>
        <v>4</v>
      </c>
      <c r="AB245" s="797">
        <f t="shared" si="117"/>
        <v>4</v>
      </c>
      <c r="AC245" s="797">
        <f t="shared" si="96"/>
        <v>1</v>
      </c>
      <c r="AD245" s="795">
        <f t="shared" si="97"/>
        <v>2.4082399653118496</v>
      </c>
      <c r="AE245" s="823">
        <f t="shared" si="98"/>
        <v>0.6020599913279624</v>
      </c>
      <c r="AF245" s="823">
        <f t="shared" si="99"/>
        <v>0.60206999132796235</v>
      </c>
      <c r="AG245" s="824">
        <v>3</v>
      </c>
      <c r="AH245" s="819" t="str">
        <f t="shared" si="100"/>
        <v>0</v>
      </c>
      <c r="AI245" s="824">
        <f t="shared" si="101"/>
        <v>0</v>
      </c>
      <c r="AJ245" s="824">
        <f t="shared" si="102"/>
        <v>0</v>
      </c>
      <c r="AK245" s="824">
        <f t="shared" si="103"/>
        <v>0</v>
      </c>
      <c r="AL245" s="824">
        <f t="shared" si="104"/>
        <v>0</v>
      </c>
      <c r="AM245" s="824">
        <f t="shared" si="105"/>
        <v>0</v>
      </c>
      <c r="AN245" s="824">
        <f t="shared" si="106"/>
        <v>0</v>
      </c>
      <c r="AO245" s="819">
        <f t="shared" si="107"/>
        <v>0</v>
      </c>
      <c r="AP245" s="819">
        <f t="shared" si="108"/>
        <v>0</v>
      </c>
      <c r="AQ245" s="819">
        <f t="shared" si="109"/>
        <v>0</v>
      </c>
      <c r="AR245" s="819">
        <f t="shared" si="110"/>
        <v>0</v>
      </c>
      <c r="AS245" s="819">
        <f t="shared" si="111"/>
        <v>0</v>
      </c>
      <c r="AT245" s="824">
        <f t="shared" si="116"/>
        <v>0</v>
      </c>
      <c r="AU245" s="824">
        <f t="shared" si="112"/>
        <v>0</v>
      </c>
      <c r="AV245" s="782">
        <f t="shared" si="113"/>
        <v>0</v>
      </c>
      <c r="AW245" s="823">
        <f t="shared" si="114"/>
        <v>0</v>
      </c>
      <c r="AX245" s="791">
        <f t="shared" si="91"/>
        <v>0</v>
      </c>
      <c r="AY245" s="783" t="str">
        <f t="shared" si="92"/>
        <v>Elodes minuta-Gr</v>
      </c>
      <c r="AZ245" s="825">
        <f t="shared" si="93"/>
        <v>0</v>
      </c>
      <c r="BA245" s="820" t="e">
        <f>IF(AY245="","",VLOOKUP(AY245,'Eingabe 2 PN'!$B$3:$C$862,2,FALSE))</f>
        <v>#N/A</v>
      </c>
      <c r="BB245" s="826" t="b">
        <f t="shared" si="94"/>
        <v>1</v>
      </c>
      <c r="CS245" s="11"/>
    </row>
    <row r="246" spans="12:97" x14ac:dyDescent="0.2">
      <c r="L246" s="783" t="s">
        <v>701</v>
      </c>
      <c r="M246" s="783" t="s">
        <v>94</v>
      </c>
      <c r="N246" s="818" t="s">
        <v>183</v>
      </c>
      <c r="O246" s="818">
        <v>0</v>
      </c>
      <c r="P246" s="819"/>
      <c r="Q246" s="819">
        <v>1</v>
      </c>
      <c r="R246" s="819">
        <v>0</v>
      </c>
      <c r="S246" s="819">
        <v>0</v>
      </c>
      <c r="T246" s="819">
        <f t="shared" si="90"/>
        <v>0</v>
      </c>
      <c r="U246" s="819">
        <v>243</v>
      </c>
      <c r="V246" s="828">
        <v>10380</v>
      </c>
      <c r="W246" s="782">
        <f>COUNTIF(AB243:AB246,"&gt;0")</f>
        <v>4</v>
      </c>
      <c r="X246" s="782">
        <f>COUNTIF(AT243:AT246,"&gt;0")</f>
        <v>0</v>
      </c>
      <c r="Y246" s="822">
        <f t="shared" si="115"/>
        <v>1</v>
      </c>
      <c r="Z246" s="797">
        <v>1</v>
      </c>
      <c r="AA246" s="776">
        <f t="shared" si="95"/>
        <v>1</v>
      </c>
      <c r="AB246" s="797">
        <f t="shared" si="117"/>
        <v>1</v>
      </c>
      <c r="AC246" s="797">
        <f t="shared" si="96"/>
        <v>1</v>
      </c>
      <c r="AD246" s="795">
        <f t="shared" si="97"/>
        <v>1.0413926851582251</v>
      </c>
      <c r="AE246" s="823">
        <f t="shared" si="98"/>
        <v>1.0413926851582251</v>
      </c>
      <c r="AF246" s="823">
        <f t="shared" si="99"/>
        <v>1.0414026851582252</v>
      </c>
      <c r="AG246" s="824">
        <v>10</v>
      </c>
      <c r="AH246" s="819" t="str">
        <f t="shared" si="100"/>
        <v>0</v>
      </c>
      <c r="AI246" s="824">
        <f t="shared" si="101"/>
        <v>0</v>
      </c>
      <c r="AJ246" s="824">
        <f t="shared" si="102"/>
        <v>0</v>
      </c>
      <c r="AK246" s="824">
        <f t="shared" si="103"/>
        <v>0</v>
      </c>
      <c r="AL246" s="824">
        <f t="shared" si="104"/>
        <v>0</v>
      </c>
      <c r="AM246" s="824">
        <f t="shared" si="105"/>
        <v>0</v>
      </c>
      <c r="AN246" s="824">
        <f t="shared" si="106"/>
        <v>0</v>
      </c>
      <c r="AO246" s="819">
        <f t="shared" si="107"/>
        <v>0</v>
      </c>
      <c r="AP246" s="819">
        <f t="shared" si="108"/>
        <v>0</v>
      </c>
      <c r="AQ246" s="819">
        <f t="shared" si="109"/>
        <v>0</v>
      </c>
      <c r="AR246" s="819">
        <f t="shared" si="110"/>
        <v>0</v>
      </c>
      <c r="AS246" s="819">
        <f t="shared" si="111"/>
        <v>0</v>
      </c>
      <c r="AT246" s="824">
        <f t="shared" si="116"/>
        <v>0</v>
      </c>
      <c r="AU246" s="824">
        <f t="shared" si="112"/>
        <v>0</v>
      </c>
      <c r="AV246" s="782">
        <f t="shared" si="113"/>
        <v>0</v>
      </c>
      <c r="AW246" s="823">
        <f t="shared" si="114"/>
        <v>0</v>
      </c>
      <c r="AX246" s="791">
        <f t="shared" si="91"/>
        <v>0</v>
      </c>
      <c r="AY246" s="783" t="str">
        <f t="shared" si="92"/>
        <v>Scirtes</v>
      </c>
      <c r="AZ246" s="825">
        <f t="shared" si="93"/>
        <v>0</v>
      </c>
      <c r="BA246" s="820" t="e">
        <f>IF(AY246="","",VLOOKUP(AY246,'Eingabe 2 PN'!$B$3:$C$862,2,FALSE))</f>
        <v>#N/A</v>
      </c>
      <c r="BB246" s="826" t="b">
        <f t="shared" si="94"/>
        <v>1</v>
      </c>
      <c r="CS246" s="11"/>
    </row>
    <row r="247" spans="12:97" x14ac:dyDescent="0.2">
      <c r="L247" s="783" t="s">
        <v>702</v>
      </c>
      <c r="M247" s="783" t="s">
        <v>94</v>
      </c>
      <c r="N247" s="818" t="s">
        <v>703</v>
      </c>
      <c r="O247" s="818" t="s">
        <v>1112</v>
      </c>
      <c r="P247" s="819"/>
      <c r="Q247" s="819">
        <v>1</v>
      </c>
      <c r="R247" s="819">
        <v>4</v>
      </c>
      <c r="S247" s="819" t="s">
        <v>2641</v>
      </c>
      <c r="T247" s="819">
        <f t="shared" si="90"/>
        <v>0</v>
      </c>
      <c r="U247" s="819">
        <v>244</v>
      </c>
      <c r="V247" s="828">
        <v>10034</v>
      </c>
      <c r="W247" s="782">
        <f>COUNTIF(AB247,"&gt;0")</f>
        <v>1</v>
      </c>
      <c r="X247" s="782">
        <f>COUNTIF(AT247,"&gt;0")</f>
        <v>0</v>
      </c>
      <c r="Y247" s="822">
        <f t="shared" si="115"/>
        <v>1</v>
      </c>
      <c r="Z247" s="797">
        <v>1</v>
      </c>
      <c r="AA247" s="776">
        <f t="shared" si="95"/>
        <v>1</v>
      </c>
      <c r="AB247" s="797">
        <f t="shared" si="117"/>
        <v>1</v>
      </c>
      <c r="AC247" s="797">
        <f t="shared" si="96"/>
        <v>1</v>
      </c>
      <c r="AD247" s="795">
        <f t="shared" si="97"/>
        <v>0.84509804001425681</v>
      </c>
      <c r="AE247" s="823">
        <f t="shared" si="98"/>
        <v>0.84509804001425681</v>
      </c>
      <c r="AF247" s="823">
        <f t="shared" si="99"/>
        <v>0.84510804001425677</v>
      </c>
      <c r="AG247" s="824">
        <v>6</v>
      </c>
      <c r="AH247" s="819" t="str">
        <f t="shared" si="100"/>
        <v>0</v>
      </c>
      <c r="AI247" s="824">
        <f t="shared" si="101"/>
        <v>0</v>
      </c>
      <c r="AJ247" s="824">
        <f t="shared" si="102"/>
        <v>0</v>
      </c>
      <c r="AK247" s="824">
        <f t="shared" si="103"/>
        <v>0</v>
      </c>
      <c r="AL247" s="824">
        <f t="shared" si="104"/>
        <v>0</v>
      </c>
      <c r="AM247" s="824">
        <f t="shared" si="105"/>
        <v>0</v>
      </c>
      <c r="AN247" s="824">
        <f t="shared" si="106"/>
        <v>0</v>
      </c>
      <c r="AO247" s="819">
        <f t="shared" si="107"/>
        <v>0</v>
      </c>
      <c r="AP247" s="819">
        <f t="shared" si="108"/>
        <v>0</v>
      </c>
      <c r="AQ247" s="819">
        <f t="shared" si="109"/>
        <v>0</v>
      </c>
      <c r="AR247" s="819">
        <f t="shared" si="110"/>
        <v>0</v>
      </c>
      <c r="AS247" s="819">
        <f t="shared" si="111"/>
        <v>0</v>
      </c>
      <c r="AT247" s="824">
        <f t="shared" si="116"/>
        <v>0</v>
      </c>
      <c r="AU247" s="824">
        <f t="shared" si="112"/>
        <v>0</v>
      </c>
      <c r="AV247" s="782">
        <f t="shared" si="113"/>
        <v>0</v>
      </c>
      <c r="AW247" s="823">
        <f t="shared" si="114"/>
        <v>0</v>
      </c>
      <c r="AX247" s="791">
        <f t="shared" si="91"/>
        <v>0</v>
      </c>
      <c r="AY247" s="783" t="str">
        <f t="shared" si="92"/>
        <v>Spercheus emarginatus</v>
      </c>
      <c r="AZ247" s="825">
        <f t="shared" si="93"/>
        <v>0</v>
      </c>
      <c r="BA247" s="820" t="e">
        <f>IF(AY247="","",VLOOKUP(AY247,'Eingabe 2 PN'!$B$3:$C$862,2,FALSE))</f>
        <v>#N/A</v>
      </c>
      <c r="BB247" s="826" t="b">
        <f t="shared" si="94"/>
        <v>1</v>
      </c>
      <c r="CS247" s="11"/>
    </row>
    <row r="248" spans="12:97" x14ac:dyDescent="0.2">
      <c r="L248" s="783" t="s">
        <v>216</v>
      </c>
      <c r="M248" s="783" t="s">
        <v>706</v>
      </c>
      <c r="N248" s="818" t="s">
        <v>715</v>
      </c>
      <c r="O248" s="818" t="s">
        <v>1116</v>
      </c>
      <c r="P248" s="819"/>
      <c r="Q248" s="819">
        <v>2</v>
      </c>
      <c r="R248" s="819">
        <v>5</v>
      </c>
      <c r="S248" s="819">
        <v>0</v>
      </c>
      <c r="T248" s="819">
        <f t="shared" si="90"/>
        <v>0</v>
      </c>
      <c r="U248" s="819">
        <v>245</v>
      </c>
      <c r="V248" s="828">
        <v>1371</v>
      </c>
      <c r="W248" s="821"/>
      <c r="X248" s="821"/>
      <c r="Y248" s="822">
        <f t="shared" si="115"/>
        <v>2</v>
      </c>
      <c r="Z248" s="797">
        <v>1</v>
      </c>
      <c r="AA248" s="776">
        <f>AB248-AT248</f>
        <v>2</v>
      </c>
      <c r="AB248" s="797">
        <f t="shared" si="117"/>
        <v>2</v>
      </c>
      <c r="AC248" s="797">
        <f>COUNTIF(Z248,"&gt;0")</f>
        <v>1</v>
      </c>
      <c r="AD248" s="795">
        <f t="shared" si="97"/>
        <v>2.0827853703164503</v>
      </c>
      <c r="AE248" s="823">
        <f t="shared" si="98"/>
        <v>1.0413926851582251</v>
      </c>
      <c r="AF248" s="823">
        <f t="shared" si="99"/>
        <v>1.0414026851582252</v>
      </c>
      <c r="AG248" s="824">
        <v>10</v>
      </c>
      <c r="AH248" s="819" t="str">
        <f t="shared" si="100"/>
        <v>0</v>
      </c>
      <c r="AI248" s="824">
        <f t="shared" si="101"/>
        <v>0</v>
      </c>
      <c r="AJ248" s="824">
        <f t="shared" si="102"/>
        <v>0</v>
      </c>
      <c r="AK248" s="824">
        <f t="shared" si="103"/>
        <v>0</v>
      </c>
      <c r="AL248" s="824">
        <f t="shared" si="104"/>
        <v>0</v>
      </c>
      <c r="AM248" s="824">
        <f t="shared" si="105"/>
        <v>0</v>
      </c>
      <c r="AN248" s="824">
        <f t="shared" si="106"/>
        <v>0</v>
      </c>
      <c r="AO248" s="819">
        <f t="shared" si="107"/>
        <v>0</v>
      </c>
      <c r="AP248" s="819">
        <f t="shared" si="108"/>
        <v>0</v>
      </c>
      <c r="AQ248" s="819">
        <f t="shared" si="109"/>
        <v>0</v>
      </c>
      <c r="AR248" s="819">
        <f t="shared" si="110"/>
        <v>0</v>
      </c>
      <c r="AS248" s="819">
        <f t="shared" si="111"/>
        <v>0</v>
      </c>
      <c r="AT248" s="824">
        <f>(AI248*(MAX(AJ248:AN248)))</f>
        <v>0</v>
      </c>
      <c r="AU248" s="824">
        <f t="shared" si="112"/>
        <v>0</v>
      </c>
      <c r="AV248" s="782">
        <f t="shared" si="113"/>
        <v>0</v>
      </c>
      <c r="AW248" s="823">
        <f t="shared" si="114"/>
        <v>0</v>
      </c>
      <c r="AX248" s="791">
        <f t="shared" si="91"/>
        <v>0</v>
      </c>
      <c r="AY248" s="783" t="str">
        <f t="shared" si="92"/>
        <v>Cyathura carinata</v>
      </c>
      <c r="AZ248" s="825">
        <f t="shared" si="93"/>
        <v>0</v>
      </c>
      <c r="BA248" s="820" t="e">
        <f>IF(AY248="","",VLOOKUP(AY248,'Eingabe 2 PN'!$B$3:$C$862,2,FALSE))</f>
        <v>#N/A</v>
      </c>
      <c r="BB248" s="826" t="b">
        <f t="shared" si="94"/>
        <v>1</v>
      </c>
      <c r="CS248" s="11"/>
    </row>
    <row r="249" spans="12:97" x14ac:dyDescent="0.2">
      <c r="L249" s="783" t="s">
        <v>705</v>
      </c>
      <c r="M249" s="783" t="s">
        <v>706</v>
      </c>
      <c r="N249" s="818" t="s">
        <v>185</v>
      </c>
      <c r="O249" s="818" t="s">
        <v>1112</v>
      </c>
      <c r="P249" s="819"/>
      <c r="Q249" s="819">
        <v>2</v>
      </c>
      <c r="R249" s="819">
        <v>4</v>
      </c>
      <c r="S249" s="819">
        <v>0</v>
      </c>
      <c r="T249" s="819">
        <f t="shared" si="90"/>
        <v>0</v>
      </c>
      <c r="U249" s="819">
        <v>246</v>
      </c>
      <c r="V249" s="792">
        <v>1994</v>
      </c>
      <c r="W249" s="821"/>
      <c r="X249" s="821"/>
      <c r="Y249" s="822">
        <f t="shared" si="115"/>
        <v>2</v>
      </c>
      <c r="Z249" s="797">
        <v>1</v>
      </c>
      <c r="AA249" s="776">
        <f t="shared" si="95"/>
        <v>2</v>
      </c>
      <c r="AB249" s="797">
        <f t="shared" si="117"/>
        <v>2</v>
      </c>
      <c r="AC249" s="797">
        <f t="shared" si="96"/>
        <v>1</v>
      </c>
      <c r="AD249" s="795">
        <f t="shared" si="97"/>
        <v>2.0827853703164503</v>
      </c>
      <c r="AE249" s="823">
        <f t="shared" si="98"/>
        <v>1.0413926851582251</v>
      </c>
      <c r="AF249" s="823">
        <f t="shared" si="99"/>
        <v>1.0414026851582252</v>
      </c>
      <c r="AG249" s="824">
        <v>10</v>
      </c>
      <c r="AH249" s="819" t="str">
        <f t="shared" si="100"/>
        <v>0</v>
      </c>
      <c r="AI249" s="824">
        <f t="shared" si="101"/>
        <v>0</v>
      </c>
      <c r="AJ249" s="824">
        <f t="shared" si="102"/>
        <v>0</v>
      </c>
      <c r="AK249" s="824">
        <f t="shared" si="103"/>
        <v>0</v>
      </c>
      <c r="AL249" s="824">
        <f t="shared" si="104"/>
        <v>0</v>
      </c>
      <c r="AM249" s="824">
        <f t="shared" si="105"/>
        <v>0</v>
      </c>
      <c r="AN249" s="824">
        <f t="shared" si="106"/>
        <v>0</v>
      </c>
      <c r="AO249" s="819">
        <f t="shared" si="107"/>
        <v>0</v>
      </c>
      <c r="AP249" s="819">
        <f t="shared" si="108"/>
        <v>0</v>
      </c>
      <c r="AQ249" s="819">
        <f t="shared" si="109"/>
        <v>0</v>
      </c>
      <c r="AR249" s="819">
        <f t="shared" si="110"/>
        <v>0</v>
      </c>
      <c r="AS249" s="819">
        <f t="shared" si="111"/>
        <v>0</v>
      </c>
      <c r="AT249" s="824">
        <f t="shared" si="116"/>
        <v>0</v>
      </c>
      <c r="AU249" s="824">
        <f t="shared" si="112"/>
        <v>0</v>
      </c>
      <c r="AV249" s="782">
        <f t="shared" si="113"/>
        <v>0</v>
      </c>
      <c r="AW249" s="823">
        <f t="shared" si="114"/>
        <v>0</v>
      </c>
      <c r="AX249" s="791">
        <f t="shared" si="91"/>
        <v>0</v>
      </c>
      <c r="AY249" s="783" t="str">
        <f t="shared" si="92"/>
        <v>Asellus</v>
      </c>
      <c r="AZ249" s="825">
        <f t="shared" si="93"/>
        <v>0</v>
      </c>
      <c r="BA249" s="820" t="e">
        <f>IF(AY249="","",VLOOKUP(AY249,'Eingabe 2 PN'!$B$3:$C$862,2,FALSE))</f>
        <v>#N/A</v>
      </c>
      <c r="BB249" s="826" t="b">
        <f t="shared" si="94"/>
        <v>1</v>
      </c>
      <c r="CS249" s="11"/>
    </row>
    <row r="250" spans="12:97" x14ac:dyDescent="0.2">
      <c r="L250" s="783" t="s">
        <v>187</v>
      </c>
      <c r="M250" s="783" t="s">
        <v>706</v>
      </c>
      <c r="N250" s="818" t="s">
        <v>185</v>
      </c>
      <c r="O250" s="818" t="s">
        <v>1112</v>
      </c>
      <c r="P250" s="819"/>
      <c r="Q250" s="819">
        <v>1</v>
      </c>
      <c r="R250" s="819">
        <v>4</v>
      </c>
      <c r="S250" s="819">
        <v>0</v>
      </c>
      <c r="T250" s="819">
        <f t="shared" si="90"/>
        <v>0</v>
      </c>
      <c r="U250" s="819">
        <v>247</v>
      </c>
      <c r="V250" s="792">
        <v>1004</v>
      </c>
      <c r="W250" s="821"/>
      <c r="X250" s="821"/>
      <c r="Y250" s="822">
        <f t="shared" si="115"/>
        <v>1</v>
      </c>
      <c r="Z250" s="797">
        <v>1</v>
      </c>
      <c r="AA250" s="776">
        <f t="shared" si="95"/>
        <v>1</v>
      </c>
      <c r="AB250" s="797">
        <f t="shared" si="117"/>
        <v>1</v>
      </c>
      <c r="AC250" s="797">
        <f t="shared" si="96"/>
        <v>1</v>
      </c>
      <c r="AD250" s="795">
        <f t="shared" si="97"/>
        <v>1.8195439355418688</v>
      </c>
      <c r="AE250" s="823">
        <f t="shared" si="98"/>
        <v>1.8195439355418688</v>
      </c>
      <c r="AF250" s="823">
        <f t="shared" si="99"/>
        <v>1.8195539355418688</v>
      </c>
      <c r="AG250" s="824">
        <v>65</v>
      </c>
      <c r="AH250" s="819" t="str">
        <f t="shared" si="100"/>
        <v>0</v>
      </c>
      <c r="AI250" s="824">
        <f t="shared" si="101"/>
        <v>0</v>
      </c>
      <c r="AJ250" s="824">
        <f t="shared" si="102"/>
        <v>0</v>
      </c>
      <c r="AK250" s="824">
        <f t="shared" si="103"/>
        <v>0</v>
      </c>
      <c r="AL250" s="824">
        <f t="shared" si="104"/>
        <v>0</v>
      </c>
      <c r="AM250" s="824">
        <f t="shared" si="105"/>
        <v>0</v>
      </c>
      <c r="AN250" s="824">
        <f t="shared" si="106"/>
        <v>0</v>
      </c>
      <c r="AO250" s="819">
        <f t="shared" si="107"/>
        <v>0</v>
      </c>
      <c r="AP250" s="819">
        <f t="shared" si="108"/>
        <v>0</v>
      </c>
      <c r="AQ250" s="819">
        <f t="shared" si="109"/>
        <v>0</v>
      </c>
      <c r="AR250" s="819">
        <f t="shared" si="110"/>
        <v>0</v>
      </c>
      <c r="AS250" s="819">
        <f t="shared" si="111"/>
        <v>0</v>
      </c>
      <c r="AT250" s="824">
        <f t="shared" si="116"/>
        <v>0</v>
      </c>
      <c r="AU250" s="824">
        <f t="shared" si="112"/>
        <v>0</v>
      </c>
      <c r="AV250" s="782">
        <f t="shared" si="113"/>
        <v>0</v>
      </c>
      <c r="AW250" s="823">
        <f t="shared" si="114"/>
        <v>0</v>
      </c>
      <c r="AX250" s="791">
        <f t="shared" si="91"/>
        <v>0</v>
      </c>
      <c r="AY250" s="783" t="str">
        <f t="shared" si="92"/>
        <v>Asellus aquaticus</v>
      </c>
      <c r="AZ250" s="825">
        <f t="shared" si="93"/>
        <v>0</v>
      </c>
      <c r="BA250" s="820" t="e">
        <f>IF(AY250="","",VLOOKUP(AY250,'Eingabe 2 PN'!$B$3:$C$862,2,FALSE))</f>
        <v>#N/A</v>
      </c>
      <c r="BB250" s="826" t="b">
        <f t="shared" si="94"/>
        <v>1</v>
      </c>
      <c r="CS250" s="11"/>
    </row>
    <row r="251" spans="12:97" x14ac:dyDescent="0.2">
      <c r="L251" s="783" t="s">
        <v>2730</v>
      </c>
      <c r="M251" s="783" t="s">
        <v>706</v>
      </c>
      <c r="N251" s="818" t="s">
        <v>185</v>
      </c>
      <c r="O251" s="818">
        <v>0</v>
      </c>
      <c r="P251" s="819">
        <v>1</v>
      </c>
      <c r="Q251" s="819">
        <v>1</v>
      </c>
      <c r="R251" s="819">
        <v>0</v>
      </c>
      <c r="S251" s="819">
        <v>0</v>
      </c>
      <c r="T251" s="819">
        <f t="shared" si="90"/>
        <v>0</v>
      </c>
      <c r="U251" s="819">
        <v>248</v>
      </c>
      <c r="V251" s="792">
        <v>1176</v>
      </c>
      <c r="W251" s="821"/>
      <c r="X251" s="821"/>
      <c r="Y251" s="822"/>
      <c r="Z251" s="797">
        <v>1</v>
      </c>
      <c r="AA251" s="776">
        <f t="shared" si="95"/>
        <v>0</v>
      </c>
      <c r="AB251" s="797">
        <f t="shared" si="117"/>
        <v>0</v>
      </c>
      <c r="AC251" s="797">
        <f t="shared" si="96"/>
        <v>1</v>
      </c>
      <c r="AD251" s="795">
        <f t="shared" si="97"/>
        <v>0</v>
      </c>
      <c r="AE251" s="823">
        <f t="shared" si="98"/>
        <v>0.6020599913279624</v>
      </c>
      <c r="AF251" s="823">
        <f t="shared" si="99"/>
        <v>0.60206999132796235</v>
      </c>
      <c r="AG251" s="824">
        <v>3</v>
      </c>
      <c r="AH251" s="819" t="str">
        <f t="shared" si="100"/>
        <v>0</v>
      </c>
      <c r="AI251" s="824">
        <f t="shared" si="101"/>
        <v>0</v>
      </c>
      <c r="AJ251" s="824">
        <f t="shared" si="102"/>
        <v>0</v>
      </c>
      <c r="AK251" s="824">
        <f t="shared" si="103"/>
        <v>0</v>
      </c>
      <c r="AL251" s="824">
        <f t="shared" si="104"/>
        <v>0</v>
      </c>
      <c r="AM251" s="824">
        <f t="shared" si="105"/>
        <v>0</v>
      </c>
      <c r="AN251" s="824">
        <f t="shared" si="106"/>
        <v>0</v>
      </c>
      <c r="AO251" s="819">
        <f t="shared" si="107"/>
        <v>0</v>
      </c>
      <c r="AP251" s="819">
        <f t="shared" si="108"/>
        <v>0</v>
      </c>
      <c r="AQ251" s="819">
        <f t="shared" si="109"/>
        <v>0</v>
      </c>
      <c r="AR251" s="819">
        <f t="shared" si="110"/>
        <v>0</v>
      </c>
      <c r="AS251" s="819">
        <f t="shared" si="111"/>
        <v>0</v>
      </c>
      <c r="AT251" s="824">
        <f t="shared" si="116"/>
        <v>0</v>
      </c>
      <c r="AU251" s="824">
        <f t="shared" si="112"/>
        <v>0</v>
      </c>
      <c r="AV251" s="782">
        <f t="shared" si="113"/>
        <v>0</v>
      </c>
      <c r="AW251" s="823">
        <f t="shared" si="114"/>
        <v>0</v>
      </c>
      <c r="AX251" s="791">
        <f t="shared" si="91"/>
        <v>0</v>
      </c>
      <c r="AY251" s="783" t="str">
        <f t="shared" si="92"/>
        <v>Jaera istri</v>
      </c>
      <c r="AZ251" s="825">
        <f t="shared" si="93"/>
        <v>0</v>
      </c>
      <c r="BA251" s="820" t="e">
        <f>IF(AY251="","",VLOOKUP(AY251,'Eingabe 2 PN'!$B$3:$C$862,2,FALSE))</f>
        <v>#N/A</v>
      </c>
      <c r="BB251" s="826" t="b">
        <f t="shared" si="94"/>
        <v>1</v>
      </c>
      <c r="CS251" s="11"/>
    </row>
    <row r="252" spans="12:97" x14ac:dyDescent="0.2">
      <c r="L252" s="783" t="s">
        <v>724</v>
      </c>
      <c r="M252" s="783" t="s">
        <v>706</v>
      </c>
      <c r="N252" s="818" t="s">
        <v>185</v>
      </c>
      <c r="O252" s="818">
        <v>0</v>
      </c>
      <c r="P252" s="819"/>
      <c r="Q252" s="819">
        <v>1</v>
      </c>
      <c r="R252" s="819">
        <v>0</v>
      </c>
      <c r="S252" s="819" t="s">
        <v>2621</v>
      </c>
      <c r="T252" s="819">
        <f t="shared" si="90"/>
        <v>0</v>
      </c>
      <c r="U252" s="819">
        <v>249</v>
      </c>
      <c r="V252" s="828">
        <v>1954</v>
      </c>
      <c r="W252" s="821"/>
      <c r="X252" s="821"/>
      <c r="Y252" s="822">
        <f t="shared" si="115"/>
        <v>1</v>
      </c>
      <c r="Z252" s="797">
        <v>1</v>
      </c>
      <c r="AA252" s="776">
        <f t="shared" si="95"/>
        <v>1</v>
      </c>
      <c r="AB252" s="797">
        <f t="shared" si="117"/>
        <v>1</v>
      </c>
      <c r="AC252" s="797">
        <f t="shared" si="96"/>
        <v>1</v>
      </c>
      <c r="AD252" s="795">
        <f t="shared" si="97"/>
        <v>0.6020599913279624</v>
      </c>
      <c r="AE252" s="823">
        <f t="shared" si="98"/>
        <v>0.6020599913279624</v>
      </c>
      <c r="AF252" s="823">
        <f t="shared" si="99"/>
        <v>0.60206999132796235</v>
      </c>
      <c r="AG252" s="824">
        <v>3</v>
      </c>
      <c r="AH252" s="819" t="str">
        <f t="shared" si="100"/>
        <v>0</v>
      </c>
      <c r="AI252" s="824">
        <f t="shared" si="101"/>
        <v>0</v>
      </c>
      <c r="AJ252" s="824">
        <f t="shared" si="102"/>
        <v>0</v>
      </c>
      <c r="AK252" s="824">
        <f t="shared" si="103"/>
        <v>0</v>
      </c>
      <c r="AL252" s="824">
        <f t="shared" si="104"/>
        <v>0</v>
      </c>
      <c r="AM252" s="824">
        <f t="shared" si="105"/>
        <v>0</v>
      </c>
      <c r="AN252" s="824">
        <f t="shared" si="106"/>
        <v>0</v>
      </c>
      <c r="AO252" s="819">
        <f t="shared" si="107"/>
        <v>0</v>
      </c>
      <c r="AP252" s="819">
        <f t="shared" si="108"/>
        <v>0</v>
      </c>
      <c r="AQ252" s="819">
        <f t="shared" si="109"/>
        <v>0</v>
      </c>
      <c r="AR252" s="819">
        <f t="shared" si="110"/>
        <v>0</v>
      </c>
      <c r="AS252" s="819">
        <f t="shared" si="111"/>
        <v>0</v>
      </c>
      <c r="AT252" s="824">
        <f t="shared" si="116"/>
        <v>0</v>
      </c>
      <c r="AU252" s="824">
        <f t="shared" si="112"/>
        <v>0</v>
      </c>
      <c r="AV252" s="782">
        <f t="shared" si="113"/>
        <v>0</v>
      </c>
      <c r="AW252" s="823">
        <f t="shared" si="114"/>
        <v>0</v>
      </c>
      <c r="AX252" s="791">
        <f t="shared" si="91"/>
        <v>0</v>
      </c>
      <c r="AY252" s="783" t="str">
        <f t="shared" si="92"/>
        <v>Proasellus</v>
      </c>
      <c r="AZ252" s="825">
        <f t="shared" si="93"/>
        <v>0</v>
      </c>
      <c r="BA252" s="820" t="e">
        <f>IF(AY252="","",VLOOKUP(AY252,'Eingabe 2 PN'!$B$3:$C$862,2,FALSE))</f>
        <v>#N/A</v>
      </c>
      <c r="BB252" s="826" t="b">
        <f t="shared" si="94"/>
        <v>1</v>
      </c>
      <c r="CS252" s="11"/>
    </row>
    <row r="253" spans="12:97" x14ac:dyDescent="0.2">
      <c r="L253" s="783" t="s">
        <v>184</v>
      </c>
      <c r="M253" s="783" t="s">
        <v>706</v>
      </c>
      <c r="N253" s="818" t="s">
        <v>185</v>
      </c>
      <c r="O253" s="818" t="s">
        <v>1115</v>
      </c>
      <c r="P253" s="819">
        <v>1</v>
      </c>
      <c r="Q253" s="819">
        <v>1</v>
      </c>
      <c r="R253" s="819">
        <v>2</v>
      </c>
      <c r="S253" s="819" t="s">
        <v>2640</v>
      </c>
      <c r="T253" s="819">
        <f t="shared" si="90"/>
        <v>0</v>
      </c>
      <c r="U253" s="819">
        <v>250</v>
      </c>
      <c r="V253" s="828">
        <v>1107</v>
      </c>
      <c r="W253" s="821"/>
      <c r="X253" s="821"/>
      <c r="Y253" s="822">
        <f t="shared" si="115"/>
        <v>1</v>
      </c>
      <c r="Z253" s="797">
        <v>1</v>
      </c>
      <c r="AA253" s="776">
        <f t="shared" si="95"/>
        <v>1</v>
      </c>
      <c r="AB253" s="797">
        <f t="shared" si="117"/>
        <v>1</v>
      </c>
      <c r="AC253" s="797">
        <f t="shared" si="96"/>
        <v>1</v>
      </c>
      <c r="AD253" s="795">
        <f t="shared" si="97"/>
        <v>1.5185139398778875</v>
      </c>
      <c r="AE253" s="823">
        <f t="shared" si="98"/>
        <v>1.5185139398778875</v>
      </c>
      <c r="AF253" s="823">
        <f t="shared" si="99"/>
        <v>1.5185239398778876</v>
      </c>
      <c r="AG253" s="824">
        <v>32</v>
      </c>
      <c r="AH253" s="819" t="str">
        <f t="shared" si="100"/>
        <v>0</v>
      </c>
      <c r="AI253" s="824">
        <f t="shared" si="101"/>
        <v>0</v>
      </c>
      <c r="AJ253" s="824">
        <f t="shared" si="102"/>
        <v>0</v>
      </c>
      <c r="AK253" s="824">
        <f t="shared" si="103"/>
        <v>0</v>
      </c>
      <c r="AL253" s="824">
        <f t="shared" si="104"/>
        <v>0</v>
      </c>
      <c r="AM253" s="824">
        <f t="shared" si="105"/>
        <v>0</v>
      </c>
      <c r="AN253" s="824">
        <f t="shared" si="106"/>
        <v>0</v>
      </c>
      <c r="AO253" s="819">
        <f t="shared" si="107"/>
        <v>0</v>
      </c>
      <c r="AP253" s="819">
        <f t="shared" si="108"/>
        <v>0</v>
      </c>
      <c r="AQ253" s="819">
        <f t="shared" si="109"/>
        <v>0</v>
      </c>
      <c r="AR253" s="819">
        <f t="shared" si="110"/>
        <v>0</v>
      </c>
      <c r="AS253" s="819">
        <f t="shared" si="111"/>
        <v>0</v>
      </c>
      <c r="AT253" s="824">
        <f t="shared" si="116"/>
        <v>0</v>
      </c>
      <c r="AU253" s="824">
        <f t="shared" si="112"/>
        <v>0</v>
      </c>
      <c r="AV253" s="782">
        <f t="shared" si="113"/>
        <v>0</v>
      </c>
      <c r="AW253" s="823">
        <f t="shared" si="114"/>
        <v>0</v>
      </c>
      <c r="AX253" s="791">
        <f t="shared" si="91"/>
        <v>0</v>
      </c>
      <c r="AY253" s="783" t="str">
        <f t="shared" si="92"/>
        <v>Proasellus coxalis</v>
      </c>
      <c r="AZ253" s="825">
        <f t="shared" si="93"/>
        <v>0</v>
      </c>
      <c r="BA253" s="820" t="e">
        <f>IF(AY253="","",VLOOKUP(AY253,'Eingabe 2 PN'!$B$3:$C$862,2,FALSE))</f>
        <v>#N/A</v>
      </c>
      <c r="BB253" s="826" t="b">
        <f t="shared" si="94"/>
        <v>1</v>
      </c>
      <c r="CS253" s="11"/>
    </row>
    <row r="254" spans="12:97" x14ac:dyDescent="0.2">
      <c r="L254" s="783" t="s">
        <v>186</v>
      </c>
      <c r="M254" s="783" t="s">
        <v>706</v>
      </c>
      <c r="N254" s="818" t="s">
        <v>185</v>
      </c>
      <c r="O254" s="818" t="s">
        <v>1107</v>
      </c>
      <c r="P254" s="819"/>
      <c r="Q254" s="819">
        <v>1</v>
      </c>
      <c r="R254" s="819">
        <v>3</v>
      </c>
      <c r="S254" s="819" t="s">
        <v>2640</v>
      </c>
      <c r="T254" s="819">
        <f t="shared" si="90"/>
        <v>0</v>
      </c>
      <c r="U254" s="819">
        <v>251</v>
      </c>
      <c r="V254" s="792">
        <v>1207</v>
      </c>
      <c r="W254" s="782">
        <f>COUNTIF(AB248:AB254,"&gt;0")</f>
        <v>6</v>
      </c>
      <c r="X254" s="782">
        <f>COUNTIF(AT248:AT254,"&gt;0")</f>
        <v>0</v>
      </c>
      <c r="Y254" s="822">
        <f t="shared" si="115"/>
        <v>1</v>
      </c>
      <c r="Z254" s="797">
        <v>1</v>
      </c>
      <c r="AA254" s="776">
        <f t="shared" si="95"/>
        <v>1</v>
      </c>
      <c r="AB254" s="797">
        <f t="shared" si="117"/>
        <v>1</v>
      </c>
      <c r="AC254" s="797">
        <f t="shared" si="96"/>
        <v>1</v>
      </c>
      <c r="AD254" s="795">
        <f t="shared" si="97"/>
        <v>0.69897000433601886</v>
      </c>
      <c r="AE254" s="823">
        <f t="shared" si="98"/>
        <v>0.69897000433601886</v>
      </c>
      <c r="AF254" s="823">
        <f t="shared" si="99"/>
        <v>0.69898000433601881</v>
      </c>
      <c r="AG254" s="824">
        <v>4</v>
      </c>
      <c r="AH254" s="819" t="str">
        <f t="shared" si="100"/>
        <v>0</v>
      </c>
      <c r="AI254" s="824">
        <f t="shared" si="101"/>
        <v>0</v>
      </c>
      <c r="AJ254" s="824">
        <f t="shared" si="102"/>
        <v>0</v>
      </c>
      <c r="AK254" s="824">
        <f t="shared" si="103"/>
        <v>0</v>
      </c>
      <c r="AL254" s="824">
        <f t="shared" si="104"/>
        <v>0</v>
      </c>
      <c r="AM254" s="824">
        <f t="shared" si="105"/>
        <v>0</v>
      </c>
      <c r="AN254" s="824">
        <f t="shared" si="106"/>
        <v>0</v>
      </c>
      <c r="AO254" s="819">
        <f t="shared" si="107"/>
        <v>0</v>
      </c>
      <c r="AP254" s="819">
        <f t="shared" si="108"/>
        <v>0</v>
      </c>
      <c r="AQ254" s="819">
        <f t="shared" si="109"/>
        <v>0</v>
      </c>
      <c r="AR254" s="819">
        <f t="shared" si="110"/>
        <v>0</v>
      </c>
      <c r="AS254" s="819">
        <f t="shared" si="111"/>
        <v>0</v>
      </c>
      <c r="AT254" s="824">
        <f t="shared" si="116"/>
        <v>0</v>
      </c>
      <c r="AU254" s="824">
        <f t="shared" si="112"/>
        <v>0</v>
      </c>
      <c r="AV254" s="782">
        <f t="shared" si="113"/>
        <v>0</v>
      </c>
      <c r="AW254" s="823">
        <f t="shared" si="114"/>
        <v>0</v>
      </c>
      <c r="AX254" s="791">
        <f t="shared" si="91"/>
        <v>0</v>
      </c>
      <c r="AY254" s="783" t="str">
        <f t="shared" si="92"/>
        <v>Proasellus meridianus</v>
      </c>
      <c r="AZ254" s="825">
        <f t="shared" si="93"/>
        <v>0</v>
      </c>
      <c r="BA254" s="820" t="e">
        <f>IF(AY254="","",VLOOKUP(AY254,'Eingabe 2 PN'!$B$3:$C$862,2,FALSE))</f>
        <v>#N/A</v>
      </c>
      <c r="BB254" s="826" t="b">
        <f t="shared" si="94"/>
        <v>1</v>
      </c>
      <c r="CS254" s="11"/>
    </row>
    <row r="255" spans="12:97" x14ac:dyDescent="0.2">
      <c r="L255" s="783" t="s">
        <v>1427</v>
      </c>
      <c r="M255" s="783" t="s">
        <v>706</v>
      </c>
      <c r="N255" s="818" t="s">
        <v>2761</v>
      </c>
      <c r="O255" s="818" t="s">
        <v>1107</v>
      </c>
      <c r="P255" s="819">
        <v>1</v>
      </c>
      <c r="Q255" s="819">
        <v>1</v>
      </c>
      <c r="R255" s="819">
        <v>3</v>
      </c>
      <c r="S255" s="819" t="s">
        <v>2640</v>
      </c>
      <c r="T255" s="819">
        <f t="shared" si="90"/>
        <v>0</v>
      </c>
      <c r="U255" s="819">
        <v>252</v>
      </c>
      <c r="V255" s="792">
        <v>1207</v>
      </c>
      <c r="W255" s="782">
        <f>COUNTIF(AB255,"&gt;0")</f>
        <v>1</v>
      </c>
      <c r="X255" s="782">
        <v>0</v>
      </c>
      <c r="Y255" s="822">
        <f t="shared" si="115"/>
        <v>1</v>
      </c>
      <c r="Z255" s="797">
        <v>1</v>
      </c>
      <c r="AA255" s="776">
        <f t="shared" si="95"/>
        <v>1</v>
      </c>
      <c r="AB255" s="797">
        <f t="shared" si="117"/>
        <v>1</v>
      </c>
      <c r="AC255" s="797">
        <f t="shared" si="96"/>
        <v>1</v>
      </c>
      <c r="AD255" s="795">
        <f t="shared" si="97"/>
        <v>0.77815125038364363</v>
      </c>
      <c r="AE255" s="823">
        <f t="shared" si="98"/>
        <v>0.77815125038364363</v>
      </c>
      <c r="AF255" s="823">
        <f t="shared" si="99"/>
        <v>0.77816125038364359</v>
      </c>
      <c r="AG255" s="824">
        <v>5</v>
      </c>
      <c r="AH255" s="819" t="str">
        <f t="shared" si="100"/>
        <v>0</v>
      </c>
      <c r="AI255" s="824">
        <f t="shared" si="101"/>
        <v>0</v>
      </c>
      <c r="AJ255" s="824">
        <f t="shared" si="102"/>
        <v>0</v>
      </c>
      <c r="AK255" s="824">
        <f t="shared" si="103"/>
        <v>0</v>
      </c>
      <c r="AL255" s="824">
        <f t="shared" si="104"/>
        <v>0</v>
      </c>
      <c r="AM255" s="824">
        <f t="shared" si="105"/>
        <v>0</v>
      </c>
      <c r="AN255" s="824">
        <f t="shared" si="106"/>
        <v>0</v>
      </c>
      <c r="AO255" s="819">
        <f t="shared" si="107"/>
        <v>0</v>
      </c>
      <c r="AP255" s="819">
        <f t="shared" si="108"/>
        <v>0</v>
      </c>
      <c r="AQ255" s="819">
        <f t="shared" si="109"/>
        <v>0</v>
      </c>
      <c r="AR255" s="819">
        <f t="shared" si="110"/>
        <v>0</v>
      </c>
      <c r="AS255" s="819">
        <f t="shared" si="111"/>
        <v>0</v>
      </c>
      <c r="AT255" s="824">
        <f t="shared" si="116"/>
        <v>0</v>
      </c>
      <c r="AU255" s="824">
        <f t="shared" si="112"/>
        <v>0</v>
      </c>
      <c r="AV255" s="782">
        <f t="shared" si="113"/>
        <v>0</v>
      </c>
      <c r="AW255" s="823">
        <f t="shared" si="114"/>
        <v>0</v>
      </c>
      <c r="AX255" s="791">
        <f t="shared" si="91"/>
        <v>0</v>
      </c>
      <c r="AY255" s="783" t="str">
        <f t="shared" si="92"/>
        <v>Jaera sarsi</v>
      </c>
      <c r="AZ255" s="825">
        <f t="shared" si="93"/>
        <v>0</v>
      </c>
      <c r="BA255" s="820" t="e">
        <f>IF(AY255="","",VLOOKUP(AY255,'Eingabe 2 PN'!$B$3:$C$862,2,FALSE))</f>
        <v>#N/A</v>
      </c>
      <c r="BB255" s="826" t="b">
        <f t="shared" si="94"/>
        <v>1</v>
      </c>
      <c r="CS255" s="11"/>
    </row>
    <row r="256" spans="12:97" x14ac:dyDescent="0.2">
      <c r="L256" s="783" t="s">
        <v>708</v>
      </c>
      <c r="M256" s="783" t="s">
        <v>706</v>
      </c>
      <c r="N256" s="818" t="s">
        <v>709</v>
      </c>
      <c r="O256" s="818" t="s">
        <v>1107</v>
      </c>
      <c r="P256" s="819"/>
      <c r="Q256" s="819">
        <v>4</v>
      </c>
      <c r="R256" s="819">
        <v>3</v>
      </c>
      <c r="S256" s="819">
        <v>0</v>
      </c>
      <c r="T256" s="819">
        <f t="shared" si="90"/>
        <v>0</v>
      </c>
      <c r="U256" s="819">
        <v>253</v>
      </c>
      <c r="V256" s="828">
        <v>1943</v>
      </c>
      <c r="W256" s="782">
        <f>COUNTIF(AB256,"&gt;0")</f>
        <v>1</v>
      </c>
      <c r="X256" s="782">
        <f>COUNTIF(AT256,"&gt;0")</f>
        <v>0</v>
      </c>
      <c r="Y256" s="822">
        <f t="shared" si="115"/>
        <v>8</v>
      </c>
      <c r="Z256" s="797">
        <v>1</v>
      </c>
      <c r="AA256" s="776">
        <f t="shared" si="95"/>
        <v>8</v>
      </c>
      <c r="AB256" s="797">
        <f t="shared" si="117"/>
        <v>8</v>
      </c>
      <c r="AC256" s="797">
        <f t="shared" si="96"/>
        <v>1</v>
      </c>
      <c r="AD256" s="795">
        <f t="shared" si="97"/>
        <v>4.8164799306236992</v>
      </c>
      <c r="AE256" s="823">
        <f t="shared" si="98"/>
        <v>0.6020599913279624</v>
      </c>
      <c r="AF256" s="823">
        <f t="shared" si="99"/>
        <v>0.60206999132796235</v>
      </c>
      <c r="AG256" s="824">
        <v>3</v>
      </c>
      <c r="AH256" s="819" t="str">
        <f t="shared" si="100"/>
        <v>0</v>
      </c>
      <c r="AI256" s="824">
        <f t="shared" si="101"/>
        <v>0</v>
      </c>
      <c r="AJ256" s="824">
        <f t="shared" si="102"/>
        <v>0</v>
      </c>
      <c r="AK256" s="824">
        <f t="shared" si="103"/>
        <v>0</v>
      </c>
      <c r="AL256" s="824">
        <f t="shared" si="104"/>
        <v>0</v>
      </c>
      <c r="AM256" s="824">
        <f t="shared" si="105"/>
        <v>0</v>
      </c>
      <c r="AN256" s="824">
        <f t="shared" si="106"/>
        <v>0</v>
      </c>
      <c r="AO256" s="819">
        <f t="shared" si="107"/>
        <v>0</v>
      </c>
      <c r="AP256" s="819">
        <f t="shared" si="108"/>
        <v>0</v>
      </c>
      <c r="AQ256" s="819">
        <f t="shared" si="109"/>
        <v>0</v>
      </c>
      <c r="AR256" s="819">
        <f t="shared" si="110"/>
        <v>0</v>
      </c>
      <c r="AS256" s="819">
        <f t="shared" si="111"/>
        <v>0</v>
      </c>
      <c r="AT256" s="824">
        <f t="shared" si="116"/>
        <v>0</v>
      </c>
      <c r="AU256" s="824">
        <f t="shared" si="112"/>
        <v>0</v>
      </c>
      <c r="AV256" s="782">
        <f t="shared" si="113"/>
        <v>0</v>
      </c>
      <c r="AW256" s="823">
        <f t="shared" si="114"/>
        <v>0</v>
      </c>
      <c r="AX256" s="791">
        <f t="shared" si="91"/>
        <v>0</v>
      </c>
      <c r="AY256" s="783" t="str">
        <f t="shared" si="92"/>
        <v>Astacidae</v>
      </c>
      <c r="AZ256" s="825">
        <f t="shared" si="93"/>
        <v>0</v>
      </c>
      <c r="BA256" s="820" t="e">
        <f>IF(AY256="","",VLOOKUP(AY256,'Eingabe 2 PN'!$B$3:$C$862,2,FALSE))</f>
        <v>#N/A</v>
      </c>
      <c r="BB256" s="826" t="b">
        <f t="shared" si="94"/>
        <v>1</v>
      </c>
      <c r="CS256" s="11"/>
    </row>
    <row r="257" spans="12:97" x14ac:dyDescent="0.2">
      <c r="L257" s="783" t="s">
        <v>198</v>
      </c>
      <c r="M257" s="783" t="s">
        <v>706</v>
      </c>
      <c r="N257" s="818" t="s">
        <v>199</v>
      </c>
      <c r="O257" s="818" t="s">
        <v>1107</v>
      </c>
      <c r="P257" s="819">
        <v>1</v>
      </c>
      <c r="Q257" s="819">
        <v>1</v>
      </c>
      <c r="R257" s="819">
        <v>3</v>
      </c>
      <c r="S257" s="819">
        <v>0</v>
      </c>
      <c r="T257" s="819">
        <f t="shared" si="90"/>
        <v>0</v>
      </c>
      <c r="U257" s="819">
        <v>254</v>
      </c>
      <c r="V257" s="792">
        <v>1997</v>
      </c>
      <c r="W257" s="782">
        <f>COUNTIF(AB257,"&gt;0")</f>
        <v>1</v>
      </c>
      <c r="X257" s="782">
        <f>COUNTIF(AT257,"&gt;0")</f>
        <v>0</v>
      </c>
      <c r="Y257" s="822">
        <f t="shared" si="115"/>
        <v>1</v>
      </c>
      <c r="Z257" s="797">
        <v>1</v>
      </c>
      <c r="AA257" s="776">
        <f t="shared" si="95"/>
        <v>1</v>
      </c>
      <c r="AB257" s="797">
        <f t="shared" si="117"/>
        <v>1</v>
      </c>
      <c r="AC257" s="797">
        <f t="shared" si="96"/>
        <v>1</v>
      </c>
      <c r="AD257" s="795">
        <f t="shared" si="97"/>
        <v>0.47712125471966244</v>
      </c>
      <c r="AE257" s="823">
        <f t="shared" si="98"/>
        <v>0.47712125471966244</v>
      </c>
      <c r="AF257" s="823">
        <f t="shared" si="99"/>
        <v>0.47713125471966245</v>
      </c>
      <c r="AG257" s="824">
        <v>2</v>
      </c>
      <c r="AH257" s="819" t="str">
        <f t="shared" si="100"/>
        <v>0</v>
      </c>
      <c r="AI257" s="824">
        <f t="shared" si="101"/>
        <v>0</v>
      </c>
      <c r="AJ257" s="824">
        <f t="shared" si="102"/>
        <v>0</v>
      </c>
      <c r="AK257" s="824">
        <f t="shared" si="103"/>
        <v>0</v>
      </c>
      <c r="AL257" s="824">
        <f t="shared" si="104"/>
        <v>0</v>
      </c>
      <c r="AM257" s="824">
        <f t="shared" si="105"/>
        <v>0</v>
      </c>
      <c r="AN257" s="824">
        <f t="shared" si="106"/>
        <v>0</v>
      </c>
      <c r="AO257" s="819">
        <f t="shared" si="107"/>
        <v>0</v>
      </c>
      <c r="AP257" s="819">
        <f t="shared" si="108"/>
        <v>0</v>
      </c>
      <c r="AQ257" s="819">
        <f t="shared" si="109"/>
        <v>0</v>
      </c>
      <c r="AR257" s="819">
        <f t="shared" si="110"/>
        <v>0</v>
      </c>
      <c r="AS257" s="819">
        <f t="shared" si="111"/>
        <v>0</v>
      </c>
      <c r="AT257" s="824">
        <f t="shared" si="116"/>
        <v>0</v>
      </c>
      <c r="AU257" s="824">
        <f t="shared" si="112"/>
        <v>0</v>
      </c>
      <c r="AV257" s="782">
        <f t="shared" si="113"/>
        <v>0</v>
      </c>
      <c r="AW257" s="823">
        <f t="shared" si="114"/>
        <v>0</v>
      </c>
      <c r="AX257" s="791">
        <f t="shared" si="91"/>
        <v>0</v>
      </c>
      <c r="AY257" s="783" t="str">
        <f t="shared" si="92"/>
        <v>Atyaephyra desmaresti</v>
      </c>
      <c r="AZ257" s="825">
        <f t="shared" si="93"/>
        <v>0</v>
      </c>
      <c r="BA257" s="820" t="e">
        <f>IF(AY257="","",VLOOKUP(AY257,'Eingabe 2 PN'!$B$3:$C$862,2,FALSE))</f>
        <v>#N/A</v>
      </c>
      <c r="BB257" s="826" t="b">
        <f t="shared" si="94"/>
        <v>1</v>
      </c>
      <c r="CS257" s="11"/>
    </row>
    <row r="258" spans="12:97" x14ac:dyDescent="0.2">
      <c r="L258" s="783" t="s">
        <v>710</v>
      </c>
      <c r="M258" s="783" t="s">
        <v>706</v>
      </c>
      <c r="N258" s="818" t="s">
        <v>201</v>
      </c>
      <c r="O258" s="818" t="s">
        <v>1116</v>
      </c>
      <c r="P258" s="819"/>
      <c r="Q258" s="819">
        <v>2</v>
      </c>
      <c r="R258" s="819">
        <v>5</v>
      </c>
      <c r="S258" s="819">
        <v>0</v>
      </c>
      <c r="T258" s="819">
        <f t="shared" si="90"/>
        <v>0</v>
      </c>
      <c r="U258" s="819">
        <v>255</v>
      </c>
      <c r="V258" s="792">
        <v>1289</v>
      </c>
      <c r="W258" s="821"/>
      <c r="X258" s="821"/>
      <c r="Y258" s="822">
        <f t="shared" si="115"/>
        <v>2</v>
      </c>
      <c r="Z258" s="797">
        <v>1</v>
      </c>
      <c r="AA258" s="776">
        <f t="shared" si="95"/>
        <v>2</v>
      </c>
      <c r="AB258" s="797">
        <f t="shared" si="117"/>
        <v>2</v>
      </c>
      <c r="AC258" s="797">
        <f t="shared" si="96"/>
        <v>1</v>
      </c>
      <c r="AD258" s="795">
        <f t="shared" si="97"/>
        <v>2.0827853703164503</v>
      </c>
      <c r="AE258" s="823">
        <f t="shared" si="98"/>
        <v>1.0413926851582251</v>
      </c>
      <c r="AF258" s="823">
        <f t="shared" si="99"/>
        <v>1.0414026851582252</v>
      </c>
      <c r="AG258" s="824">
        <v>10</v>
      </c>
      <c r="AH258" s="819" t="str">
        <f t="shared" si="100"/>
        <v>0</v>
      </c>
      <c r="AI258" s="824">
        <f t="shared" si="101"/>
        <v>0</v>
      </c>
      <c r="AJ258" s="824">
        <f t="shared" si="102"/>
        <v>0</v>
      </c>
      <c r="AK258" s="824">
        <f t="shared" si="103"/>
        <v>0</v>
      </c>
      <c r="AL258" s="824">
        <f t="shared" si="104"/>
        <v>0</v>
      </c>
      <c r="AM258" s="824">
        <f t="shared" si="105"/>
        <v>0</v>
      </c>
      <c r="AN258" s="824">
        <f t="shared" si="106"/>
        <v>0</v>
      </c>
      <c r="AO258" s="819">
        <f t="shared" si="107"/>
        <v>0</v>
      </c>
      <c r="AP258" s="819">
        <f t="shared" si="108"/>
        <v>0</v>
      </c>
      <c r="AQ258" s="819">
        <f t="shared" si="109"/>
        <v>0</v>
      </c>
      <c r="AR258" s="819">
        <f t="shared" si="110"/>
        <v>0</v>
      </c>
      <c r="AS258" s="819">
        <f t="shared" si="111"/>
        <v>0</v>
      </c>
      <c r="AT258" s="824">
        <f t="shared" si="116"/>
        <v>0</v>
      </c>
      <c r="AU258" s="824">
        <f t="shared" si="112"/>
        <v>0</v>
      </c>
      <c r="AV258" s="782">
        <f t="shared" si="113"/>
        <v>0</v>
      </c>
      <c r="AW258" s="823">
        <f t="shared" si="114"/>
        <v>0</v>
      </c>
      <c r="AX258" s="791">
        <f t="shared" si="91"/>
        <v>0</v>
      </c>
      <c r="AY258" s="783" t="str">
        <f t="shared" si="92"/>
        <v>Balanus</v>
      </c>
      <c r="AZ258" s="825">
        <f t="shared" si="93"/>
        <v>0</v>
      </c>
      <c r="BA258" s="820" t="e">
        <f>IF(AY258="","",VLOOKUP(AY258,'Eingabe 2 PN'!$B$3:$C$862,2,FALSE))</f>
        <v>#N/A</v>
      </c>
      <c r="BB258" s="826" t="b">
        <f t="shared" si="94"/>
        <v>1</v>
      </c>
      <c r="CS258" s="11"/>
    </row>
    <row r="259" spans="12:97" x14ac:dyDescent="0.2">
      <c r="L259" s="783" t="s">
        <v>202</v>
      </c>
      <c r="M259" s="783" t="s">
        <v>706</v>
      </c>
      <c r="N259" s="818" t="s">
        <v>201</v>
      </c>
      <c r="O259" s="818" t="s">
        <v>1116</v>
      </c>
      <c r="P259" s="819">
        <v>1</v>
      </c>
      <c r="Q259" s="819">
        <v>1</v>
      </c>
      <c r="R259" s="819">
        <v>5</v>
      </c>
      <c r="S259" s="819">
        <v>0</v>
      </c>
      <c r="T259" s="819">
        <f t="shared" si="90"/>
        <v>0</v>
      </c>
      <c r="U259" s="819">
        <v>256</v>
      </c>
      <c r="V259" s="792">
        <v>1198</v>
      </c>
      <c r="W259" s="782">
        <f>COUNTIF(AB258:AB259,"&gt;0")</f>
        <v>2</v>
      </c>
      <c r="X259" s="782">
        <f>COUNTIF(AT258:AT259,"&gt;0")</f>
        <v>0</v>
      </c>
      <c r="Y259" s="822">
        <f t="shared" si="115"/>
        <v>1</v>
      </c>
      <c r="Z259" s="797">
        <v>1</v>
      </c>
      <c r="AA259" s="776">
        <f t="shared" si="95"/>
        <v>1</v>
      </c>
      <c r="AB259" s="797">
        <f t="shared" si="117"/>
        <v>1</v>
      </c>
      <c r="AC259" s="797">
        <f t="shared" si="96"/>
        <v>1</v>
      </c>
      <c r="AD259" s="795">
        <f t="shared" si="97"/>
        <v>1.3222192947339193</v>
      </c>
      <c r="AE259" s="823">
        <f t="shared" si="98"/>
        <v>1.3222192947339193</v>
      </c>
      <c r="AF259" s="823">
        <f t="shared" si="99"/>
        <v>1.3222292947339194</v>
      </c>
      <c r="AG259" s="824">
        <v>20</v>
      </c>
      <c r="AH259" s="819" t="str">
        <f t="shared" si="100"/>
        <v>0</v>
      </c>
      <c r="AI259" s="824">
        <f t="shared" si="101"/>
        <v>0</v>
      </c>
      <c r="AJ259" s="824">
        <f t="shared" si="102"/>
        <v>0</v>
      </c>
      <c r="AK259" s="824">
        <f t="shared" si="103"/>
        <v>0</v>
      </c>
      <c r="AL259" s="824">
        <f t="shared" si="104"/>
        <v>0</v>
      </c>
      <c r="AM259" s="824">
        <f t="shared" si="105"/>
        <v>0</v>
      </c>
      <c r="AN259" s="824">
        <f t="shared" si="106"/>
        <v>0</v>
      </c>
      <c r="AO259" s="819">
        <f t="shared" si="107"/>
        <v>0</v>
      </c>
      <c r="AP259" s="819">
        <f t="shared" si="108"/>
        <v>0</v>
      </c>
      <c r="AQ259" s="819">
        <f t="shared" si="109"/>
        <v>0</v>
      </c>
      <c r="AR259" s="819">
        <f t="shared" si="110"/>
        <v>0</v>
      </c>
      <c r="AS259" s="819">
        <f t="shared" si="111"/>
        <v>0</v>
      </c>
      <c r="AT259" s="824">
        <f t="shared" si="116"/>
        <v>0</v>
      </c>
      <c r="AU259" s="824">
        <f t="shared" si="112"/>
        <v>0</v>
      </c>
      <c r="AV259" s="782">
        <f t="shared" si="113"/>
        <v>0</v>
      </c>
      <c r="AW259" s="823">
        <f t="shared" si="114"/>
        <v>0</v>
      </c>
      <c r="AX259" s="791">
        <f t="shared" si="91"/>
        <v>0</v>
      </c>
      <c r="AY259" s="783" t="str">
        <f t="shared" si="92"/>
        <v>Balanus improvisus</v>
      </c>
      <c r="AZ259" s="825">
        <f t="shared" si="93"/>
        <v>0</v>
      </c>
      <c r="BA259" s="820" t="e">
        <f>IF(AY259="","",VLOOKUP(AY259,'Eingabe 2 PN'!$B$3:$C$862,2,FALSE))</f>
        <v>#N/A</v>
      </c>
      <c r="BB259" s="826" t="b">
        <f t="shared" si="94"/>
        <v>1</v>
      </c>
      <c r="CS259" s="11"/>
    </row>
    <row r="260" spans="12:97" x14ac:dyDescent="0.2">
      <c r="L260" s="783" t="s">
        <v>1304</v>
      </c>
      <c r="M260" s="783" t="s">
        <v>706</v>
      </c>
      <c r="N260" s="818" t="s">
        <v>722</v>
      </c>
      <c r="O260" s="818" t="s">
        <v>1285</v>
      </c>
      <c r="P260" s="819">
        <v>1</v>
      </c>
      <c r="Q260" s="819">
        <v>1</v>
      </c>
      <c r="R260" s="819">
        <v>0</v>
      </c>
      <c r="S260" s="819">
        <v>0</v>
      </c>
      <c r="T260" s="819">
        <f t="shared" si="90"/>
        <v>0</v>
      </c>
      <c r="U260" s="819">
        <v>257</v>
      </c>
      <c r="V260" s="792">
        <v>1973</v>
      </c>
      <c r="W260" s="782">
        <f>COUNTIF(AB260,"&gt;0")</f>
        <v>1</v>
      </c>
      <c r="X260" s="782">
        <f>COUNTIF(AT260,"&gt;0")</f>
        <v>0</v>
      </c>
      <c r="Y260" s="822">
        <f t="shared" si="115"/>
        <v>1</v>
      </c>
      <c r="Z260" s="797">
        <v>1</v>
      </c>
      <c r="AA260" s="776">
        <f t="shared" si="95"/>
        <v>1</v>
      </c>
      <c r="AB260" s="797">
        <f t="shared" si="117"/>
        <v>1</v>
      </c>
      <c r="AC260" s="797">
        <f t="shared" si="96"/>
        <v>1</v>
      </c>
      <c r="AD260" s="795">
        <f t="shared" si="97"/>
        <v>1.0413926851582251</v>
      </c>
      <c r="AE260" s="823">
        <f t="shared" si="98"/>
        <v>1.0413926851582251</v>
      </c>
      <c r="AF260" s="823">
        <f t="shared" si="99"/>
        <v>1.0414026851582252</v>
      </c>
      <c r="AG260" s="824">
        <v>10</v>
      </c>
      <c r="AH260" s="819" t="str">
        <f t="shared" si="100"/>
        <v>0</v>
      </c>
      <c r="AI260" s="824">
        <f t="shared" si="101"/>
        <v>0</v>
      </c>
      <c r="AJ260" s="824">
        <f t="shared" si="102"/>
        <v>0</v>
      </c>
      <c r="AK260" s="824">
        <f t="shared" si="103"/>
        <v>0</v>
      </c>
      <c r="AL260" s="824">
        <f t="shared" si="104"/>
        <v>0</v>
      </c>
      <c r="AM260" s="824">
        <f t="shared" si="105"/>
        <v>0</v>
      </c>
      <c r="AN260" s="824">
        <f t="shared" si="106"/>
        <v>0</v>
      </c>
      <c r="AO260" s="819">
        <f t="shared" si="107"/>
        <v>0</v>
      </c>
      <c r="AP260" s="819">
        <f t="shared" si="108"/>
        <v>0</v>
      </c>
      <c r="AQ260" s="819">
        <f t="shared" si="109"/>
        <v>0</v>
      </c>
      <c r="AR260" s="819">
        <f t="shared" si="110"/>
        <v>0</v>
      </c>
      <c r="AS260" s="819">
        <f t="shared" si="111"/>
        <v>0</v>
      </c>
      <c r="AT260" s="824">
        <f t="shared" si="116"/>
        <v>0</v>
      </c>
      <c r="AU260" s="824">
        <f t="shared" si="112"/>
        <v>0</v>
      </c>
      <c r="AV260" s="782">
        <f t="shared" si="113"/>
        <v>0</v>
      </c>
      <c r="AW260" s="823">
        <f t="shared" si="114"/>
        <v>0</v>
      </c>
      <c r="AX260" s="791">
        <f t="shared" si="91"/>
        <v>0</v>
      </c>
      <c r="AY260" s="783" t="str">
        <f t="shared" si="92"/>
        <v>Orconectes limosus</v>
      </c>
      <c r="AZ260" s="825">
        <f t="shared" si="93"/>
        <v>0</v>
      </c>
      <c r="BA260" s="820" t="e">
        <f>IF(AY260="","",VLOOKUP(AY260,'Eingabe 2 PN'!$B$3:$C$862,2,FALSE))</f>
        <v>#N/A</v>
      </c>
      <c r="BB260" s="826" t="b">
        <f t="shared" si="94"/>
        <v>1</v>
      </c>
      <c r="CS260" s="11"/>
    </row>
    <row r="261" spans="12:97" x14ac:dyDescent="0.2">
      <c r="L261" s="783" t="s">
        <v>213</v>
      </c>
      <c r="M261" s="783" t="s">
        <v>706</v>
      </c>
      <c r="N261" s="818" t="s">
        <v>711</v>
      </c>
      <c r="O261" s="818" t="s">
        <v>1116</v>
      </c>
      <c r="P261" s="819"/>
      <c r="Q261" s="819">
        <v>2</v>
      </c>
      <c r="R261" s="819">
        <v>5</v>
      </c>
      <c r="S261" s="819">
        <v>0</v>
      </c>
      <c r="T261" s="819">
        <f t="shared" ref="T261:T324" si="118">IF(AI261&gt;0,S261,0)</f>
        <v>0</v>
      </c>
      <c r="U261" s="819">
        <v>258</v>
      </c>
      <c r="V261" s="828">
        <v>1247</v>
      </c>
      <c r="W261" s="821"/>
      <c r="X261" s="821"/>
      <c r="Y261" s="822">
        <f t="shared" si="115"/>
        <v>2</v>
      </c>
      <c r="Z261" s="797">
        <v>1</v>
      </c>
      <c r="AA261" s="776">
        <f t="shared" si="95"/>
        <v>2</v>
      </c>
      <c r="AB261" s="797">
        <f t="shared" si="117"/>
        <v>2</v>
      </c>
      <c r="AC261" s="797">
        <f t="shared" si="96"/>
        <v>1</v>
      </c>
      <c r="AD261" s="795">
        <f t="shared" si="97"/>
        <v>2.0827853703164503</v>
      </c>
      <c r="AE261" s="823">
        <f t="shared" si="98"/>
        <v>1.0413926851582251</v>
      </c>
      <c r="AF261" s="823">
        <f t="shared" si="99"/>
        <v>1.0414026851582252</v>
      </c>
      <c r="AG261" s="824">
        <v>10</v>
      </c>
      <c r="AH261" s="819" t="str">
        <f t="shared" si="100"/>
        <v>0</v>
      </c>
      <c r="AI261" s="824">
        <f t="shared" si="101"/>
        <v>0</v>
      </c>
      <c r="AJ261" s="824">
        <f t="shared" si="102"/>
        <v>0</v>
      </c>
      <c r="AK261" s="824">
        <f t="shared" si="103"/>
        <v>0</v>
      </c>
      <c r="AL261" s="824">
        <f t="shared" si="104"/>
        <v>0</v>
      </c>
      <c r="AM261" s="824">
        <f t="shared" si="105"/>
        <v>0</v>
      </c>
      <c r="AN261" s="824">
        <f t="shared" si="106"/>
        <v>0</v>
      </c>
      <c r="AO261" s="819">
        <f t="shared" si="107"/>
        <v>0</v>
      </c>
      <c r="AP261" s="819">
        <f t="shared" si="108"/>
        <v>0</v>
      </c>
      <c r="AQ261" s="819">
        <f t="shared" si="109"/>
        <v>0</v>
      </c>
      <c r="AR261" s="819">
        <f t="shared" si="110"/>
        <v>0</v>
      </c>
      <c r="AS261" s="819">
        <f t="shared" si="111"/>
        <v>0</v>
      </c>
      <c r="AT261" s="824">
        <f t="shared" si="116"/>
        <v>0</v>
      </c>
      <c r="AU261" s="824">
        <f t="shared" si="112"/>
        <v>0</v>
      </c>
      <c r="AV261" s="782">
        <f t="shared" si="113"/>
        <v>0</v>
      </c>
      <c r="AW261" s="823">
        <f t="shared" si="114"/>
        <v>0</v>
      </c>
      <c r="AX261" s="791">
        <f t="shared" si="91"/>
        <v>0</v>
      </c>
      <c r="AY261" s="783" t="str">
        <f t="shared" ref="AY261:AY324" si="119">L261</f>
        <v>Carcinus maenas</v>
      </c>
      <c r="AZ261" s="825">
        <f t="shared" si="93"/>
        <v>0</v>
      </c>
      <c r="BA261" s="820" t="e">
        <f>IF(AY261="","",VLOOKUP(AY261,'Eingabe 2 PN'!$B$3:$C$862,2,FALSE))</f>
        <v>#N/A</v>
      </c>
      <c r="BB261" s="826" t="b">
        <f t="shared" si="94"/>
        <v>1</v>
      </c>
      <c r="CS261" s="11"/>
    </row>
    <row r="262" spans="12:97" x14ac:dyDescent="0.2">
      <c r="L262" s="783" t="s">
        <v>712</v>
      </c>
      <c r="M262" s="783" t="s">
        <v>706</v>
      </c>
      <c r="N262" s="818" t="s">
        <v>711</v>
      </c>
      <c r="O262" s="818" t="s">
        <v>1116</v>
      </c>
      <c r="P262" s="819"/>
      <c r="Q262" s="819">
        <v>2</v>
      </c>
      <c r="R262" s="819">
        <v>5</v>
      </c>
      <c r="S262" s="819">
        <v>0</v>
      </c>
      <c r="T262" s="819">
        <f t="shared" si="118"/>
        <v>0</v>
      </c>
      <c r="U262" s="819">
        <v>259</v>
      </c>
      <c r="V262" s="828" t="s">
        <v>1111</v>
      </c>
      <c r="W262" s="782">
        <f>COUNTIF(AB261,"&gt;0")</f>
        <v>1</v>
      </c>
      <c r="X262" s="782">
        <f>COUNTIF(AT261:AT262,"&gt;0")</f>
        <v>0</v>
      </c>
      <c r="Y262" s="822">
        <f t="shared" si="115"/>
        <v>2</v>
      </c>
      <c r="Z262" s="797">
        <v>1</v>
      </c>
      <c r="AA262" s="776">
        <f t="shared" si="95"/>
        <v>2</v>
      </c>
      <c r="AB262" s="797">
        <f t="shared" si="117"/>
        <v>2</v>
      </c>
      <c r="AC262" s="797">
        <f t="shared" si="96"/>
        <v>1</v>
      </c>
      <c r="AD262" s="795">
        <f t="shared" si="97"/>
        <v>1.2041199826559248</v>
      </c>
      <c r="AE262" s="823">
        <f t="shared" si="98"/>
        <v>0.6020599913279624</v>
      </c>
      <c r="AF262" s="823">
        <f t="shared" si="99"/>
        <v>0.60206999132796235</v>
      </c>
      <c r="AG262" s="824">
        <v>3</v>
      </c>
      <c r="AH262" s="819" t="str">
        <f t="shared" si="100"/>
        <v>0</v>
      </c>
      <c r="AI262" s="824">
        <f t="shared" si="101"/>
        <v>0</v>
      </c>
      <c r="AJ262" s="824">
        <f t="shared" si="102"/>
        <v>0</v>
      </c>
      <c r="AK262" s="824">
        <f t="shared" si="103"/>
        <v>0</v>
      </c>
      <c r="AL262" s="824">
        <f t="shared" si="104"/>
        <v>0</v>
      </c>
      <c r="AM262" s="824">
        <f t="shared" si="105"/>
        <v>0</v>
      </c>
      <c r="AN262" s="824">
        <f t="shared" si="106"/>
        <v>0</v>
      </c>
      <c r="AO262" s="819">
        <f t="shared" si="107"/>
        <v>0</v>
      </c>
      <c r="AP262" s="819">
        <f t="shared" si="108"/>
        <v>0</v>
      </c>
      <c r="AQ262" s="819">
        <f t="shared" si="109"/>
        <v>0</v>
      </c>
      <c r="AR262" s="819">
        <f t="shared" si="110"/>
        <v>0</v>
      </c>
      <c r="AS262" s="819">
        <f t="shared" si="111"/>
        <v>0</v>
      </c>
      <c r="AT262" s="824">
        <f t="shared" si="116"/>
        <v>0</v>
      </c>
      <c r="AU262" s="824">
        <f t="shared" si="112"/>
        <v>0</v>
      </c>
      <c r="AV262" s="782">
        <f t="shared" si="113"/>
        <v>0</v>
      </c>
      <c r="AW262" s="823">
        <f t="shared" si="114"/>
        <v>0</v>
      </c>
      <c r="AX262" s="791">
        <f t="shared" ref="AX262:AX335" si="120">AZ262</f>
        <v>0</v>
      </c>
      <c r="AY262" s="783" t="str">
        <f t="shared" si="119"/>
        <v xml:space="preserve">Carcinus maenas </v>
      </c>
      <c r="AZ262" s="825">
        <f t="shared" ref="AZ262:AZ335" si="121">IF(BB262=TRUE,0,BA262)</f>
        <v>0</v>
      </c>
      <c r="BA262" s="820" t="e">
        <f>IF(AY262="","",VLOOKUP(AY262,'Eingabe 2 PN'!$B$3:$C$862,2,FALSE))</f>
        <v>#N/A</v>
      </c>
      <c r="BB262" s="826" t="b">
        <f t="shared" ref="BB262:BB335" si="122">ISNA(BA262&lt;=0)</f>
        <v>1</v>
      </c>
      <c r="CS262" s="11"/>
    </row>
    <row r="263" spans="12:97" x14ac:dyDescent="0.2">
      <c r="L263" s="783" t="s">
        <v>2928</v>
      </c>
      <c r="M263" s="783" t="s">
        <v>706</v>
      </c>
      <c r="N263" s="818" t="s">
        <v>2929</v>
      </c>
      <c r="O263" s="818" t="s">
        <v>1116</v>
      </c>
      <c r="P263" s="819"/>
      <c r="Q263" s="819">
        <v>3</v>
      </c>
      <c r="R263" s="819">
        <v>5</v>
      </c>
      <c r="S263" s="819" t="s">
        <v>2642</v>
      </c>
      <c r="T263" s="819">
        <f t="shared" si="118"/>
        <v>0</v>
      </c>
      <c r="U263" s="819">
        <v>260</v>
      </c>
      <c r="V263" s="828"/>
      <c r="W263" s="782"/>
      <c r="Y263" s="822">
        <f t="shared" si="115"/>
        <v>4</v>
      </c>
      <c r="Z263" s="797">
        <v>1</v>
      </c>
      <c r="AA263" s="776">
        <f t="shared" si="95"/>
        <v>4</v>
      </c>
      <c r="AB263" s="797">
        <f t="shared" si="117"/>
        <v>4</v>
      </c>
      <c r="AC263" s="797">
        <f t="shared" ref="AC263:AC326" si="123">COUNTIF(Z263,"&gt;0")</f>
        <v>1</v>
      </c>
      <c r="AD263" s="795">
        <f t="shared" ref="AD263:AD326" si="124">AB263*AE263</f>
        <v>2.4082399653118496</v>
      </c>
      <c r="AE263" s="823">
        <f t="shared" ref="AE263:AE326" si="125">LOG(AG263+1)</f>
        <v>0.6020599913279624</v>
      </c>
      <c r="AF263" s="823">
        <f t="shared" ref="AF263:AF326" si="126">AE263+0.00001</f>
        <v>0.60206999132796235</v>
      </c>
      <c r="AG263" s="824">
        <v>3</v>
      </c>
      <c r="AH263" s="819" t="str">
        <f t="shared" ref="AH263:AH326" si="127">IF(AI263&gt;0,R263,"0")</f>
        <v>0</v>
      </c>
      <c r="AI263" s="824">
        <f t="shared" ref="AI263:AI326" si="128" xml:space="preserve"> Y263*AV263</f>
        <v>0</v>
      </c>
      <c r="AJ263" s="824">
        <f t="shared" ref="AJ263:AJ326" si="129">IF(AW263&gt;(AF263*0.8),1,0)</f>
        <v>0</v>
      </c>
      <c r="AK263" s="824">
        <f t="shared" ref="AK263:AK326" si="130">IF(AW263&gt;(AF263*0.6),0.8,0)</f>
        <v>0</v>
      </c>
      <c r="AL263" s="824">
        <f t="shared" ref="AL263:AL326" si="131">IF(AW263&gt;(AF263*0.4),0.6,0)</f>
        <v>0</v>
      </c>
      <c r="AM263" s="824">
        <f t="shared" ref="AM263:AM326" si="132">IF(AW263&gt;(AF263*0.2),0.4,0)</f>
        <v>0</v>
      </c>
      <c r="AN263" s="824">
        <f t="shared" ref="AN263:AN326" si="133">IF(AW263&gt;(AF263*0.001),0.2,0)</f>
        <v>0</v>
      </c>
      <c r="AO263" s="819">
        <f t="shared" ref="AO263:AO326" si="134">IF(AI263=1,AT263,0)</f>
        <v>0</v>
      </c>
      <c r="AP263" s="819">
        <f t="shared" ref="AP263:AP326" si="135">IF(AI263=2,AT263,0)</f>
        <v>0</v>
      </c>
      <c r="AQ263" s="819">
        <f t="shared" ref="AQ263:AQ326" si="136">IF(AI263=4,AT263,0)</f>
        <v>0</v>
      </c>
      <c r="AR263" s="819">
        <f t="shared" ref="AR263:AR326" si="137">IF(AI263=8,AT263,0)</f>
        <v>0</v>
      </c>
      <c r="AS263" s="819">
        <f t="shared" ref="AS263:AS326" si="138">IF(AI263=16,AT263,0)</f>
        <v>0</v>
      </c>
      <c r="AT263" s="824">
        <f t="shared" si="116"/>
        <v>0</v>
      </c>
      <c r="AU263" s="824">
        <f t="shared" ref="AU263:AU326" si="139">IF(AV263&gt;0,Y263,0)</f>
        <v>0</v>
      </c>
      <c r="AV263" s="782">
        <f t="shared" ref="AV263:AV326" si="140">COUNTIF(AX263,"&gt;0")</f>
        <v>0</v>
      </c>
      <c r="AW263" s="823">
        <f t="shared" ref="AW263:AW326" si="141">LOG(AX263+1)</f>
        <v>0</v>
      </c>
      <c r="AX263" s="791">
        <f t="shared" si="120"/>
        <v>0</v>
      </c>
      <c r="AY263" s="783" t="str">
        <f t="shared" si="119"/>
        <v xml:space="preserve">Bathyporeia </v>
      </c>
      <c r="AZ263" s="825">
        <f t="shared" si="121"/>
        <v>0</v>
      </c>
      <c r="BA263" s="820" t="e">
        <f>IF(AY263="","",VLOOKUP(AY263,'Eingabe 2 PN'!$B$3:$C$862,2,FALSE))</f>
        <v>#N/A</v>
      </c>
      <c r="BB263" s="826" t="b">
        <f t="shared" si="122"/>
        <v>1</v>
      </c>
      <c r="CS263" s="11"/>
    </row>
    <row r="264" spans="12:97" x14ac:dyDescent="0.2">
      <c r="L264" s="783" t="s">
        <v>2886</v>
      </c>
      <c r="M264" s="783" t="s">
        <v>706</v>
      </c>
      <c r="N264" s="818" t="s">
        <v>2929</v>
      </c>
      <c r="O264" s="818" t="s">
        <v>1116</v>
      </c>
      <c r="P264" s="819"/>
      <c r="Q264" s="819">
        <v>3</v>
      </c>
      <c r="R264" s="819">
        <v>5</v>
      </c>
      <c r="S264" s="819" t="s">
        <v>2642</v>
      </c>
      <c r="T264" s="819">
        <f t="shared" si="118"/>
        <v>0</v>
      </c>
      <c r="U264" s="819">
        <v>261</v>
      </c>
      <c r="V264" s="828"/>
      <c r="W264" s="782"/>
      <c r="Y264" s="822">
        <f t="shared" si="115"/>
        <v>4</v>
      </c>
      <c r="Z264" s="797">
        <v>1</v>
      </c>
      <c r="AA264" s="776">
        <f t="shared" si="95"/>
        <v>4</v>
      </c>
      <c r="AB264" s="797">
        <f t="shared" si="117"/>
        <v>4</v>
      </c>
      <c r="AC264" s="797">
        <f t="shared" si="123"/>
        <v>1</v>
      </c>
      <c r="AD264" s="795">
        <f t="shared" si="124"/>
        <v>2.4082399653118496</v>
      </c>
      <c r="AE264" s="823">
        <f t="shared" si="125"/>
        <v>0.6020599913279624</v>
      </c>
      <c r="AF264" s="823">
        <f t="shared" si="126"/>
        <v>0.60206999132796235</v>
      </c>
      <c r="AG264" s="824">
        <v>3</v>
      </c>
      <c r="AH264" s="819" t="str">
        <f t="shared" si="127"/>
        <v>0</v>
      </c>
      <c r="AI264" s="824">
        <f t="shared" si="128"/>
        <v>0</v>
      </c>
      <c r="AJ264" s="824">
        <f t="shared" si="129"/>
        <v>0</v>
      </c>
      <c r="AK264" s="824">
        <f t="shared" si="130"/>
        <v>0</v>
      </c>
      <c r="AL264" s="824">
        <f t="shared" si="131"/>
        <v>0</v>
      </c>
      <c r="AM264" s="824">
        <f t="shared" si="132"/>
        <v>0</v>
      </c>
      <c r="AN264" s="824">
        <f t="shared" si="133"/>
        <v>0</v>
      </c>
      <c r="AO264" s="819">
        <f t="shared" si="134"/>
        <v>0</v>
      </c>
      <c r="AP264" s="819">
        <f t="shared" si="135"/>
        <v>0</v>
      </c>
      <c r="AQ264" s="819">
        <f t="shared" si="136"/>
        <v>0</v>
      </c>
      <c r="AR264" s="819">
        <f t="shared" si="137"/>
        <v>0</v>
      </c>
      <c r="AS264" s="819">
        <f t="shared" si="138"/>
        <v>0</v>
      </c>
      <c r="AT264" s="824">
        <f t="shared" ref="AT264:AT327" si="142">(AI264*(MAX(AJ264:AN264)))</f>
        <v>0</v>
      </c>
      <c r="AU264" s="824">
        <f t="shared" si="139"/>
        <v>0</v>
      </c>
      <c r="AV264" s="782">
        <f t="shared" si="140"/>
        <v>0</v>
      </c>
      <c r="AW264" s="823">
        <f t="shared" si="141"/>
        <v>0</v>
      </c>
      <c r="AX264" s="791">
        <f t="shared" si="120"/>
        <v>0</v>
      </c>
      <c r="AY264" s="783" t="str">
        <f t="shared" si="119"/>
        <v>Bathyporeia elegans</v>
      </c>
      <c r="AZ264" s="825">
        <f t="shared" si="121"/>
        <v>0</v>
      </c>
      <c r="BA264" s="820" t="e">
        <f>IF(AY264="","",VLOOKUP(AY264,'Eingabe 2 PN'!$B$3:$C$862,2,FALSE))</f>
        <v>#N/A</v>
      </c>
      <c r="BB264" s="826" t="b">
        <f t="shared" si="122"/>
        <v>1</v>
      </c>
      <c r="CS264" s="11"/>
    </row>
    <row r="265" spans="12:97" x14ac:dyDescent="0.2">
      <c r="L265" s="783" t="s">
        <v>203</v>
      </c>
      <c r="M265" s="783" t="s">
        <v>706</v>
      </c>
      <c r="N265" s="818" t="s">
        <v>189</v>
      </c>
      <c r="O265" s="818" t="s">
        <v>1116</v>
      </c>
      <c r="P265" s="819"/>
      <c r="Q265" s="819">
        <v>5</v>
      </c>
      <c r="R265" s="819">
        <v>5</v>
      </c>
      <c r="S265" s="819">
        <v>0</v>
      </c>
      <c r="T265" s="819">
        <f t="shared" si="118"/>
        <v>0</v>
      </c>
      <c r="U265" s="819">
        <v>262</v>
      </c>
      <c r="V265" s="792">
        <v>1189</v>
      </c>
      <c r="W265" s="821"/>
      <c r="X265" s="821"/>
      <c r="Y265" s="822">
        <f t="shared" si="115"/>
        <v>16</v>
      </c>
      <c r="Z265" s="797">
        <v>1</v>
      </c>
      <c r="AA265" s="776">
        <f t="shared" si="95"/>
        <v>16</v>
      </c>
      <c r="AB265" s="797">
        <f t="shared" si="117"/>
        <v>16</v>
      </c>
      <c r="AC265" s="797">
        <f t="shared" si="123"/>
        <v>1</v>
      </c>
      <c r="AD265" s="795">
        <f t="shared" si="124"/>
        <v>9.6329598612473983</v>
      </c>
      <c r="AE265" s="823">
        <f t="shared" si="125"/>
        <v>0.6020599913279624</v>
      </c>
      <c r="AF265" s="823">
        <f t="shared" si="126"/>
        <v>0.60206999132796235</v>
      </c>
      <c r="AG265" s="824">
        <v>3</v>
      </c>
      <c r="AH265" s="819" t="str">
        <f t="shared" si="127"/>
        <v>0</v>
      </c>
      <c r="AI265" s="824">
        <f t="shared" si="128"/>
        <v>0</v>
      </c>
      <c r="AJ265" s="824">
        <f t="shared" si="129"/>
        <v>0</v>
      </c>
      <c r="AK265" s="824">
        <f t="shared" si="130"/>
        <v>0</v>
      </c>
      <c r="AL265" s="824">
        <f t="shared" si="131"/>
        <v>0</v>
      </c>
      <c r="AM265" s="824">
        <f t="shared" si="132"/>
        <v>0</v>
      </c>
      <c r="AN265" s="824">
        <f t="shared" si="133"/>
        <v>0</v>
      </c>
      <c r="AO265" s="819">
        <f t="shared" si="134"/>
        <v>0</v>
      </c>
      <c r="AP265" s="819">
        <f t="shared" si="135"/>
        <v>0</v>
      </c>
      <c r="AQ265" s="819">
        <f t="shared" si="136"/>
        <v>0</v>
      </c>
      <c r="AR265" s="819">
        <f t="shared" si="137"/>
        <v>0</v>
      </c>
      <c r="AS265" s="819">
        <f t="shared" si="138"/>
        <v>0</v>
      </c>
      <c r="AT265" s="824">
        <f t="shared" si="142"/>
        <v>0</v>
      </c>
      <c r="AU265" s="824">
        <f t="shared" si="139"/>
        <v>0</v>
      </c>
      <c r="AV265" s="782">
        <f t="shared" si="140"/>
        <v>0</v>
      </c>
      <c r="AW265" s="823">
        <f t="shared" si="141"/>
        <v>0</v>
      </c>
      <c r="AX265" s="791">
        <f t="shared" si="120"/>
        <v>0</v>
      </c>
      <c r="AY265" s="783" t="str">
        <f t="shared" si="119"/>
        <v>Corophium lacustre</v>
      </c>
      <c r="AZ265" s="825">
        <f t="shared" si="121"/>
        <v>0</v>
      </c>
      <c r="BA265" s="820" t="e">
        <f>IF(AY265="","",VLOOKUP(AY265,'Eingabe 2 PN'!$B$3:$C$862,2,FALSE))</f>
        <v>#N/A</v>
      </c>
      <c r="BB265" s="826" t="b">
        <f t="shared" si="122"/>
        <v>1</v>
      </c>
      <c r="CS265" s="11"/>
    </row>
    <row r="266" spans="12:97" x14ac:dyDescent="0.2">
      <c r="L266" s="783" t="s">
        <v>1282</v>
      </c>
      <c r="M266" s="783" t="s">
        <v>706</v>
      </c>
      <c r="N266" s="818" t="s">
        <v>189</v>
      </c>
      <c r="O266" s="818" t="s">
        <v>1116</v>
      </c>
      <c r="P266" s="819"/>
      <c r="Q266" s="819">
        <v>1</v>
      </c>
      <c r="R266" s="819">
        <v>5</v>
      </c>
      <c r="S266" s="819" t="s">
        <v>2640</v>
      </c>
      <c r="T266" s="819">
        <f t="shared" si="118"/>
        <v>0</v>
      </c>
      <c r="U266" s="819">
        <v>263</v>
      </c>
      <c r="V266" s="792">
        <v>1251</v>
      </c>
      <c r="W266" s="821"/>
      <c r="X266" s="821"/>
      <c r="Y266" s="822">
        <f t="shared" si="115"/>
        <v>1</v>
      </c>
      <c r="Z266" s="797">
        <v>1</v>
      </c>
      <c r="AA266" s="776">
        <f t="shared" si="95"/>
        <v>1</v>
      </c>
      <c r="AB266" s="797">
        <f t="shared" si="117"/>
        <v>1</v>
      </c>
      <c r="AC266" s="797">
        <f t="shared" si="123"/>
        <v>1</v>
      </c>
      <c r="AD266" s="795">
        <f t="shared" si="124"/>
        <v>0.6020599913279624</v>
      </c>
      <c r="AE266" s="823">
        <f t="shared" si="125"/>
        <v>0.6020599913279624</v>
      </c>
      <c r="AF266" s="823">
        <f t="shared" si="126"/>
        <v>0.60206999132796235</v>
      </c>
      <c r="AG266" s="824">
        <v>3</v>
      </c>
      <c r="AH266" s="819" t="str">
        <f t="shared" si="127"/>
        <v>0</v>
      </c>
      <c r="AI266" s="824">
        <f t="shared" si="128"/>
        <v>0</v>
      </c>
      <c r="AJ266" s="824">
        <f t="shared" si="129"/>
        <v>0</v>
      </c>
      <c r="AK266" s="824">
        <f t="shared" si="130"/>
        <v>0</v>
      </c>
      <c r="AL266" s="824">
        <f t="shared" si="131"/>
        <v>0</v>
      </c>
      <c r="AM266" s="824">
        <f t="shared" si="132"/>
        <v>0</v>
      </c>
      <c r="AN266" s="824">
        <f t="shared" si="133"/>
        <v>0</v>
      </c>
      <c r="AO266" s="819">
        <f t="shared" si="134"/>
        <v>0</v>
      </c>
      <c r="AP266" s="819">
        <f t="shared" si="135"/>
        <v>0</v>
      </c>
      <c r="AQ266" s="819">
        <f t="shared" si="136"/>
        <v>0</v>
      </c>
      <c r="AR266" s="819">
        <f t="shared" si="137"/>
        <v>0</v>
      </c>
      <c r="AS266" s="819">
        <f t="shared" si="138"/>
        <v>0</v>
      </c>
      <c r="AT266" s="824">
        <f t="shared" si="142"/>
        <v>0</v>
      </c>
      <c r="AU266" s="824">
        <f t="shared" si="139"/>
        <v>0</v>
      </c>
      <c r="AV266" s="782">
        <f t="shared" si="140"/>
        <v>0</v>
      </c>
      <c r="AW266" s="823">
        <f t="shared" si="141"/>
        <v>0</v>
      </c>
      <c r="AX266" s="791">
        <f t="shared" si="120"/>
        <v>0</v>
      </c>
      <c r="AY266" s="783" t="str">
        <f t="shared" si="119"/>
        <v>Corophium</v>
      </c>
      <c r="AZ266" s="825">
        <f t="shared" si="121"/>
        <v>0</v>
      </c>
      <c r="BA266" s="820" t="e">
        <f>IF(AY266="","",VLOOKUP(AY266,'Eingabe 2 PN'!$B$3:$C$862,2,FALSE))</f>
        <v>#N/A</v>
      </c>
      <c r="BB266" s="826" t="b">
        <f t="shared" si="122"/>
        <v>1</v>
      </c>
      <c r="CS266" s="11"/>
    </row>
    <row r="267" spans="12:97" x14ac:dyDescent="0.2">
      <c r="L267" s="783" t="s">
        <v>707</v>
      </c>
      <c r="M267" s="783" t="s">
        <v>706</v>
      </c>
      <c r="N267" s="818" t="s">
        <v>189</v>
      </c>
      <c r="O267" s="818" t="s">
        <v>1116</v>
      </c>
      <c r="P267" s="819"/>
      <c r="Q267" s="819">
        <v>5</v>
      </c>
      <c r="R267" s="819">
        <v>5</v>
      </c>
      <c r="S267" s="819">
        <v>0</v>
      </c>
      <c r="T267" s="819">
        <f t="shared" si="118"/>
        <v>0</v>
      </c>
      <c r="U267" s="819">
        <v>264</v>
      </c>
      <c r="V267" s="828">
        <v>1552</v>
      </c>
      <c r="W267" s="821"/>
      <c r="X267" s="821"/>
      <c r="Y267" s="822">
        <f t="shared" si="115"/>
        <v>16</v>
      </c>
      <c r="Z267" s="797">
        <v>1</v>
      </c>
      <c r="AA267" s="776">
        <f t="shared" si="95"/>
        <v>16</v>
      </c>
      <c r="AB267" s="797">
        <f t="shared" si="117"/>
        <v>16</v>
      </c>
      <c r="AC267" s="797">
        <f t="shared" si="123"/>
        <v>1</v>
      </c>
      <c r="AD267" s="795">
        <f t="shared" si="124"/>
        <v>9.6329598612473983</v>
      </c>
      <c r="AE267" s="823">
        <f t="shared" si="125"/>
        <v>0.6020599913279624</v>
      </c>
      <c r="AF267" s="823">
        <f t="shared" si="126"/>
        <v>0.60206999132796235</v>
      </c>
      <c r="AG267" s="824">
        <v>3</v>
      </c>
      <c r="AH267" s="819" t="str">
        <f t="shared" si="127"/>
        <v>0</v>
      </c>
      <c r="AI267" s="824">
        <f t="shared" si="128"/>
        <v>0</v>
      </c>
      <c r="AJ267" s="824">
        <f t="shared" si="129"/>
        <v>0</v>
      </c>
      <c r="AK267" s="824">
        <f t="shared" si="130"/>
        <v>0</v>
      </c>
      <c r="AL267" s="824">
        <f t="shared" si="131"/>
        <v>0</v>
      </c>
      <c r="AM267" s="824">
        <f t="shared" si="132"/>
        <v>0</v>
      </c>
      <c r="AN267" s="824">
        <f t="shared" si="133"/>
        <v>0</v>
      </c>
      <c r="AO267" s="819">
        <f t="shared" si="134"/>
        <v>0</v>
      </c>
      <c r="AP267" s="819">
        <f t="shared" si="135"/>
        <v>0</v>
      </c>
      <c r="AQ267" s="819">
        <f t="shared" si="136"/>
        <v>0</v>
      </c>
      <c r="AR267" s="819">
        <f t="shared" si="137"/>
        <v>0</v>
      </c>
      <c r="AS267" s="819">
        <f t="shared" si="138"/>
        <v>0</v>
      </c>
      <c r="AT267" s="824">
        <f t="shared" si="142"/>
        <v>0</v>
      </c>
      <c r="AU267" s="824">
        <f t="shared" si="139"/>
        <v>0</v>
      </c>
      <c r="AV267" s="782">
        <f t="shared" si="140"/>
        <v>0</v>
      </c>
      <c r="AW267" s="823">
        <f t="shared" si="141"/>
        <v>0</v>
      </c>
      <c r="AX267" s="791">
        <f t="shared" si="120"/>
        <v>0</v>
      </c>
      <c r="AY267" s="783" t="str">
        <f t="shared" si="119"/>
        <v>Apocorophium lacustre</v>
      </c>
      <c r="AZ267" s="825">
        <f t="shared" si="121"/>
        <v>0</v>
      </c>
      <c r="BA267" s="820" t="e">
        <f>IF(AY267="","",VLOOKUP(AY267,'Eingabe 2 PN'!$B$3:$C$862,2,FALSE))</f>
        <v>#N/A</v>
      </c>
      <c r="BB267" s="826" t="b">
        <f t="shared" si="122"/>
        <v>1</v>
      </c>
      <c r="CS267" s="11"/>
    </row>
    <row r="268" spans="12:97" ht="15" customHeight="1" x14ac:dyDescent="0.2">
      <c r="L268" s="783" t="s">
        <v>713</v>
      </c>
      <c r="M268" s="783" t="s">
        <v>706</v>
      </c>
      <c r="N268" s="818" t="s">
        <v>189</v>
      </c>
      <c r="O268" s="818" t="s">
        <v>1116</v>
      </c>
      <c r="P268" s="819">
        <v>1</v>
      </c>
      <c r="Q268" s="819">
        <v>1</v>
      </c>
      <c r="R268" s="819">
        <v>5</v>
      </c>
      <c r="S268" s="819" t="s">
        <v>2641</v>
      </c>
      <c r="T268" s="819">
        <f t="shared" si="118"/>
        <v>0</v>
      </c>
      <c r="U268" s="819">
        <v>265</v>
      </c>
      <c r="V268" s="792">
        <v>1550</v>
      </c>
      <c r="W268" s="821"/>
      <c r="X268" s="821"/>
      <c r="Y268" s="822">
        <f t="shared" si="115"/>
        <v>1</v>
      </c>
      <c r="Z268" s="797">
        <v>1</v>
      </c>
      <c r="AA268" s="776">
        <f t="shared" si="95"/>
        <v>1</v>
      </c>
      <c r="AB268" s="797">
        <f t="shared" si="117"/>
        <v>1</v>
      </c>
      <c r="AC268" s="797">
        <f t="shared" si="123"/>
        <v>1</v>
      </c>
      <c r="AD268" s="795">
        <f t="shared" si="124"/>
        <v>0.6020599913279624</v>
      </c>
      <c r="AE268" s="823">
        <f t="shared" si="125"/>
        <v>0.6020599913279624</v>
      </c>
      <c r="AF268" s="823">
        <f t="shared" si="126"/>
        <v>0.60206999132796235</v>
      </c>
      <c r="AG268" s="824">
        <v>3</v>
      </c>
      <c r="AH268" s="819" t="str">
        <f t="shared" si="127"/>
        <v>0</v>
      </c>
      <c r="AI268" s="824">
        <f t="shared" si="128"/>
        <v>0</v>
      </c>
      <c r="AJ268" s="824">
        <f t="shared" si="129"/>
        <v>0</v>
      </c>
      <c r="AK268" s="824">
        <f t="shared" si="130"/>
        <v>0</v>
      </c>
      <c r="AL268" s="824">
        <f t="shared" si="131"/>
        <v>0</v>
      </c>
      <c r="AM268" s="824">
        <f t="shared" si="132"/>
        <v>0</v>
      </c>
      <c r="AN268" s="824">
        <f t="shared" si="133"/>
        <v>0</v>
      </c>
      <c r="AO268" s="819">
        <f t="shared" si="134"/>
        <v>0</v>
      </c>
      <c r="AP268" s="819">
        <f t="shared" si="135"/>
        <v>0</v>
      </c>
      <c r="AQ268" s="819">
        <f t="shared" si="136"/>
        <v>0</v>
      </c>
      <c r="AR268" s="819">
        <f t="shared" si="137"/>
        <v>0</v>
      </c>
      <c r="AS268" s="819">
        <f t="shared" si="138"/>
        <v>0</v>
      </c>
      <c r="AT268" s="824">
        <f t="shared" si="142"/>
        <v>0</v>
      </c>
      <c r="AU268" s="824">
        <f t="shared" si="139"/>
        <v>0</v>
      </c>
      <c r="AV268" s="782">
        <f t="shared" si="140"/>
        <v>0</v>
      </c>
      <c r="AW268" s="823">
        <f t="shared" si="141"/>
        <v>0</v>
      </c>
      <c r="AX268" s="791">
        <f t="shared" si="120"/>
        <v>0</v>
      </c>
      <c r="AY268" s="783" t="str">
        <f t="shared" si="119"/>
        <v>Chelicorophium curvispinum</v>
      </c>
      <c r="AZ268" s="825">
        <f t="shared" si="121"/>
        <v>0</v>
      </c>
      <c r="BA268" s="820" t="e">
        <f>IF(AY268="","",VLOOKUP(AY268,'Eingabe 2 PN'!$B$3:$C$862,2,FALSE))</f>
        <v>#N/A</v>
      </c>
      <c r="BB268" s="826" t="b">
        <f t="shared" si="122"/>
        <v>1</v>
      </c>
      <c r="CS268" s="11"/>
    </row>
    <row r="269" spans="12:97" ht="15.75" customHeight="1" x14ac:dyDescent="0.2">
      <c r="L269" s="783" t="s">
        <v>188</v>
      </c>
      <c r="M269" s="783" t="s">
        <v>706</v>
      </c>
      <c r="N269" s="818" t="s">
        <v>189</v>
      </c>
      <c r="O269" s="818" t="s">
        <v>1116</v>
      </c>
      <c r="P269" s="819">
        <v>1</v>
      </c>
      <c r="Q269" s="819">
        <v>1</v>
      </c>
      <c r="R269" s="819">
        <v>5</v>
      </c>
      <c r="S269" s="819">
        <v>0</v>
      </c>
      <c r="T269" s="819">
        <f t="shared" si="118"/>
        <v>0</v>
      </c>
      <c r="U269" s="819">
        <v>266</v>
      </c>
      <c r="V269" s="792">
        <v>1977</v>
      </c>
      <c r="W269" s="821"/>
      <c r="X269" s="821"/>
      <c r="Y269" s="822">
        <f t="shared" si="115"/>
        <v>1</v>
      </c>
      <c r="Z269" s="797">
        <v>1</v>
      </c>
      <c r="AA269" s="776">
        <f t="shared" ref="AA269:AA332" si="143">AB269-AT269</f>
        <v>1</v>
      </c>
      <c r="AB269" s="797">
        <f t="shared" si="117"/>
        <v>1</v>
      </c>
      <c r="AC269" s="797">
        <f t="shared" si="123"/>
        <v>1</v>
      </c>
      <c r="AD269" s="795">
        <f t="shared" si="124"/>
        <v>0.6020599913279624</v>
      </c>
      <c r="AE269" s="823">
        <f t="shared" si="125"/>
        <v>0.6020599913279624</v>
      </c>
      <c r="AF269" s="823">
        <f t="shared" si="126"/>
        <v>0.60206999132796235</v>
      </c>
      <c r="AG269" s="824">
        <v>3</v>
      </c>
      <c r="AH269" s="819" t="str">
        <f t="shared" si="127"/>
        <v>0</v>
      </c>
      <c r="AI269" s="824">
        <f t="shared" si="128"/>
        <v>0</v>
      </c>
      <c r="AJ269" s="824">
        <f t="shared" si="129"/>
        <v>0</v>
      </c>
      <c r="AK269" s="824">
        <f t="shared" si="130"/>
        <v>0</v>
      </c>
      <c r="AL269" s="824">
        <f t="shared" si="131"/>
        <v>0</v>
      </c>
      <c r="AM269" s="824">
        <f t="shared" si="132"/>
        <v>0</v>
      </c>
      <c r="AN269" s="824">
        <f t="shared" si="133"/>
        <v>0</v>
      </c>
      <c r="AO269" s="819">
        <f t="shared" si="134"/>
        <v>0</v>
      </c>
      <c r="AP269" s="819">
        <f t="shared" si="135"/>
        <v>0</v>
      </c>
      <c r="AQ269" s="819">
        <f t="shared" si="136"/>
        <v>0</v>
      </c>
      <c r="AR269" s="819">
        <f t="shared" si="137"/>
        <v>0</v>
      </c>
      <c r="AS269" s="819">
        <f t="shared" si="138"/>
        <v>0</v>
      </c>
      <c r="AT269" s="824">
        <f t="shared" si="142"/>
        <v>0</v>
      </c>
      <c r="AU269" s="824">
        <f t="shared" si="139"/>
        <v>0</v>
      </c>
      <c r="AV269" s="782">
        <f t="shared" si="140"/>
        <v>0</v>
      </c>
      <c r="AW269" s="823">
        <f t="shared" si="141"/>
        <v>0</v>
      </c>
      <c r="AX269" s="791">
        <f t="shared" si="120"/>
        <v>0</v>
      </c>
      <c r="AY269" s="783" t="str">
        <f t="shared" si="119"/>
        <v>Corophium curvispinum</v>
      </c>
      <c r="AZ269" s="825">
        <f t="shared" si="121"/>
        <v>0</v>
      </c>
      <c r="BA269" s="820" t="e">
        <f>IF(AY269="","",VLOOKUP(AY269,'Eingabe 2 PN'!$B$3:$C$862,2,FALSE))</f>
        <v>#N/A</v>
      </c>
      <c r="BB269" s="826" t="b">
        <f t="shared" si="122"/>
        <v>1</v>
      </c>
      <c r="CS269" s="11"/>
    </row>
    <row r="270" spans="12:97" ht="15.75" customHeight="1" x14ac:dyDescent="0.2">
      <c r="L270" s="783" t="s">
        <v>2748</v>
      </c>
      <c r="M270" s="783" t="s">
        <v>706</v>
      </c>
      <c r="N270" s="818" t="s">
        <v>189</v>
      </c>
      <c r="O270" s="818" t="s">
        <v>2930</v>
      </c>
      <c r="P270" s="819">
        <v>1</v>
      </c>
      <c r="Q270" s="819">
        <v>0</v>
      </c>
      <c r="R270" s="819">
        <v>5</v>
      </c>
      <c r="S270" s="819" t="s">
        <v>2641</v>
      </c>
      <c r="T270" s="819">
        <f t="shared" si="118"/>
        <v>0</v>
      </c>
      <c r="U270" s="819">
        <v>267</v>
      </c>
      <c r="V270" s="792" t="s">
        <v>1111</v>
      </c>
      <c r="W270" s="821"/>
      <c r="X270" s="821"/>
      <c r="Y270" s="822">
        <f t="shared" si="115"/>
        <v>0.5</v>
      </c>
      <c r="Z270" s="797">
        <v>1</v>
      </c>
      <c r="AA270" s="776">
        <f t="shared" si="143"/>
        <v>0.5</v>
      </c>
      <c r="AB270" s="797">
        <f t="shared" si="117"/>
        <v>0.5</v>
      </c>
      <c r="AC270" s="797">
        <f t="shared" si="123"/>
        <v>1</v>
      </c>
      <c r="AD270" s="795">
        <f t="shared" si="124"/>
        <v>0.3010299956639812</v>
      </c>
      <c r="AE270" s="823">
        <f t="shared" si="125"/>
        <v>0.6020599913279624</v>
      </c>
      <c r="AF270" s="823">
        <f t="shared" si="126"/>
        <v>0.60206999132796235</v>
      </c>
      <c r="AG270" s="824">
        <v>3</v>
      </c>
      <c r="AH270" s="819" t="str">
        <f t="shared" si="127"/>
        <v>0</v>
      </c>
      <c r="AI270" s="824">
        <f t="shared" si="128"/>
        <v>0</v>
      </c>
      <c r="AJ270" s="824">
        <f t="shared" si="129"/>
        <v>0</v>
      </c>
      <c r="AK270" s="824">
        <f t="shared" si="130"/>
        <v>0</v>
      </c>
      <c r="AL270" s="824">
        <f t="shared" si="131"/>
        <v>0</v>
      </c>
      <c r="AM270" s="824">
        <f t="shared" si="132"/>
        <v>0</v>
      </c>
      <c r="AN270" s="824">
        <f t="shared" si="133"/>
        <v>0</v>
      </c>
      <c r="AO270" s="819">
        <f t="shared" si="134"/>
        <v>0</v>
      </c>
      <c r="AP270" s="819">
        <f t="shared" si="135"/>
        <v>0</v>
      </c>
      <c r="AQ270" s="819">
        <f t="shared" si="136"/>
        <v>0</v>
      </c>
      <c r="AR270" s="819">
        <f t="shared" si="137"/>
        <v>0</v>
      </c>
      <c r="AS270" s="819">
        <f t="shared" si="138"/>
        <v>0</v>
      </c>
      <c r="AT270" s="824">
        <f t="shared" si="142"/>
        <v>0</v>
      </c>
      <c r="AU270" s="824">
        <f t="shared" si="139"/>
        <v>0</v>
      </c>
      <c r="AV270" s="782">
        <f t="shared" si="140"/>
        <v>0</v>
      </c>
      <c r="AW270" s="823">
        <f t="shared" si="141"/>
        <v>0</v>
      </c>
      <c r="AX270" s="791">
        <f t="shared" si="120"/>
        <v>0</v>
      </c>
      <c r="AY270" s="783" t="str">
        <f t="shared" si="119"/>
        <v>Chelicorophium robustum</v>
      </c>
      <c r="AZ270" s="825">
        <f t="shared" si="121"/>
        <v>0</v>
      </c>
      <c r="BA270" s="820" t="e">
        <f>IF(AY270="","",VLOOKUP(AY270,'Eingabe 2 PN'!$B$3:$C$862,2,FALSE))</f>
        <v>#N/A</v>
      </c>
      <c r="BB270" s="826" t="b">
        <f t="shared" si="122"/>
        <v>1</v>
      </c>
      <c r="CS270" s="11"/>
    </row>
    <row r="271" spans="12:97" ht="15" customHeight="1" x14ac:dyDescent="0.2">
      <c r="L271" s="783" t="s">
        <v>204</v>
      </c>
      <c r="M271" s="783" t="s">
        <v>706</v>
      </c>
      <c r="N271" s="818" t="s">
        <v>189</v>
      </c>
      <c r="O271" s="818" t="s">
        <v>1116</v>
      </c>
      <c r="P271" s="819"/>
      <c r="Q271" s="819">
        <v>2</v>
      </c>
      <c r="R271" s="819">
        <v>5</v>
      </c>
      <c r="S271" s="819">
        <v>0</v>
      </c>
      <c r="T271" s="819">
        <f t="shared" si="118"/>
        <v>0</v>
      </c>
      <c r="U271" s="819">
        <v>268</v>
      </c>
      <c r="V271" s="792">
        <v>1582</v>
      </c>
      <c r="W271" s="821"/>
      <c r="X271" s="821"/>
      <c r="Y271" s="822">
        <f t="shared" ref="Y271:Y343" si="144">POWER(2,(5-(6-Q271)))</f>
        <v>2</v>
      </c>
      <c r="Z271" s="797">
        <v>1</v>
      </c>
      <c r="AA271" s="776">
        <f t="shared" si="143"/>
        <v>2</v>
      </c>
      <c r="AB271" s="797">
        <f t="shared" si="117"/>
        <v>2</v>
      </c>
      <c r="AC271" s="797">
        <f t="shared" si="123"/>
        <v>1</v>
      </c>
      <c r="AD271" s="795">
        <f t="shared" si="124"/>
        <v>1.2041199826559248</v>
      </c>
      <c r="AE271" s="823">
        <f t="shared" si="125"/>
        <v>0.6020599913279624</v>
      </c>
      <c r="AF271" s="823">
        <f t="shared" si="126"/>
        <v>0.60206999132796235</v>
      </c>
      <c r="AG271" s="824">
        <v>3</v>
      </c>
      <c r="AH271" s="819" t="str">
        <f t="shared" si="127"/>
        <v>0</v>
      </c>
      <c r="AI271" s="824">
        <f t="shared" si="128"/>
        <v>0</v>
      </c>
      <c r="AJ271" s="824">
        <f t="shared" si="129"/>
        <v>0</v>
      </c>
      <c r="AK271" s="824">
        <f t="shared" si="130"/>
        <v>0</v>
      </c>
      <c r="AL271" s="824">
        <f t="shared" si="131"/>
        <v>0</v>
      </c>
      <c r="AM271" s="824">
        <f t="shared" si="132"/>
        <v>0</v>
      </c>
      <c r="AN271" s="824">
        <f t="shared" si="133"/>
        <v>0</v>
      </c>
      <c r="AO271" s="819">
        <f t="shared" si="134"/>
        <v>0</v>
      </c>
      <c r="AP271" s="819">
        <f t="shared" si="135"/>
        <v>0</v>
      </c>
      <c r="AQ271" s="819">
        <f t="shared" si="136"/>
        <v>0</v>
      </c>
      <c r="AR271" s="819">
        <f t="shared" si="137"/>
        <v>0</v>
      </c>
      <c r="AS271" s="819">
        <f t="shared" si="138"/>
        <v>0</v>
      </c>
      <c r="AT271" s="824">
        <f t="shared" si="142"/>
        <v>0</v>
      </c>
      <c r="AU271" s="824">
        <f t="shared" si="139"/>
        <v>0</v>
      </c>
      <c r="AV271" s="782">
        <f t="shared" si="140"/>
        <v>0</v>
      </c>
      <c r="AW271" s="823">
        <f t="shared" si="141"/>
        <v>0</v>
      </c>
      <c r="AX271" s="791">
        <f t="shared" si="120"/>
        <v>0</v>
      </c>
      <c r="AY271" s="783" t="str">
        <f t="shared" si="119"/>
        <v>Corophium multisetosum</v>
      </c>
      <c r="AZ271" s="825">
        <f t="shared" si="121"/>
        <v>0</v>
      </c>
      <c r="BA271" s="820" t="e">
        <f>IF(AY271="","",VLOOKUP(AY271,'Eingabe 2 PN'!$B$3:$C$862,2,FALSE))</f>
        <v>#N/A</v>
      </c>
      <c r="BB271" s="826" t="b">
        <f t="shared" si="122"/>
        <v>1</v>
      </c>
      <c r="CS271" s="11"/>
    </row>
    <row r="272" spans="12:97" ht="15.75" customHeight="1" x14ac:dyDescent="0.2">
      <c r="L272" s="783" t="s">
        <v>205</v>
      </c>
      <c r="M272" s="783" t="s">
        <v>706</v>
      </c>
      <c r="N272" s="818" t="s">
        <v>189</v>
      </c>
      <c r="O272" s="818" t="s">
        <v>1116</v>
      </c>
      <c r="P272" s="819"/>
      <c r="Q272" s="819">
        <v>2</v>
      </c>
      <c r="R272" s="819">
        <v>5</v>
      </c>
      <c r="S272" s="819" t="s">
        <v>2640</v>
      </c>
      <c r="T272" s="819">
        <f t="shared" si="118"/>
        <v>0</v>
      </c>
      <c r="U272" s="819">
        <v>269</v>
      </c>
      <c r="V272" s="828">
        <v>1212</v>
      </c>
      <c r="W272" s="782"/>
      <c r="Y272" s="822">
        <f t="shared" si="144"/>
        <v>2</v>
      </c>
      <c r="Z272" s="797">
        <v>1</v>
      </c>
      <c r="AA272" s="776">
        <f t="shared" si="143"/>
        <v>2</v>
      </c>
      <c r="AB272" s="797">
        <f t="shared" si="117"/>
        <v>2</v>
      </c>
      <c r="AC272" s="797">
        <f t="shared" si="123"/>
        <v>1</v>
      </c>
      <c r="AD272" s="795">
        <f t="shared" si="124"/>
        <v>1.2041199826559248</v>
      </c>
      <c r="AE272" s="823">
        <f t="shared" si="125"/>
        <v>0.6020599913279624</v>
      </c>
      <c r="AF272" s="823">
        <f t="shared" si="126"/>
        <v>0.60206999132796235</v>
      </c>
      <c r="AG272" s="824">
        <v>3</v>
      </c>
      <c r="AH272" s="819" t="str">
        <f t="shared" si="127"/>
        <v>0</v>
      </c>
      <c r="AI272" s="824">
        <f t="shared" si="128"/>
        <v>0</v>
      </c>
      <c r="AJ272" s="824">
        <f t="shared" si="129"/>
        <v>0</v>
      </c>
      <c r="AK272" s="824">
        <f t="shared" si="130"/>
        <v>0</v>
      </c>
      <c r="AL272" s="824">
        <f t="shared" si="131"/>
        <v>0</v>
      </c>
      <c r="AM272" s="824">
        <f t="shared" si="132"/>
        <v>0</v>
      </c>
      <c r="AN272" s="824">
        <f t="shared" si="133"/>
        <v>0</v>
      </c>
      <c r="AO272" s="819">
        <f t="shared" si="134"/>
        <v>0</v>
      </c>
      <c r="AP272" s="819">
        <f t="shared" si="135"/>
        <v>0</v>
      </c>
      <c r="AQ272" s="819">
        <f t="shared" si="136"/>
        <v>0</v>
      </c>
      <c r="AR272" s="819">
        <f t="shared" si="137"/>
        <v>0</v>
      </c>
      <c r="AS272" s="819">
        <f t="shared" si="138"/>
        <v>0</v>
      </c>
      <c r="AT272" s="824">
        <f t="shared" si="142"/>
        <v>0</v>
      </c>
      <c r="AU272" s="824">
        <f t="shared" si="139"/>
        <v>0</v>
      </c>
      <c r="AV272" s="782">
        <f t="shared" si="140"/>
        <v>0</v>
      </c>
      <c r="AW272" s="823">
        <f t="shared" si="141"/>
        <v>0</v>
      </c>
      <c r="AX272" s="791">
        <f t="shared" si="120"/>
        <v>0</v>
      </c>
      <c r="AY272" s="783" t="str">
        <f t="shared" si="119"/>
        <v>Corophium volutator</v>
      </c>
      <c r="AZ272" s="825">
        <f t="shared" si="121"/>
        <v>0</v>
      </c>
      <c r="BA272" s="820" t="e">
        <f>IF(AY272="","",VLOOKUP(AY272,'Eingabe 2 PN'!$B$3:$C$862,2,FALSE))</f>
        <v>#N/A</v>
      </c>
      <c r="BB272" s="826" t="b">
        <f t="shared" si="122"/>
        <v>1</v>
      </c>
      <c r="CS272" s="11"/>
    </row>
    <row r="273" spans="12:97" x14ac:dyDescent="0.2">
      <c r="L273" s="783" t="s">
        <v>2889</v>
      </c>
      <c r="M273" s="783" t="s">
        <v>706</v>
      </c>
      <c r="N273" s="818" t="s">
        <v>189</v>
      </c>
      <c r="O273" s="818" t="s">
        <v>1116</v>
      </c>
      <c r="P273" s="819"/>
      <c r="Q273" s="819">
        <v>4</v>
      </c>
      <c r="R273" s="819">
        <v>5</v>
      </c>
      <c r="S273" s="819" t="s">
        <v>2640</v>
      </c>
      <c r="T273" s="819">
        <f t="shared" si="118"/>
        <v>0</v>
      </c>
      <c r="U273" s="819">
        <v>270</v>
      </c>
      <c r="V273" s="828" t="s">
        <v>1111</v>
      </c>
      <c r="W273" s="782">
        <f>COUNTIF(AB265:AB273,"&gt;0")</f>
        <v>9</v>
      </c>
      <c r="X273" s="782">
        <f>COUNTIF(AT265:AT273,"&gt;0")</f>
        <v>0</v>
      </c>
      <c r="Y273" s="822">
        <f t="shared" si="144"/>
        <v>8</v>
      </c>
      <c r="Z273" s="797">
        <v>1</v>
      </c>
      <c r="AA273" s="776">
        <f t="shared" si="143"/>
        <v>8</v>
      </c>
      <c r="AB273" s="797">
        <f t="shared" si="117"/>
        <v>8</v>
      </c>
      <c r="AC273" s="797">
        <f t="shared" si="123"/>
        <v>1</v>
      </c>
      <c r="AD273" s="795">
        <f t="shared" si="124"/>
        <v>4.8164799306236992</v>
      </c>
      <c r="AE273" s="823">
        <f t="shared" si="125"/>
        <v>0.6020599913279624</v>
      </c>
      <c r="AF273" s="823">
        <f t="shared" si="126"/>
        <v>0.60206999132796235</v>
      </c>
      <c r="AG273" s="824">
        <v>3</v>
      </c>
      <c r="AH273" s="819" t="str">
        <f t="shared" si="127"/>
        <v>0</v>
      </c>
      <c r="AI273" s="824">
        <f t="shared" si="128"/>
        <v>0</v>
      </c>
      <c r="AJ273" s="824">
        <f t="shared" si="129"/>
        <v>0</v>
      </c>
      <c r="AK273" s="824">
        <f t="shared" si="130"/>
        <v>0</v>
      </c>
      <c r="AL273" s="824">
        <f t="shared" si="131"/>
        <v>0</v>
      </c>
      <c r="AM273" s="824">
        <f t="shared" si="132"/>
        <v>0</v>
      </c>
      <c r="AN273" s="824">
        <f t="shared" si="133"/>
        <v>0</v>
      </c>
      <c r="AO273" s="819">
        <f t="shared" si="134"/>
        <v>0</v>
      </c>
      <c r="AP273" s="819">
        <f t="shared" si="135"/>
        <v>0</v>
      </c>
      <c r="AQ273" s="819">
        <f t="shared" si="136"/>
        <v>0</v>
      </c>
      <c r="AR273" s="819">
        <f t="shared" si="137"/>
        <v>0</v>
      </c>
      <c r="AS273" s="819">
        <f t="shared" si="138"/>
        <v>0</v>
      </c>
      <c r="AT273" s="824">
        <f t="shared" si="142"/>
        <v>0</v>
      </c>
      <c r="AU273" s="824">
        <f t="shared" si="139"/>
        <v>0</v>
      </c>
      <c r="AV273" s="782">
        <f t="shared" si="140"/>
        <v>0</v>
      </c>
      <c r="AW273" s="823">
        <f t="shared" si="141"/>
        <v>0</v>
      </c>
      <c r="AX273" s="791">
        <f t="shared" si="120"/>
        <v>0</v>
      </c>
      <c r="AY273" s="783" t="str">
        <f t="shared" si="119"/>
        <v>Leptocheirus pilosus</v>
      </c>
      <c r="AZ273" s="825">
        <f t="shared" si="121"/>
        <v>0</v>
      </c>
      <c r="BA273" s="820" t="e">
        <f>IF(AY273="","",VLOOKUP(AY273,'Eingabe 2 PN'!$B$3:$C$862,2,FALSE))</f>
        <v>#N/A</v>
      </c>
      <c r="BB273" s="826" t="b">
        <f t="shared" si="122"/>
        <v>1</v>
      </c>
      <c r="CS273" s="11"/>
    </row>
    <row r="274" spans="12:97" x14ac:dyDescent="0.2">
      <c r="L274" s="783" t="s">
        <v>206</v>
      </c>
      <c r="M274" s="783" t="s">
        <v>706</v>
      </c>
      <c r="N274" s="818" t="s">
        <v>207</v>
      </c>
      <c r="O274" s="818" t="s">
        <v>1116</v>
      </c>
      <c r="P274" s="819"/>
      <c r="Q274" s="819">
        <v>2</v>
      </c>
      <c r="R274" s="819">
        <v>5</v>
      </c>
      <c r="S274" s="819" t="s">
        <v>2623</v>
      </c>
      <c r="T274" s="819">
        <f t="shared" si="118"/>
        <v>0</v>
      </c>
      <c r="U274" s="819">
        <v>271</v>
      </c>
      <c r="V274" s="828">
        <v>1209</v>
      </c>
      <c r="W274" s="821"/>
      <c r="X274" s="821"/>
      <c r="Y274" s="822">
        <f t="shared" si="144"/>
        <v>2</v>
      </c>
      <c r="Z274" s="797">
        <v>1</v>
      </c>
      <c r="AA274" s="776">
        <f t="shared" si="143"/>
        <v>2</v>
      </c>
      <c r="AB274" s="797">
        <f t="shared" si="117"/>
        <v>2</v>
      </c>
      <c r="AC274" s="797">
        <f t="shared" si="123"/>
        <v>1</v>
      </c>
      <c r="AD274" s="795">
        <f t="shared" si="124"/>
        <v>1.2041199826559248</v>
      </c>
      <c r="AE274" s="823">
        <f t="shared" si="125"/>
        <v>0.6020599913279624</v>
      </c>
      <c r="AF274" s="823">
        <f t="shared" si="126"/>
        <v>0.60206999132796235</v>
      </c>
      <c r="AG274" s="824">
        <v>3</v>
      </c>
      <c r="AH274" s="819" t="str">
        <f t="shared" si="127"/>
        <v>0</v>
      </c>
      <c r="AI274" s="824">
        <f t="shared" si="128"/>
        <v>0</v>
      </c>
      <c r="AJ274" s="824">
        <f t="shared" si="129"/>
        <v>0</v>
      </c>
      <c r="AK274" s="824">
        <f t="shared" si="130"/>
        <v>0</v>
      </c>
      <c r="AL274" s="824">
        <f t="shared" si="131"/>
        <v>0</v>
      </c>
      <c r="AM274" s="824">
        <f t="shared" si="132"/>
        <v>0</v>
      </c>
      <c r="AN274" s="824">
        <f t="shared" si="133"/>
        <v>0</v>
      </c>
      <c r="AO274" s="819">
        <f t="shared" si="134"/>
        <v>0</v>
      </c>
      <c r="AP274" s="819">
        <f t="shared" si="135"/>
        <v>0</v>
      </c>
      <c r="AQ274" s="819">
        <f t="shared" si="136"/>
        <v>0</v>
      </c>
      <c r="AR274" s="819">
        <f t="shared" si="137"/>
        <v>0</v>
      </c>
      <c r="AS274" s="819">
        <f t="shared" si="138"/>
        <v>0</v>
      </c>
      <c r="AT274" s="824">
        <f t="shared" si="142"/>
        <v>0</v>
      </c>
      <c r="AU274" s="824">
        <f t="shared" si="139"/>
        <v>0</v>
      </c>
      <c r="AV274" s="782">
        <f t="shared" si="140"/>
        <v>0</v>
      </c>
      <c r="AW274" s="823">
        <f t="shared" si="141"/>
        <v>0</v>
      </c>
      <c r="AX274" s="791">
        <f t="shared" si="120"/>
        <v>0</v>
      </c>
      <c r="AY274" s="783" t="str">
        <f t="shared" si="119"/>
        <v>Crangon crangon</v>
      </c>
      <c r="AZ274" s="825">
        <f t="shared" si="121"/>
        <v>0</v>
      </c>
      <c r="BA274" s="820" t="e">
        <f>IF(AY274="","",VLOOKUP(AY274,'Eingabe 2 PN'!$B$3:$C$862,2,FALSE))</f>
        <v>#N/A</v>
      </c>
      <c r="BB274" s="826" t="b">
        <f t="shared" si="122"/>
        <v>1</v>
      </c>
      <c r="CS274" s="11"/>
    </row>
    <row r="275" spans="12:97" x14ac:dyDescent="0.2">
      <c r="L275" s="783" t="s">
        <v>200</v>
      </c>
      <c r="M275" s="783" t="s">
        <v>706</v>
      </c>
      <c r="N275" s="818" t="s">
        <v>191</v>
      </c>
      <c r="O275" s="818" t="s">
        <v>1285</v>
      </c>
      <c r="P275" s="819">
        <v>1</v>
      </c>
      <c r="Q275" s="819">
        <v>0</v>
      </c>
      <c r="R275" s="819">
        <v>0</v>
      </c>
      <c r="S275" s="819">
        <v>0</v>
      </c>
      <c r="T275" s="819">
        <f t="shared" si="118"/>
        <v>0</v>
      </c>
      <c r="U275" s="819">
        <v>272</v>
      </c>
      <c r="V275" s="792">
        <v>1268</v>
      </c>
      <c r="W275" s="821"/>
      <c r="X275" s="821"/>
      <c r="Y275" s="822">
        <f t="shared" si="144"/>
        <v>0.5</v>
      </c>
      <c r="Z275" s="797">
        <v>1</v>
      </c>
      <c r="AA275" s="776">
        <f t="shared" si="143"/>
        <v>0.5</v>
      </c>
      <c r="AB275" s="797">
        <f t="shared" si="117"/>
        <v>0.5</v>
      </c>
      <c r="AC275" s="797">
        <f t="shared" si="123"/>
        <v>1</v>
      </c>
      <c r="AD275" s="795">
        <f t="shared" si="124"/>
        <v>0.3010299956639812</v>
      </c>
      <c r="AE275" s="823">
        <f t="shared" si="125"/>
        <v>0.6020599913279624</v>
      </c>
      <c r="AF275" s="823">
        <f t="shared" si="126"/>
        <v>0.60206999132796235</v>
      </c>
      <c r="AG275" s="824">
        <v>3</v>
      </c>
      <c r="AH275" s="819" t="str">
        <f t="shared" si="127"/>
        <v>0</v>
      </c>
      <c r="AI275" s="824">
        <f t="shared" si="128"/>
        <v>0</v>
      </c>
      <c r="AJ275" s="824">
        <f t="shared" si="129"/>
        <v>0</v>
      </c>
      <c r="AK275" s="824">
        <f t="shared" si="130"/>
        <v>0</v>
      </c>
      <c r="AL275" s="824">
        <f t="shared" si="131"/>
        <v>0</v>
      </c>
      <c r="AM275" s="824">
        <f t="shared" si="132"/>
        <v>0</v>
      </c>
      <c r="AN275" s="824">
        <f t="shared" si="133"/>
        <v>0</v>
      </c>
      <c r="AO275" s="819">
        <f t="shared" si="134"/>
        <v>0</v>
      </c>
      <c r="AP275" s="819">
        <f t="shared" si="135"/>
        <v>0</v>
      </c>
      <c r="AQ275" s="819">
        <f t="shared" si="136"/>
        <v>0</v>
      </c>
      <c r="AR275" s="819">
        <f t="shared" si="137"/>
        <v>0</v>
      </c>
      <c r="AS275" s="819">
        <f t="shared" si="138"/>
        <v>0</v>
      </c>
      <c r="AT275" s="824">
        <f t="shared" si="142"/>
        <v>0</v>
      </c>
      <c r="AU275" s="824">
        <f t="shared" si="139"/>
        <v>0</v>
      </c>
      <c r="AV275" s="782">
        <f t="shared" si="140"/>
        <v>0</v>
      </c>
      <c r="AW275" s="823">
        <f t="shared" si="141"/>
        <v>0</v>
      </c>
      <c r="AX275" s="791">
        <f t="shared" si="120"/>
        <v>0</v>
      </c>
      <c r="AY275" s="783" t="str">
        <f t="shared" si="119"/>
        <v>Dikerogammarus villosus</v>
      </c>
      <c r="AZ275" s="825">
        <f t="shared" si="121"/>
        <v>0</v>
      </c>
      <c r="BA275" s="820" t="e">
        <f>IF(AY275="","",VLOOKUP(AY275,'Eingabe 2 PN'!$B$3:$C$862,2,FALSE))</f>
        <v>#N/A</v>
      </c>
      <c r="BB275" s="826" t="b">
        <f t="shared" si="122"/>
        <v>1</v>
      </c>
      <c r="CS275" s="11"/>
    </row>
    <row r="276" spans="12:97" x14ac:dyDescent="0.2">
      <c r="L276" s="783" t="s">
        <v>1265</v>
      </c>
      <c r="M276" s="783" t="s">
        <v>706</v>
      </c>
      <c r="N276" s="818" t="s">
        <v>191</v>
      </c>
      <c r="O276" s="818" t="s">
        <v>1285</v>
      </c>
      <c r="P276" s="819">
        <v>1</v>
      </c>
      <c r="Q276" s="819">
        <v>0</v>
      </c>
      <c r="R276" s="819">
        <v>0</v>
      </c>
      <c r="S276" s="819">
        <v>0</v>
      </c>
      <c r="T276" s="819">
        <f t="shared" si="118"/>
        <v>0</v>
      </c>
      <c r="U276" s="819">
        <v>273</v>
      </c>
      <c r="V276" s="792">
        <v>1976</v>
      </c>
      <c r="W276" s="821"/>
      <c r="X276" s="821"/>
      <c r="Y276" s="822">
        <f t="shared" si="144"/>
        <v>0.5</v>
      </c>
      <c r="Z276" s="797">
        <v>1</v>
      </c>
      <c r="AA276" s="776">
        <f t="shared" si="143"/>
        <v>0.5</v>
      </c>
      <c r="AB276" s="797">
        <f t="shared" si="117"/>
        <v>0.5</v>
      </c>
      <c r="AC276" s="797">
        <f t="shared" si="123"/>
        <v>1</v>
      </c>
      <c r="AD276" s="795">
        <f t="shared" si="124"/>
        <v>0.3010299956639812</v>
      </c>
      <c r="AE276" s="823">
        <f t="shared" si="125"/>
        <v>0.6020599913279624</v>
      </c>
      <c r="AF276" s="823">
        <f t="shared" si="126"/>
        <v>0.60206999132796235</v>
      </c>
      <c r="AG276" s="824">
        <v>3</v>
      </c>
      <c r="AH276" s="819" t="str">
        <f t="shared" si="127"/>
        <v>0</v>
      </c>
      <c r="AI276" s="824">
        <f t="shared" si="128"/>
        <v>0</v>
      </c>
      <c r="AJ276" s="824">
        <f t="shared" si="129"/>
        <v>0</v>
      </c>
      <c r="AK276" s="824">
        <f t="shared" si="130"/>
        <v>0</v>
      </c>
      <c r="AL276" s="824">
        <f t="shared" si="131"/>
        <v>0</v>
      </c>
      <c r="AM276" s="824">
        <f t="shared" si="132"/>
        <v>0</v>
      </c>
      <c r="AN276" s="824">
        <f t="shared" si="133"/>
        <v>0</v>
      </c>
      <c r="AO276" s="819">
        <f t="shared" si="134"/>
        <v>0</v>
      </c>
      <c r="AP276" s="819">
        <f t="shared" si="135"/>
        <v>0</v>
      </c>
      <c r="AQ276" s="819">
        <f t="shared" si="136"/>
        <v>0</v>
      </c>
      <c r="AR276" s="819">
        <f t="shared" si="137"/>
        <v>0</v>
      </c>
      <c r="AS276" s="819">
        <f t="shared" si="138"/>
        <v>0</v>
      </c>
      <c r="AT276" s="824">
        <f t="shared" si="142"/>
        <v>0</v>
      </c>
      <c r="AU276" s="824">
        <f t="shared" si="139"/>
        <v>0</v>
      </c>
      <c r="AV276" s="782">
        <f t="shared" si="140"/>
        <v>0</v>
      </c>
      <c r="AW276" s="823">
        <f t="shared" si="141"/>
        <v>0</v>
      </c>
      <c r="AX276" s="791">
        <f t="shared" si="120"/>
        <v>0</v>
      </c>
      <c r="AY276" s="783" t="str">
        <f t="shared" si="119"/>
        <v>Dikerogammarus haemobaphes</v>
      </c>
      <c r="AZ276" s="825">
        <f t="shared" si="121"/>
        <v>0</v>
      </c>
      <c r="BA276" s="820" t="e">
        <f>IF(AY276="","",VLOOKUP(AY276,'Eingabe 2 PN'!$B$3:$C$862,2,FALSE))</f>
        <v>#N/A</v>
      </c>
      <c r="BB276" s="826" t="b">
        <f t="shared" si="122"/>
        <v>1</v>
      </c>
      <c r="CS276" s="11"/>
    </row>
    <row r="277" spans="12:97" x14ac:dyDescent="0.2">
      <c r="L277" s="783" t="s">
        <v>208</v>
      </c>
      <c r="M277" s="783" t="s">
        <v>706</v>
      </c>
      <c r="N277" s="818" t="s">
        <v>191</v>
      </c>
      <c r="O277" s="818" t="s">
        <v>1127</v>
      </c>
      <c r="P277" s="819"/>
      <c r="Q277" s="819">
        <v>3</v>
      </c>
      <c r="R277" s="819">
        <v>1</v>
      </c>
      <c r="S277" s="819" t="s">
        <v>2640</v>
      </c>
      <c r="T277" s="819">
        <f t="shared" si="118"/>
        <v>0</v>
      </c>
      <c r="U277" s="819">
        <v>274</v>
      </c>
      <c r="V277" s="828">
        <v>1079</v>
      </c>
      <c r="W277" s="821"/>
      <c r="X277" s="821"/>
      <c r="Y277" s="822">
        <f t="shared" si="144"/>
        <v>4</v>
      </c>
      <c r="Z277" s="797">
        <v>1</v>
      </c>
      <c r="AA277" s="776">
        <f t="shared" si="143"/>
        <v>4</v>
      </c>
      <c r="AB277" s="797">
        <f t="shared" si="117"/>
        <v>4</v>
      </c>
      <c r="AC277" s="797">
        <f t="shared" si="123"/>
        <v>1</v>
      </c>
      <c r="AD277" s="795">
        <f t="shared" si="124"/>
        <v>2.4082399653118496</v>
      </c>
      <c r="AE277" s="823">
        <f t="shared" si="125"/>
        <v>0.6020599913279624</v>
      </c>
      <c r="AF277" s="823">
        <f t="shared" si="126"/>
        <v>0.60206999132796235</v>
      </c>
      <c r="AG277" s="824">
        <v>3</v>
      </c>
      <c r="AH277" s="819" t="str">
        <f t="shared" si="127"/>
        <v>0</v>
      </c>
      <c r="AI277" s="824">
        <f t="shared" si="128"/>
        <v>0</v>
      </c>
      <c r="AJ277" s="824">
        <f t="shared" si="129"/>
        <v>0</v>
      </c>
      <c r="AK277" s="824">
        <f t="shared" si="130"/>
        <v>0</v>
      </c>
      <c r="AL277" s="824">
        <f t="shared" si="131"/>
        <v>0</v>
      </c>
      <c r="AM277" s="824">
        <f t="shared" si="132"/>
        <v>0</v>
      </c>
      <c r="AN277" s="824">
        <f t="shared" si="133"/>
        <v>0</v>
      </c>
      <c r="AO277" s="819">
        <f t="shared" si="134"/>
        <v>0</v>
      </c>
      <c r="AP277" s="819">
        <f t="shared" si="135"/>
        <v>0</v>
      </c>
      <c r="AQ277" s="819">
        <f t="shared" si="136"/>
        <v>0</v>
      </c>
      <c r="AR277" s="819">
        <f t="shared" si="137"/>
        <v>0</v>
      </c>
      <c r="AS277" s="819">
        <f t="shared" si="138"/>
        <v>0</v>
      </c>
      <c r="AT277" s="824">
        <f t="shared" si="142"/>
        <v>0</v>
      </c>
      <c r="AU277" s="824">
        <f t="shared" si="139"/>
        <v>0</v>
      </c>
      <c r="AV277" s="782">
        <f t="shared" si="140"/>
        <v>0</v>
      </c>
      <c r="AW277" s="823">
        <f t="shared" si="141"/>
        <v>0</v>
      </c>
      <c r="AX277" s="791">
        <f t="shared" si="120"/>
        <v>0</v>
      </c>
      <c r="AY277" s="783" t="str">
        <f t="shared" si="119"/>
        <v>Gammarus</v>
      </c>
      <c r="AZ277" s="825">
        <f t="shared" si="121"/>
        <v>0</v>
      </c>
      <c r="BA277" s="820" t="e">
        <f>IF(AY277="","",VLOOKUP(AY277,'Eingabe 2 PN'!$B$3:$C$862,2,FALSE))</f>
        <v>#N/A</v>
      </c>
      <c r="BB277" s="826" t="b">
        <f t="shared" si="122"/>
        <v>1</v>
      </c>
      <c r="CS277" s="11"/>
    </row>
    <row r="278" spans="12:97" x14ac:dyDescent="0.2">
      <c r="L278" s="783" t="s">
        <v>2890</v>
      </c>
      <c r="M278" s="783" t="s">
        <v>706</v>
      </c>
      <c r="N278" s="818" t="s">
        <v>191</v>
      </c>
      <c r="O278" s="818" t="s">
        <v>2931</v>
      </c>
      <c r="P278" s="819"/>
      <c r="Q278" s="819">
        <v>3</v>
      </c>
      <c r="R278" s="819"/>
      <c r="S278" s="819" t="s">
        <v>2623</v>
      </c>
      <c r="T278" s="819">
        <f t="shared" si="118"/>
        <v>0</v>
      </c>
      <c r="U278" s="819">
        <v>275</v>
      </c>
      <c r="V278" s="828">
        <v>1213</v>
      </c>
      <c r="W278" s="821"/>
      <c r="X278" s="821"/>
      <c r="Y278" s="822">
        <f t="shared" si="144"/>
        <v>4</v>
      </c>
      <c r="Z278" s="797">
        <v>1</v>
      </c>
      <c r="AA278" s="776">
        <f t="shared" si="143"/>
        <v>4</v>
      </c>
      <c r="AB278" s="797">
        <f t="shared" si="117"/>
        <v>4</v>
      </c>
      <c r="AC278" s="797">
        <f t="shared" si="123"/>
        <v>1</v>
      </c>
      <c r="AD278" s="795">
        <f t="shared" si="124"/>
        <v>2.4082399653118496</v>
      </c>
      <c r="AE278" s="823">
        <f t="shared" si="125"/>
        <v>0.6020599913279624</v>
      </c>
      <c r="AF278" s="823">
        <f t="shared" si="126"/>
        <v>0.60206999132796235</v>
      </c>
      <c r="AG278" s="824">
        <v>3</v>
      </c>
      <c r="AH278" s="819" t="str">
        <f t="shared" si="127"/>
        <v>0</v>
      </c>
      <c r="AI278" s="824">
        <f t="shared" si="128"/>
        <v>0</v>
      </c>
      <c r="AJ278" s="824">
        <f t="shared" si="129"/>
        <v>0</v>
      </c>
      <c r="AK278" s="824">
        <f t="shared" si="130"/>
        <v>0</v>
      </c>
      <c r="AL278" s="824">
        <f t="shared" si="131"/>
        <v>0</v>
      </c>
      <c r="AM278" s="824">
        <f t="shared" si="132"/>
        <v>0</v>
      </c>
      <c r="AN278" s="824">
        <f t="shared" si="133"/>
        <v>0</v>
      </c>
      <c r="AO278" s="819">
        <f t="shared" si="134"/>
        <v>0</v>
      </c>
      <c r="AP278" s="819">
        <f t="shared" si="135"/>
        <v>0</v>
      </c>
      <c r="AQ278" s="819">
        <f t="shared" si="136"/>
        <v>0</v>
      </c>
      <c r="AR278" s="819">
        <f t="shared" si="137"/>
        <v>0</v>
      </c>
      <c r="AS278" s="819">
        <f t="shared" si="138"/>
        <v>0</v>
      </c>
      <c r="AT278" s="824">
        <f t="shared" si="142"/>
        <v>0</v>
      </c>
      <c r="AU278" s="824">
        <f t="shared" si="139"/>
        <v>0</v>
      </c>
      <c r="AV278" s="782">
        <f t="shared" si="140"/>
        <v>0</v>
      </c>
      <c r="AW278" s="823">
        <f t="shared" si="141"/>
        <v>0</v>
      </c>
      <c r="AX278" s="791">
        <f t="shared" si="120"/>
        <v>0</v>
      </c>
      <c r="AY278" s="783" t="str">
        <f t="shared" si="119"/>
        <v>Gammarus chevreuxi</v>
      </c>
      <c r="AZ278" s="825">
        <f t="shared" si="121"/>
        <v>0</v>
      </c>
      <c r="BA278" s="820" t="e">
        <f>IF(AY278="","",VLOOKUP(AY278,'Eingabe 2 PN'!$B$3:$C$862,2,FALSE))</f>
        <v>#N/A</v>
      </c>
      <c r="BB278" s="826" t="b">
        <f t="shared" si="122"/>
        <v>1</v>
      </c>
      <c r="CS278" s="11"/>
    </row>
    <row r="279" spans="12:97" x14ac:dyDescent="0.2">
      <c r="L279" s="783" t="s">
        <v>717</v>
      </c>
      <c r="M279" s="783" t="s">
        <v>706</v>
      </c>
      <c r="N279" s="818" t="s">
        <v>191</v>
      </c>
      <c r="O279" s="818" t="s">
        <v>1293</v>
      </c>
      <c r="P279" s="819"/>
      <c r="Q279" s="819">
        <v>3</v>
      </c>
      <c r="R279" s="819">
        <v>3</v>
      </c>
      <c r="S279" s="819" t="s">
        <v>2640</v>
      </c>
      <c r="T279" s="819">
        <f t="shared" si="118"/>
        <v>0</v>
      </c>
      <c r="U279" s="819">
        <v>276</v>
      </c>
      <c r="V279" s="828">
        <v>1214</v>
      </c>
      <c r="W279" s="821"/>
      <c r="X279" s="821"/>
      <c r="Y279" s="822">
        <f t="shared" si="144"/>
        <v>4</v>
      </c>
      <c r="Z279" s="797">
        <v>1</v>
      </c>
      <c r="AA279" s="776">
        <f t="shared" si="143"/>
        <v>4</v>
      </c>
      <c r="AB279" s="797">
        <f t="shared" si="117"/>
        <v>4</v>
      </c>
      <c r="AC279" s="797">
        <f t="shared" si="123"/>
        <v>1</v>
      </c>
      <c r="AD279" s="795">
        <f t="shared" si="124"/>
        <v>2.4082399653118496</v>
      </c>
      <c r="AE279" s="823">
        <f t="shared" si="125"/>
        <v>0.6020599913279624</v>
      </c>
      <c r="AF279" s="823">
        <f t="shared" si="126"/>
        <v>0.60206999132796235</v>
      </c>
      <c r="AG279" s="824">
        <v>3</v>
      </c>
      <c r="AH279" s="819" t="str">
        <f t="shared" si="127"/>
        <v>0</v>
      </c>
      <c r="AI279" s="824">
        <f t="shared" si="128"/>
        <v>0</v>
      </c>
      <c r="AJ279" s="824">
        <f t="shared" si="129"/>
        <v>0</v>
      </c>
      <c r="AK279" s="824">
        <f t="shared" si="130"/>
        <v>0</v>
      </c>
      <c r="AL279" s="824">
        <f t="shared" si="131"/>
        <v>0</v>
      </c>
      <c r="AM279" s="824">
        <f t="shared" si="132"/>
        <v>0</v>
      </c>
      <c r="AN279" s="824">
        <f t="shared" si="133"/>
        <v>0</v>
      </c>
      <c r="AO279" s="819">
        <f t="shared" si="134"/>
        <v>0</v>
      </c>
      <c r="AP279" s="819">
        <f t="shared" si="135"/>
        <v>0</v>
      </c>
      <c r="AQ279" s="819">
        <f t="shared" si="136"/>
        <v>0</v>
      </c>
      <c r="AR279" s="819">
        <f t="shared" si="137"/>
        <v>0</v>
      </c>
      <c r="AS279" s="819">
        <f t="shared" si="138"/>
        <v>0</v>
      </c>
      <c r="AT279" s="824">
        <f t="shared" si="142"/>
        <v>0</v>
      </c>
      <c r="AU279" s="824">
        <f t="shared" si="139"/>
        <v>0</v>
      </c>
      <c r="AV279" s="782">
        <f t="shared" si="140"/>
        <v>0</v>
      </c>
      <c r="AW279" s="823">
        <f t="shared" si="141"/>
        <v>0</v>
      </c>
      <c r="AX279" s="791">
        <f t="shared" si="120"/>
        <v>0</v>
      </c>
      <c r="AY279" s="783" t="str">
        <f t="shared" si="119"/>
        <v>Gammarus duebenii</v>
      </c>
      <c r="AZ279" s="825">
        <f t="shared" si="121"/>
        <v>0</v>
      </c>
      <c r="BA279" s="820" t="e">
        <f>IF(AY279="","",VLOOKUP(AY279,'Eingabe 2 PN'!$B$3:$C$862,2,FALSE))</f>
        <v>#N/A</v>
      </c>
      <c r="BB279" s="826" t="b">
        <f t="shared" si="122"/>
        <v>1</v>
      </c>
      <c r="CS279" s="11"/>
    </row>
    <row r="280" spans="12:97" x14ac:dyDescent="0.2">
      <c r="L280" s="783" t="s">
        <v>190</v>
      </c>
      <c r="M280" s="783" t="s">
        <v>706</v>
      </c>
      <c r="N280" s="818" t="s">
        <v>191</v>
      </c>
      <c r="O280" s="818" t="s">
        <v>1127</v>
      </c>
      <c r="P280" s="819"/>
      <c r="Q280" s="819">
        <v>3</v>
      </c>
      <c r="R280" s="819">
        <v>1</v>
      </c>
      <c r="S280" s="819" t="s">
        <v>2640</v>
      </c>
      <c r="T280" s="819">
        <f t="shared" si="118"/>
        <v>0</v>
      </c>
      <c r="U280" s="819">
        <v>277</v>
      </c>
      <c r="V280" s="792">
        <v>1001</v>
      </c>
      <c r="W280" s="821"/>
      <c r="X280" s="821"/>
      <c r="Y280" s="822">
        <f t="shared" si="144"/>
        <v>4</v>
      </c>
      <c r="Z280" s="797">
        <v>1</v>
      </c>
      <c r="AA280" s="776">
        <f t="shared" si="143"/>
        <v>4</v>
      </c>
      <c r="AB280" s="797">
        <f t="shared" si="117"/>
        <v>4</v>
      </c>
      <c r="AC280" s="797">
        <f t="shared" si="123"/>
        <v>1</v>
      </c>
      <c r="AD280" s="795">
        <f t="shared" si="124"/>
        <v>2.4082399653118496</v>
      </c>
      <c r="AE280" s="823">
        <f t="shared" si="125"/>
        <v>0.6020599913279624</v>
      </c>
      <c r="AF280" s="823">
        <f t="shared" si="126"/>
        <v>0.60206999132796235</v>
      </c>
      <c r="AG280" s="824">
        <v>3</v>
      </c>
      <c r="AH280" s="819" t="str">
        <f t="shared" si="127"/>
        <v>0</v>
      </c>
      <c r="AI280" s="824">
        <f t="shared" si="128"/>
        <v>0</v>
      </c>
      <c r="AJ280" s="824">
        <f t="shared" si="129"/>
        <v>0</v>
      </c>
      <c r="AK280" s="824">
        <f t="shared" si="130"/>
        <v>0</v>
      </c>
      <c r="AL280" s="824">
        <f t="shared" si="131"/>
        <v>0</v>
      </c>
      <c r="AM280" s="824">
        <f t="shared" si="132"/>
        <v>0</v>
      </c>
      <c r="AN280" s="824">
        <f t="shared" si="133"/>
        <v>0</v>
      </c>
      <c r="AO280" s="819">
        <f t="shared" si="134"/>
        <v>0</v>
      </c>
      <c r="AP280" s="819">
        <f t="shared" si="135"/>
        <v>0</v>
      </c>
      <c r="AQ280" s="819">
        <f t="shared" si="136"/>
        <v>0</v>
      </c>
      <c r="AR280" s="819">
        <f t="shared" si="137"/>
        <v>0</v>
      </c>
      <c r="AS280" s="819">
        <f t="shared" si="138"/>
        <v>0</v>
      </c>
      <c r="AT280" s="824">
        <f t="shared" si="142"/>
        <v>0</v>
      </c>
      <c r="AU280" s="824">
        <f t="shared" si="139"/>
        <v>0</v>
      </c>
      <c r="AV280" s="782">
        <f t="shared" si="140"/>
        <v>0</v>
      </c>
      <c r="AW280" s="823">
        <f t="shared" si="141"/>
        <v>0</v>
      </c>
      <c r="AX280" s="791">
        <f t="shared" si="120"/>
        <v>0</v>
      </c>
      <c r="AY280" s="783" t="str">
        <f t="shared" si="119"/>
        <v>Gammarus fossarum</v>
      </c>
      <c r="AZ280" s="825">
        <f t="shared" si="121"/>
        <v>0</v>
      </c>
      <c r="BA280" s="820" t="e">
        <f>IF(AY280="","",VLOOKUP(AY280,'Eingabe 2 PN'!$B$3:$C$862,2,FALSE))</f>
        <v>#N/A</v>
      </c>
      <c r="BB280" s="826" t="b">
        <f t="shared" si="122"/>
        <v>1</v>
      </c>
      <c r="CS280" s="11"/>
    </row>
    <row r="281" spans="12:97" x14ac:dyDescent="0.2">
      <c r="L281" s="783" t="s">
        <v>718</v>
      </c>
      <c r="M281" s="783" t="s">
        <v>706</v>
      </c>
      <c r="N281" s="818" t="s">
        <v>191</v>
      </c>
      <c r="O281" s="818" t="s">
        <v>1112</v>
      </c>
      <c r="P281" s="819"/>
      <c r="Q281" s="819">
        <v>4</v>
      </c>
      <c r="R281" s="819">
        <v>4</v>
      </c>
      <c r="S281" s="819" t="s">
        <v>2640</v>
      </c>
      <c r="T281" s="819">
        <f t="shared" si="118"/>
        <v>0</v>
      </c>
      <c r="U281" s="819">
        <v>278</v>
      </c>
      <c r="V281" s="828">
        <v>1261</v>
      </c>
      <c r="W281" s="821"/>
      <c r="X281" s="821"/>
      <c r="Y281" s="822">
        <f t="shared" si="144"/>
        <v>8</v>
      </c>
      <c r="Z281" s="797">
        <v>1</v>
      </c>
      <c r="AA281" s="776">
        <f t="shared" si="143"/>
        <v>8</v>
      </c>
      <c r="AB281" s="797">
        <f t="shared" si="117"/>
        <v>8</v>
      </c>
      <c r="AC281" s="797">
        <f t="shared" si="123"/>
        <v>1</v>
      </c>
      <c r="AD281" s="795">
        <f t="shared" si="124"/>
        <v>4.8164799306236992</v>
      </c>
      <c r="AE281" s="823">
        <f t="shared" si="125"/>
        <v>0.6020599913279624</v>
      </c>
      <c r="AF281" s="823">
        <f t="shared" si="126"/>
        <v>0.60206999132796235</v>
      </c>
      <c r="AG281" s="824">
        <v>3</v>
      </c>
      <c r="AH281" s="819" t="str">
        <f t="shared" si="127"/>
        <v>0</v>
      </c>
      <c r="AI281" s="824">
        <f t="shared" si="128"/>
        <v>0</v>
      </c>
      <c r="AJ281" s="824">
        <f t="shared" si="129"/>
        <v>0</v>
      </c>
      <c r="AK281" s="824">
        <f t="shared" si="130"/>
        <v>0</v>
      </c>
      <c r="AL281" s="824">
        <f t="shared" si="131"/>
        <v>0</v>
      </c>
      <c r="AM281" s="824">
        <f t="shared" si="132"/>
        <v>0</v>
      </c>
      <c r="AN281" s="824">
        <f t="shared" si="133"/>
        <v>0</v>
      </c>
      <c r="AO281" s="819">
        <f t="shared" si="134"/>
        <v>0</v>
      </c>
      <c r="AP281" s="819">
        <f t="shared" si="135"/>
        <v>0</v>
      </c>
      <c r="AQ281" s="819">
        <f t="shared" si="136"/>
        <v>0</v>
      </c>
      <c r="AR281" s="819">
        <f t="shared" si="137"/>
        <v>0</v>
      </c>
      <c r="AS281" s="819">
        <f t="shared" si="138"/>
        <v>0</v>
      </c>
      <c r="AT281" s="824">
        <f t="shared" si="142"/>
        <v>0</v>
      </c>
      <c r="AU281" s="824">
        <f t="shared" si="139"/>
        <v>0</v>
      </c>
      <c r="AV281" s="782">
        <f t="shared" si="140"/>
        <v>0</v>
      </c>
      <c r="AW281" s="823">
        <f t="shared" si="141"/>
        <v>0</v>
      </c>
      <c r="AX281" s="791">
        <f t="shared" si="120"/>
        <v>0</v>
      </c>
      <c r="AY281" s="783" t="str">
        <f t="shared" si="119"/>
        <v>Gammarus lacustris</v>
      </c>
      <c r="AZ281" s="825">
        <f t="shared" si="121"/>
        <v>0</v>
      </c>
      <c r="BA281" s="820" t="e">
        <f>IF(AY281="","",VLOOKUP(AY281,'Eingabe 2 PN'!$B$3:$C$862,2,FALSE))</f>
        <v>#N/A</v>
      </c>
      <c r="BB281" s="826" t="b">
        <f t="shared" si="122"/>
        <v>1</v>
      </c>
      <c r="CS281" s="11"/>
    </row>
    <row r="282" spans="12:97" x14ac:dyDescent="0.2">
      <c r="L282" s="783" t="s">
        <v>192</v>
      </c>
      <c r="M282" s="783" t="s">
        <v>706</v>
      </c>
      <c r="N282" s="818" t="s">
        <v>191</v>
      </c>
      <c r="O282" s="818" t="s">
        <v>1127</v>
      </c>
      <c r="P282" s="819"/>
      <c r="Q282" s="819">
        <v>3</v>
      </c>
      <c r="R282" s="819">
        <v>1</v>
      </c>
      <c r="S282" s="819" t="s">
        <v>2640</v>
      </c>
      <c r="T282" s="819">
        <f t="shared" si="118"/>
        <v>0</v>
      </c>
      <c r="U282" s="819">
        <v>279</v>
      </c>
      <c r="V282" s="828">
        <v>1002</v>
      </c>
      <c r="W282" s="821"/>
      <c r="X282" s="821"/>
      <c r="Y282" s="822">
        <f t="shared" si="144"/>
        <v>4</v>
      </c>
      <c r="Z282" s="797">
        <v>1</v>
      </c>
      <c r="AA282" s="776">
        <f t="shared" si="143"/>
        <v>4</v>
      </c>
      <c r="AB282" s="797">
        <f t="shared" si="117"/>
        <v>4</v>
      </c>
      <c r="AC282" s="797">
        <f t="shared" si="123"/>
        <v>1</v>
      </c>
      <c r="AD282" s="795">
        <f t="shared" si="124"/>
        <v>2.4082399653118496</v>
      </c>
      <c r="AE282" s="823">
        <f t="shared" si="125"/>
        <v>0.6020599913279624</v>
      </c>
      <c r="AF282" s="823">
        <f t="shared" si="126"/>
        <v>0.60206999132796235</v>
      </c>
      <c r="AG282" s="824">
        <v>3</v>
      </c>
      <c r="AH282" s="819" t="str">
        <f t="shared" si="127"/>
        <v>0</v>
      </c>
      <c r="AI282" s="824">
        <f t="shared" si="128"/>
        <v>0</v>
      </c>
      <c r="AJ282" s="824">
        <f t="shared" si="129"/>
        <v>0</v>
      </c>
      <c r="AK282" s="824">
        <f t="shared" si="130"/>
        <v>0</v>
      </c>
      <c r="AL282" s="824">
        <f t="shared" si="131"/>
        <v>0</v>
      </c>
      <c r="AM282" s="824">
        <f t="shared" si="132"/>
        <v>0</v>
      </c>
      <c r="AN282" s="824">
        <f t="shared" si="133"/>
        <v>0</v>
      </c>
      <c r="AO282" s="819">
        <f t="shared" si="134"/>
        <v>0</v>
      </c>
      <c r="AP282" s="819">
        <f t="shared" si="135"/>
        <v>0</v>
      </c>
      <c r="AQ282" s="819">
        <f t="shared" si="136"/>
        <v>0</v>
      </c>
      <c r="AR282" s="819">
        <f t="shared" si="137"/>
        <v>0</v>
      </c>
      <c r="AS282" s="819">
        <f t="shared" si="138"/>
        <v>0</v>
      </c>
      <c r="AT282" s="824">
        <f t="shared" si="142"/>
        <v>0</v>
      </c>
      <c r="AU282" s="824">
        <f t="shared" si="139"/>
        <v>0</v>
      </c>
      <c r="AV282" s="782">
        <f t="shared" si="140"/>
        <v>0</v>
      </c>
      <c r="AW282" s="823">
        <f t="shared" si="141"/>
        <v>0</v>
      </c>
      <c r="AX282" s="791">
        <f t="shared" si="120"/>
        <v>0</v>
      </c>
      <c r="AY282" s="783" t="str">
        <f t="shared" si="119"/>
        <v>Gammarus pulex</v>
      </c>
      <c r="AZ282" s="825">
        <f t="shared" si="121"/>
        <v>0</v>
      </c>
      <c r="BA282" s="820" t="e">
        <f>IF(AY282="","",VLOOKUP(AY282,'Eingabe 2 PN'!$B$3:$C$862,2,FALSE))</f>
        <v>#N/A</v>
      </c>
      <c r="BB282" s="826" t="b">
        <f t="shared" si="122"/>
        <v>1</v>
      </c>
      <c r="CS282" s="11"/>
    </row>
    <row r="283" spans="12:97" x14ac:dyDescent="0.2">
      <c r="L283" s="783" t="s">
        <v>719</v>
      </c>
      <c r="M283" s="783" t="s">
        <v>706</v>
      </c>
      <c r="N283" s="818" t="s">
        <v>191</v>
      </c>
      <c r="O283" s="818" t="s">
        <v>1127</v>
      </c>
      <c r="P283" s="819"/>
      <c r="Q283" s="819">
        <v>3</v>
      </c>
      <c r="R283" s="819">
        <v>1</v>
      </c>
      <c r="S283" s="819" t="s">
        <v>2640</v>
      </c>
      <c r="T283" s="819">
        <f t="shared" si="118"/>
        <v>0</v>
      </c>
      <c r="U283" s="819">
        <v>280</v>
      </c>
      <c r="V283" s="792">
        <v>1003</v>
      </c>
      <c r="W283" s="821"/>
      <c r="X283" s="821"/>
      <c r="Y283" s="822">
        <f t="shared" si="144"/>
        <v>4</v>
      </c>
      <c r="Z283" s="797">
        <v>1</v>
      </c>
      <c r="AA283" s="776">
        <f t="shared" si="143"/>
        <v>4</v>
      </c>
      <c r="AB283" s="797">
        <f t="shared" si="117"/>
        <v>4</v>
      </c>
      <c r="AC283" s="797">
        <f t="shared" si="123"/>
        <v>1</v>
      </c>
      <c r="AD283" s="795">
        <f t="shared" si="124"/>
        <v>2.4082399653118496</v>
      </c>
      <c r="AE283" s="823">
        <f t="shared" si="125"/>
        <v>0.6020599913279624</v>
      </c>
      <c r="AF283" s="823">
        <f t="shared" si="126"/>
        <v>0.60206999132796235</v>
      </c>
      <c r="AG283" s="824">
        <v>3</v>
      </c>
      <c r="AH283" s="819" t="str">
        <f t="shared" si="127"/>
        <v>0</v>
      </c>
      <c r="AI283" s="824">
        <f t="shared" si="128"/>
        <v>0</v>
      </c>
      <c r="AJ283" s="824">
        <f t="shared" si="129"/>
        <v>0</v>
      </c>
      <c r="AK283" s="824">
        <f t="shared" si="130"/>
        <v>0</v>
      </c>
      <c r="AL283" s="824">
        <f t="shared" si="131"/>
        <v>0</v>
      </c>
      <c r="AM283" s="824">
        <f t="shared" si="132"/>
        <v>0</v>
      </c>
      <c r="AN283" s="824">
        <f t="shared" si="133"/>
        <v>0</v>
      </c>
      <c r="AO283" s="819">
        <f t="shared" si="134"/>
        <v>0</v>
      </c>
      <c r="AP283" s="819">
        <f t="shared" si="135"/>
        <v>0</v>
      </c>
      <c r="AQ283" s="819">
        <f t="shared" si="136"/>
        <v>0</v>
      </c>
      <c r="AR283" s="819">
        <f t="shared" si="137"/>
        <v>0</v>
      </c>
      <c r="AS283" s="819">
        <f t="shared" si="138"/>
        <v>0</v>
      </c>
      <c r="AT283" s="824">
        <f t="shared" si="142"/>
        <v>0</v>
      </c>
      <c r="AU283" s="824">
        <f t="shared" si="139"/>
        <v>0</v>
      </c>
      <c r="AV283" s="782">
        <f t="shared" si="140"/>
        <v>0</v>
      </c>
      <c r="AW283" s="823">
        <f t="shared" si="141"/>
        <v>0</v>
      </c>
      <c r="AX283" s="791">
        <f t="shared" si="120"/>
        <v>0</v>
      </c>
      <c r="AY283" s="783" t="str">
        <f t="shared" si="119"/>
        <v>Gammarus roeselii</v>
      </c>
      <c r="AZ283" s="825">
        <f t="shared" si="121"/>
        <v>0</v>
      </c>
      <c r="BA283" s="820" t="e">
        <f>IF(AY283="","",VLOOKUP(AY283,'Eingabe 2 PN'!$B$3:$C$862,2,FALSE))</f>
        <v>#N/A</v>
      </c>
      <c r="BB283" s="826" t="b">
        <f t="shared" si="122"/>
        <v>1</v>
      </c>
      <c r="CS283" s="11"/>
    </row>
    <row r="284" spans="12:97" x14ac:dyDescent="0.2">
      <c r="L284" s="783" t="s">
        <v>195</v>
      </c>
      <c r="M284" s="783" t="s">
        <v>706</v>
      </c>
      <c r="N284" s="818" t="s">
        <v>191</v>
      </c>
      <c r="O284" s="818" t="s">
        <v>1293</v>
      </c>
      <c r="P284" s="819">
        <v>1</v>
      </c>
      <c r="Q284" s="819">
        <v>1</v>
      </c>
      <c r="R284" s="819">
        <v>3</v>
      </c>
      <c r="S284" s="819" t="s">
        <v>2640</v>
      </c>
      <c r="T284" s="819">
        <f t="shared" si="118"/>
        <v>0</v>
      </c>
      <c r="U284" s="819">
        <v>281</v>
      </c>
      <c r="V284" s="792">
        <v>1996</v>
      </c>
      <c r="W284" s="821"/>
      <c r="X284" s="821"/>
      <c r="Y284" s="822">
        <f t="shared" si="144"/>
        <v>1</v>
      </c>
      <c r="Z284" s="797">
        <v>1</v>
      </c>
      <c r="AA284" s="776">
        <f t="shared" si="143"/>
        <v>1</v>
      </c>
      <c r="AB284" s="797">
        <f t="shared" si="117"/>
        <v>1</v>
      </c>
      <c r="AC284" s="797">
        <f t="shared" si="123"/>
        <v>1</v>
      </c>
      <c r="AD284" s="795">
        <f t="shared" si="124"/>
        <v>0.6020599913279624</v>
      </c>
      <c r="AE284" s="823">
        <f t="shared" si="125"/>
        <v>0.6020599913279624</v>
      </c>
      <c r="AF284" s="823">
        <f t="shared" si="126"/>
        <v>0.60206999132796235</v>
      </c>
      <c r="AG284" s="824">
        <v>3</v>
      </c>
      <c r="AH284" s="819" t="str">
        <f t="shared" si="127"/>
        <v>0</v>
      </c>
      <c r="AI284" s="824">
        <f t="shared" si="128"/>
        <v>0</v>
      </c>
      <c r="AJ284" s="824">
        <f t="shared" si="129"/>
        <v>0</v>
      </c>
      <c r="AK284" s="824">
        <f t="shared" si="130"/>
        <v>0</v>
      </c>
      <c r="AL284" s="824">
        <f t="shared" si="131"/>
        <v>0</v>
      </c>
      <c r="AM284" s="824">
        <f t="shared" si="132"/>
        <v>0</v>
      </c>
      <c r="AN284" s="824">
        <f t="shared" si="133"/>
        <v>0</v>
      </c>
      <c r="AO284" s="819">
        <f t="shared" si="134"/>
        <v>0</v>
      </c>
      <c r="AP284" s="819">
        <f t="shared" si="135"/>
        <v>0</v>
      </c>
      <c r="AQ284" s="819">
        <f t="shared" si="136"/>
        <v>0</v>
      </c>
      <c r="AR284" s="819">
        <f t="shared" si="137"/>
        <v>0</v>
      </c>
      <c r="AS284" s="819">
        <f t="shared" si="138"/>
        <v>0</v>
      </c>
      <c r="AT284" s="824">
        <f t="shared" si="142"/>
        <v>0</v>
      </c>
      <c r="AU284" s="824">
        <f t="shared" si="139"/>
        <v>0</v>
      </c>
      <c r="AV284" s="782">
        <f t="shared" si="140"/>
        <v>0</v>
      </c>
      <c r="AW284" s="823">
        <f t="shared" si="141"/>
        <v>0</v>
      </c>
      <c r="AX284" s="791">
        <f t="shared" si="120"/>
        <v>0</v>
      </c>
      <c r="AY284" s="783" t="str">
        <f t="shared" si="119"/>
        <v>Gammarus tigrinus</v>
      </c>
      <c r="AZ284" s="825">
        <f t="shared" si="121"/>
        <v>0</v>
      </c>
      <c r="BA284" s="820" t="e">
        <f>IF(AY284="","",VLOOKUP(AY284,'Eingabe 2 PN'!$B$3:$C$862,2,FALSE))</f>
        <v>#N/A</v>
      </c>
      <c r="BB284" s="826" t="b">
        <f t="shared" si="122"/>
        <v>1</v>
      </c>
      <c r="CS284" s="11"/>
    </row>
    <row r="285" spans="12:97" x14ac:dyDescent="0.2">
      <c r="L285" s="783" t="s">
        <v>196</v>
      </c>
      <c r="M285" s="783" t="s">
        <v>706</v>
      </c>
      <c r="N285" s="818" t="s">
        <v>191</v>
      </c>
      <c r="O285" s="818" t="s">
        <v>1116</v>
      </c>
      <c r="P285" s="819"/>
      <c r="Q285" s="819">
        <v>3</v>
      </c>
      <c r="R285" s="819">
        <v>5</v>
      </c>
      <c r="S285" s="819" t="s">
        <v>2640</v>
      </c>
      <c r="T285" s="819">
        <f t="shared" si="118"/>
        <v>0</v>
      </c>
      <c r="U285" s="819">
        <v>282</v>
      </c>
      <c r="V285" s="792">
        <v>1186</v>
      </c>
      <c r="W285" s="782">
        <f>COUNTIF(AB274:AB285,"&gt;0")</f>
        <v>12</v>
      </c>
      <c r="X285" s="782">
        <f>COUNTIF(AT274:AT285,"&gt;0")</f>
        <v>0</v>
      </c>
      <c r="Y285" s="822">
        <f t="shared" si="144"/>
        <v>4</v>
      </c>
      <c r="Z285" s="797">
        <v>1</v>
      </c>
      <c r="AA285" s="776">
        <f t="shared" si="143"/>
        <v>4</v>
      </c>
      <c r="AB285" s="797">
        <f t="shared" si="117"/>
        <v>4</v>
      </c>
      <c r="AC285" s="797">
        <f t="shared" si="123"/>
        <v>1</v>
      </c>
      <c r="AD285" s="795">
        <f t="shared" si="124"/>
        <v>2.4082399653118496</v>
      </c>
      <c r="AE285" s="823">
        <f t="shared" si="125"/>
        <v>0.6020599913279624</v>
      </c>
      <c r="AF285" s="823">
        <f t="shared" si="126"/>
        <v>0.60206999132796235</v>
      </c>
      <c r="AG285" s="824">
        <v>3</v>
      </c>
      <c r="AH285" s="819" t="str">
        <f t="shared" si="127"/>
        <v>0</v>
      </c>
      <c r="AI285" s="824">
        <f t="shared" si="128"/>
        <v>0</v>
      </c>
      <c r="AJ285" s="824">
        <f t="shared" si="129"/>
        <v>0</v>
      </c>
      <c r="AK285" s="824">
        <f t="shared" si="130"/>
        <v>0</v>
      </c>
      <c r="AL285" s="824">
        <f t="shared" si="131"/>
        <v>0</v>
      </c>
      <c r="AM285" s="824">
        <f t="shared" si="132"/>
        <v>0</v>
      </c>
      <c r="AN285" s="824">
        <f t="shared" si="133"/>
        <v>0</v>
      </c>
      <c r="AO285" s="819">
        <f t="shared" si="134"/>
        <v>0</v>
      </c>
      <c r="AP285" s="819">
        <f t="shared" si="135"/>
        <v>0</v>
      </c>
      <c r="AQ285" s="819">
        <f t="shared" si="136"/>
        <v>0</v>
      </c>
      <c r="AR285" s="819">
        <f t="shared" si="137"/>
        <v>0</v>
      </c>
      <c r="AS285" s="819">
        <f t="shared" si="138"/>
        <v>0</v>
      </c>
      <c r="AT285" s="824">
        <f t="shared" si="142"/>
        <v>0</v>
      </c>
      <c r="AU285" s="824">
        <f t="shared" si="139"/>
        <v>0</v>
      </c>
      <c r="AV285" s="782">
        <f t="shared" si="140"/>
        <v>0</v>
      </c>
      <c r="AW285" s="823">
        <f t="shared" si="141"/>
        <v>0</v>
      </c>
      <c r="AX285" s="791">
        <f t="shared" si="120"/>
        <v>0</v>
      </c>
      <c r="AY285" s="783" t="str">
        <f t="shared" si="119"/>
        <v>Gammarus zaddachi</v>
      </c>
      <c r="AZ285" s="825">
        <f t="shared" si="121"/>
        <v>0</v>
      </c>
      <c r="BA285" s="820" t="e">
        <f>IF(AY285="","",VLOOKUP(AY285,'Eingabe 2 PN'!$B$3:$C$862,2,FALSE))</f>
        <v>#N/A</v>
      </c>
      <c r="BB285" s="826" t="b">
        <f t="shared" si="122"/>
        <v>1</v>
      </c>
      <c r="CS285" s="11"/>
    </row>
    <row r="286" spans="12:97" x14ac:dyDescent="0.2">
      <c r="L286" s="783" t="s">
        <v>1301</v>
      </c>
      <c r="M286" s="783" t="s">
        <v>706</v>
      </c>
      <c r="N286" s="818" t="s">
        <v>720</v>
      </c>
      <c r="O286" s="818" t="s">
        <v>1285</v>
      </c>
      <c r="P286" s="819">
        <v>1</v>
      </c>
      <c r="Q286" s="819">
        <v>0</v>
      </c>
      <c r="R286" s="819">
        <v>0</v>
      </c>
      <c r="S286" s="819">
        <v>0</v>
      </c>
      <c r="T286" s="819">
        <f t="shared" si="118"/>
        <v>0</v>
      </c>
      <c r="U286" s="819">
        <v>283</v>
      </c>
      <c r="V286" s="828">
        <v>1450</v>
      </c>
      <c r="W286" s="821"/>
      <c r="X286" s="821"/>
      <c r="Y286" s="822">
        <f t="shared" si="144"/>
        <v>0.5</v>
      </c>
      <c r="Z286" s="797">
        <v>1</v>
      </c>
      <c r="AA286" s="776">
        <f t="shared" si="143"/>
        <v>0.5</v>
      </c>
      <c r="AB286" s="797">
        <f t="shared" si="117"/>
        <v>0.5</v>
      </c>
      <c r="AC286" s="797">
        <f t="shared" si="123"/>
        <v>1</v>
      </c>
      <c r="AD286" s="795">
        <f t="shared" si="124"/>
        <v>0.3010299956639812</v>
      </c>
      <c r="AE286" s="823">
        <f t="shared" si="125"/>
        <v>0.6020599913279624</v>
      </c>
      <c r="AF286" s="823">
        <f t="shared" si="126"/>
        <v>0.60206999132796235</v>
      </c>
      <c r="AG286" s="824">
        <v>3</v>
      </c>
      <c r="AH286" s="819" t="str">
        <f t="shared" si="127"/>
        <v>0</v>
      </c>
      <c r="AI286" s="824">
        <f t="shared" si="128"/>
        <v>0</v>
      </c>
      <c r="AJ286" s="824">
        <f t="shared" si="129"/>
        <v>0</v>
      </c>
      <c r="AK286" s="824">
        <f t="shared" si="130"/>
        <v>0</v>
      </c>
      <c r="AL286" s="824">
        <f t="shared" si="131"/>
        <v>0</v>
      </c>
      <c r="AM286" s="824">
        <f t="shared" si="132"/>
        <v>0</v>
      </c>
      <c r="AN286" s="824">
        <f t="shared" si="133"/>
        <v>0</v>
      </c>
      <c r="AO286" s="819">
        <f t="shared" si="134"/>
        <v>0</v>
      </c>
      <c r="AP286" s="819">
        <f t="shared" si="135"/>
        <v>0</v>
      </c>
      <c r="AQ286" s="819">
        <f t="shared" si="136"/>
        <v>0</v>
      </c>
      <c r="AR286" s="819">
        <f t="shared" si="137"/>
        <v>0</v>
      </c>
      <c r="AS286" s="819">
        <f t="shared" si="138"/>
        <v>0</v>
      </c>
      <c r="AT286" s="824">
        <f t="shared" si="142"/>
        <v>0</v>
      </c>
      <c r="AU286" s="824">
        <f t="shared" si="139"/>
        <v>0</v>
      </c>
      <c r="AV286" s="782">
        <f t="shared" si="140"/>
        <v>0</v>
      </c>
      <c r="AW286" s="823">
        <f t="shared" si="141"/>
        <v>0</v>
      </c>
      <c r="AX286" s="791">
        <f t="shared" si="120"/>
        <v>0</v>
      </c>
      <c r="AY286" s="783" t="str">
        <f t="shared" si="119"/>
        <v>Hemimysis anomala</v>
      </c>
      <c r="AZ286" s="825">
        <f t="shared" si="121"/>
        <v>0</v>
      </c>
      <c r="BA286" s="820" t="e">
        <f>IF(AY286="","",VLOOKUP(AY286,'Eingabe 2 PN'!$B$3:$C$862,2,FALSE))</f>
        <v>#N/A</v>
      </c>
      <c r="BB286" s="826" t="b">
        <f t="shared" si="122"/>
        <v>1</v>
      </c>
      <c r="CS286" s="11"/>
    </row>
    <row r="287" spans="12:97" x14ac:dyDescent="0.2">
      <c r="L287" s="783" t="s">
        <v>2729</v>
      </c>
      <c r="M287" s="783" t="s">
        <v>706</v>
      </c>
      <c r="N287" s="818" t="s">
        <v>720</v>
      </c>
      <c r="O287" s="818" t="s">
        <v>1285</v>
      </c>
      <c r="P287" s="819">
        <v>1</v>
      </c>
      <c r="Q287" s="819">
        <v>0</v>
      </c>
      <c r="R287" s="819">
        <v>0</v>
      </c>
      <c r="S287" s="819">
        <v>0</v>
      </c>
      <c r="T287" s="819">
        <f t="shared" si="118"/>
        <v>0</v>
      </c>
      <c r="U287" s="819">
        <v>284</v>
      </c>
      <c r="V287" s="828">
        <v>1451</v>
      </c>
      <c r="W287" s="821"/>
      <c r="X287" s="821"/>
      <c r="Y287" s="822">
        <f t="shared" si="144"/>
        <v>0.5</v>
      </c>
      <c r="Z287" s="797">
        <v>1</v>
      </c>
      <c r="AA287" s="776">
        <f t="shared" si="143"/>
        <v>0.5</v>
      </c>
      <c r="AB287" s="797">
        <f t="shared" si="117"/>
        <v>0.5</v>
      </c>
      <c r="AC287" s="797">
        <f t="shared" si="123"/>
        <v>1</v>
      </c>
      <c r="AD287" s="795">
        <f t="shared" si="124"/>
        <v>0.3010299956639812</v>
      </c>
      <c r="AE287" s="823">
        <f t="shared" si="125"/>
        <v>0.6020599913279624</v>
      </c>
      <c r="AF287" s="823">
        <f t="shared" si="126"/>
        <v>0.60206999132796235</v>
      </c>
      <c r="AG287" s="824">
        <v>3</v>
      </c>
      <c r="AH287" s="819" t="str">
        <f t="shared" si="127"/>
        <v>0</v>
      </c>
      <c r="AI287" s="824">
        <f t="shared" si="128"/>
        <v>0</v>
      </c>
      <c r="AJ287" s="824">
        <f t="shared" si="129"/>
        <v>0</v>
      </c>
      <c r="AK287" s="824">
        <f t="shared" si="130"/>
        <v>0</v>
      </c>
      <c r="AL287" s="824">
        <f t="shared" si="131"/>
        <v>0</v>
      </c>
      <c r="AM287" s="824">
        <f t="shared" si="132"/>
        <v>0</v>
      </c>
      <c r="AN287" s="824">
        <f t="shared" si="133"/>
        <v>0</v>
      </c>
      <c r="AO287" s="819">
        <f t="shared" si="134"/>
        <v>0</v>
      </c>
      <c r="AP287" s="819">
        <f t="shared" si="135"/>
        <v>0</v>
      </c>
      <c r="AQ287" s="819">
        <f t="shared" si="136"/>
        <v>0</v>
      </c>
      <c r="AR287" s="819">
        <f t="shared" si="137"/>
        <v>0</v>
      </c>
      <c r="AS287" s="819">
        <f t="shared" si="138"/>
        <v>0</v>
      </c>
      <c r="AT287" s="824">
        <f t="shared" si="142"/>
        <v>0</v>
      </c>
      <c r="AU287" s="824">
        <f t="shared" si="139"/>
        <v>0</v>
      </c>
      <c r="AV287" s="782">
        <f t="shared" si="140"/>
        <v>0</v>
      </c>
      <c r="AW287" s="823">
        <f t="shared" si="141"/>
        <v>0</v>
      </c>
      <c r="AX287" s="791">
        <f t="shared" si="120"/>
        <v>0</v>
      </c>
      <c r="AY287" s="783" t="str">
        <f t="shared" si="119"/>
        <v>Limnomysis benedeni</v>
      </c>
      <c r="AZ287" s="825">
        <f t="shared" si="121"/>
        <v>0</v>
      </c>
      <c r="BA287" s="820" t="e">
        <f>IF(AY287="","",VLOOKUP(AY287,'Eingabe 2 PN'!$B$3:$C$862,2,FALSE))</f>
        <v>#N/A</v>
      </c>
      <c r="BB287" s="826" t="b">
        <f t="shared" si="122"/>
        <v>1</v>
      </c>
      <c r="CS287" s="11"/>
    </row>
    <row r="288" spans="12:97" x14ac:dyDescent="0.2">
      <c r="L288" s="783" t="s">
        <v>721</v>
      </c>
      <c r="M288" s="783" t="s">
        <v>706</v>
      </c>
      <c r="N288" s="818" t="s">
        <v>720</v>
      </c>
      <c r="O288" s="818" t="s">
        <v>1116</v>
      </c>
      <c r="P288" s="819"/>
      <c r="Q288" s="819">
        <v>2</v>
      </c>
      <c r="R288" s="819">
        <v>5</v>
      </c>
      <c r="S288" s="819" t="s">
        <v>2642</v>
      </c>
      <c r="T288" s="819">
        <f t="shared" si="118"/>
        <v>0</v>
      </c>
      <c r="U288" s="819">
        <v>285</v>
      </c>
      <c r="V288" s="792">
        <v>1570</v>
      </c>
      <c r="W288" s="821"/>
      <c r="X288" s="821"/>
      <c r="Y288" s="822">
        <f t="shared" si="144"/>
        <v>2</v>
      </c>
      <c r="Z288" s="797">
        <v>1</v>
      </c>
      <c r="AA288" s="776">
        <f t="shared" si="143"/>
        <v>2</v>
      </c>
      <c r="AB288" s="797">
        <f t="shared" si="117"/>
        <v>2</v>
      </c>
      <c r="AC288" s="797">
        <f t="shared" si="123"/>
        <v>1</v>
      </c>
      <c r="AD288" s="795">
        <f t="shared" si="124"/>
        <v>1.2041199826559248</v>
      </c>
      <c r="AE288" s="823">
        <f t="shared" si="125"/>
        <v>0.6020599913279624</v>
      </c>
      <c r="AF288" s="823">
        <f t="shared" si="126"/>
        <v>0.60206999132796235</v>
      </c>
      <c r="AG288" s="824">
        <v>3</v>
      </c>
      <c r="AH288" s="819" t="str">
        <f t="shared" si="127"/>
        <v>0</v>
      </c>
      <c r="AI288" s="824">
        <f t="shared" si="128"/>
        <v>0</v>
      </c>
      <c r="AJ288" s="824">
        <f t="shared" si="129"/>
        <v>0</v>
      </c>
      <c r="AK288" s="824">
        <f t="shared" si="130"/>
        <v>0</v>
      </c>
      <c r="AL288" s="824">
        <f t="shared" si="131"/>
        <v>0</v>
      </c>
      <c r="AM288" s="824">
        <f t="shared" si="132"/>
        <v>0</v>
      </c>
      <c r="AN288" s="824">
        <f t="shared" si="133"/>
        <v>0</v>
      </c>
      <c r="AO288" s="819">
        <f t="shared" si="134"/>
        <v>0</v>
      </c>
      <c r="AP288" s="819">
        <f t="shared" si="135"/>
        <v>0</v>
      </c>
      <c r="AQ288" s="819">
        <f t="shared" si="136"/>
        <v>0</v>
      </c>
      <c r="AR288" s="819">
        <f t="shared" si="137"/>
        <v>0</v>
      </c>
      <c r="AS288" s="819">
        <f t="shared" si="138"/>
        <v>0</v>
      </c>
      <c r="AT288" s="824">
        <f t="shared" si="142"/>
        <v>0</v>
      </c>
      <c r="AU288" s="824">
        <f t="shared" si="139"/>
        <v>0</v>
      </c>
      <c r="AV288" s="782">
        <f t="shared" si="140"/>
        <v>0</v>
      </c>
      <c r="AW288" s="823">
        <f t="shared" si="141"/>
        <v>0</v>
      </c>
      <c r="AX288" s="791">
        <f t="shared" si="120"/>
        <v>0</v>
      </c>
      <c r="AY288" s="783" t="str">
        <f t="shared" si="119"/>
        <v>Mysidacea</v>
      </c>
      <c r="AZ288" s="825">
        <f t="shared" si="121"/>
        <v>0</v>
      </c>
      <c r="BA288" s="820" t="e">
        <f>IF(AY288="","",VLOOKUP(AY288,'Eingabe 2 PN'!$B$3:$C$862,2,FALSE))</f>
        <v>#N/A</v>
      </c>
      <c r="BB288" s="826" t="b">
        <f t="shared" si="122"/>
        <v>1</v>
      </c>
      <c r="CS288" s="11"/>
    </row>
    <row r="289" spans="12:97" x14ac:dyDescent="0.2">
      <c r="L289" s="783" t="s">
        <v>197</v>
      </c>
      <c r="M289" s="783" t="s">
        <v>706</v>
      </c>
      <c r="N289" s="818" t="s">
        <v>720</v>
      </c>
      <c r="O289" s="818" t="s">
        <v>1116</v>
      </c>
      <c r="P289" s="819"/>
      <c r="Q289" s="819">
        <v>2</v>
      </c>
      <c r="R289" s="819">
        <v>5</v>
      </c>
      <c r="S289" s="819" t="s">
        <v>2642</v>
      </c>
      <c r="T289" s="819">
        <f t="shared" si="118"/>
        <v>0</v>
      </c>
      <c r="U289" s="819">
        <v>286</v>
      </c>
      <c r="V289" s="828">
        <v>1187</v>
      </c>
      <c r="W289" s="782">
        <f>COUNTIF(AB286:AB289,"&gt;0")</f>
        <v>4</v>
      </c>
      <c r="X289" s="782">
        <f>COUNTIF(AT286:AT289,"&gt;0")</f>
        <v>0</v>
      </c>
      <c r="Y289" s="822">
        <f t="shared" si="144"/>
        <v>2</v>
      </c>
      <c r="Z289" s="797">
        <v>1</v>
      </c>
      <c r="AA289" s="776">
        <f t="shared" si="143"/>
        <v>2</v>
      </c>
      <c r="AB289" s="797">
        <f t="shared" si="117"/>
        <v>2</v>
      </c>
      <c r="AC289" s="797">
        <f t="shared" si="123"/>
        <v>1</v>
      </c>
      <c r="AD289" s="795">
        <f t="shared" si="124"/>
        <v>1.2041199826559248</v>
      </c>
      <c r="AE289" s="823">
        <f t="shared" si="125"/>
        <v>0.6020599913279624</v>
      </c>
      <c r="AF289" s="823">
        <f t="shared" si="126"/>
        <v>0.60206999132796235</v>
      </c>
      <c r="AG289" s="824">
        <v>3</v>
      </c>
      <c r="AH289" s="819" t="str">
        <f t="shared" si="127"/>
        <v>0</v>
      </c>
      <c r="AI289" s="824">
        <f t="shared" si="128"/>
        <v>0</v>
      </c>
      <c r="AJ289" s="824">
        <f t="shared" si="129"/>
        <v>0</v>
      </c>
      <c r="AK289" s="824">
        <f t="shared" si="130"/>
        <v>0</v>
      </c>
      <c r="AL289" s="824">
        <f t="shared" si="131"/>
        <v>0</v>
      </c>
      <c r="AM289" s="824">
        <f t="shared" si="132"/>
        <v>0</v>
      </c>
      <c r="AN289" s="824">
        <f t="shared" si="133"/>
        <v>0</v>
      </c>
      <c r="AO289" s="819">
        <f t="shared" si="134"/>
        <v>0</v>
      </c>
      <c r="AP289" s="819">
        <f t="shared" si="135"/>
        <v>0</v>
      </c>
      <c r="AQ289" s="819">
        <f t="shared" si="136"/>
        <v>0</v>
      </c>
      <c r="AR289" s="819">
        <f t="shared" si="137"/>
        <v>0</v>
      </c>
      <c r="AS289" s="819">
        <f t="shared" si="138"/>
        <v>0</v>
      </c>
      <c r="AT289" s="824">
        <f t="shared" si="142"/>
        <v>0</v>
      </c>
      <c r="AU289" s="824">
        <f t="shared" si="139"/>
        <v>0</v>
      </c>
      <c r="AV289" s="782">
        <f t="shared" si="140"/>
        <v>0</v>
      </c>
      <c r="AW289" s="823">
        <f t="shared" si="141"/>
        <v>0</v>
      </c>
      <c r="AX289" s="791">
        <f t="shared" si="120"/>
        <v>0</v>
      </c>
      <c r="AY289" s="783" t="str">
        <f t="shared" si="119"/>
        <v>Neomysis integer</v>
      </c>
      <c r="AZ289" s="825">
        <f t="shared" si="121"/>
        <v>0</v>
      </c>
      <c r="BA289" s="820" t="e">
        <f>IF(AY289="","",VLOOKUP(AY289,'Eingabe 2 PN'!$B$3:$C$862,2,FALSE))</f>
        <v>#N/A</v>
      </c>
      <c r="BB289" s="826" t="b">
        <f t="shared" si="122"/>
        <v>1</v>
      </c>
      <c r="CS289" s="11"/>
    </row>
    <row r="290" spans="12:97" x14ac:dyDescent="0.2">
      <c r="L290" s="783" t="s">
        <v>723</v>
      </c>
      <c r="M290" s="783" t="s">
        <v>706</v>
      </c>
      <c r="N290" s="818" t="s">
        <v>209</v>
      </c>
      <c r="O290" s="818" t="s">
        <v>1116</v>
      </c>
      <c r="P290" s="819"/>
      <c r="Q290" s="819">
        <v>2</v>
      </c>
      <c r="R290" s="819">
        <v>5</v>
      </c>
      <c r="S290" s="819">
        <v>0</v>
      </c>
      <c r="T290" s="819">
        <f t="shared" si="118"/>
        <v>0</v>
      </c>
      <c r="U290" s="819">
        <v>287</v>
      </c>
      <c r="V290" s="828" t="s">
        <v>1111</v>
      </c>
      <c r="W290" s="821"/>
      <c r="X290" s="821"/>
      <c r="Y290" s="822">
        <f t="shared" si="144"/>
        <v>2</v>
      </c>
      <c r="Z290" s="797">
        <v>1</v>
      </c>
      <c r="AA290" s="776">
        <f t="shared" si="143"/>
        <v>2</v>
      </c>
      <c r="AB290" s="797">
        <f t="shared" si="117"/>
        <v>2</v>
      </c>
      <c r="AC290" s="797">
        <f t="shared" si="123"/>
        <v>1</v>
      </c>
      <c r="AD290" s="795">
        <f t="shared" si="124"/>
        <v>1.2041199826559248</v>
      </c>
      <c r="AE290" s="823">
        <f t="shared" si="125"/>
        <v>0.6020599913279624</v>
      </c>
      <c r="AF290" s="823">
        <f t="shared" si="126"/>
        <v>0.60206999132796235</v>
      </c>
      <c r="AG290" s="824">
        <v>3</v>
      </c>
      <c r="AH290" s="819" t="str">
        <f t="shared" si="127"/>
        <v>0</v>
      </c>
      <c r="AI290" s="824">
        <f t="shared" si="128"/>
        <v>0</v>
      </c>
      <c r="AJ290" s="824">
        <f t="shared" si="129"/>
        <v>0</v>
      </c>
      <c r="AK290" s="824">
        <f t="shared" si="130"/>
        <v>0</v>
      </c>
      <c r="AL290" s="824">
        <f t="shared" si="131"/>
        <v>0</v>
      </c>
      <c r="AM290" s="824">
        <f t="shared" si="132"/>
        <v>0</v>
      </c>
      <c r="AN290" s="824">
        <f t="shared" si="133"/>
        <v>0</v>
      </c>
      <c r="AO290" s="819">
        <f t="shared" si="134"/>
        <v>0</v>
      </c>
      <c r="AP290" s="819">
        <f t="shared" si="135"/>
        <v>0</v>
      </c>
      <c r="AQ290" s="819">
        <f t="shared" si="136"/>
        <v>0</v>
      </c>
      <c r="AR290" s="819">
        <f t="shared" si="137"/>
        <v>0</v>
      </c>
      <c r="AS290" s="819">
        <f t="shared" si="138"/>
        <v>0</v>
      </c>
      <c r="AT290" s="824">
        <f t="shared" si="142"/>
        <v>0</v>
      </c>
      <c r="AU290" s="824">
        <f t="shared" si="139"/>
        <v>0</v>
      </c>
      <c r="AV290" s="782">
        <f t="shared" si="140"/>
        <v>0</v>
      </c>
      <c r="AW290" s="823">
        <f t="shared" si="141"/>
        <v>0</v>
      </c>
      <c r="AX290" s="791">
        <f t="shared" si="120"/>
        <v>0</v>
      </c>
      <c r="AY290" s="783" t="str">
        <f t="shared" si="119"/>
        <v xml:space="preserve">Palaemon </v>
      </c>
      <c r="AZ290" s="825">
        <f t="shared" si="121"/>
        <v>0</v>
      </c>
      <c r="BA290" s="820" t="e">
        <f>IF(AY290="","",VLOOKUP(AY290,'Eingabe 2 PN'!$B$3:$C$862,2,FALSE))</f>
        <v>#N/A</v>
      </c>
      <c r="BB290" s="826" t="b">
        <f t="shared" si="122"/>
        <v>1</v>
      </c>
      <c r="CS290" s="11"/>
    </row>
    <row r="291" spans="12:97" x14ac:dyDescent="0.2">
      <c r="L291" s="783" t="s">
        <v>2893</v>
      </c>
      <c r="M291" s="783" t="s">
        <v>706</v>
      </c>
      <c r="N291" s="818" t="s">
        <v>209</v>
      </c>
      <c r="O291" s="818" t="s">
        <v>1116</v>
      </c>
      <c r="P291" s="819"/>
      <c r="Q291" s="819">
        <v>2</v>
      </c>
      <c r="R291" s="819">
        <v>5</v>
      </c>
      <c r="S291" s="819" t="s">
        <v>2623</v>
      </c>
      <c r="T291" s="819">
        <f t="shared" si="118"/>
        <v>0</v>
      </c>
      <c r="U291" s="819">
        <v>288</v>
      </c>
      <c r="V291" s="828" t="s">
        <v>1111</v>
      </c>
      <c r="W291" s="821"/>
      <c r="X291" s="821"/>
      <c r="Y291" s="822">
        <f t="shared" si="144"/>
        <v>2</v>
      </c>
      <c r="Z291" s="797">
        <v>1</v>
      </c>
      <c r="AA291" s="776">
        <f t="shared" si="143"/>
        <v>2</v>
      </c>
      <c r="AB291" s="797">
        <f t="shared" si="117"/>
        <v>2</v>
      </c>
      <c r="AC291" s="797">
        <f t="shared" si="123"/>
        <v>1</v>
      </c>
      <c r="AD291" s="795">
        <f t="shared" si="124"/>
        <v>1.2041199826559248</v>
      </c>
      <c r="AE291" s="823">
        <f t="shared" si="125"/>
        <v>0.6020599913279624</v>
      </c>
      <c r="AF291" s="823">
        <f t="shared" si="126"/>
        <v>0.60206999132796235</v>
      </c>
      <c r="AG291" s="824">
        <v>3</v>
      </c>
      <c r="AH291" s="819" t="str">
        <f t="shared" si="127"/>
        <v>0</v>
      </c>
      <c r="AI291" s="824">
        <f t="shared" si="128"/>
        <v>0</v>
      </c>
      <c r="AJ291" s="824">
        <f t="shared" si="129"/>
        <v>0</v>
      </c>
      <c r="AK291" s="824">
        <f t="shared" si="130"/>
        <v>0</v>
      </c>
      <c r="AL291" s="824">
        <f t="shared" si="131"/>
        <v>0</v>
      </c>
      <c r="AM291" s="824">
        <f t="shared" si="132"/>
        <v>0</v>
      </c>
      <c r="AN291" s="824">
        <f t="shared" si="133"/>
        <v>0</v>
      </c>
      <c r="AO291" s="819">
        <f t="shared" si="134"/>
        <v>0</v>
      </c>
      <c r="AP291" s="819">
        <f t="shared" si="135"/>
        <v>0</v>
      </c>
      <c r="AQ291" s="819">
        <f t="shared" si="136"/>
        <v>0</v>
      </c>
      <c r="AR291" s="819">
        <f t="shared" si="137"/>
        <v>0</v>
      </c>
      <c r="AS291" s="819">
        <f t="shared" si="138"/>
        <v>0</v>
      </c>
      <c r="AT291" s="824">
        <f t="shared" si="142"/>
        <v>0</v>
      </c>
      <c r="AU291" s="824">
        <f t="shared" si="139"/>
        <v>0</v>
      </c>
      <c r="AV291" s="782">
        <f t="shared" si="140"/>
        <v>0</v>
      </c>
      <c r="AW291" s="823">
        <f t="shared" si="141"/>
        <v>0</v>
      </c>
      <c r="AX291" s="791">
        <f t="shared" si="120"/>
        <v>0</v>
      </c>
      <c r="AY291" s="783" t="str">
        <f t="shared" si="119"/>
        <v>Palaemon elegans</v>
      </c>
      <c r="AZ291" s="825">
        <f t="shared" si="121"/>
        <v>0</v>
      </c>
      <c r="BA291" s="820" t="e">
        <f>IF(AY291="","",VLOOKUP(AY291,'Eingabe 2 PN'!$B$3:$C$862,2,FALSE))</f>
        <v>#N/A</v>
      </c>
      <c r="BB291" s="826" t="b">
        <f t="shared" si="122"/>
        <v>1</v>
      </c>
      <c r="CS291" s="11"/>
    </row>
    <row r="292" spans="12:97" x14ac:dyDescent="0.2">
      <c r="L292" s="783" t="s">
        <v>2891</v>
      </c>
      <c r="M292" s="783" t="s">
        <v>706</v>
      </c>
      <c r="N292" s="818" t="s">
        <v>209</v>
      </c>
      <c r="O292" s="818" t="s">
        <v>1116</v>
      </c>
      <c r="P292" s="819">
        <v>1</v>
      </c>
      <c r="Q292" s="819">
        <v>0</v>
      </c>
      <c r="R292" s="819">
        <v>5</v>
      </c>
      <c r="S292" s="819">
        <v>0</v>
      </c>
      <c r="T292" s="819">
        <f t="shared" si="118"/>
        <v>0</v>
      </c>
      <c r="U292" s="819">
        <v>289</v>
      </c>
      <c r="V292" s="828" t="s">
        <v>1111</v>
      </c>
      <c r="W292" s="821"/>
      <c r="X292" s="821"/>
      <c r="Y292" s="822">
        <f t="shared" si="144"/>
        <v>0.5</v>
      </c>
      <c r="Z292" s="797">
        <v>1</v>
      </c>
      <c r="AA292" s="776">
        <f t="shared" si="143"/>
        <v>0.5</v>
      </c>
      <c r="AB292" s="797">
        <f t="shared" si="117"/>
        <v>0.5</v>
      </c>
      <c r="AC292" s="797">
        <f t="shared" si="123"/>
        <v>1</v>
      </c>
      <c r="AD292" s="795">
        <f t="shared" si="124"/>
        <v>0.3010299956639812</v>
      </c>
      <c r="AE292" s="823">
        <f t="shared" si="125"/>
        <v>0.6020599913279624</v>
      </c>
      <c r="AF292" s="823">
        <f t="shared" si="126"/>
        <v>0.60206999132796235</v>
      </c>
      <c r="AG292" s="824">
        <v>3</v>
      </c>
      <c r="AH292" s="819" t="str">
        <f t="shared" si="127"/>
        <v>0</v>
      </c>
      <c r="AI292" s="824">
        <f t="shared" si="128"/>
        <v>0</v>
      </c>
      <c r="AJ292" s="824">
        <f t="shared" si="129"/>
        <v>0</v>
      </c>
      <c r="AK292" s="824">
        <f t="shared" si="130"/>
        <v>0</v>
      </c>
      <c r="AL292" s="824">
        <f t="shared" si="131"/>
        <v>0</v>
      </c>
      <c r="AM292" s="824">
        <f t="shared" si="132"/>
        <v>0</v>
      </c>
      <c r="AN292" s="824">
        <f t="shared" si="133"/>
        <v>0</v>
      </c>
      <c r="AO292" s="819">
        <f t="shared" si="134"/>
        <v>0</v>
      </c>
      <c r="AP292" s="819">
        <f t="shared" si="135"/>
        <v>0</v>
      </c>
      <c r="AQ292" s="819">
        <f t="shared" si="136"/>
        <v>0</v>
      </c>
      <c r="AR292" s="819">
        <f t="shared" si="137"/>
        <v>0</v>
      </c>
      <c r="AS292" s="819">
        <f t="shared" si="138"/>
        <v>0</v>
      </c>
      <c r="AT292" s="824">
        <f t="shared" si="142"/>
        <v>0</v>
      </c>
      <c r="AU292" s="824">
        <f t="shared" si="139"/>
        <v>0</v>
      </c>
      <c r="AV292" s="782">
        <f t="shared" si="140"/>
        <v>0</v>
      </c>
      <c r="AW292" s="823">
        <f t="shared" si="141"/>
        <v>0</v>
      </c>
      <c r="AX292" s="791">
        <f t="shared" si="120"/>
        <v>0</v>
      </c>
      <c r="AY292" s="783" t="str">
        <f t="shared" si="119"/>
        <v>Palaemon macrodactylus</v>
      </c>
      <c r="AZ292" s="825">
        <f t="shared" si="121"/>
        <v>0</v>
      </c>
      <c r="BA292" s="820" t="e">
        <f>IF(AY292="","",VLOOKUP(AY292,'Eingabe 2 PN'!$B$3:$C$862,2,FALSE))</f>
        <v>#N/A</v>
      </c>
      <c r="BB292" s="826" t="b">
        <f t="shared" si="122"/>
        <v>1</v>
      </c>
      <c r="CS292" s="11"/>
    </row>
    <row r="293" spans="12:97" x14ac:dyDescent="0.2">
      <c r="L293" s="783" t="s">
        <v>210</v>
      </c>
      <c r="M293" s="783" t="s">
        <v>706</v>
      </c>
      <c r="N293" s="818" t="s">
        <v>209</v>
      </c>
      <c r="O293" s="818" t="s">
        <v>1116</v>
      </c>
      <c r="P293" s="819"/>
      <c r="Q293" s="819">
        <v>2</v>
      </c>
      <c r="R293" s="819">
        <v>5</v>
      </c>
      <c r="S293" s="819" t="s">
        <v>2623</v>
      </c>
      <c r="T293" s="819">
        <f t="shared" si="118"/>
        <v>0</v>
      </c>
      <c r="U293" s="819">
        <v>290</v>
      </c>
      <c r="V293" s="792">
        <v>1248</v>
      </c>
      <c r="W293" s="821"/>
      <c r="X293" s="821"/>
      <c r="Y293" s="822">
        <f t="shared" si="144"/>
        <v>2</v>
      </c>
      <c r="Z293" s="797">
        <v>1</v>
      </c>
      <c r="AA293" s="776">
        <f t="shared" si="143"/>
        <v>2</v>
      </c>
      <c r="AB293" s="797">
        <f t="shared" si="117"/>
        <v>2</v>
      </c>
      <c r="AC293" s="797">
        <f t="shared" si="123"/>
        <v>1</v>
      </c>
      <c r="AD293" s="795">
        <f t="shared" si="124"/>
        <v>1.2041199826559248</v>
      </c>
      <c r="AE293" s="823">
        <f t="shared" si="125"/>
        <v>0.6020599913279624</v>
      </c>
      <c r="AF293" s="823">
        <f t="shared" si="126"/>
        <v>0.60206999132796235</v>
      </c>
      <c r="AG293" s="824">
        <v>3</v>
      </c>
      <c r="AH293" s="819" t="str">
        <f t="shared" si="127"/>
        <v>0</v>
      </c>
      <c r="AI293" s="824">
        <f t="shared" si="128"/>
        <v>0</v>
      </c>
      <c r="AJ293" s="824">
        <f t="shared" si="129"/>
        <v>0</v>
      </c>
      <c r="AK293" s="824">
        <f t="shared" si="130"/>
        <v>0</v>
      </c>
      <c r="AL293" s="824">
        <f t="shared" si="131"/>
        <v>0</v>
      </c>
      <c r="AM293" s="824">
        <f t="shared" si="132"/>
        <v>0</v>
      </c>
      <c r="AN293" s="824">
        <f t="shared" si="133"/>
        <v>0</v>
      </c>
      <c r="AO293" s="819">
        <f t="shared" si="134"/>
        <v>0</v>
      </c>
      <c r="AP293" s="819">
        <f t="shared" si="135"/>
        <v>0</v>
      </c>
      <c r="AQ293" s="819">
        <f t="shared" si="136"/>
        <v>0</v>
      </c>
      <c r="AR293" s="819">
        <f t="shared" si="137"/>
        <v>0</v>
      </c>
      <c r="AS293" s="819">
        <f t="shared" si="138"/>
        <v>0</v>
      </c>
      <c r="AT293" s="824">
        <f t="shared" si="142"/>
        <v>0</v>
      </c>
      <c r="AU293" s="824">
        <f t="shared" si="139"/>
        <v>0</v>
      </c>
      <c r="AV293" s="782">
        <f t="shared" si="140"/>
        <v>0</v>
      </c>
      <c r="AW293" s="823">
        <f t="shared" si="141"/>
        <v>0</v>
      </c>
      <c r="AX293" s="791">
        <f t="shared" si="120"/>
        <v>0</v>
      </c>
      <c r="AY293" s="783" t="str">
        <f t="shared" si="119"/>
        <v>Palaemon longirostris</v>
      </c>
      <c r="AZ293" s="825">
        <f t="shared" si="121"/>
        <v>0</v>
      </c>
      <c r="BA293" s="820" t="e">
        <f>IF(AY293="","",VLOOKUP(AY293,'Eingabe 2 PN'!$B$3:$C$862,2,FALSE))</f>
        <v>#N/A</v>
      </c>
      <c r="BB293" s="826" t="b">
        <f t="shared" si="122"/>
        <v>1</v>
      </c>
      <c r="CS293" s="11"/>
    </row>
    <row r="294" spans="12:97" x14ac:dyDescent="0.2">
      <c r="L294" s="783" t="s">
        <v>211</v>
      </c>
      <c r="M294" s="783" t="s">
        <v>706</v>
      </c>
      <c r="N294" s="818" t="s">
        <v>209</v>
      </c>
      <c r="O294" s="818" t="s">
        <v>1116</v>
      </c>
      <c r="P294" s="819"/>
      <c r="Q294" s="819">
        <v>2</v>
      </c>
      <c r="R294" s="819">
        <v>5</v>
      </c>
      <c r="S294" s="819" t="s">
        <v>2623</v>
      </c>
      <c r="T294" s="819">
        <f t="shared" si="118"/>
        <v>0</v>
      </c>
      <c r="U294" s="819">
        <v>291</v>
      </c>
      <c r="V294" s="828">
        <v>1210</v>
      </c>
      <c r="W294" s="782">
        <f>COUNTIF(AB294,"&gt;0")</f>
        <v>1</v>
      </c>
      <c r="X294" s="782">
        <f>COUNTIF(AT294,"&gt;0")</f>
        <v>0</v>
      </c>
      <c r="Y294" s="822">
        <f t="shared" si="144"/>
        <v>2</v>
      </c>
      <c r="Z294" s="797">
        <v>1</v>
      </c>
      <c r="AA294" s="776">
        <f t="shared" si="143"/>
        <v>2</v>
      </c>
      <c r="AB294" s="797">
        <f t="shared" si="117"/>
        <v>2</v>
      </c>
      <c r="AC294" s="797">
        <f t="shared" si="123"/>
        <v>1</v>
      </c>
      <c r="AD294" s="795">
        <f t="shared" si="124"/>
        <v>1.2041199826559248</v>
      </c>
      <c r="AE294" s="823">
        <f t="shared" si="125"/>
        <v>0.6020599913279624</v>
      </c>
      <c r="AF294" s="823">
        <f t="shared" si="126"/>
        <v>0.60206999132796235</v>
      </c>
      <c r="AG294" s="824">
        <v>3</v>
      </c>
      <c r="AH294" s="819" t="str">
        <f t="shared" si="127"/>
        <v>0</v>
      </c>
      <c r="AI294" s="824">
        <f t="shared" si="128"/>
        <v>0</v>
      </c>
      <c r="AJ294" s="824">
        <f t="shared" si="129"/>
        <v>0</v>
      </c>
      <c r="AK294" s="824">
        <f t="shared" si="130"/>
        <v>0</v>
      </c>
      <c r="AL294" s="824">
        <f t="shared" si="131"/>
        <v>0</v>
      </c>
      <c r="AM294" s="824">
        <f t="shared" si="132"/>
        <v>0</v>
      </c>
      <c r="AN294" s="824">
        <f t="shared" si="133"/>
        <v>0</v>
      </c>
      <c r="AO294" s="819">
        <f t="shared" si="134"/>
        <v>0</v>
      </c>
      <c r="AP294" s="819">
        <f t="shared" si="135"/>
        <v>0</v>
      </c>
      <c r="AQ294" s="819">
        <f t="shared" si="136"/>
        <v>0</v>
      </c>
      <c r="AR294" s="819">
        <f t="shared" si="137"/>
        <v>0</v>
      </c>
      <c r="AS294" s="819">
        <f t="shared" si="138"/>
        <v>0</v>
      </c>
      <c r="AT294" s="824">
        <f t="shared" si="142"/>
        <v>0</v>
      </c>
      <c r="AU294" s="824">
        <f t="shared" si="139"/>
        <v>0</v>
      </c>
      <c r="AV294" s="782">
        <f t="shared" si="140"/>
        <v>0</v>
      </c>
      <c r="AW294" s="823">
        <f t="shared" si="141"/>
        <v>0</v>
      </c>
      <c r="AX294" s="791">
        <f t="shared" si="120"/>
        <v>0</v>
      </c>
      <c r="AY294" s="783" t="str">
        <f t="shared" si="119"/>
        <v>Palaemonetes varians</v>
      </c>
      <c r="AZ294" s="825">
        <f t="shared" si="121"/>
        <v>0</v>
      </c>
      <c r="BA294" s="820" t="e">
        <f>IF(AY294="","",VLOOKUP(AY294,'Eingabe 2 PN'!$B$3:$C$862,2,FALSE))</f>
        <v>#N/A</v>
      </c>
      <c r="BB294" s="826" t="b">
        <f t="shared" si="122"/>
        <v>1</v>
      </c>
      <c r="CS294" s="11"/>
    </row>
    <row r="295" spans="12:97" x14ac:dyDescent="0.2">
      <c r="L295" s="783" t="s">
        <v>1609</v>
      </c>
      <c r="M295" s="783" t="s">
        <v>706</v>
      </c>
      <c r="N295" s="818" t="s">
        <v>212</v>
      </c>
      <c r="O295" s="818" t="s">
        <v>1116</v>
      </c>
      <c r="P295" s="819">
        <v>1</v>
      </c>
      <c r="Q295" s="819">
        <v>0</v>
      </c>
      <c r="R295" s="819">
        <v>5</v>
      </c>
      <c r="S295" s="819">
        <v>0</v>
      </c>
      <c r="T295" s="819">
        <f t="shared" si="118"/>
        <v>0</v>
      </c>
      <c r="U295" s="819">
        <v>292</v>
      </c>
      <c r="V295" s="828">
        <v>1211</v>
      </c>
      <c r="W295" s="782">
        <f>COUNTIF(AB295,"&gt;0")</f>
        <v>1</v>
      </c>
      <c r="X295" s="782">
        <f>COUNTIF(AT295,"&gt;0")</f>
        <v>0</v>
      </c>
      <c r="Y295" s="822">
        <f t="shared" si="144"/>
        <v>0.5</v>
      </c>
      <c r="Z295" s="797">
        <v>1</v>
      </c>
      <c r="AA295" s="776">
        <f t="shared" si="143"/>
        <v>0.5</v>
      </c>
      <c r="AB295" s="797">
        <f t="shared" si="117"/>
        <v>0.5</v>
      </c>
      <c r="AC295" s="797">
        <f t="shared" si="123"/>
        <v>1</v>
      </c>
      <c r="AD295" s="795">
        <f t="shared" si="124"/>
        <v>0.3010299956639812</v>
      </c>
      <c r="AE295" s="823">
        <f t="shared" si="125"/>
        <v>0.6020599913279624</v>
      </c>
      <c r="AF295" s="823">
        <f t="shared" si="126"/>
        <v>0.60206999132796235</v>
      </c>
      <c r="AG295" s="824">
        <v>3</v>
      </c>
      <c r="AH295" s="819" t="str">
        <f t="shared" si="127"/>
        <v>0</v>
      </c>
      <c r="AI295" s="824">
        <f t="shared" si="128"/>
        <v>0</v>
      </c>
      <c r="AJ295" s="824">
        <f t="shared" si="129"/>
        <v>0</v>
      </c>
      <c r="AK295" s="824">
        <f t="shared" si="130"/>
        <v>0</v>
      </c>
      <c r="AL295" s="824">
        <f t="shared" si="131"/>
        <v>0</v>
      </c>
      <c r="AM295" s="824">
        <f t="shared" si="132"/>
        <v>0</v>
      </c>
      <c r="AN295" s="824">
        <f t="shared" si="133"/>
        <v>0</v>
      </c>
      <c r="AO295" s="819">
        <f t="shared" si="134"/>
        <v>0</v>
      </c>
      <c r="AP295" s="819">
        <f t="shared" si="135"/>
        <v>0</v>
      </c>
      <c r="AQ295" s="819">
        <f t="shared" si="136"/>
        <v>0</v>
      </c>
      <c r="AR295" s="819">
        <f t="shared" si="137"/>
        <v>0</v>
      </c>
      <c r="AS295" s="819">
        <f t="shared" si="138"/>
        <v>0</v>
      </c>
      <c r="AT295" s="824">
        <f t="shared" si="142"/>
        <v>0</v>
      </c>
      <c r="AU295" s="824">
        <f t="shared" si="139"/>
        <v>0</v>
      </c>
      <c r="AV295" s="782">
        <f t="shared" si="140"/>
        <v>0</v>
      </c>
      <c r="AW295" s="823">
        <f t="shared" si="141"/>
        <v>0</v>
      </c>
      <c r="AX295" s="791">
        <f t="shared" si="120"/>
        <v>0</v>
      </c>
      <c r="AY295" s="783" t="str">
        <f t="shared" si="119"/>
        <v>Rhithropanopeus harrisii</v>
      </c>
      <c r="AZ295" s="825">
        <f t="shared" si="121"/>
        <v>0</v>
      </c>
      <c r="BA295" s="820" t="e">
        <f>IF(AY295="","",VLOOKUP(AY295,'Eingabe 2 PN'!$B$3:$C$862,2,FALSE))</f>
        <v>#N/A</v>
      </c>
      <c r="BB295" s="826" t="b">
        <f t="shared" si="122"/>
        <v>1</v>
      </c>
      <c r="CS295" s="11"/>
    </row>
    <row r="296" spans="12:97" x14ac:dyDescent="0.2">
      <c r="L296" s="783" t="s">
        <v>2895</v>
      </c>
      <c r="M296" s="783" t="s">
        <v>706</v>
      </c>
      <c r="N296" s="818" t="s">
        <v>214</v>
      </c>
      <c r="O296" s="818" t="s">
        <v>1116</v>
      </c>
      <c r="P296" s="819"/>
      <c r="Q296" s="819">
        <v>2</v>
      </c>
      <c r="R296" s="819">
        <v>5</v>
      </c>
      <c r="S296" s="819" t="s">
        <v>2642</v>
      </c>
      <c r="T296" s="819">
        <f t="shared" si="118"/>
        <v>0</v>
      </c>
      <c r="U296" s="819">
        <v>293</v>
      </c>
      <c r="V296" s="828">
        <v>1341</v>
      </c>
      <c r="W296" s="782"/>
      <c r="Y296" s="822">
        <v>1</v>
      </c>
      <c r="Z296" s="797">
        <v>1</v>
      </c>
      <c r="AA296" s="776">
        <f>AB296-AT296</f>
        <v>1</v>
      </c>
      <c r="AB296" s="797">
        <f t="shared" si="117"/>
        <v>1</v>
      </c>
      <c r="AC296" s="797">
        <f t="shared" si="123"/>
        <v>1</v>
      </c>
      <c r="AD296" s="795">
        <f t="shared" si="124"/>
        <v>0.6020599913279624</v>
      </c>
      <c r="AE296" s="823">
        <f t="shared" si="125"/>
        <v>0.6020599913279624</v>
      </c>
      <c r="AF296" s="823">
        <f t="shared" si="126"/>
        <v>0.60206999132796235</v>
      </c>
      <c r="AG296" s="824">
        <v>3</v>
      </c>
      <c r="AH296" s="819" t="str">
        <f t="shared" si="127"/>
        <v>0</v>
      </c>
      <c r="AI296" s="824">
        <f t="shared" si="128"/>
        <v>0</v>
      </c>
      <c r="AJ296" s="824">
        <f t="shared" si="129"/>
        <v>0</v>
      </c>
      <c r="AK296" s="824">
        <f t="shared" si="130"/>
        <v>0</v>
      </c>
      <c r="AL296" s="824">
        <f t="shared" si="131"/>
        <v>0</v>
      </c>
      <c r="AM296" s="824">
        <f t="shared" si="132"/>
        <v>0</v>
      </c>
      <c r="AN296" s="824">
        <f t="shared" si="133"/>
        <v>0</v>
      </c>
      <c r="AO296" s="819">
        <f t="shared" si="134"/>
        <v>0</v>
      </c>
      <c r="AP296" s="819">
        <f t="shared" si="135"/>
        <v>0</v>
      </c>
      <c r="AQ296" s="819">
        <f t="shared" si="136"/>
        <v>0</v>
      </c>
      <c r="AR296" s="819">
        <f t="shared" si="137"/>
        <v>0</v>
      </c>
      <c r="AS296" s="819">
        <f t="shared" si="138"/>
        <v>0</v>
      </c>
      <c r="AT296" s="824">
        <f t="shared" si="142"/>
        <v>0</v>
      </c>
      <c r="AU296" s="824">
        <f t="shared" si="139"/>
        <v>0</v>
      </c>
      <c r="AV296" s="782">
        <f t="shared" si="140"/>
        <v>0</v>
      </c>
      <c r="AW296" s="823">
        <f t="shared" si="141"/>
        <v>0</v>
      </c>
      <c r="AX296" s="791">
        <f t="shared" si="120"/>
        <v>0</v>
      </c>
      <c r="AY296" s="783" t="str">
        <f t="shared" si="119"/>
        <v>Sphaeroma hookeri</v>
      </c>
      <c r="AZ296" s="825">
        <f t="shared" si="121"/>
        <v>0</v>
      </c>
      <c r="BA296" s="820" t="e">
        <f>IF(AY296="","",VLOOKUP(AY296,'Eingabe 2 PN'!$B$3:$C$862,2,FALSE))</f>
        <v>#N/A</v>
      </c>
      <c r="BB296" s="826" t="b">
        <f t="shared" si="122"/>
        <v>1</v>
      </c>
      <c r="CS296" s="11"/>
    </row>
    <row r="297" spans="12:97" x14ac:dyDescent="0.2">
      <c r="L297" s="783" t="s">
        <v>215</v>
      </c>
      <c r="M297" s="783" t="s">
        <v>706</v>
      </c>
      <c r="N297" s="818" t="s">
        <v>214</v>
      </c>
      <c r="O297" s="818" t="s">
        <v>1116</v>
      </c>
      <c r="P297" s="819"/>
      <c r="Q297" s="819">
        <v>2</v>
      </c>
      <c r="R297" s="819">
        <v>5</v>
      </c>
      <c r="S297" s="819" t="s">
        <v>2642</v>
      </c>
      <c r="T297" s="819">
        <f t="shared" si="118"/>
        <v>0</v>
      </c>
      <c r="U297" s="819">
        <v>294</v>
      </c>
      <c r="V297" s="792">
        <v>1291</v>
      </c>
      <c r="W297" s="782">
        <f>COUNTIF(AB297,"&gt;0")</f>
        <v>1</v>
      </c>
      <c r="X297" s="782">
        <f>COUNTIF(AT297,"&gt;0")</f>
        <v>0</v>
      </c>
      <c r="Y297" s="822">
        <f t="shared" si="144"/>
        <v>2</v>
      </c>
      <c r="Z297" s="797">
        <v>1</v>
      </c>
      <c r="AA297" s="776">
        <f t="shared" si="143"/>
        <v>2</v>
      </c>
      <c r="AB297" s="797">
        <f t="shared" si="117"/>
        <v>2</v>
      </c>
      <c r="AC297" s="797">
        <f t="shared" si="123"/>
        <v>1</v>
      </c>
      <c r="AD297" s="795">
        <f t="shared" si="124"/>
        <v>1.2041199826559248</v>
      </c>
      <c r="AE297" s="823">
        <f t="shared" si="125"/>
        <v>0.6020599913279624</v>
      </c>
      <c r="AF297" s="823">
        <f t="shared" si="126"/>
        <v>0.60206999132796235</v>
      </c>
      <c r="AG297" s="824">
        <v>3</v>
      </c>
      <c r="AH297" s="819" t="str">
        <f t="shared" si="127"/>
        <v>0</v>
      </c>
      <c r="AI297" s="824">
        <f t="shared" si="128"/>
        <v>0</v>
      </c>
      <c r="AJ297" s="824">
        <f t="shared" si="129"/>
        <v>0</v>
      </c>
      <c r="AK297" s="824">
        <f t="shared" si="130"/>
        <v>0</v>
      </c>
      <c r="AL297" s="824">
        <f t="shared" si="131"/>
        <v>0</v>
      </c>
      <c r="AM297" s="824">
        <f t="shared" si="132"/>
        <v>0</v>
      </c>
      <c r="AN297" s="824">
        <f t="shared" si="133"/>
        <v>0</v>
      </c>
      <c r="AO297" s="819">
        <f t="shared" si="134"/>
        <v>0</v>
      </c>
      <c r="AP297" s="819">
        <f t="shared" si="135"/>
        <v>0</v>
      </c>
      <c r="AQ297" s="819">
        <f t="shared" si="136"/>
        <v>0</v>
      </c>
      <c r="AR297" s="819">
        <f t="shared" si="137"/>
        <v>0</v>
      </c>
      <c r="AS297" s="819">
        <f t="shared" si="138"/>
        <v>0</v>
      </c>
      <c r="AT297" s="824">
        <f t="shared" si="142"/>
        <v>0</v>
      </c>
      <c r="AU297" s="824">
        <f t="shared" si="139"/>
        <v>0</v>
      </c>
      <c r="AV297" s="782">
        <f t="shared" si="140"/>
        <v>0</v>
      </c>
      <c r="AW297" s="823">
        <f t="shared" si="141"/>
        <v>0</v>
      </c>
      <c r="AX297" s="791">
        <f t="shared" si="120"/>
        <v>0</v>
      </c>
      <c r="AY297" s="783" t="str">
        <f t="shared" si="119"/>
        <v>Sphaeroma rugicauda</v>
      </c>
      <c r="AZ297" s="825">
        <f t="shared" si="121"/>
        <v>0</v>
      </c>
      <c r="BA297" s="820" t="e">
        <f>IF(AY297="","",VLOOKUP(AY297,'Eingabe 2 PN'!$B$3:$C$862,2,FALSE))</f>
        <v>#N/A</v>
      </c>
      <c r="BB297" s="826" t="b">
        <f t="shared" si="122"/>
        <v>1</v>
      </c>
      <c r="CS297" s="11"/>
    </row>
    <row r="298" spans="12:97" x14ac:dyDescent="0.2">
      <c r="L298" s="783" t="s">
        <v>193</v>
      </c>
      <c r="M298" s="783" t="s">
        <v>706</v>
      </c>
      <c r="N298" s="818" t="s">
        <v>194</v>
      </c>
      <c r="O298" s="818">
        <v>0</v>
      </c>
      <c r="P298" s="819">
        <v>1</v>
      </c>
      <c r="Q298" s="819">
        <v>1</v>
      </c>
      <c r="R298" s="819">
        <v>0</v>
      </c>
      <c r="S298" s="819" t="s">
        <v>2640</v>
      </c>
      <c r="T298" s="819">
        <f t="shared" si="118"/>
        <v>0</v>
      </c>
      <c r="U298" s="819">
        <v>295</v>
      </c>
      <c r="V298" s="828">
        <v>1286</v>
      </c>
      <c r="W298" s="782">
        <f>COUNTIF(AB298,"&gt;0")</f>
        <v>1</v>
      </c>
      <c r="X298" s="782">
        <f>COUNTIF(AT298,"&gt;0")</f>
        <v>0</v>
      </c>
      <c r="Y298" s="822">
        <f t="shared" si="144"/>
        <v>1</v>
      </c>
      <c r="Z298" s="797">
        <v>1</v>
      </c>
      <c r="AA298" s="776">
        <f t="shared" si="143"/>
        <v>1</v>
      </c>
      <c r="AB298" s="797">
        <f t="shared" si="117"/>
        <v>1</v>
      </c>
      <c r="AC298" s="797">
        <f t="shared" si="123"/>
        <v>1</v>
      </c>
      <c r="AD298" s="795">
        <f t="shared" si="124"/>
        <v>0.6020599913279624</v>
      </c>
      <c r="AE298" s="823">
        <f t="shared" si="125"/>
        <v>0.6020599913279624</v>
      </c>
      <c r="AF298" s="823">
        <f t="shared" si="126"/>
        <v>0.60206999132796235</v>
      </c>
      <c r="AG298" s="824">
        <v>3</v>
      </c>
      <c r="AH298" s="819" t="str">
        <f t="shared" si="127"/>
        <v>0</v>
      </c>
      <c r="AI298" s="824">
        <f t="shared" si="128"/>
        <v>0</v>
      </c>
      <c r="AJ298" s="824">
        <f t="shared" si="129"/>
        <v>0</v>
      </c>
      <c r="AK298" s="824">
        <f t="shared" si="130"/>
        <v>0</v>
      </c>
      <c r="AL298" s="824">
        <f t="shared" si="131"/>
        <v>0</v>
      </c>
      <c r="AM298" s="824">
        <f t="shared" si="132"/>
        <v>0</v>
      </c>
      <c r="AN298" s="824">
        <f t="shared" si="133"/>
        <v>0</v>
      </c>
      <c r="AO298" s="819">
        <f t="shared" si="134"/>
        <v>0</v>
      </c>
      <c r="AP298" s="819">
        <f t="shared" si="135"/>
        <v>0</v>
      </c>
      <c r="AQ298" s="819">
        <f t="shared" si="136"/>
        <v>0</v>
      </c>
      <c r="AR298" s="819">
        <f t="shared" si="137"/>
        <v>0</v>
      </c>
      <c r="AS298" s="819">
        <f t="shared" si="138"/>
        <v>0</v>
      </c>
      <c r="AT298" s="824">
        <f t="shared" si="142"/>
        <v>0</v>
      </c>
      <c r="AU298" s="824">
        <f t="shared" si="139"/>
        <v>0</v>
      </c>
      <c r="AV298" s="782">
        <f t="shared" si="140"/>
        <v>0</v>
      </c>
      <c r="AW298" s="823">
        <f t="shared" si="141"/>
        <v>0</v>
      </c>
      <c r="AX298" s="791">
        <f t="shared" si="120"/>
        <v>0</v>
      </c>
      <c r="AY298" s="783" t="str">
        <f t="shared" si="119"/>
        <v>Orchestia cavimana</v>
      </c>
      <c r="AZ298" s="825">
        <f t="shared" si="121"/>
        <v>0</v>
      </c>
      <c r="BA298" s="820" t="e">
        <f>IF(AY298="","",VLOOKUP(AY298,'Eingabe 2 PN'!$B$3:$C$862,2,FALSE))</f>
        <v>#N/A</v>
      </c>
      <c r="BB298" s="826" t="b">
        <f t="shared" si="122"/>
        <v>1</v>
      </c>
      <c r="CS298" s="11"/>
    </row>
    <row r="299" spans="12:97" x14ac:dyDescent="0.2">
      <c r="L299" s="783" t="s">
        <v>1247</v>
      </c>
      <c r="M299" s="783" t="s">
        <v>706</v>
      </c>
      <c r="N299" s="826" t="s">
        <v>2932</v>
      </c>
      <c r="O299" s="818" t="s">
        <v>1285</v>
      </c>
      <c r="P299" s="819">
        <v>1</v>
      </c>
      <c r="Q299" s="819">
        <v>1</v>
      </c>
      <c r="R299" s="819">
        <v>0</v>
      </c>
      <c r="S299" s="819">
        <v>0</v>
      </c>
      <c r="T299" s="819">
        <f t="shared" si="118"/>
        <v>0</v>
      </c>
      <c r="U299" s="819">
        <v>296</v>
      </c>
      <c r="V299" s="828">
        <v>1388</v>
      </c>
      <c r="W299" s="782"/>
      <c r="Y299" s="822">
        <f t="shared" si="144"/>
        <v>1</v>
      </c>
      <c r="Z299" s="797">
        <v>1</v>
      </c>
      <c r="AA299" s="776">
        <v>1</v>
      </c>
      <c r="AB299" s="797">
        <f t="shared" ref="AB299:AB362" si="145">(Y299*Z299)*AC299</f>
        <v>1</v>
      </c>
      <c r="AC299" s="797">
        <f t="shared" si="123"/>
        <v>1</v>
      </c>
      <c r="AD299" s="795">
        <f t="shared" si="124"/>
        <v>0.6020599913279624</v>
      </c>
      <c r="AE299" s="823">
        <f t="shared" si="125"/>
        <v>0.6020599913279624</v>
      </c>
      <c r="AF299" s="823">
        <f t="shared" si="126"/>
        <v>0.60206999132796235</v>
      </c>
      <c r="AG299" s="824">
        <v>3</v>
      </c>
      <c r="AH299" s="819" t="str">
        <f t="shared" si="127"/>
        <v>0</v>
      </c>
      <c r="AI299" s="824">
        <f t="shared" si="128"/>
        <v>0</v>
      </c>
      <c r="AJ299" s="824">
        <f t="shared" si="129"/>
        <v>0</v>
      </c>
      <c r="AK299" s="824">
        <f t="shared" si="130"/>
        <v>0</v>
      </c>
      <c r="AL299" s="824">
        <f t="shared" si="131"/>
        <v>0</v>
      </c>
      <c r="AM299" s="824">
        <f t="shared" si="132"/>
        <v>0</v>
      </c>
      <c r="AN299" s="824">
        <f t="shared" si="133"/>
        <v>0</v>
      </c>
      <c r="AO299" s="819">
        <f t="shared" si="134"/>
        <v>0</v>
      </c>
      <c r="AP299" s="819">
        <f t="shared" si="135"/>
        <v>0</v>
      </c>
      <c r="AQ299" s="819">
        <f t="shared" si="136"/>
        <v>0</v>
      </c>
      <c r="AR299" s="819">
        <f t="shared" si="137"/>
        <v>0</v>
      </c>
      <c r="AS299" s="819">
        <f t="shared" si="138"/>
        <v>0</v>
      </c>
      <c r="AT299" s="824">
        <f t="shared" si="142"/>
        <v>0</v>
      </c>
      <c r="AU299" s="824">
        <f t="shared" si="139"/>
        <v>0</v>
      </c>
      <c r="AV299" s="782">
        <f t="shared" si="140"/>
        <v>0</v>
      </c>
      <c r="AW299" s="823">
        <f t="shared" si="141"/>
        <v>0</v>
      </c>
      <c r="AX299" s="791">
        <f t="shared" si="120"/>
        <v>0</v>
      </c>
      <c r="AY299" s="783" t="str">
        <f t="shared" si="119"/>
        <v>Crangonyx pseudogracilis</v>
      </c>
      <c r="AZ299" s="825">
        <f t="shared" si="121"/>
        <v>0</v>
      </c>
      <c r="BA299" s="820" t="e">
        <f>IF(AY299="","",VLOOKUP(AY299,'Eingabe 2 PN'!$B$3:$C$862,2,FALSE))</f>
        <v>#N/A</v>
      </c>
      <c r="BB299" s="826" t="b">
        <f t="shared" si="122"/>
        <v>1</v>
      </c>
      <c r="CS299" s="11"/>
    </row>
    <row r="300" spans="12:97" x14ac:dyDescent="0.2">
      <c r="L300" s="783" t="s">
        <v>1287</v>
      </c>
      <c r="M300" s="783" t="s">
        <v>706</v>
      </c>
      <c r="N300" s="826" t="s">
        <v>2932</v>
      </c>
      <c r="O300" s="818" t="s">
        <v>1285</v>
      </c>
      <c r="P300" s="819">
        <v>1</v>
      </c>
      <c r="Q300" s="819">
        <v>1</v>
      </c>
      <c r="R300" s="819">
        <v>0</v>
      </c>
      <c r="S300" s="819">
        <v>0</v>
      </c>
      <c r="T300" s="819">
        <f t="shared" si="118"/>
        <v>0</v>
      </c>
      <c r="U300" s="819">
        <v>297</v>
      </c>
      <c r="V300" s="792">
        <v>1581</v>
      </c>
      <c r="W300" s="821"/>
      <c r="X300" s="821"/>
      <c r="Y300" s="822">
        <f t="shared" si="144"/>
        <v>1</v>
      </c>
      <c r="Z300" s="797">
        <v>1</v>
      </c>
      <c r="AA300" s="776">
        <f t="shared" si="143"/>
        <v>1</v>
      </c>
      <c r="AB300" s="797">
        <f t="shared" si="145"/>
        <v>1</v>
      </c>
      <c r="AC300" s="797">
        <f t="shared" si="123"/>
        <v>1</v>
      </c>
      <c r="AD300" s="795">
        <f t="shared" si="124"/>
        <v>0.6020599913279624</v>
      </c>
      <c r="AE300" s="823">
        <f t="shared" si="125"/>
        <v>0.6020599913279624</v>
      </c>
      <c r="AF300" s="823">
        <f t="shared" si="126"/>
        <v>0.60206999132796235</v>
      </c>
      <c r="AG300" s="824">
        <v>3</v>
      </c>
      <c r="AH300" s="819" t="str">
        <f t="shared" si="127"/>
        <v>0</v>
      </c>
      <c r="AI300" s="824">
        <f t="shared" si="128"/>
        <v>0</v>
      </c>
      <c r="AJ300" s="824">
        <f t="shared" si="129"/>
        <v>0</v>
      </c>
      <c r="AK300" s="824">
        <f t="shared" si="130"/>
        <v>0</v>
      </c>
      <c r="AL300" s="824">
        <f t="shared" si="131"/>
        <v>0</v>
      </c>
      <c r="AM300" s="824">
        <f t="shared" si="132"/>
        <v>0</v>
      </c>
      <c r="AN300" s="824">
        <f t="shared" si="133"/>
        <v>0</v>
      </c>
      <c r="AO300" s="819">
        <f t="shared" si="134"/>
        <v>0</v>
      </c>
      <c r="AP300" s="819">
        <f t="shared" si="135"/>
        <v>0</v>
      </c>
      <c r="AQ300" s="819">
        <f t="shared" si="136"/>
        <v>0</v>
      </c>
      <c r="AR300" s="819">
        <f t="shared" si="137"/>
        <v>0</v>
      </c>
      <c r="AS300" s="819">
        <f t="shared" si="138"/>
        <v>0</v>
      </c>
      <c r="AT300" s="824">
        <f t="shared" si="142"/>
        <v>0</v>
      </c>
      <c r="AU300" s="824">
        <f t="shared" si="139"/>
        <v>0</v>
      </c>
      <c r="AV300" s="782">
        <f t="shared" si="140"/>
        <v>0</v>
      </c>
      <c r="AW300" s="823">
        <f t="shared" si="141"/>
        <v>0</v>
      </c>
      <c r="AX300" s="791">
        <f t="shared" si="120"/>
        <v>0</v>
      </c>
      <c r="AY300" s="783" t="str">
        <f t="shared" si="119"/>
        <v>Crangonyx</v>
      </c>
      <c r="AZ300" s="825">
        <f t="shared" si="121"/>
        <v>0</v>
      </c>
      <c r="BA300" s="820" t="e">
        <f>IF(AY300="","",VLOOKUP(AY300,'Eingabe 2 PN'!$B$3:$C$862,2,FALSE))</f>
        <v>#N/A</v>
      </c>
      <c r="BB300" s="826" t="b">
        <f t="shared" si="122"/>
        <v>1</v>
      </c>
      <c r="CS300" s="11"/>
    </row>
    <row r="301" spans="12:97" x14ac:dyDescent="0.2">
      <c r="L301" s="783" t="s">
        <v>1089</v>
      </c>
      <c r="M301" s="783" t="s">
        <v>716</v>
      </c>
      <c r="N301" s="818"/>
      <c r="O301" s="818" t="s">
        <v>1285</v>
      </c>
      <c r="P301" s="819">
        <v>1</v>
      </c>
      <c r="Q301" s="819">
        <v>0</v>
      </c>
      <c r="R301" s="819">
        <v>0</v>
      </c>
      <c r="S301" s="819">
        <v>0</v>
      </c>
      <c r="T301" s="819">
        <f t="shared" si="118"/>
        <v>0</v>
      </c>
      <c r="U301" s="819">
        <v>298</v>
      </c>
      <c r="V301" s="828">
        <v>1188</v>
      </c>
      <c r="W301" s="821"/>
      <c r="X301" s="821"/>
      <c r="Y301" s="822">
        <f t="shared" si="144"/>
        <v>0.5</v>
      </c>
      <c r="Z301" s="797">
        <v>1</v>
      </c>
      <c r="AA301" s="776">
        <f t="shared" si="143"/>
        <v>0.5</v>
      </c>
      <c r="AB301" s="797">
        <f t="shared" si="145"/>
        <v>0.5</v>
      </c>
      <c r="AC301" s="797">
        <f t="shared" si="123"/>
        <v>1</v>
      </c>
      <c r="AD301" s="795">
        <f t="shared" si="124"/>
        <v>0.3010299956639812</v>
      </c>
      <c r="AE301" s="823">
        <f t="shared" si="125"/>
        <v>0.6020599913279624</v>
      </c>
      <c r="AF301" s="823">
        <f t="shared" si="126"/>
        <v>0.60206999132796235</v>
      </c>
      <c r="AG301" s="824">
        <v>3</v>
      </c>
      <c r="AH301" s="819" t="str">
        <f t="shared" si="127"/>
        <v>0</v>
      </c>
      <c r="AI301" s="824">
        <f t="shared" si="128"/>
        <v>0</v>
      </c>
      <c r="AJ301" s="824">
        <f t="shared" si="129"/>
        <v>0</v>
      </c>
      <c r="AK301" s="824">
        <f t="shared" si="130"/>
        <v>0</v>
      </c>
      <c r="AL301" s="824">
        <f t="shared" si="131"/>
        <v>0</v>
      </c>
      <c r="AM301" s="824">
        <f t="shared" si="132"/>
        <v>0</v>
      </c>
      <c r="AN301" s="824">
        <f t="shared" si="133"/>
        <v>0</v>
      </c>
      <c r="AO301" s="819">
        <f t="shared" si="134"/>
        <v>0</v>
      </c>
      <c r="AP301" s="819">
        <f t="shared" si="135"/>
        <v>0</v>
      </c>
      <c r="AQ301" s="819">
        <f t="shared" si="136"/>
        <v>0</v>
      </c>
      <c r="AR301" s="819">
        <f t="shared" si="137"/>
        <v>0</v>
      </c>
      <c r="AS301" s="819">
        <f t="shared" si="138"/>
        <v>0</v>
      </c>
      <c r="AT301" s="824">
        <f t="shared" si="142"/>
        <v>0</v>
      </c>
      <c r="AU301" s="824">
        <f t="shared" si="139"/>
        <v>0</v>
      </c>
      <c r="AV301" s="782">
        <f t="shared" si="140"/>
        <v>0</v>
      </c>
      <c r="AW301" s="823">
        <f t="shared" si="141"/>
        <v>0</v>
      </c>
      <c r="AX301" s="791">
        <f t="shared" si="120"/>
        <v>0</v>
      </c>
      <c r="AY301" s="783" t="str">
        <f t="shared" si="119"/>
        <v>Eriocheir sinensis</v>
      </c>
      <c r="AZ301" s="825">
        <f t="shared" si="121"/>
        <v>0</v>
      </c>
      <c r="BA301" s="820" t="e">
        <f>IF(AY301="","",VLOOKUP(AY301,'Eingabe 2 PN'!$B$3:$C$862,2,FALSE))</f>
        <v>#N/A</v>
      </c>
      <c r="BB301" s="826" t="b">
        <f t="shared" si="122"/>
        <v>1</v>
      </c>
      <c r="CS301" s="11"/>
    </row>
    <row r="302" spans="12:97" x14ac:dyDescent="0.2">
      <c r="L302" s="783" t="s">
        <v>217</v>
      </c>
      <c r="M302" s="783" t="s">
        <v>218</v>
      </c>
      <c r="N302" s="818" t="s">
        <v>219</v>
      </c>
      <c r="O302" s="818" t="s">
        <v>1127</v>
      </c>
      <c r="P302" s="819"/>
      <c r="Q302" s="819">
        <v>1</v>
      </c>
      <c r="R302" s="819">
        <v>1</v>
      </c>
      <c r="S302" s="819" t="s">
        <v>2623</v>
      </c>
      <c r="T302" s="819">
        <f t="shared" si="118"/>
        <v>0</v>
      </c>
      <c r="U302" s="819">
        <v>299</v>
      </c>
      <c r="V302" s="792">
        <v>379</v>
      </c>
      <c r="W302" s="782">
        <f>COUNTIF(AB302,"&gt;0")</f>
        <v>1</v>
      </c>
      <c r="X302" s="782">
        <f>COUNTIF(AT302,"&gt;0")</f>
        <v>0</v>
      </c>
      <c r="Y302" s="822">
        <f t="shared" si="144"/>
        <v>1</v>
      </c>
      <c r="Z302" s="797">
        <v>1</v>
      </c>
      <c r="AA302" s="776">
        <f t="shared" si="143"/>
        <v>1</v>
      </c>
      <c r="AB302" s="797">
        <f t="shared" si="145"/>
        <v>1</v>
      </c>
      <c r="AC302" s="797">
        <f t="shared" si="123"/>
        <v>1</v>
      </c>
      <c r="AD302" s="795">
        <f t="shared" si="124"/>
        <v>0.6020599913279624</v>
      </c>
      <c r="AE302" s="823">
        <f t="shared" si="125"/>
        <v>0.6020599913279624</v>
      </c>
      <c r="AF302" s="823">
        <f t="shared" si="126"/>
        <v>0.60206999132796235</v>
      </c>
      <c r="AG302" s="824">
        <v>3</v>
      </c>
      <c r="AH302" s="819" t="str">
        <f t="shared" si="127"/>
        <v>0</v>
      </c>
      <c r="AI302" s="824">
        <f t="shared" si="128"/>
        <v>0</v>
      </c>
      <c r="AJ302" s="824">
        <f t="shared" si="129"/>
        <v>0</v>
      </c>
      <c r="AK302" s="824">
        <f t="shared" si="130"/>
        <v>0</v>
      </c>
      <c r="AL302" s="824">
        <f t="shared" si="131"/>
        <v>0</v>
      </c>
      <c r="AM302" s="824">
        <f t="shared" si="132"/>
        <v>0</v>
      </c>
      <c r="AN302" s="824">
        <f t="shared" si="133"/>
        <v>0</v>
      </c>
      <c r="AO302" s="819">
        <f t="shared" si="134"/>
        <v>0</v>
      </c>
      <c r="AP302" s="819">
        <f t="shared" si="135"/>
        <v>0</v>
      </c>
      <c r="AQ302" s="819">
        <f t="shared" si="136"/>
        <v>0</v>
      </c>
      <c r="AR302" s="819">
        <f t="shared" si="137"/>
        <v>0</v>
      </c>
      <c r="AS302" s="819">
        <f t="shared" si="138"/>
        <v>0</v>
      </c>
      <c r="AT302" s="824">
        <f t="shared" si="142"/>
        <v>0</v>
      </c>
      <c r="AU302" s="824">
        <f t="shared" si="139"/>
        <v>0</v>
      </c>
      <c r="AV302" s="782">
        <f t="shared" si="140"/>
        <v>0</v>
      </c>
      <c r="AW302" s="823">
        <f t="shared" si="141"/>
        <v>0</v>
      </c>
      <c r="AX302" s="791">
        <f t="shared" si="120"/>
        <v>0</v>
      </c>
      <c r="AY302" s="783" t="str">
        <f t="shared" si="119"/>
        <v>Atherix ibis</v>
      </c>
      <c r="AZ302" s="825">
        <f t="shared" si="121"/>
        <v>0</v>
      </c>
      <c r="BA302" s="820" t="e">
        <f>IF(AY302="","",VLOOKUP(AY302,'Eingabe 2 PN'!$B$3:$C$862,2,FALSE))</f>
        <v>#N/A</v>
      </c>
      <c r="BB302" s="826" t="b">
        <f t="shared" si="122"/>
        <v>1</v>
      </c>
      <c r="CS302" s="11"/>
    </row>
    <row r="303" spans="12:97" x14ac:dyDescent="0.2">
      <c r="L303" s="783" t="s">
        <v>221</v>
      </c>
      <c r="M303" s="783" t="s">
        <v>218</v>
      </c>
      <c r="N303" s="818" t="s">
        <v>222</v>
      </c>
      <c r="O303" s="818">
        <v>0</v>
      </c>
      <c r="P303" s="819"/>
      <c r="Q303" s="819">
        <v>1</v>
      </c>
      <c r="R303" s="819">
        <v>0</v>
      </c>
      <c r="S303" s="819">
        <v>0</v>
      </c>
      <c r="T303" s="819">
        <f t="shared" si="118"/>
        <v>0</v>
      </c>
      <c r="U303" s="819">
        <v>300</v>
      </c>
      <c r="V303" s="828">
        <v>608</v>
      </c>
      <c r="W303" s="821"/>
      <c r="X303" s="821"/>
      <c r="Y303" s="822">
        <f t="shared" si="144"/>
        <v>1</v>
      </c>
      <c r="Z303" s="797">
        <v>1</v>
      </c>
      <c r="AA303" s="776">
        <f t="shared" si="143"/>
        <v>1</v>
      </c>
      <c r="AB303" s="797">
        <f t="shared" si="145"/>
        <v>1</v>
      </c>
      <c r="AC303" s="797">
        <f t="shared" si="123"/>
        <v>1</v>
      </c>
      <c r="AD303" s="795">
        <f t="shared" si="124"/>
        <v>0.69897000433601886</v>
      </c>
      <c r="AE303" s="823">
        <f t="shared" si="125"/>
        <v>0.69897000433601886</v>
      </c>
      <c r="AF303" s="823">
        <f t="shared" si="126"/>
        <v>0.69898000433601881</v>
      </c>
      <c r="AG303" s="824">
        <v>4</v>
      </c>
      <c r="AH303" s="819" t="str">
        <f t="shared" si="127"/>
        <v>0</v>
      </c>
      <c r="AI303" s="824">
        <f t="shared" si="128"/>
        <v>0</v>
      </c>
      <c r="AJ303" s="824">
        <f t="shared" si="129"/>
        <v>0</v>
      </c>
      <c r="AK303" s="824">
        <f t="shared" si="130"/>
        <v>0</v>
      </c>
      <c r="AL303" s="824">
        <f t="shared" si="131"/>
        <v>0</v>
      </c>
      <c r="AM303" s="824">
        <f t="shared" si="132"/>
        <v>0</v>
      </c>
      <c r="AN303" s="824">
        <f t="shared" si="133"/>
        <v>0</v>
      </c>
      <c r="AO303" s="819">
        <f t="shared" si="134"/>
        <v>0</v>
      </c>
      <c r="AP303" s="819">
        <f t="shared" si="135"/>
        <v>0</v>
      </c>
      <c r="AQ303" s="819">
        <f t="shared" si="136"/>
        <v>0</v>
      </c>
      <c r="AR303" s="819">
        <f t="shared" si="137"/>
        <v>0</v>
      </c>
      <c r="AS303" s="819">
        <f t="shared" si="138"/>
        <v>0</v>
      </c>
      <c r="AT303" s="824">
        <f t="shared" si="142"/>
        <v>0</v>
      </c>
      <c r="AU303" s="824">
        <f t="shared" si="139"/>
        <v>0</v>
      </c>
      <c r="AV303" s="782">
        <f t="shared" si="140"/>
        <v>0</v>
      </c>
      <c r="AW303" s="823">
        <f t="shared" si="141"/>
        <v>0</v>
      </c>
      <c r="AX303" s="791">
        <f t="shared" si="120"/>
        <v>0</v>
      </c>
      <c r="AY303" s="783" t="str">
        <f t="shared" si="119"/>
        <v>Bezzia</v>
      </c>
      <c r="AZ303" s="825">
        <f t="shared" si="121"/>
        <v>0</v>
      </c>
      <c r="BA303" s="820" t="e">
        <f>IF(AY303="","",VLOOKUP(AY303,'Eingabe 2 PN'!$B$3:$C$862,2,FALSE))</f>
        <v>#N/A</v>
      </c>
      <c r="BB303" s="826" t="b">
        <f t="shared" si="122"/>
        <v>1</v>
      </c>
      <c r="CS303" s="11"/>
    </row>
    <row r="304" spans="12:97" x14ac:dyDescent="0.2">
      <c r="L304" s="783" t="s">
        <v>735</v>
      </c>
      <c r="M304" s="783" t="s">
        <v>218</v>
      </c>
      <c r="N304" s="818" t="s">
        <v>222</v>
      </c>
      <c r="O304" s="818">
        <v>0</v>
      </c>
      <c r="P304" s="819"/>
      <c r="Q304" s="819">
        <v>1</v>
      </c>
      <c r="R304" s="819">
        <v>0</v>
      </c>
      <c r="S304" s="819">
        <v>0</v>
      </c>
      <c r="T304" s="819">
        <f t="shared" si="118"/>
        <v>0</v>
      </c>
      <c r="U304" s="819">
        <v>301</v>
      </c>
      <c r="V304" s="828">
        <v>20965</v>
      </c>
      <c r="W304" s="782">
        <f>COUNTIF(AB303:AB304,"&gt;0")</f>
        <v>2</v>
      </c>
      <c r="X304" s="782">
        <f>COUNTIF(AT303:AT304,"&gt;0")</f>
        <v>0</v>
      </c>
      <c r="Y304" s="822">
        <f t="shared" si="144"/>
        <v>1</v>
      </c>
      <c r="Z304" s="797">
        <v>1</v>
      </c>
      <c r="AA304" s="776">
        <f t="shared" si="143"/>
        <v>1</v>
      </c>
      <c r="AB304" s="797">
        <f t="shared" si="145"/>
        <v>1</v>
      </c>
      <c r="AC304" s="797">
        <f t="shared" si="123"/>
        <v>1</v>
      </c>
      <c r="AD304" s="795">
        <f t="shared" si="124"/>
        <v>0.69897000433601886</v>
      </c>
      <c r="AE304" s="823">
        <f t="shared" si="125"/>
        <v>0.69897000433601886</v>
      </c>
      <c r="AF304" s="823">
        <f t="shared" si="126"/>
        <v>0.69898000433601881</v>
      </c>
      <c r="AG304" s="824">
        <v>4</v>
      </c>
      <c r="AH304" s="819" t="str">
        <f t="shared" si="127"/>
        <v>0</v>
      </c>
      <c r="AI304" s="824">
        <f t="shared" si="128"/>
        <v>0</v>
      </c>
      <c r="AJ304" s="824">
        <f t="shared" si="129"/>
        <v>0</v>
      </c>
      <c r="AK304" s="824">
        <f t="shared" si="130"/>
        <v>0</v>
      </c>
      <c r="AL304" s="824">
        <f t="shared" si="131"/>
        <v>0</v>
      </c>
      <c r="AM304" s="824">
        <f t="shared" si="132"/>
        <v>0</v>
      </c>
      <c r="AN304" s="824">
        <f t="shared" si="133"/>
        <v>0</v>
      </c>
      <c r="AO304" s="819">
        <f t="shared" si="134"/>
        <v>0</v>
      </c>
      <c r="AP304" s="819">
        <f t="shared" si="135"/>
        <v>0</v>
      </c>
      <c r="AQ304" s="819">
        <f t="shared" si="136"/>
        <v>0</v>
      </c>
      <c r="AR304" s="819">
        <f t="shared" si="137"/>
        <v>0</v>
      </c>
      <c r="AS304" s="819">
        <f t="shared" si="138"/>
        <v>0</v>
      </c>
      <c r="AT304" s="824">
        <f t="shared" si="142"/>
        <v>0</v>
      </c>
      <c r="AU304" s="824">
        <f t="shared" si="139"/>
        <v>0</v>
      </c>
      <c r="AV304" s="782">
        <f t="shared" si="140"/>
        <v>0</v>
      </c>
      <c r="AW304" s="823">
        <f t="shared" si="141"/>
        <v>0</v>
      </c>
      <c r="AX304" s="791">
        <f t="shared" si="120"/>
        <v>0</v>
      </c>
      <c r="AY304" s="783" t="str">
        <f t="shared" si="119"/>
        <v>Ceratopogonidae</v>
      </c>
      <c r="AZ304" s="825">
        <f t="shared" si="121"/>
        <v>0</v>
      </c>
      <c r="BA304" s="820" t="e">
        <f>IF(AY304="","",VLOOKUP(AY304,'Eingabe 2 PN'!$B$3:$C$862,2,FALSE))</f>
        <v>#N/A</v>
      </c>
      <c r="BB304" s="826" t="b">
        <f t="shared" si="122"/>
        <v>1</v>
      </c>
      <c r="CS304" s="11"/>
    </row>
    <row r="305" spans="12:97" x14ac:dyDescent="0.2">
      <c r="L305" s="783" t="s">
        <v>736</v>
      </c>
      <c r="M305" s="783" t="s">
        <v>218</v>
      </c>
      <c r="N305" s="818" t="s">
        <v>223</v>
      </c>
      <c r="O305" s="818">
        <v>0</v>
      </c>
      <c r="P305" s="819"/>
      <c r="Q305" s="819">
        <v>1</v>
      </c>
      <c r="R305" s="819">
        <v>0</v>
      </c>
      <c r="S305" s="819" t="s">
        <v>2623</v>
      </c>
      <c r="T305" s="819">
        <f t="shared" si="118"/>
        <v>0</v>
      </c>
      <c r="U305" s="819">
        <v>302</v>
      </c>
      <c r="V305" s="828">
        <v>10206</v>
      </c>
      <c r="W305" s="821"/>
      <c r="X305" s="821"/>
      <c r="Y305" s="822">
        <f t="shared" si="144"/>
        <v>1</v>
      </c>
      <c r="Z305" s="797">
        <v>1</v>
      </c>
      <c r="AA305" s="776">
        <f t="shared" si="143"/>
        <v>1</v>
      </c>
      <c r="AB305" s="797">
        <f t="shared" si="145"/>
        <v>1</v>
      </c>
      <c r="AC305" s="797">
        <f t="shared" si="123"/>
        <v>1</v>
      </c>
      <c r="AD305" s="795">
        <f t="shared" si="124"/>
        <v>0.6020599913279624</v>
      </c>
      <c r="AE305" s="823">
        <f t="shared" si="125"/>
        <v>0.6020599913279624</v>
      </c>
      <c r="AF305" s="823">
        <f t="shared" si="126"/>
        <v>0.60206999132796235</v>
      </c>
      <c r="AG305" s="824">
        <v>3</v>
      </c>
      <c r="AH305" s="819" t="str">
        <f t="shared" si="127"/>
        <v>0</v>
      </c>
      <c r="AI305" s="824">
        <f t="shared" si="128"/>
        <v>0</v>
      </c>
      <c r="AJ305" s="824">
        <f t="shared" si="129"/>
        <v>0</v>
      </c>
      <c r="AK305" s="824">
        <f t="shared" si="130"/>
        <v>0</v>
      </c>
      <c r="AL305" s="824">
        <f t="shared" si="131"/>
        <v>0</v>
      </c>
      <c r="AM305" s="824">
        <f t="shared" si="132"/>
        <v>0</v>
      </c>
      <c r="AN305" s="824">
        <f t="shared" si="133"/>
        <v>0</v>
      </c>
      <c r="AO305" s="819">
        <f t="shared" si="134"/>
        <v>0</v>
      </c>
      <c r="AP305" s="819">
        <f t="shared" si="135"/>
        <v>0</v>
      </c>
      <c r="AQ305" s="819">
        <f t="shared" si="136"/>
        <v>0</v>
      </c>
      <c r="AR305" s="819">
        <f t="shared" si="137"/>
        <v>0</v>
      </c>
      <c r="AS305" s="819">
        <f t="shared" si="138"/>
        <v>0</v>
      </c>
      <c r="AT305" s="824">
        <f t="shared" si="142"/>
        <v>0</v>
      </c>
      <c r="AU305" s="824">
        <f t="shared" si="139"/>
        <v>0</v>
      </c>
      <c r="AV305" s="782">
        <f t="shared" si="140"/>
        <v>0</v>
      </c>
      <c r="AW305" s="823">
        <f t="shared" si="141"/>
        <v>0</v>
      </c>
      <c r="AX305" s="791">
        <f t="shared" si="120"/>
        <v>0</v>
      </c>
      <c r="AY305" s="783" t="str">
        <f t="shared" si="119"/>
        <v>Chaoboridae</v>
      </c>
      <c r="AZ305" s="825">
        <f t="shared" si="121"/>
        <v>0</v>
      </c>
      <c r="BA305" s="820" t="e">
        <f>IF(AY305="","",VLOOKUP(AY305,'Eingabe 2 PN'!$B$3:$C$862,2,FALSE))</f>
        <v>#N/A</v>
      </c>
      <c r="BB305" s="826" t="b">
        <f t="shared" si="122"/>
        <v>1</v>
      </c>
      <c r="CS305" s="11"/>
    </row>
    <row r="306" spans="12:97" x14ac:dyDescent="0.2">
      <c r="L306" s="783" t="s">
        <v>224</v>
      </c>
      <c r="M306" s="783" t="s">
        <v>218</v>
      </c>
      <c r="N306" s="818" t="s">
        <v>223</v>
      </c>
      <c r="O306" s="818">
        <v>0</v>
      </c>
      <c r="P306" s="819"/>
      <c r="Q306" s="819">
        <v>1</v>
      </c>
      <c r="R306" s="819">
        <v>0</v>
      </c>
      <c r="S306" s="819">
        <v>0</v>
      </c>
      <c r="T306" s="819">
        <f t="shared" si="118"/>
        <v>0</v>
      </c>
      <c r="U306" s="819">
        <v>303</v>
      </c>
      <c r="V306" s="828">
        <v>481</v>
      </c>
      <c r="W306" s="821"/>
      <c r="X306" s="821"/>
      <c r="Y306" s="822">
        <f t="shared" si="144"/>
        <v>1</v>
      </c>
      <c r="Z306" s="797">
        <v>1</v>
      </c>
      <c r="AA306" s="776">
        <f t="shared" si="143"/>
        <v>1</v>
      </c>
      <c r="AB306" s="797">
        <f t="shared" si="145"/>
        <v>1</v>
      </c>
      <c r="AC306" s="797">
        <f t="shared" si="123"/>
        <v>1</v>
      </c>
      <c r="AD306" s="795">
        <f t="shared" si="124"/>
        <v>0.6020599913279624</v>
      </c>
      <c r="AE306" s="823">
        <f t="shared" si="125"/>
        <v>0.6020599913279624</v>
      </c>
      <c r="AF306" s="823">
        <f t="shared" si="126"/>
        <v>0.60206999132796235</v>
      </c>
      <c r="AG306" s="824">
        <v>3</v>
      </c>
      <c r="AH306" s="819" t="str">
        <f t="shared" si="127"/>
        <v>0</v>
      </c>
      <c r="AI306" s="824">
        <f t="shared" si="128"/>
        <v>0</v>
      </c>
      <c r="AJ306" s="824">
        <f t="shared" si="129"/>
        <v>0</v>
      </c>
      <c r="AK306" s="824">
        <f t="shared" si="130"/>
        <v>0</v>
      </c>
      <c r="AL306" s="824">
        <f t="shared" si="131"/>
        <v>0</v>
      </c>
      <c r="AM306" s="824">
        <f t="shared" si="132"/>
        <v>0</v>
      </c>
      <c r="AN306" s="824">
        <f t="shared" si="133"/>
        <v>0</v>
      </c>
      <c r="AO306" s="819">
        <f t="shared" si="134"/>
        <v>0</v>
      </c>
      <c r="AP306" s="819">
        <f t="shared" si="135"/>
        <v>0</v>
      </c>
      <c r="AQ306" s="819">
        <f t="shared" si="136"/>
        <v>0</v>
      </c>
      <c r="AR306" s="819">
        <f t="shared" si="137"/>
        <v>0</v>
      </c>
      <c r="AS306" s="819">
        <f t="shared" si="138"/>
        <v>0</v>
      </c>
      <c r="AT306" s="824">
        <f t="shared" si="142"/>
        <v>0</v>
      </c>
      <c r="AU306" s="824">
        <f t="shared" si="139"/>
        <v>0</v>
      </c>
      <c r="AV306" s="782">
        <f t="shared" si="140"/>
        <v>0</v>
      </c>
      <c r="AW306" s="823">
        <f t="shared" si="141"/>
        <v>0</v>
      </c>
      <c r="AX306" s="791">
        <f t="shared" si="120"/>
        <v>0</v>
      </c>
      <c r="AY306" s="783" t="str">
        <f t="shared" si="119"/>
        <v>Chaoborus</v>
      </c>
      <c r="AZ306" s="825">
        <f t="shared" si="121"/>
        <v>0</v>
      </c>
      <c r="BA306" s="820" t="e">
        <f>IF(AY306="","",VLOOKUP(AY306,'Eingabe 2 PN'!$B$3:$C$862,2,FALSE))</f>
        <v>#N/A</v>
      </c>
      <c r="BB306" s="826" t="b">
        <f t="shared" si="122"/>
        <v>1</v>
      </c>
      <c r="CS306" s="11"/>
    </row>
    <row r="307" spans="12:97" x14ac:dyDescent="0.2">
      <c r="L307" s="783" t="s">
        <v>737</v>
      </c>
      <c r="M307" s="783" t="s">
        <v>218</v>
      </c>
      <c r="N307" s="818" t="s">
        <v>223</v>
      </c>
      <c r="O307" s="818" t="s">
        <v>1112</v>
      </c>
      <c r="P307" s="819"/>
      <c r="Q307" s="819">
        <v>1</v>
      </c>
      <c r="R307" s="819">
        <v>4</v>
      </c>
      <c r="S307" s="819">
        <v>0</v>
      </c>
      <c r="T307" s="819">
        <f t="shared" si="118"/>
        <v>0</v>
      </c>
      <c r="U307" s="819">
        <v>304</v>
      </c>
      <c r="V307" s="828">
        <v>744</v>
      </c>
      <c r="W307" s="782">
        <f>COUNTIF(AB305:AB307,"&gt;0")</f>
        <v>3</v>
      </c>
      <c r="X307" s="782">
        <f>COUNTIF(AT305:AT307,"&gt;0")</f>
        <v>0</v>
      </c>
      <c r="Y307" s="822">
        <f t="shared" si="144"/>
        <v>1</v>
      </c>
      <c r="Z307" s="797">
        <v>1</v>
      </c>
      <c r="AA307" s="776">
        <f t="shared" si="143"/>
        <v>1</v>
      </c>
      <c r="AB307" s="797">
        <f t="shared" si="145"/>
        <v>1</v>
      </c>
      <c r="AC307" s="797">
        <f t="shared" si="123"/>
        <v>1</v>
      </c>
      <c r="AD307" s="795">
        <f t="shared" si="124"/>
        <v>0.47712125471966244</v>
      </c>
      <c r="AE307" s="823">
        <f t="shared" si="125"/>
        <v>0.47712125471966244</v>
      </c>
      <c r="AF307" s="823">
        <f t="shared" si="126"/>
        <v>0.47713125471966245</v>
      </c>
      <c r="AG307" s="824">
        <v>2</v>
      </c>
      <c r="AH307" s="819" t="str">
        <f t="shared" si="127"/>
        <v>0</v>
      </c>
      <c r="AI307" s="824">
        <f t="shared" si="128"/>
        <v>0</v>
      </c>
      <c r="AJ307" s="824">
        <f t="shared" si="129"/>
        <v>0</v>
      </c>
      <c r="AK307" s="824">
        <f t="shared" si="130"/>
        <v>0</v>
      </c>
      <c r="AL307" s="824">
        <f t="shared" si="131"/>
        <v>0</v>
      </c>
      <c r="AM307" s="824">
        <f t="shared" si="132"/>
        <v>0</v>
      </c>
      <c r="AN307" s="824">
        <f t="shared" si="133"/>
        <v>0</v>
      </c>
      <c r="AO307" s="819">
        <f t="shared" si="134"/>
        <v>0</v>
      </c>
      <c r="AP307" s="819">
        <f t="shared" si="135"/>
        <v>0</v>
      </c>
      <c r="AQ307" s="819">
        <f t="shared" si="136"/>
        <v>0</v>
      </c>
      <c r="AR307" s="819">
        <f t="shared" si="137"/>
        <v>0</v>
      </c>
      <c r="AS307" s="819">
        <f t="shared" si="138"/>
        <v>0</v>
      </c>
      <c r="AT307" s="824">
        <f t="shared" si="142"/>
        <v>0</v>
      </c>
      <c r="AU307" s="824">
        <f t="shared" si="139"/>
        <v>0</v>
      </c>
      <c r="AV307" s="782">
        <f t="shared" si="140"/>
        <v>0</v>
      </c>
      <c r="AW307" s="823">
        <f t="shared" si="141"/>
        <v>0</v>
      </c>
      <c r="AX307" s="791">
        <f t="shared" si="120"/>
        <v>0</v>
      </c>
      <c r="AY307" s="783" t="str">
        <f t="shared" si="119"/>
        <v>Chaoborus flavicans</v>
      </c>
      <c r="AZ307" s="825">
        <f t="shared" si="121"/>
        <v>0</v>
      </c>
      <c r="BA307" s="820" t="e">
        <f>IF(AY307="","",VLOOKUP(AY307,'Eingabe 2 PN'!$B$3:$C$862,2,FALSE))</f>
        <v>#N/A</v>
      </c>
      <c r="BB307" s="826" t="b">
        <f t="shared" si="122"/>
        <v>1</v>
      </c>
      <c r="CS307" s="11"/>
    </row>
    <row r="308" spans="12:97" x14ac:dyDescent="0.2">
      <c r="L308" s="783" t="s">
        <v>726</v>
      </c>
      <c r="M308" s="783" t="s">
        <v>218</v>
      </c>
      <c r="N308" s="818" t="s">
        <v>225</v>
      </c>
      <c r="O308" s="818">
        <v>0</v>
      </c>
      <c r="P308" s="819"/>
      <c r="Q308" s="819">
        <v>1</v>
      </c>
      <c r="R308" s="819">
        <v>0</v>
      </c>
      <c r="S308" s="819">
        <v>0</v>
      </c>
      <c r="T308" s="819">
        <f t="shared" si="118"/>
        <v>0</v>
      </c>
      <c r="U308" s="819">
        <v>305</v>
      </c>
      <c r="V308" s="792">
        <v>10384</v>
      </c>
      <c r="W308" s="821"/>
      <c r="X308" s="821"/>
      <c r="Y308" s="822">
        <f t="shared" si="144"/>
        <v>1</v>
      </c>
      <c r="Z308" s="797">
        <v>1</v>
      </c>
      <c r="AA308" s="776">
        <f t="shared" si="143"/>
        <v>1</v>
      </c>
      <c r="AB308" s="797">
        <f t="shared" si="145"/>
        <v>1</v>
      </c>
      <c r="AC308" s="797">
        <f t="shared" si="123"/>
        <v>1</v>
      </c>
      <c r="AD308" s="795">
        <f t="shared" si="124"/>
        <v>1.0413926851582251</v>
      </c>
      <c r="AE308" s="823">
        <f t="shared" si="125"/>
        <v>1.0413926851582251</v>
      </c>
      <c r="AF308" s="823">
        <f t="shared" si="126"/>
        <v>1.0414026851582252</v>
      </c>
      <c r="AG308" s="824">
        <v>10</v>
      </c>
      <c r="AH308" s="819" t="str">
        <f t="shared" si="127"/>
        <v>0</v>
      </c>
      <c r="AI308" s="824">
        <f t="shared" si="128"/>
        <v>0</v>
      </c>
      <c r="AJ308" s="824">
        <f t="shared" si="129"/>
        <v>0</v>
      </c>
      <c r="AK308" s="824">
        <f t="shared" si="130"/>
        <v>0</v>
      </c>
      <c r="AL308" s="824">
        <f t="shared" si="131"/>
        <v>0</v>
      </c>
      <c r="AM308" s="824">
        <f t="shared" si="132"/>
        <v>0</v>
      </c>
      <c r="AN308" s="824">
        <f t="shared" si="133"/>
        <v>0</v>
      </c>
      <c r="AO308" s="819">
        <f t="shared" si="134"/>
        <v>0</v>
      </c>
      <c r="AP308" s="819">
        <f t="shared" si="135"/>
        <v>0</v>
      </c>
      <c r="AQ308" s="819">
        <f t="shared" si="136"/>
        <v>0</v>
      </c>
      <c r="AR308" s="819">
        <f t="shared" si="137"/>
        <v>0</v>
      </c>
      <c r="AS308" s="819">
        <f t="shared" si="138"/>
        <v>0</v>
      </c>
      <c r="AT308" s="824">
        <f t="shared" si="142"/>
        <v>0</v>
      </c>
      <c r="AU308" s="824">
        <f t="shared" si="139"/>
        <v>0</v>
      </c>
      <c r="AV308" s="782">
        <f t="shared" si="140"/>
        <v>0</v>
      </c>
      <c r="AW308" s="823">
        <f t="shared" si="141"/>
        <v>0</v>
      </c>
      <c r="AX308" s="791">
        <f t="shared" si="120"/>
        <v>0</v>
      </c>
      <c r="AY308" s="783" t="str">
        <f t="shared" si="119"/>
        <v>Ablabesmyia</v>
      </c>
      <c r="AZ308" s="825">
        <f t="shared" si="121"/>
        <v>0</v>
      </c>
      <c r="BA308" s="820" t="e">
        <f>IF(AY308="","",VLOOKUP(AY308,'Eingabe 2 PN'!$B$3:$C$862,2,FALSE))</f>
        <v>#N/A</v>
      </c>
      <c r="BB308" s="826" t="b">
        <f t="shared" si="122"/>
        <v>1</v>
      </c>
      <c r="CS308" s="11"/>
    </row>
    <row r="309" spans="12:97" ht="15.75" x14ac:dyDescent="0.25">
      <c r="L309" s="783" t="s">
        <v>727</v>
      </c>
      <c r="M309" s="783" t="s">
        <v>218</v>
      </c>
      <c r="N309" s="818" t="s">
        <v>225</v>
      </c>
      <c r="O309" s="818" t="s">
        <v>1115</v>
      </c>
      <c r="P309" s="819"/>
      <c r="Q309" s="819">
        <v>1</v>
      </c>
      <c r="R309" s="819">
        <v>2</v>
      </c>
      <c r="S309" s="819">
        <v>0</v>
      </c>
      <c r="T309" s="819">
        <f t="shared" si="118"/>
        <v>0</v>
      </c>
      <c r="U309" s="819">
        <v>306</v>
      </c>
      <c r="V309" s="792">
        <v>10494</v>
      </c>
      <c r="W309" s="821"/>
      <c r="X309" s="821"/>
      <c r="Y309" s="822">
        <f t="shared" si="144"/>
        <v>1</v>
      </c>
      <c r="Z309" s="797">
        <v>1</v>
      </c>
      <c r="AA309" s="776">
        <f t="shared" si="143"/>
        <v>1</v>
      </c>
      <c r="AB309" s="797">
        <f t="shared" si="145"/>
        <v>1</v>
      </c>
      <c r="AC309" s="797">
        <f t="shared" si="123"/>
        <v>1</v>
      </c>
      <c r="AD309" s="795">
        <f t="shared" si="124"/>
        <v>0.6020599913279624</v>
      </c>
      <c r="AE309" s="823">
        <f t="shared" si="125"/>
        <v>0.6020599913279624</v>
      </c>
      <c r="AF309" s="823">
        <f t="shared" si="126"/>
        <v>0.60206999132796235</v>
      </c>
      <c r="AG309" s="829">
        <v>3</v>
      </c>
      <c r="AH309" s="819" t="str">
        <f t="shared" si="127"/>
        <v>0</v>
      </c>
      <c r="AI309" s="824">
        <f t="shared" si="128"/>
        <v>0</v>
      </c>
      <c r="AJ309" s="824">
        <f t="shared" si="129"/>
        <v>0</v>
      </c>
      <c r="AK309" s="824">
        <f t="shared" si="130"/>
        <v>0</v>
      </c>
      <c r="AL309" s="824">
        <f t="shared" si="131"/>
        <v>0</v>
      </c>
      <c r="AM309" s="824">
        <f t="shared" si="132"/>
        <v>0</v>
      </c>
      <c r="AN309" s="824">
        <f t="shared" si="133"/>
        <v>0</v>
      </c>
      <c r="AO309" s="819">
        <f t="shared" si="134"/>
        <v>0</v>
      </c>
      <c r="AP309" s="819">
        <f t="shared" si="135"/>
        <v>0</v>
      </c>
      <c r="AQ309" s="819">
        <f t="shared" si="136"/>
        <v>0</v>
      </c>
      <c r="AR309" s="819">
        <f t="shared" si="137"/>
        <v>0</v>
      </c>
      <c r="AS309" s="819">
        <f t="shared" si="138"/>
        <v>0</v>
      </c>
      <c r="AT309" s="824">
        <f t="shared" si="142"/>
        <v>0</v>
      </c>
      <c r="AU309" s="824">
        <f t="shared" si="139"/>
        <v>0</v>
      </c>
      <c r="AV309" s="782">
        <f t="shared" si="140"/>
        <v>0</v>
      </c>
      <c r="AW309" s="823">
        <f t="shared" si="141"/>
        <v>0</v>
      </c>
      <c r="AX309" s="791">
        <f t="shared" si="120"/>
        <v>0</v>
      </c>
      <c r="AY309" s="783" t="str">
        <f t="shared" si="119"/>
        <v>Ablabesmyia longistyla</v>
      </c>
      <c r="AZ309" s="825">
        <f t="shared" si="121"/>
        <v>0</v>
      </c>
      <c r="BA309" s="820" t="e">
        <f>IF(AY309="","",VLOOKUP(AY309,'Eingabe 2 PN'!$B$3:$C$862,2,FALSE))</f>
        <v>#N/A</v>
      </c>
      <c r="BB309" s="826" t="b">
        <f t="shared" si="122"/>
        <v>1</v>
      </c>
      <c r="CS309" s="11"/>
    </row>
    <row r="310" spans="12:97" x14ac:dyDescent="0.2">
      <c r="L310" s="783" t="s">
        <v>728</v>
      </c>
      <c r="M310" s="783" t="s">
        <v>218</v>
      </c>
      <c r="N310" s="818" t="s">
        <v>225</v>
      </c>
      <c r="O310" s="818" t="s">
        <v>1115</v>
      </c>
      <c r="P310" s="819"/>
      <c r="Q310" s="819">
        <v>2</v>
      </c>
      <c r="R310" s="819">
        <v>2</v>
      </c>
      <c r="S310" s="819">
        <v>0</v>
      </c>
      <c r="T310" s="819">
        <f t="shared" si="118"/>
        <v>0</v>
      </c>
      <c r="U310" s="819">
        <v>307</v>
      </c>
      <c r="V310" s="792">
        <v>10495</v>
      </c>
      <c r="W310" s="821"/>
      <c r="X310" s="821"/>
      <c r="Y310" s="822">
        <f t="shared" si="144"/>
        <v>2</v>
      </c>
      <c r="Z310" s="797">
        <v>1</v>
      </c>
      <c r="AA310" s="776">
        <f t="shared" si="143"/>
        <v>2</v>
      </c>
      <c r="AB310" s="797">
        <f t="shared" si="145"/>
        <v>2</v>
      </c>
      <c r="AC310" s="797">
        <f t="shared" si="123"/>
        <v>1</v>
      </c>
      <c r="AD310" s="795">
        <f t="shared" si="124"/>
        <v>1.2041199826559248</v>
      </c>
      <c r="AE310" s="823">
        <f t="shared" si="125"/>
        <v>0.6020599913279624</v>
      </c>
      <c r="AF310" s="823">
        <f t="shared" si="126"/>
        <v>0.60206999132796235</v>
      </c>
      <c r="AG310" s="824">
        <v>3</v>
      </c>
      <c r="AH310" s="819" t="str">
        <f t="shared" si="127"/>
        <v>0</v>
      </c>
      <c r="AI310" s="824">
        <f t="shared" si="128"/>
        <v>0</v>
      </c>
      <c r="AJ310" s="824">
        <f t="shared" si="129"/>
        <v>0</v>
      </c>
      <c r="AK310" s="824">
        <f t="shared" si="130"/>
        <v>0</v>
      </c>
      <c r="AL310" s="824">
        <f t="shared" si="131"/>
        <v>0</v>
      </c>
      <c r="AM310" s="824">
        <f t="shared" si="132"/>
        <v>0</v>
      </c>
      <c r="AN310" s="824">
        <f t="shared" si="133"/>
        <v>0</v>
      </c>
      <c r="AO310" s="819">
        <f t="shared" si="134"/>
        <v>0</v>
      </c>
      <c r="AP310" s="819">
        <f t="shared" si="135"/>
        <v>0</v>
      </c>
      <c r="AQ310" s="819">
        <f t="shared" si="136"/>
        <v>0</v>
      </c>
      <c r="AR310" s="819">
        <f t="shared" si="137"/>
        <v>0</v>
      </c>
      <c r="AS310" s="819">
        <f t="shared" si="138"/>
        <v>0</v>
      </c>
      <c r="AT310" s="824">
        <f t="shared" si="142"/>
        <v>0</v>
      </c>
      <c r="AU310" s="824">
        <f t="shared" si="139"/>
        <v>0</v>
      </c>
      <c r="AV310" s="782">
        <f t="shared" si="140"/>
        <v>0</v>
      </c>
      <c r="AW310" s="823">
        <f t="shared" si="141"/>
        <v>0</v>
      </c>
      <c r="AX310" s="791">
        <f t="shared" si="120"/>
        <v>0</v>
      </c>
      <c r="AY310" s="783" t="str">
        <f t="shared" si="119"/>
        <v>Ablabesmyia monilis</v>
      </c>
      <c r="AZ310" s="825">
        <f t="shared" si="121"/>
        <v>0</v>
      </c>
      <c r="BA310" s="820" t="e">
        <f>IF(AY310="","",VLOOKUP(AY310,'Eingabe 2 PN'!$B$3:$C$862,2,FALSE))</f>
        <v>#N/A</v>
      </c>
      <c r="BB310" s="826" t="b">
        <f t="shared" si="122"/>
        <v>1</v>
      </c>
      <c r="CS310" s="11"/>
    </row>
    <row r="311" spans="12:97" x14ac:dyDescent="0.2">
      <c r="L311" s="783" t="s">
        <v>730</v>
      </c>
      <c r="M311" s="783" t="s">
        <v>218</v>
      </c>
      <c r="N311" s="818" t="s">
        <v>225</v>
      </c>
      <c r="O311" s="818">
        <v>0</v>
      </c>
      <c r="P311" s="819"/>
      <c r="Q311" s="819">
        <v>1</v>
      </c>
      <c r="R311" s="819">
        <v>0</v>
      </c>
      <c r="S311" s="819">
        <v>0</v>
      </c>
      <c r="T311" s="819">
        <f t="shared" si="118"/>
        <v>0</v>
      </c>
      <c r="U311" s="819">
        <v>308</v>
      </c>
      <c r="V311" s="792">
        <v>10497</v>
      </c>
      <c r="W311" s="821"/>
      <c r="X311" s="821"/>
      <c r="Y311" s="822">
        <f t="shared" si="144"/>
        <v>1</v>
      </c>
      <c r="Z311" s="797">
        <v>1</v>
      </c>
      <c r="AA311" s="776">
        <f t="shared" si="143"/>
        <v>1</v>
      </c>
      <c r="AB311" s="797">
        <f t="shared" si="145"/>
        <v>1</v>
      </c>
      <c r="AC311" s="797">
        <f t="shared" si="123"/>
        <v>1</v>
      </c>
      <c r="AD311" s="795">
        <f t="shared" si="124"/>
        <v>0.6020599913279624</v>
      </c>
      <c r="AE311" s="823">
        <f t="shared" si="125"/>
        <v>0.6020599913279624</v>
      </c>
      <c r="AF311" s="823">
        <f t="shared" si="126"/>
        <v>0.60206999132796235</v>
      </c>
      <c r="AG311" s="824">
        <v>3</v>
      </c>
      <c r="AH311" s="819" t="str">
        <f t="shared" si="127"/>
        <v>0</v>
      </c>
      <c r="AI311" s="824">
        <f t="shared" si="128"/>
        <v>0</v>
      </c>
      <c r="AJ311" s="824">
        <f t="shared" si="129"/>
        <v>0</v>
      </c>
      <c r="AK311" s="824">
        <f t="shared" si="130"/>
        <v>0</v>
      </c>
      <c r="AL311" s="824">
        <f t="shared" si="131"/>
        <v>0</v>
      </c>
      <c r="AM311" s="824">
        <f t="shared" si="132"/>
        <v>0</v>
      </c>
      <c r="AN311" s="824">
        <f t="shared" si="133"/>
        <v>0</v>
      </c>
      <c r="AO311" s="819">
        <f t="shared" si="134"/>
        <v>0</v>
      </c>
      <c r="AP311" s="819">
        <f t="shared" si="135"/>
        <v>0</v>
      </c>
      <c r="AQ311" s="819">
        <f t="shared" si="136"/>
        <v>0</v>
      </c>
      <c r="AR311" s="819">
        <f t="shared" si="137"/>
        <v>0</v>
      </c>
      <c r="AS311" s="819">
        <f t="shared" si="138"/>
        <v>0</v>
      </c>
      <c r="AT311" s="824">
        <f t="shared" si="142"/>
        <v>0</v>
      </c>
      <c r="AU311" s="824">
        <f t="shared" si="139"/>
        <v>0</v>
      </c>
      <c r="AV311" s="782">
        <f t="shared" si="140"/>
        <v>0</v>
      </c>
      <c r="AW311" s="823">
        <f t="shared" si="141"/>
        <v>0</v>
      </c>
      <c r="AX311" s="791">
        <f t="shared" si="120"/>
        <v>0</v>
      </c>
      <c r="AY311" s="783" t="str">
        <f t="shared" si="119"/>
        <v>Anatopynia plumipes</v>
      </c>
      <c r="AZ311" s="825">
        <f t="shared" si="121"/>
        <v>0</v>
      </c>
      <c r="BA311" s="820" t="e">
        <f>IF(AY311="","",VLOOKUP(AY311,'Eingabe 2 PN'!$B$3:$C$862,2,FALSE))</f>
        <v>#N/A</v>
      </c>
      <c r="BB311" s="826" t="b">
        <f t="shared" si="122"/>
        <v>1</v>
      </c>
      <c r="CS311" s="11"/>
    </row>
    <row r="312" spans="12:97" x14ac:dyDescent="0.2">
      <c r="L312" s="783" t="s">
        <v>226</v>
      </c>
      <c r="M312" s="783" t="s">
        <v>218</v>
      </c>
      <c r="N312" s="818" t="s">
        <v>225</v>
      </c>
      <c r="O312" s="818">
        <v>0</v>
      </c>
      <c r="P312" s="819"/>
      <c r="Q312" s="819">
        <v>1</v>
      </c>
      <c r="R312" s="819">
        <v>0</v>
      </c>
      <c r="S312" s="819">
        <v>0</v>
      </c>
      <c r="T312" s="819">
        <f t="shared" si="118"/>
        <v>0</v>
      </c>
      <c r="U312" s="819">
        <v>309</v>
      </c>
      <c r="V312" s="828">
        <v>10385</v>
      </c>
      <c r="W312" s="821"/>
      <c r="X312" s="821"/>
      <c r="Y312" s="822">
        <f t="shared" si="144"/>
        <v>1</v>
      </c>
      <c r="Z312" s="797">
        <v>1</v>
      </c>
      <c r="AA312" s="776">
        <f t="shared" si="143"/>
        <v>1</v>
      </c>
      <c r="AB312" s="797">
        <f t="shared" si="145"/>
        <v>1</v>
      </c>
      <c r="AC312" s="797">
        <f t="shared" si="123"/>
        <v>1</v>
      </c>
      <c r="AD312" s="795">
        <f t="shared" si="124"/>
        <v>0.6020599913279624</v>
      </c>
      <c r="AE312" s="823">
        <f t="shared" si="125"/>
        <v>0.6020599913279624</v>
      </c>
      <c r="AF312" s="823">
        <f t="shared" si="126"/>
        <v>0.60206999132796235</v>
      </c>
      <c r="AG312" s="824">
        <v>3</v>
      </c>
      <c r="AH312" s="819" t="str">
        <f t="shared" si="127"/>
        <v>0</v>
      </c>
      <c r="AI312" s="824">
        <f t="shared" si="128"/>
        <v>0</v>
      </c>
      <c r="AJ312" s="824">
        <f t="shared" si="129"/>
        <v>0</v>
      </c>
      <c r="AK312" s="824">
        <f t="shared" si="130"/>
        <v>0</v>
      </c>
      <c r="AL312" s="824">
        <f t="shared" si="131"/>
        <v>0</v>
      </c>
      <c r="AM312" s="824">
        <f t="shared" si="132"/>
        <v>0</v>
      </c>
      <c r="AN312" s="824">
        <f t="shared" si="133"/>
        <v>0</v>
      </c>
      <c r="AO312" s="819">
        <f t="shared" si="134"/>
        <v>0</v>
      </c>
      <c r="AP312" s="819">
        <f t="shared" si="135"/>
        <v>0</v>
      </c>
      <c r="AQ312" s="819">
        <f t="shared" si="136"/>
        <v>0</v>
      </c>
      <c r="AR312" s="819">
        <f t="shared" si="137"/>
        <v>0</v>
      </c>
      <c r="AS312" s="819">
        <f t="shared" si="138"/>
        <v>0</v>
      </c>
      <c r="AT312" s="824">
        <f t="shared" si="142"/>
        <v>0</v>
      </c>
      <c r="AU312" s="824">
        <f t="shared" si="139"/>
        <v>0</v>
      </c>
      <c r="AV312" s="782">
        <f t="shared" si="140"/>
        <v>0</v>
      </c>
      <c r="AW312" s="823">
        <f t="shared" si="141"/>
        <v>0</v>
      </c>
      <c r="AX312" s="791">
        <f t="shared" si="120"/>
        <v>0</v>
      </c>
      <c r="AY312" s="783" t="str">
        <f t="shared" si="119"/>
        <v>Apsectrotanypus trifascipennis</v>
      </c>
      <c r="AZ312" s="825">
        <f t="shared" si="121"/>
        <v>0</v>
      </c>
      <c r="BA312" s="820" t="e">
        <f>IF(AY312="","",VLOOKUP(AY312,'Eingabe 2 PN'!$B$3:$C$862,2,FALSE))</f>
        <v>#N/A</v>
      </c>
      <c r="BB312" s="826" t="b">
        <f t="shared" si="122"/>
        <v>1</v>
      </c>
      <c r="CS312" s="11"/>
    </row>
    <row r="313" spans="12:97" x14ac:dyDescent="0.2">
      <c r="L313" s="783" t="s">
        <v>731</v>
      </c>
      <c r="M313" s="783" t="s">
        <v>218</v>
      </c>
      <c r="N313" s="818" t="s">
        <v>225</v>
      </c>
      <c r="O313" s="818">
        <v>0</v>
      </c>
      <c r="P313" s="819"/>
      <c r="Q313" s="819">
        <v>0</v>
      </c>
      <c r="R313" s="819">
        <v>0</v>
      </c>
      <c r="S313" s="819">
        <v>0</v>
      </c>
      <c r="T313" s="819">
        <f t="shared" si="118"/>
        <v>0</v>
      </c>
      <c r="U313" s="819">
        <v>310</v>
      </c>
      <c r="V313" s="828">
        <v>10498</v>
      </c>
      <c r="W313" s="821"/>
      <c r="X313" s="821"/>
      <c r="Y313" s="822">
        <f t="shared" si="144"/>
        <v>0.5</v>
      </c>
      <c r="Z313" s="797">
        <v>1</v>
      </c>
      <c r="AA313" s="776">
        <f t="shared" si="143"/>
        <v>0.5</v>
      </c>
      <c r="AB313" s="797">
        <f t="shared" si="145"/>
        <v>0.5</v>
      </c>
      <c r="AC313" s="797">
        <f t="shared" si="123"/>
        <v>1</v>
      </c>
      <c r="AD313" s="795">
        <f t="shared" si="124"/>
        <v>0.3010299956639812</v>
      </c>
      <c r="AE313" s="823">
        <f t="shared" si="125"/>
        <v>0.6020599913279624</v>
      </c>
      <c r="AF313" s="823">
        <f t="shared" si="126"/>
        <v>0.60206999132796235</v>
      </c>
      <c r="AG313" s="824">
        <v>3</v>
      </c>
      <c r="AH313" s="819" t="str">
        <f t="shared" si="127"/>
        <v>0</v>
      </c>
      <c r="AI313" s="824">
        <f t="shared" si="128"/>
        <v>0</v>
      </c>
      <c r="AJ313" s="824">
        <f t="shared" si="129"/>
        <v>0</v>
      </c>
      <c r="AK313" s="824">
        <f t="shared" si="130"/>
        <v>0</v>
      </c>
      <c r="AL313" s="824">
        <f t="shared" si="131"/>
        <v>0</v>
      </c>
      <c r="AM313" s="824">
        <f t="shared" si="132"/>
        <v>0</v>
      </c>
      <c r="AN313" s="824">
        <f t="shared" si="133"/>
        <v>0</v>
      </c>
      <c r="AO313" s="819">
        <f t="shared" si="134"/>
        <v>0</v>
      </c>
      <c r="AP313" s="819">
        <f t="shared" si="135"/>
        <v>0</v>
      </c>
      <c r="AQ313" s="819">
        <f t="shared" si="136"/>
        <v>0</v>
      </c>
      <c r="AR313" s="819">
        <f t="shared" si="137"/>
        <v>0</v>
      </c>
      <c r="AS313" s="819">
        <f t="shared" si="138"/>
        <v>0</v>
      </c>
      <c r="AT313" s="824">
        <f t="shared" si="142"/>
        <v>0</v>
      </c>
      <c r="AU313" s="824">
        <f t="shared" si="139"/>
        <v>0</v>
      </c>
      <c r="AV313" s="782">
        <f t="shared" si="140"/>
        <v>0</v>
      </c>
      <c r="AW313" s="823">
        <f t="shared" si="141"/>
        <v>0</v>
      </c>
      <c r="AX313" s="791">
        <f t="shared" si="120"/>
        <v>0</v>
      </c>
      <c r="AY313" s="783" t="str">
        <f t="shared" si="119"/>
        <v>Arctopelopia barbitarsis</v>
      </c>
      <c r="AZ313" s="825">
        <f t="shared" si="121"/>
        <v>0</v>
      </c>
      <c r="BA313" s="820" t="e">
        <f>IF(AY313="","",VLOOKUP(AY313,'Eingabe 2 PN'!$B$3:$C$862,2,FALSE))</f>
        <v>#N/A</v>
      </c>
      <c r="BB313" s="826" t="b">
        <f t="shared" si="122"/>
        <v>1</v>
      </c>
      <c r="CS313" s="11"/>
    </row>
    <row r="314" spans="12:97" ht="15.75" x14ac:dyDescent="0.25">
      <c r="L314" s="783" t="s">
        <v>738</v>
      </c>
      <c r="M314" s="783" t="s">
        <v>218</v>
      </c>
      <c r="N314" s="818" t="s">
        <v>225</v>
      </c>
      <c r="O314" s="818">
        <v>0</v>
      </c>
      <c r="P314" s="819"/>
      <c r="Q314" s="819">
        <v>1</v>
      </c>
      <c r="R314" s="819">
        <v>0</v>
      </c>
      <c r="S314" s="819">
        <v>0</v>
      </c>
      <c r="T314" s="819">
        <f t="shared" si="118"/>
        <v>0</v>
      </c>
      <c r="U314" s="819">
        <v>311</v>
      </c>
      <c r="V314" s="828">
        <v>0</v>
      </c>
      <c r="W314" s="821"/>
      <c r="X314" s="821"/>
      <c r="Y314" s="822">
        <f t="shared" si="144"/>
        <v>1</v>
      </c>
      <c r="Z314" s="797">
        <v>1</v>
      </c>
      <c r="AA314" s="776">
        <f t="shared" si="143"/>
        <v>1</v>
      </c>
      <c r="AB314" s="797">
        <f t="shared" si="145"/>
        <v>1</v>
      </c>
      <c r="AC314" s="797">
        <f t="shared" si="123"/>
        <v>1</v>
      </c>
      <c r="AD314" s="795">
        <f t="shared" si="124"/>
        <v>1.7958800173440752</v>
      </c>
      <c r="AE314" s="823">
        <f t="shared" si="125"/>
        <v>1.7958800173440752</v>
      </c>
      <c r="AF314" s="823">
        <f t="shared" si="126"/>
        <v>1.7958900173440753</v>
      </c>
      <c r="AG314" s="829">
        <v>61.5</v>
      </c>
      <c r="AH314" s="819" t="str">
        <f t="shared" si="127"/>
        <v>0</v>
      </c>
      <c r="AI314" s="824">
        <f t="shared" si="128"/>
        <v>0</v>
      </c>
      <c r="AJ314" s="824">
        <f t="shared" si="129"/>
        <v>0</v>
      </c>
      <c r="AK314" s="824">
        <f t="shared" si="130"/>
        <v>0</v>
      </c>
      <c r="AL314" s="824">
        <f t="shared" si="131"/>
        <v>0</v>
      </c>
      <c r="AM314" s="824">
        <f t="shared" si="132"/>
        <v>0</v>
      </c>
      <c r="AN314" s="824">
        <f t="shared" si="133"/>
        <v>0</v>
      </c>
      <c r="AO314" s="819">
        <f t="shared" si="134"/>
        <v>0</v>
      </c>
      <c r="AP314" s="819">
        <f t="shared" si="135"/>
        <v>0</v>
      </c>
      <c r="AQ314" s="819">
        <f t="shared" si="136"/>
        <v>0</v>
      </c>
      <c r="AR314" s="819">
        <f t="shared" si="137"/>
        <v>0</v>
      </c>
      <c r="AS314" s="819">
        <f t="shared" si="138"/>
        <v>0</v>
      </c>
      <c r="AT314" s="824">
        <f t="shared" si="142"/>
        <v>0</v>
      </c>
      <c r="AU314" s="824">
        <f t="shared" si="139"/>
        <v>0</v>
      </c>
      <c r="AV314" s="782">
        <f t="shared" si="140"/>
        <v>0</v>
      </c>
      <c r="AW314" s="823">
        <f t="shared" si="141"/>
        <v>0</v>
      </c>
      <c r="AX314" s="791">
        <f t="shared" si="120"/>
        <v>0</v>
      </c>
      <c r="AY314" s="783" t="str">
        <f t="shared" si="119"/>
        <v>Chironomidae</v>
      </c>
      <c r="AZ314" s="825">
        <f t="shared" si="121"/>
        <v>0</v>
      </c>
      <c r="BA314" s="820" t="e">
        <f>IF(AY314="","",VLOOKUP(AY314,'Eingabe 2 PN'!$B$3:$C$862,2,FALSE))</f>
        <v>#N/A</v>
      </c>
      <c r="BB314" s="826" t="b">
        <f t="shared" si="122"/>
        <v>1</v>
      </c>
      <c r="CS314" s="11"/>
    </row>
    <row r="315" spans="12:97" x14ac:dyDescent="0.2">
      <c r="L315" s="783" t="s">
        <v>739</v>
      </c>
      <c r="M315" s="783" t="s">
        <v>218</v>
      </c>
      <c r="N315" s="818" t="s">
        <v>225</v>
      </c>
      <c r="O315" s="818">
        <v>0</v>
      </c>
      <c r="P315" s="819"/>
      <c r="Q315" s="819">
        <v>1</v>
      </c>
      <c r="R315" s="819">
        <v>0</v>
      </c>
      <c r="S315" s="819" t="s">
        <v>2642</v>
      </c>
      <c r="T315" s="819">
        <f t="shared" si="118"/>
        <v>0</v>
      </c>
      <c r="U315" s="819">
        <v>312</v>
      </c>
      <c r="V315" s="792">
        <v>20084</v>
      </c>
      <c r="W315" s="821"/>
      <c r="X315" s="821"/>
      <c r="Y315" s="822">
        <f t="shared" si="144"/>
        <v>1</v>
      </c>
      <c r="Z315" s="797">
        <v>1</v>
      </c>
      <c r="AA315" s="776">
        <f t="shared" si="143"/>
        <v>1</v>
      </c>
      <c r="AB315" s="797">
        <f t="shared" si="145"/>
        <v>1</v>
      </c>
      <c r="AC315" s="797">
        <f t="shared" si="123"/>
        <v>1</v>
      </c>
      <c r="AD315" s="795">
        <f t="shared" si="124"/>
        <v>1.3424226808222062</v>
      </c>
      <c r="AE315" s="823">
        <f t="shared" si="125"/>
        <v>1.3424226808222062</v>
      </c>
      <c r="AF315" s="823">
        <f t="shared" si="126"/>
        <v>1.3424326808222062</v>
      </c>
      <c r="AG315" s="824">
        <v>21</v>
      </c>
      <c r="AH315" s="819" t="str">
        <f t="shared" si="127"/>
        <v>0</v>
      </c>
      <c r="AI315" s="824">
        <f t="shared" si="128"/>
        <v>0</v>
      </c>
      <c r="AJ315" s="824">
        <f t="shared" si="129"/>
        <v>0</v>
      </c>
      <c r="AK315" s="824">
        <f t="shared" si="130"/>
        <v>0</v>
      </c>
      <c r="AL315" s="824">
        <f t="shared" si="131"/>
        <v>0</v>
      </c>
      <c r="AM315" s="824">
        <f t="shared" si="132"/>
        <v>0</v>
      </c>
      <c r="AN315" s="824">
        <f t="shared" si="133"/>
        <v>0</v>
      </c>
      <c r="AO315" s="819">
        <f t="shared" si="134"/>
        <v>0</v>
      </c>
      <c r="AP315" s="819">
        <f t="shared" si="135"/>
        <v>0</v>
      </c>
      <c r="AQ315" s="819">
        <f t="shared" si="136"/>
        <v>0</v>
      </c>
      <c r="AR315" s="819">
        <f t="shared" si="137"/>
        <v>0</v>
      </c>
      <c r="AS315" s="819">
        <f t="shared" si="138"/>
        <v>0</v>
      </c>
      <c r="AT315" s="824">
        <f t="shared" si="142"/>
        <v>0</v>
      </c>
      <c r="AU315" s="824">
        <f t="shared" si="139"/>
        <v>0</v>
      </c>
      <c r="AV315" s="782">
        <f t="shared" si="140"/>
        <v>0</v>
      </c>
      <c r="AW315" s="823">
        <f t="shared" si="141"/>
        <v>0</v>
      </c>
      <c r="AX315" s="791">
        <f t="shared" si="120"/>
        <v>0</v>
      </c>
      <c r="AY315" s="783" t="str">
        <f t="shared" si="119"/>
        <v>Chironomini</v>
      </c>
      <c r="AZ315" s="825">
        <f t="shared" si="121"/>
        <v>0</v>
      </c>
      <c r="BA315" s="820" t="e">
        <f>IF(AY315="","",VLOOKUP(AY315,'Eingabe 2 PN'!$B$3:$C$862,2,FALSE))</f>
        <v>#N/A</v>
      </c>
      <c r="BB315" s="826" t="b">
        <f t="shared" si="122"/>
        <v>1</v>
      </c>
      <c r="CS315" s="11"/>
    </row>
    <row r="316" spans="12:97" x14ac:dyDescent="0.2">
      <c r="L316" s="783" t="s">
        <v>740</v>
      </c>
      <c r="M316" s="783" t="s">
        <v>218</v>
      </c>
      <c r="N316" s="818" t="s">
        <v>225</v>
      </c>
      <c r="O316" s="818">
        <v>0</v>
      </c>
      <c r="P316" s="819"/>
      <c r="Q316" s="819">
        <v>1</v>
      </c>
      <c r="R316" s="819">
        <v>0</v>
      </c>
      <c r="S316" s="819">
        <v>0</v>
      </c>
      <c r="T316" s="819">
        <f t="shared" si="118"/>
        <v>0</v>
      </c>
      <c r="U316" s="819">
        <v>313</v>
      </c>
      <c r="V316" s="792">
        <v>409</v>
      </c>
      <c r="W316" s="821"/>
      <c r="X316" s="821"/>
      <c r="Y316" s="822">
        <f t="shared" si="144"/>
        <v>1</v>
      </c>
      <c r="Z316" s="797">
        <v>1</v>
      </c>
      <c r="AA316" s="776">
        <f t="shared" si="143"/>
        <v>1</v>
      </c>
      <c r="AB316" s="797">
        <f t="shared" si="145"/>
        <v>1</v>
      </c>
      <c r="AC316" s="797">
        <f t="shared" si="123"/>
        <v>1</v>
      </c>
      <c r="AD316" s="795">
        <f t="shared" si="124"/>
        <v>0.6020599913279624</v>
      </c>
      <c r="AE316" s="823">
        <f t="shared" si="125"/>
        <v>0.6020599913279624</v>
      </c>
      <c r="AF316" s="823">
        <f t="shared" si="126"/>
        <v>0.60206999132796235</v>
      </c>
      <c r="AG316" s="824">
        <v>3</v>
      </c>
      <c r="AH316" s="819" t="str">
        <f t="shared" si="127"/>
        <v>0</v>
      </c>
      <c r="AI316" s="824">
        <f t="shared" si="128"/>
        <v>0</v>
      </c>
      <c r="AJ316" s="824">
        <f t="shared" si="129"/>
        <v>0</v>
      </c>
      <c r="AK316" s="824">
        <f t="shared" si="130"/>
        <v>0</v>
      </c>
      <c r="AL316" s="824">
        <f t="shared" si="131"/>
        <v>0</v>
      </c>
      <c r="AM316" s="824">
        <f t="shared" si="132"/>
        <v>0</v>
      </c>
      <c r="AN316" s="824">
        <f t="shared" si="133"/>
        <v>0</v>
      </c>
      <c r="AO316" s="819">
        <f t="shared" si="134"/>
        <v>0</v>
      </c>
      <c r="AP316" s="819">
        <f t="shared" si="135"/>
        <v>0</v>
      </c>
      <c r="AQ316" s="819">
        <f t="shared" si="136"/>
        <v>0</v>
      </c>
      <c r="AR316" s="819">
        <f t="shared" si="137"/>
        <v>0</v>
      </c>
      <c r="AS316" s="819">
        <f t="shared" si="138"/>
        <v>0</v>
      </c>
      <c r="AT316" s="824">
        <f t="shared" si="142"/>
        <v>0</v>
      </c>
      <c r="AU316" s="824">
        <f t="shared" si="139"/>
        <v>0</v>
      </c>
      <c r="AV316" s="782">
        <f t="shared" si="140"/>
        <v>0</v>
      </c>
      <c r="AW316" s="823">
        <f t="shared" si="141"/>
        <v>0</v>
      </c>
      <c r="AX316" s="791">
        <f t="shared" si="120"/>
        <v>0</v>
      </c>
      <c r="AY316" s="783" t="str">
        <f t="shared" si="119"/>
        <v>Chironomus</v>
      </c>
      <c r="AZ316" s="825">
        <f t="shared" si="121"/>
        <v>0</v>
      </c>
      <c r="BA316" s="820" t="e">
        <f>IF(AY316="","",VLOOKUP(AY316,'Eingabe 2 PN'!$B$3:$C$862,2,FALSE))</f>
        <v>#N/A</v>
      </c>
      <c r="BB316" s="826" t="b">
        <f t="shared" si="122"/>
        <v>1</v>
      </c>
      <c r="CS316" s="11"/>
    </row>
    <row r="317" spans="12:97" x14ac:dyDescent="0.2">
      <c r="L317" s="783" t="s">
        <v>741</v>
      </c>
      <c r="M317" s="783" t="s">
        <v>218</v>
      </c>
      <c r="N317" s="818" t="s">
        <v>225</v>
      </c>
      <c r="O317" s="818" t="s">
        <v>1115</v>
      </c>
      <c r="P317" s="819"/>
      <c r="Q317" s="819">
        <v>1</v>
      </c>
      <c r="R317" s="819">
        <v>2</v>
      </c>
      <c r="S317" s="819">
        <v>0</v>
      </c>
      <c r="T317" s="819">
        <f t="shared" si="118"/>
        <v>0</v>
      </c>
      <c r="U317" s="819">
        <v>314</v>
      </c>
      <c r="V317" s="792">
        <v>10776</v>
      </c>
      <c r="W317" s="821"/>
      <c r="X317" s="821"/>
      <c r="Y317" s="822">
        <f t="shared" si="144"/>
        <v>1</v>
      </c>
      <c r="Z317" s="797">
        <v>1</v>
      </c>
      <c r="AA317" s="776">
        <f t="shared" si="143"/>
        <v>1</v>
      </c>
      <c r="AB317" s="797">
        <f t="shared" si="145"/>
        <v>1</v>
      </c>
      <c r="AC317" s="797">
        <f t="shared" si="123"/>
        <v>1</v>
      </c>
      <c r="AD317" s="795">
        <f t="shared" si="124"/>
        <v>0.6020599913279624</v>
      </c>
      <c r="AE317" s="823">
        <f t="shared" si="125"/>
        <v>0.6020599913279624</v>
      </c>
      <c r="AF317" s="823">
        <f t="shared" si="126"/>
        <v>0.60206999132796235</v>
      </c>
      <c r="AG317" s="824">
        <v>3</v>
      </c>
      <c r="AH317" s="819" t="str">
        <f t="shared" si="127"/>
        <v>0</v>
      </c>
      <c r="AI317" s="824">
        <f t="shared" si="128"/>
        <v>0</v>
      </c>
      <c r="AJ317" s="824">
        <f t="shared" si="129"/>
        <v>0</v>
      </c>
      <c r="AK317" s="824">
        <f t="shared" si="130"/>
        <v>0</v>
      </c>
      <c r="AL317" s="824">
        <f t="shared" si="131"/>
        <v>0</v>
      </c>
      <c r="AM317" s="824">
        <f t="shared" si="132"/>
        <v>0</v>
      </c>
      <c r="AN317" s="824">
        <f t="shared" si="133"/>
        <v>0</v>
      </c>
      <c r="AO317" s="819">
        <f t="shared" si="134"/>
        <v>0</v>
      </c>
      <c r="AP317" s="819">
        <f t="shared" si="135"/>
        <v>0</v>
      </c>
      <c r="AQ317" s="819">
        <f t="shared" si="136"/>
        <v>0</v>
      </c>
      <c r="AR317" s="819">
        <f t="shared" si="137"/>
        <v>0</v>
      </c>
      <c r="AS317" s="819">
        <f t="shared" si="138"/>
        <v>0</v>
      </c>
      <c r="AT317" s="824">
        <f t="shared" si="142"/>
        <v>0</v>
      </c>
      <c r="AU317" s="824">
        <f t="shared" si="139"/>
        <v>0</v>
      </c>
      <c r="AV317" s="782">
        <f t="shared" si="140"/>
        <v>0</v>
      </c>
      <c r="AW317" s="823">
        <f t="shared" si="141"/>
        <v>0</v>
      </c>
      <c r="AX317" s="791">
        <f t="shared" si="120"/>
        <v>0</v>
      </c>
      <c r="AY317" s="783" t="str">
        <f t="shared" si="119"/>
        <v>Chironomus acutiventris</v>
      </c>
      <c r="AZ317" s="825">
        <f t="shared" si="121"/>
        <v>0</v>
      </c>
      <c r="BA317" s="820" t="e">
        <f>IF(AY317="","",VLOOKUP(AY317,'Eingabe 2 PN'!$B$3:$C$862,2,FALSE))</f>
        <v>#N/A</v>
      </c>
      <c r="BB317" s="826" t="b">
        <f t="shared" si="122"/>
        <v>1</v>
      </c>
      <c r="CS317" s="11"/>
    </row>
    <row r="318" spans="12:97" x14ac:dyDescent="0.2">
      <c r="L318" s="783" t="s">
        <v>228</v>
      </c>
      <c r="M318" s="783" t="s">
        <v>218</v>
      </c>
      <c r="N318" s="818" t="s">
        <v>225</v>
      </c>
      <c r="O318" s="818" t="s">
        <v>1115</v>
      </c>
      <c r="P318" s="819"/>
      <c r="Q318" s="819">
        <v>1</v>
      </c>
      <c r="R318" s="819">
        <v>2</v>
      </c>
      <c r="S318" s="819">
        <v>0</v>
      </c>
      <c r="T318" s="819">
        <f t="shared" si="118"/>
        <v>0</v>
      </c>
      <c r="U318" s="819">
        <v>315</v>
      </c>
      <c r="V318" s="828">
        <v>10779</v>
      </c>
      <c r="W318" s="821"/>
      <c r="X318" s="821"/>
      <c r="Y318" s="822">
        <f t="shared" si="144"/>
        <v>1</v>
      </c>
      <c r="Z318" s="797">
        <v>1</v>
      </c>
      <c r="AA318" s="776">
        <f t="shared" si="143"/>
        <v>1</v>
      </c>
      <c r="AB318" s="797">
        <f t="shared" si="145"/>
        <v>1</v>
      </c>
      <c r="AC318" s="797">
        <f t="shared" si="123"/>
        <v>1</v>
      </c>
      <c r="AD318" s="795">
        <f t="shared" si="124"/>
        <v>1.0413926851582251</v>
      </c>
      <c r="AE318" s="823">
        <f t="shared" si="125"/>
        <v>1.0413926851582251</v>
      </c>
      <c r="AF318" s="823">
        <f t="shared" si="126"/>
        <v>1.0414026851582252</v>
      </c>
      <c r="AG318" s="824">
        <v>10</v>
      </c>
      <c r="AH318" s="819" t="str">
        <f t="shared" si="127"/>
        <v>0</v>
      </c>
      <c r="AI318" s="824">
        <f t="shared" si="128"/>
        <v>0</v>
      </c>
      <c r="AJ318" s="824">
        <f t="shared" si="129"/>
        <v>0</v>
      </c>
      <c r="AK318" s="824">
        <f t="shared" si="130"/>
        <v>0</v>
      </c>
      <c r="AL318" s="824">
        <f t="shared" si="131"/>
        <v>0</v>
      </c>
      <c r="AM318" s="824">
        <f t="shared" si="132"/>
        <v>0</v>
      </c>
      <c r="AN318" s="824">
        <f t="shared" si="133"/>
        <v>0</v>
      </c>
      <c r="AO318" s="819">
        <f t="shared" si="134"/>
        <v>0</v>
      </c>
      <c r="AP318" s="819">
        <f t="shared" si="135"/>
        <v>0</v>
      </c>
      <c r="AQ318" s="819">
        <f t="shared" si="136"/>
        <v>0</v>
      </c>
      <c r="AR318" s="819">
        <f t="shared" si="137"/>
        <v>0</v>
      </c>
      <c r="AS318" s="819">
        <f t="shared" si="138"/>
        <v>0</v>
      </c>
      <c r="AT318" s="824">
        <f t="shared" si="142"/>
        <v>0</v>
      </c>
      <c r="AU318" s="824">
        <f t="shared" si="139"/>
        <v>0</v>
      </c>
      <c r="AV318" s="782">
        <f t="shared" si="140"/>
        <v>0</v>
      </c>
      <c r="AW318" s="823">
        <f t="shared" si="141"/>
        <v>0</v>
      </c>
      <c r="AX318" s="791">
        <f t="shared" si="120"/>
        <v>0</v>
      </c>
      <c r="AY318" s="783" t="str">
        <f t="shared" si="119"/>
        <v>Chironomus bernensis</v>
      </c>
      <c r="AZ318" s="825">
        <f t="shared" si="121"/>
        <v>0</v>
      </c>
      <c r="BA318" s="820" t="e">
        <f>IF(AY318="","",VLOOKUP(AY318,'Eingabe 2 PN'!$B$3:$C$862,2,FALSE))</f>
        <v>#N/A</v>
      </c>
      <c r="BB318" s="826" t="b">
        <f t="shared" si="122"/>
        <v>1</v>
      </c>
      <c r="CS318" s="11"/>
    </row>
    <row r="319" spans="12:97" x14ac:dyDescent="0.2">
      <c r="L319" s="783" t="s">
        <v>742</v>
      </c>
      <c r="M319" s="783" t="s">
        <v>218</v>
      </c>
      <c r="N319" s="818" t="s">
        <v>225</v>
      </c>
      <c r="O319" s="818" t="s">
        <v>1112</v>
      </c>
      <c r="P319" s="819"/>
      <c r="Q319" s="819">
        <v>1</v>
      </c>
      <c r="R319" s="819">
        <v>4</v>
      </c>
      <c r="S319" s="819">
        <v>0</v>
      </c>
      <c r="T319" s="819">
        <f t="shared" si="118"/>
        <v>0</v>
      </c>
      <c r="U319" s="819">
        <v>316</v>
      </c>
      <c r="V319" s="828">
        <v>10389</v>
      </c>
      <c r="W319" s="821"/>
      <c r="X319" s="821"/>
      <c r="Y319" s="822">
        <f t="shared" si="144"/>
        <v>1</v>
      </c>
      <c r="Z319" s="797">
        <v>1</v>
      </c>
      <c r="AA319" s="776">
        <f t="shared" si="143"/>
        <v>1</v>
      </c>
      <c r="AB319" s="797">
        <f t="shared" si="145"/>
        <v>1</v>
      </c>
      <c r="AC319" s="797">
        <f t="shared" si="123"/>
        <v>1</v>
      </c>
      <c r="AD319" s="795">
        <f t="shared" si="124"/>
        <v>1.0413926851582251</v>
      </c>
      <c r="AE319" s="823">
        <f t="shared" si="125"/>
        <v>1.0413926851582251</v>
      </c>
      <c r="AF319" s="823">
        <f t="shared" si="126"/>
        <v>1.0414026851582252</v>
      </c>
      <c r="AG319" s="824">
        <v>10</v>
      </c>
      <c r="AH319" s="819" t="str">
        <f t="shared" si="127"/>
        <v>0</v>
      </c>
      <c r="AI319" s="824">
        <f t="shared" si="128"/>
        <v>0</v>
      </c>
      <c r="AJ319" s="824">
        <f t="shared" si="129"/>
        <v>0</v>
      </c>
      <c r="AK319" s="824">
        <f t="shared" si="130"/>
        <v>0</v>
      </c>
      <c r="AL319" s="824">
        <f t="shared" si="131"/>
        <v>0</v>
      </c>
      <c r="AM319" s="824">
        <f t="shared" si="132"/>
        <v>0</v>
      </c>
      <c r="AN319" s="824">
        <f t="shared" si="133"/>
        <v>0</v>
      </c>
      <c r="AO319" s="819">
        <f t="shared" si="134"/>
        <v>0</v>
      </c>
      <c r="AP319" s="819">
        <f t="shared" si="135"/>
        <v>0</v>
      </c>
      <c r="AQ319" s="819">
        <f t="shared" si="136"/>
        <v>0</v>
      </c>
      <c r="AR319" s="819">
        <f t="shared" si="137"/>
        <v>0</v>
      </c>
      <c r="AS319" s="819">
        <f t="shared" si="138"/>
        <v>0</v>
      </c>
      <c r="AT319" s="824">
        <f t="shared" si="142"/>
        <v>0</v>
      </c>
      <c r="AU319" s="824">
        <f t="shared" si="139"/>
        <v>0</v>
      </c>
      <c r="AV319" s="782">
        <f t="shared" si="140"/>
        <v>0</v>
      </c>
      <c r="AW319" s="823">
        <f t="shared" si="141"/>
        <v>0</v>
      </c>
      <c r="AX319" s="791">
        <f t="shared" si="120"/>
        <v>0</v>
      </c>
      <c r="AY319" s="783" t="str">
        <f t="shared" si="119"/>
        <v>Chironomus commutatus</v>
      </c>
      <c r="AZ319" s="825">
        <f t="shared" si="121"/>
        <v>0</v>
      </c>
      <c r="BA319" s="820" t="e">
        <f>IF(AY319="","",VLOOKUP(AY319,'Eingabe 2 PN'!$B$3:$C$862,2,FALSE))</f>
        <v>#N/A</v>
      </c>
      <c r="BB319" s="826" t="b">
        <f t="shared" si="122"/>
        <v>1</v>
      </c>
      <c r="CS319" s="11"/>
    </row>
    <row r="320" spans="12:97" x14ac:dyDescent="0.2">
      <c r="L320" s="783" t="s">
        <v>743</v>
      </c>
      <c r="M320" s="783" t="s">
        <v>218</v>
      </c>
      <c r="N320" s="818" t="s">
        <v>225</v>
      </c>
      <c r="O320" s="818" t="s">
        <v>1107</v>
      </c>
      <c r="P320" s="819"/>
      <c r="Q320" s="819">
        <v>0</v>
      </c>
      <c r="R320" s="819">
        <v>3</v>
      </c>
      <c r="S320" s="819">
        <v>0</v>
      </c>
      <c r="T320" s="819">
        <f t="shared" si="118"/>
        <v>0</v>
      </c>
      <c r="U320" s="819">
        <v>317</v>
      </c>
      <c r="V320" s="828">
        <v>10786</v>
      </c>
      <c r="W320" s="821"/>
      <c r="X320" s="821"/>
      <c r="Y320" s="822">
        <f t="shared" si="144"/>
        <v>0.5</v>
      </c>
      <c r="Z320" s="797">
        <v>1</v>
      </c>
      <c r="AA320" s="776">
        <f>AB320-AT320</f>
        <v>0.5</v>
      </c>
      <c r="AB320" s="797">
        <f>(Y320*Z320)*AC320</f>
        <v>0.5</v>
      </c>
      <c r="AC320" s="797">
        <f>COUNTIF(Z320,"&gt;0")</f>
        <v>1</v>
      </c>
      <c r="AD320" s="795">
        <f t="shared" si="124"/>
        <v>0.52069634257911257</v>
      </c>
      <c r="AE320" s="823">
        <f t="shared" si="125"/>
        <v>1.0413926851582251</v>
      </c>
      <c r="AF320" s="823">
        <f t="shared" si="126"/>
        <v>1.0414026851582252</v>
      </c>
      <c r="AG320" s="824">
        <v>10</v>
      </c>
      <c r="AH320" s="819" t="str">
        <f t="shared" si="127"/>
        <v>0</v>
      </c>
      <c r="AI320" s="824">
        <f t="shared" si="128"/>
        <v>0</v>
      </c>
      <c r="AJ320" s="824">
        <f t="shared" si="129"/>
        <v>0</v>
      </c>
      <c r="AK320" s="824">
        <f t="shared" si="130"/>
        <v>0</v>
      </c>
      <c r="AL320" s="824">
        <f t="shared" si="131"/>
        <v>0</v>
      </c>
      <c r="AM320" s="824">
        <f t="shared" si="132"/>
        <v>0</v>
      </c>
      <c r="AN320" s="824">
        <f t="shared" si="133"/>
        <v>0</v>
      </c>
      <c r="AO320" s="819">
        <f t="shared" si="134"/>
        <v>0</v>
      </c>
      <c r="AP320" s="819">
        <f t="shared" si="135"/>
        <v>0</v>
      </c>
      <c r="AQ320" s="819">
        <f t="shared" si="136"/>
        <v>0</v>
      </c>
      <c r="AR320" s="819">
        <f t="shared" si="137"/>
        <v>0</v>
      </c>
      <c r="AS320" s="819">
        <f t="shared" si="138"/>
        <v>0</v>
      </c>
      <c r="AT320" s="824">
        <f t="shared" si="142"/>
        <v>0</v>
      </c>
      <c r="AU320" s="824">
        <f t="shared" si="139"/>
        <v>0</v>
      </c>
      <c r="AV320" s="782">
        <f t="shared" si="140"/>
        <v>0</v>
      </c>
      <c r="AW320" s="823">
        <f t="shared" si="141"/>
        <v>0</v>
      </c>
      <c r="AX320" s="791">
        <f t="shared" si="120"/>
        <v>0</v>
      </c>
      <c r="AY320" s="783" t="str">
        <f t="shared" si="119"/>
        <v>Chironomus luridus-Agg.</v>
      </c>
      <c r="AZ320" s="825">
        <f t="shared" si="121"/>
        <v>0</v>
      </c>
      <c r="BA320" s="820" t="e">
        <f>IF(AY320="","",VLOOKUP(AY320,'Eingabe 2 PN'!$B$3:$C$862,2,FALSE))</f>
        <v>#N/A</v>
      </c>
      <c r="BB320" s="826" t="b">
        <f t="shared" si="122"/>
        <v>1</v>
      </c>
      <c r="CS320" s="11"/>
    </row>
    <row r="321" spans="12:97" x14ac:dyDescent="0.2">
      <c r="L321" s="783" t="s">
        <v>229</v>
      </c>
      <c r="M321" s="783" t="s">
        <v>218</v>
      </c>
      <c r="N321" s="818" t="s">
        <v>225</v>
      </c>
      <c r="O321" s="818" t="s">
        <v>1115</v>
      </c>
      <c r="P321" s="819"/>
      <c r="Q321" s="819">
        <v>1</v>
      </c>
      <c r="R321" s="819">
        <v>2</v>
      </c>
      <c r="S321" s="819">
        <v>0</v>
      </c>
      <c r="T321" s="819">
        <f t="shared" si="118"/>
        <v>0</v>
      </c>
      <c r="U321" s="819">
        <v>318</v>
      </c>
      <c r="V321" s="828">
        <v>10390</v>
      </c>
      <c r="W321" s="821"/>
      <c r="X321" s="821"/>
      <c r="Y321" s="822">
        <f t="shared" si="144"/>
        <v>1</v>
      </c>
      <c r="Z321" s="797">
        <v>1</v>
      </c>
      <c r="AA321" s="776">
        <f t="shared" si="143"/>
        <v>1</v>
      </c>
      <c r="AB321" s="797">
        <f t="shared" si="145"/>
        <v>1</v>
      </c>
      <c r="AC321" s="797">
        <f t="shared" si="123"/>
        <v>1</v>
      </c>
      <c r="AD321" s="795">
        <f t="shared" si="124"/>
        <v>0.69897000433601886</v>
      </c>
      <c r="AE321" s="823">
        <f t="shared" si="125"/>
        <v>0.69897000433601886</v>
      </c>
      <c r="AF321" s="823">
        <f t="shared" si="126"/>
        <v>0.69898000433601881</v>
      </c>
      <c r="AG321" s="824">
        <v>4</v>
      </c>
      <c r="AH321" s="819" t="str">
        <f t="shared" si="127"/>
        <v>0</v>
      </c>
      <c r="AI321" s="824">
        <f t="shared" si="128"/>
        <v>0</v>
      </c>
      <c r="AJ321" s="824">
        <f t="shared" si="129"/>
        <v>0</v>
      </c>
      <c r="AK321" s="824">
        <f t="shared" si="130"/>
        <v>0</v>
      </c>
      <c r="AL321" s="824">
        <f t="shared" si="131"/>
        <v>0</v>
      </c>
      <c r="AM321" s="824">
        <f t="shared" si="132"/>
        <v>0</v>
      </c>
      <c r="AN321" s="824">
        <f t="shared" si="133"/>
        <v>0</v>
      </c>
      <c r="AO321" s="819">
        <f t="shared" si="134"/>
        <v>0</v>
      </c>
      <c r="AP321" s="819">
        <f t="shared" si="135"/>
        <v>0</v>
      </c>
      <c r="AQ321" s="819">
        <f t="shared" si="136"/>
        <v>0</v>
      </c>
      <c r="AR321" s="819">
        <f t="shared" si="137"/>
        <v>0</v>
      </c>
      <c r="AS321" s="819">
        <f t="shared" si="138"/>
        <v>0</v>
      </c>
      <c r="AT321" s="824">
        <f t="shared" si="142"/>
        <v>0</v>
      </c>
      <c r="AU321" s="824">
        <f t="shared" si="139"/>
        <v>0</v>
      </c>
      <c r="AV321" s="782">
        <f t="shared" si="140"/>
        <v>0</v>
      </c>
      <c r="AW321" s="823">
        <f t="shared" si="141"/>
        <v>0</v>
      </c>
      <c r="AX321" s="791">
        <f t="shared" si="120"/>
        <v>0</v>
      </c>
      <c r="AY321" s="783" t="str">
        <f t="shared" si="119"/>
        <v>Chironomus obtusidens</v>
      </c>
      <c r="AZ321" s="825">
        <f t="shared" si="121"/>
        <v>0</v>
      </c>
      <c r="BA321" s="820" t="e">
        <f>IF(AY321="","",VLOOKUP(AY321,'Eingabe 2 PN'!$B$3:$C$862,2,FALSE))</f>
        <v>#N/A</v>
      </c>
      <c r="BB321" s="826" t="b">
        <f t="shared" si="122"/>
        <v>1</v>
      </c>
      <c r="CS321" s="11"/>
    </row>
    <row r="322" spans="12:97" x14ac:dyDescent="0.2">
      <c r="L322" s="783" t="s">
        <v>744</v>
      </c>
      <c r="M322" s="783" t="s">
        <v>218</v>
      </c>
      <c r="N322" s="818" t="s">
        <v>225</v>
      </c>
      <c r="O322" s="818" t="s">
        <v>1112</v>
      </c>
      <c r="P322" s="819"/>
      <c r="Q322" s="819">
        <v>1</v>
      </c>
      <c r="R322" s="819">
        <v>4</v>
      </c>
      <c r="S322" s="819" t="s">
        <v>2621</v>
      </c>
      <c r="T322" s="819">
        <f t="shared" si="118"/>
        <v>0</v>
      </c>
      <c r="U322" s="819">
        <v>319</v>
      </c>
      <c r="V322" s="828">
        <v>10391</v>
      </c>
      <c r="W322" s="821"/>
      <c r="X322" s="821"/>
      <c r="Y322" s="822">
        <f t="shared" si="144"/>
        <v>1</v>
      </c>
      <c r="Z322" s="797">
        <v>1</v>
      </c>
      <c r="AA322" s="776">
        <f t="shared" si="143"/>
        <v>1</v>
      </c>
      <c r="AB322" s="797">
        <f t="shared" si="145"/>
        <v>1</v>
      </c>
      <c r="AC322" s="797">
        <f t="shared" si="123"/>
        <v>1</v>
      </c>
      <c r="AD322" s="795">
        <f t="shared" si="124"/>
        <v>1.8195439355418688</v>
      </c>
      <c r="AE322" s="823">
        <f t="shared" si="125"/>
        <v>1.8195439355418688</v>
      </c>
      <c r="AF322" s="823">
        <f t="shared" si="126"/>
        <v>1.8195539355418688</v>
      </c>
      <c r="AG322" s="824">
        <v>65</v>
      </c>
      <c r="AH322" s="819" t="str">
        <f t="shared" si="127"/>
        <v>0</v>
      </c>
      <c r="AI322" s="824">
        <f t="shared" si="128"/>
        <v>0</v>
      </c>
      <c r="AJ322" s="824">
        <f t="shared" si="129"/>
        <v>0</v>
      </c>
      <c r="AK322" s="824">
        <f t="shared" si="130"/>
        <v>0</v>
      </c>
      <c r="AL322" s="824">
        <f t="shared" si="131"/>
        <v>0</v>
      </c>
      <c r="AM322" s="824">
        <f t="shared" si="132"/>
        <v>0</v>
      </c>
      <c r="AN322" s="824">
        <f t="shared" si="133"/>
        <v>0</v>
      </c>
      <c r="AO322" s="819">
        <f t="shared" si="134"/>
        <v>0</v>
      </c>
      <c r="AP322" s="819">
        <f t="shared" si="135"/>
        <v>0</v>
      </c>
      <c r="AQ322" s="819">
        <f t="shared" si="136"/>
        <v>0</v>
      </c>
      <c r="AR322" s="819">
        <f t="shared" si="137"/>
        <v>0</v>
      </c>
      <c r="AS322" s="819">
        <f t="shared" si="138"/>
        <v>0</v>
      </c>
      <c r="AT322" s="824">
        <f t="shared" si="142"/>
        <v>0</v>
      </c>
      <c r="AU322" s="824">
        <f t="shared" si="139"/>
        <v>0</v>
      </c>
      <c r="AV322" s="782">
        <f t="shared" si="140"/>
        <v>0</v>
      </c>
      <c r="AW322" s="823">
        <f t="shared" si="141"/>
        <v>0</v>
      </c>
      <c r="AX322" s="791">
        <f t="shared" si="120"/>
        <v>0</v>
      </c>
      <c r="AY322" s="783" t="str">
        <f t="shared" si="119"/>
        <v>Chironomus plumosus</v>
      </c>
      <c r="AZ322" s="825">
        <f t="shared" si="121"/>
        <v>0</v>
      </c>
      <c r="BA322" s="820" t="e">
        <f>IF(AY322="","",VLOOKUP(AY322,'Eingabe 2 PN'!$B$3:$C$862,2,FALSE))</f>
        <v>#N/A</v>
      </c>
      <c r="BB322" s="826" t="b">
        <f t="shared" si="122"/>
        <v>1</v>
      </c>
      <c r="CS322" s="11"/>
    </row>
    <row r="323" spans="12:97" x14ac:dyDescent="0.2">
      <c r="L323" s="783" t="s">
        <v>745</v>
      </c>
      <c r="M323" s="783" t="s">
        <v>218</v>
      </c>
      <c r="N323" s="818" t="s">
        <v>225</v>
      </c>
      <c r="O323" s="818" t="s">
        <v>1112</v>
      </c>
      <c r="P323" s="819"/>
      <c r="Q323" s="819">
        <v>1</v>
      </c>
      <c r="R323" s="819">
        <v>4</v>
      </c>
      <c r="S323" s="819" t="s">
        <v>2621</v>
      </c>
      <c r="T323" s="819">
        <f t="shared" si="118"/>
        <v>0</v>
      </c>
      <c r="U323" s="819">
        <v>320</v>
      </c>
      <c r="V323" s="828">
        <v>389</v>
      </c>
      <c r="W323" s="821"/>
      <c r="X323" s="821"/>
      <c r="Y323" s="822">
        <f t="shared" si="144"/>
        <v>1</v>
      </c>
      <c r="Z323" s="797">
        <v>1</v>
      </c>
      <c r="AA323" s="776">
        <f t="shared" si="143"/>
        <v>1</v>
      </c>
      <c r="AB323" s="797">
        <f t="shared" si="145"/>
        <v>1</v>
      </c>
      <c r="AC323" s="797">
        <f t="shared" si="123"/>
        <v>1</v>
      </c>
      <c r="AD323" s="795">
        <f t="shared" si="124"/>
        <v>1.8195439355418688</v>
      </c>
      <c r="AE323" s="823">
        <f t="shared" si="125"/>
        <v>1.8195439355418688</v>
      </c>
      <c r="AF323" s="823">
        <f t="shared" si="126"/>
        <v>1.8195539355418688</v>
      </c>
      <c r="AG323" s="824">
        <v>65</v>
      </c>
      <c r="AH323" s="819" t="str">
        <f t="shared" si="127"/>
        <v>0</v>
      </c>
      <c r="AI323" s="824">
        <f t="shared" si="128"/>
        <v>0</v>
      </c>
      <c r="AJ323" s="824">
        <f t="shared" si="129"/>
        <v>0</v>
      </c>
      <c r="AK323" s="824">
        <f t="shared" si="130"/>
        <v>0</v>
      </c>
      <c r="AL323" s="824">
        <f t="shared" si="131"/>
        <v>0</v>
      </c>
      <c r="AM323" s="824">
        <f t="shared" si="132"/>
        <v>0</v>
      </c>
      <c r="AN323" s="824">
        <f t="shared" si="133"/>
        <v>0</v>
      </c>
      <c r="AO323" s="819">
        <f t="shared" si="134"/>
        <v>0</v>
      </c>
      <c r="AP323" s="819">
        <f t="shared" si="135"/>
        <v>0</v>
      </c>
      <c r="AQ323" s="819">
        <f t="shared" si="136"/>
        <v>0</v>
      </c>
      <c r="AR323" s="819">
        <f t="shared" si="137"/>
        <v>0</v>
      </c>
      <c r="AS323" s="819">
        <f t="shared" si="138"/>
        <v>0</v>
      </c>
      <c r="AT323" s="824">
        <f t="shared" si="142"/>
        <v>0</v>
      </c>
      <c r="AU323" s="824">
        <f t="shared" si="139"/>
        <v>0</v>
      </c>
      <c r="AV323" s="782">
        <f t="shared" si="140"/>
        <v>0</v>
      </c>
      <c r="AW323" s="823">
        <f t="shared" si="141"/>
        <v>0</v>
      </c>
      <c r="AX323" s="791">
        <f t="shared" si="120"/>
        <v>0</v>
      </c>
      <c r="AY323" s="783" t="str">
        <f t="shared" si="119"/>
        <v>Chironomus plumosus - Gruppe</v>
      </c>
      <c r="AZ323" s="825">
        <f t="shared" si="121"/>
        <v>0</v>
      </c>
      <c r="BA323" s="820" t="e">
        <f>IF(AY323="","",VLOOKUP(AY323,'Eingabe 2 PN'!$B$3:$C$862,2,FALSE))</f>
        <v>#N/A</v>
      </c>
      <c r="BB323" s="826" t="b">
        <f t="shared" si="122"/>
        <v>1</v>
      </c>
      <c r="CS323" s="11"/>
    </row>
    <row r="324" spans="12:97" x14ac:dyDescent="0.2">
      <c r="L324" s="783" t="s">
        <v>746</v>
      </c>
      <c r="M324" s="783" t="s">
        <v>218</v>
      </c>
      <c r="N324" s="818" t="s">
        <v>225</v>
      </c>
      <c r="O324" s="818" t="s">
        <v>1115</v>
      </c>
      <c r="P324" s="819"/>
      <c r="Q324" s="819">
        <v>1</v>
      </c>
      <c r="R324" s="819">
        <v>2</v>
      </c>
      <c r="S324" s="819">
        <v>0</v>
      </c>
      <c r="T324" s="819">
        <f t="shared" si="118"/>
        <v>0</v>
      </c>
      <c r="U324" s="819">
        <v>321</v>
      </c>
      <c r="V324" s="828">
        <v>10791</v>
      </c>
      <c r="W324" s="821"/>
      <c r="X324" s="821"/>
      <c r="Y324" s="822">
        <f t="shared" si="144"/>
        <v>1</v>
      </c>
      <c r="Z324" s="797">
        <v>1</v>
      </c>
      <c r="AA324" s="776">
        <f t="shared" si="143"/>
        <v>1</v>
      </c>
      <c r="AB324" s="797">
        <f t="shared" si="145"/>
        <v>1</v>
      </c>
      <c r="AC324" s="797">
        <f t="shared" si="123"/>
        <v>1</v>
      </c>
      <c r="AD324" s="795">
        <f t="shared" si="124"/>
        <v>1.0413926851582251</v>
      </c>
      <c r="AE324" s="823">
        <f t="shared" si="125"/>
        <v>1.0413926851582251</v>
      </c>
      <c r="AF324" s="823">
        <f t="shared" si="126"/>
        <v>1.0414026851582252</v>
      </c>
      <c r="AG324" s="824">
        <v>10</v>
      </c>
      <c r="AH324" s="819" t="str">
        <f t="shared" si="127"/>
        <v>0</v>
      </c>
      <c r="AI324" s="824">
        <f t="shared" si="128"/>
        <v>0</v>
      </c>
      <c r="AJ324" s="824">
        <f t="shared" si="129"/>
        <v>0</v>
      </c>
      <c r="AK324" s="824">
        <f t="shared" si="130"/>
        <v>0</v>
      </c>
      <c r="AL324" s="824">
        <f t="shared" si="131"/>
        <v>0</v>
      </c>
      <c r="AM324" s="824">
        <f t="shared" si="132"/>
        <v>0</v>
      </c>
      <c r="AN324" s="824">
        <f t="shared" si="133"/>
        <v>0</v>
      </c>
      <c r="AO324" s="819">
        <f t="shared" si="134"/>
        <v>0</v>
      </c>
      <c r="AP324" s="819">
        <f t="shared" si="135"/>
        <v>0</v>
      </c>
      <c r="AQ324" s="819">
        <f t="shared" si="136"/>
        <v>0</v>
      </c>
      <c r="AR324" s="819">
        <f t="shared" si="137"/>
        <v>0</v>
      </c>
      <c r="AS324" s="819">
        <f t="shared" si="138"/>
        <v>0</v>
      </c>
      <c r="AT324" s="824">
        <f t="shared" si="142"/>
        <v>0</v>
      </c>
      <c r="AU324" s="824">
        <f t="shared" si="139"/>
        <v>0</v>
      </c>
      <c r="AV324" s="782">
        <f t="shared" si="140"/>
        <v>0</v>
      </c>
      <c r="AW324" s="823">
        <f t="shared" si="141"/>
        <v>0</v>
      </c>
      <c r="AX324" s="791">
        <f t="shared" si="120"/>
        <v>0</v>
      </c>
      <c r="AY324" s="783" t="str">
        <f t="shared" si="119"/>
        <v>Chironomus riparius</v>
      </c>
      <c r="AZ324" s="825">
        <f t="shared" si="121"/>
        <v>0</v>
      </c>
      <c r="BA324" s="820" t="e">
        <f>IF(AY324="","",VLOOKUP(AY324,'Eingabe 2 PN'!$B$3:$C$862,2,FALSE))</f>
        <v>#N/A</v>
      </c>
      <c r="BB324" s="826" t="b">
        <f t="shared" si="122"/>
        <v>1</v>
      </c>
      <c r="CS324" s="11"/>
    </row>
    <row r="325" spans="12:97" x14ac:dyDescent="0.2">
      <c r="L325" s="783" t="s">
        <v>747</v>
      </c>
      <c r="M325" s="783" t="s">
        <v>218</v>
      </c>
      <c r="N325" s="818" t="s">
        <v>225</v>
      </c>
      <c r="O325" s="818" t="s">
        <v>1115</v>
      </c>
      <c r="P325" s="819"/>
      <c r="Q325" s="819">
        <v>1</v>
      </c>
      <c r="R325" s="819">
        <v>2</v>
      </c>
      <c r="S325" s="819">
        <v>0</v>
      </c>
      <c r="T325" s="819">
        <f t="shared" ref="T325:T388" si="146">IF(AI325&gt;0,S325,0)</f>
        <v>0</v>
      </c>
      <c r="U325" s="819">
        <v>322</v>
      </c>
      <c r="V325" s="828">
        <v>20201</v>
      </c>
      <c r="W325" s="821"/>
      <c r="X325" s="821"/>
      <c r="Y325" s="822">
        <f t="shared" si="144"/>
        <v>1</v>
      </c>
      <c r="Z325" s="797">
        <v>1</v>
      </c>
      <c r="AA325" s="776">
        <f t="shared" si="143"/>
        <v>1</v>
      </c>
      <c r="AB325" s="797">
        <f t="shared" si="145"/>
        <v>1</v>
      </c>
      <c r="AC325" s="797">
        <f t="shared" si="123"/>
        <v>1</v>
      </c>
      <c r="AD325" s="795">
        <f t="shared" si="124"/>
        <v>0.87506126339170009</v>
      </c>
      <c r="AE325" s="823">
        <f t="shared" si="125"/>
        <v>0.87506126339170009</v>
      </c>
      <c r="AF325" s="823">
        <f t="shared" si="126"/>
        <v>0.87507126339170005</v>
      </c>
      <c r="AG325" s="824">
        <v>6.5</v>
      </c>
      <c r="AH325" s="819" t="str">
        <f t="shared" si="127"/>
        <v>0</v>
      </c>
      <c r="AI325" s="824">
        <f t="shared" si="128"/>
        <v>0</v>
      </c>
      <c r="AJ325" s="824">
        <f t="shared" si="129"/>
        <v>0</v>
      </c>
      <c r="AK325" s="824">
        <f t="shared" si="130"/>
        <v>0</v>
      </c>
      <c r="AL325" s="824">
        <f t="shared" si="131"/>
        <v>0</v>
      </c>
      <c r="AM325" s="824">
        <f t="shared" si="132"/>
        <v>0</v>
      </c>
      <c r="AN325" s="824">
        <f t="shared" si="133"/>
        <v>0</v>
      </c>
      <c r="AO325" s="819">
        <f t="shared" si="134"/>
        <v>0</v>
      </c>
      <c r="AP325" s="819">
        <f t="shared" si="135"/>
        <v>0</v>
      </c>
      <c r="AQ325" s="819">
        <f t="shared" si="136"/>
        <v>0</v>
      </c>
      <c r="AR325" s="819">
        <f t="shared" si="137"/>
        <v>0</v>
      </c>
      <c r="AS325" s="819">
        <f t="shared" si="138"/>
        <v>0</v>
      </c>
      <c r="AT325" s="824">
        <f t="shared" si="142"/>
        <v>0</v>
      </c>
      <c r="AU325" s="824">
        <f t="shared" si="139"/>
        <v>0</v>
      </c>
      <c r="AV325" s="782">
        <f t="shared" si="140"/>
        <v>0</v>
      </c>
      <c r="AW325" s="823">
        <f t="shared" si="141"/>
        <v>0</v>
      </c>
      <c r="AX325" s="791">
        <f t="shared" si="120"/>
        <v>0</v>
      </c>
      <c r="AY325" s="783" t="str">
        <f t="shared" ref="AY325:AY388" si="147">L325</f>
        <v>Chironomus riparius - Gruppe</v>
      </c>
      <c r="AZ325" s="825">
        <f t="shared" si="121"/>
        <v>0</v>
      </c>
      <c r="BA325" s="820" t="e">
        <f>IF(AY325="","",VLOOKUP(AY325,'Eingabe 2 PN'!$B$3:$C$862,2,FALSE))</f>
        <v>#N/A</v>
      </c>
      <c r="BB325" s="826" t="b">
        <f t="shared" si="122"/>
        <v>1</v>
      </c>
      <c r="CS325" s="11"/>
    </row>
    <row r="326" spans="12:97" x14ac:dyDescent="0.2">
      <c r="L326" s="783" t="s">
        <v>230</v>
      </c>
      <c r="M326" s="783" t="s">
        <v>218</v>
      </c>
      <c r="N326" s="818" t="s">
        <v>225</v>
      </c>
      <c r="O326" s="818" t="s">
        <v>1116</v>
      </c>
      <c r="P326" s="819"/>
      <c r="Q326" s="819">
        <v>4</v>
      </c>
      <c r="R326" s="819">
        <v>0</v>
      </c>
      <c r="S326" s="819">
        <v>0</v>
      </c>
      <c r="T326" s="819">
        <f t="shared" si="146"/>
        <v>0</v>
      </c>
      <c r="U326" s="819">
        <v>323</v>
      </c>
      <c r="V326" s="828">
        <v>90006</v>
      </c>
      <c r="W326" s="821"/>
      <c r="X326" s="821"/>
      <c r="Y326" s="822">
        <f t="shared" si="144"/>
        <v>8</v>
      </c>
      <c r="Z326" s="797">
        <v>1</v>
      </c>
      <c r="AA326" s="776">
        <f t="shared" si="143"/>
        <v>8</v>
      </c>
      <c r="AB326" s="797">
        <f t="shared" si="145"/>
        <v>8</v>
      </c>
      <c r="AC326" s="797">
        <f t="shared" si="123"/>
        <v>1</v>
      </c>
      <c r="AD326" s="795">
        <f t="shared" si="124"/>
        <v>8.3311414812658011</v>
      </c>
      <c r="AE326" s="823">
        <f t="shared" si="125"/>
        <v>1.0413926851582251</v>
      </c>
      <c r="AF326" s="823">
        <f t="shared" si="126"/>
        <v>1.0414026851582252</v>
      </c>
      <c r="AG326" s="824">
        <v>10</v>
      </c>
      <c r="AH326" s="819" t="str">
        <f t="shared" si="127"/>
        <v>0</v>
      </c>
      <c r="AI326" s="824">
        <f t="shared" si="128"/>
        <v>0</v>
      </c>
      <c r="AJ326" s="824">
        <f t="shared" si="129"/>
        <v>0</v>
      </c>
      <c r="AK326" s="824">
        <f t="shared" si="130"/>
        <v>0</v>
      </c>
      <c r="AL326" s="824">
        <f t="shared" si="131"/>
        <v>0</v>
      </c>
      <c r="AM326" s="824">
        <f t="shared" si="132"/>
        <v>0</v>
      </c>
      <c r="AN326" s="824">
        <f t="shared" si="133"/>
        <v>0</v>
      </c>
      <c r="AO326" s="819">
        <f t="shared" si="134"/>
        <v>0</v>
      </c>
      <c r="AP326" s="819">
        <f t="shared" si="135"/>
        <v>0</v>
      </c>
      <c r="AQ326" s="819">
        <f t="shared" si="136"/>
        <v>0</v>
      </c>
      <c r="AR326" s="819">
        <f t="shared" si="137"/>
        <v>0</v>
      </c>
      <c r="AS326" s="819">
        <f t="shared" si="138"/>
        <v>0</v>
      </c>
      <c r="AT326" s="824">
        <f t="shared" si="142"/>
        <v>0</v>
      </c>
      <c r="AU326" s="824">
        <f t="shared" si="139"/>
        <v>0</v>
      </c>
      <c r="AV326" s="782">
        <f t="shared" si="140"/>
        <v>0</v>
      </c>
      <c r="AW326" s="823">
        <f t="shared" si="141"/>
        <v>0</v>
      </c>
      <c r="AX326" s="791">
        <f t="shared" si="120"/>
        <v>0</v>
      </c>
      <c r="AY326" s="783" t="str">
        <f t="shared" si="147"/>
        <v>Chironomus salinarius</v>
      </c>
      <c r="AZ326" s="825">
        <f t="shared" si="121"/>
        <v>0</v>
      </c>
      <c r="BA326" s="820" t="e">
        <f>IF(AY326="","",VLOOKUP(AY326,'Eingabe 2 PN'!$B$3:$C$862,2,FALSE))</f>
        <v>#N/A</v>
      </c>
      <c r="BB326" s="826" t="b">
        <f t="shared" si="122"/>
        <v>1</v>
      </c>
      <c r="CS326" s="11"/>
    </row>
    <row r="327" spans="12:97" x14ac:dyDescent="0.2">
      <c r="L327" s="783" t="s">
        <v>748</v>
      </c>
      <c r="M327" s="783" t="s">
        <v>218</v>
      </c>
      <c r="N327" s="818" t="s">
        <v>225</v>
      </c>
      <c r="O327" s="818" t="s">
        <v>1112</v>
      </c>
      <c r="P327" s="819"/>
      <c r="Q327" s="819">
        <v>1</v>
      </c>
      <c r="R327" s="819">
        <v>4</v>
      </c>
      <c r="S327" s="819">
        <v>0</v>
      </c>
      <c r="T327" s="819">
        <f t="shared" si="146"/>
        <v>0</v>
      </c>
      <c r="U327" s="819">
        <v>324</v>
      </c>
      <c r="V327" s="828">
        <v>33</v>
      </c>
      <c r="W327" s="821"/>
      <c r="X327" s="821"/>
      <c r="Y327" s="822">
        <f t="shared" si="144"/>
        <v>1</v>
      </c>
      <c r="Z327" s="797">
        <v>1</v>
      </c>
      <c r="AA327" s="776">
        <f t="shared" si="143"/>
        <v>1</v>
      </c>
      <c r="AB327" s="797">
        <f t="shared" si="145"/>
        <v>1</v>
      </c>
      <c r="AC327" s="797">
        <f t="shared" ref="AC327:AC390" si="148">COUNTIF(Z327,"&gt;0")</f>
        <v>1</v>
      </c>
      <c r="AD327" s="795">
        <f t="shared" ref="AD327:AD395" si="149">AB327*AE327</f>
        <v>1.3010299956639813</v>
      </c>
      <c r="AE327" s="823">
        <f t="shared" ref="AE327:AE390" si="150">LOG(AG327+1)</f>
        <v>1.3010299956639813</v>
      </c>
      <c r="AF327" s="823">
        <f t="shared" ref="AF327:AF390" si="151">AE327+0.00001</f>
        <v>1.3010399956639813</v>
      </c>
      <c r="AG327" s="824">
        <v>19</v>
      </c>
      <c r="AH327" s="819" t="str">
        <f t="shared" ref="AH327:AH341" si="152">IF(AI327&gt;0,R327,"0")</f>
        <v>0</v>
      </c>
      <c r="AI327" s="824">
        <f t="shared" ref="AI327:AI390" si="153" xml:space="preserve"> Y327*AV327</f>
        <v>0</v>
      </c>
      <c r="AJ327" s="824">
        <f t="shared" ref="AJ327:AJ390" si="154">IF(AW327&gt;(AF327*0.8),1,0)</f>
        <v>0</v>
      </c>
      <c r="AK327" s="824">
        <f t="shared" ref="AK327:AK390" si="155">IF(AW327&gt;(AF327*0.6),0.8,0)</f>
        <v>0</v>
      </c>
      <c r="AL327" s="824">
        <f t="shared" ref="AL327:AL390" si="156">IF(AW327&gt;(AF327*0.4),0.6,0)</f>
        <v>0</v>
      </c>
      <c r="AM327" s="824">
        <f t="shared" ref="AM327:AM390" si="157">IF(AW327&gt;(AF327*0.2),0.4,0)</f>
        <v>0</v>
      </c>
      <c r="AN327" s="824">
        <f t="shared" ref="AN327:AN390" si="158">IF(AW327&gt;(AF327*0.001),0.2,0)</f>
        <v>0</v>
      </c>
      <c r="AO327" s="819">
        <f t="shared" ref="AO327:AO390" si="159">IF(AI327=1,AT327,0)</f>
        <v>0</v>
      </c>
      <c r="AP327" s="819">
        <f t="shared" ref="AP327:AP390" si="160">IF(AI327=2,AT327,0)</f>
        <v>0</v>
      </c>
      <c r="AQ327" s="819">
        <f t="shared" ref="AQ327:AQ390" si="161">IF(AI327=4,AT327,0)</f>
        <v>0</v>
      </c>
      <c r="AR327" s="819">
        <f t="shared" ref="AR327:AR390" si="162">IF(AI327=8,AT327,0)</f>
        <v>0</v>
      </c>
      <c r="AS327" s="819">
        <f t="shared" ref="AS327:AS390" si="163">IF(AI327=16,AT327,0)</f>
        <v>0</v>
      </c>
      <c r="AT327" s="824">
        <f t="shared" si="142"/>
        <v>0</v>
      </c>
      <c r="AU327" s="824">
        <f t="shared" ref="AU327:AU390" si="164">IF(AV327&gt;0,Y327,0)</f>
        <v>0</v>
      </c>
      <c r="AV327" s="782">
        <f t="shared" ref="AV327:AV390" si="165">COUNTIF(AX327,"&gt;0")</f>
        <v>0</v>
      </c>
      <c r="AW327" s="823">
        <f t="shared" ref="AW327:AW390" si="166">LOG(AX327+1)</f>
        <v>0</v>
      </c>
      <c r="AX327" s="791">
        <f t="shared" si="120"/>
        <v>0</v>
      </c>
      <c r="AY327" s="783" t="str">
        <f t="shared" si="147"/>
        <v>Chironomus thummi - Gruppe</v>
      </c>
      <c r="AZ327" s="825">
        <f t="shared" si="121"/>
        <v>0</v>
      </c>
      <c r="BA327" s="820" t="e">
        <f>IF(AY327="","",VLOOKUP(AY327,'Eingabe 2 PN'!$B$3:$C$862,2,FALSE))</f>
        <v>#N/A</v>
      </c>
      <c r="BB327" s="826" t="b">
        <f t="shared" si="122"/>
        <v>1</v>
      </c>
      <c r="CS327" s="11"/>
    </row>
    <row r="328" spans="12:97" x14ac:dyDescent="0.2">
      <c r="L328" s="783" t="s">
        <v>749</v>
      </c>
      <c r="M328" s="783" t="s">
        <v>218</v>
      </c>
      <c r="N328" s="818" t="s">
        <v>225</v>
      </c>
      <c r="O328" s="818">
        <v>0</v>
      </c>
      <c r="P328" s="819"/>
      <c r="Q328" s="819">
        <v>1</v>
      </c>
      <c r="R328" s="819">
        <v>0</v>
      </c>
      <c r="S328" s="819">
        <v>0</v>
      </c>
      <c r="T328" s="819">
        <f t="shared" si="146"/>
        <v>0</v>
      </c>
      <c r="U328" s="819">
        <v>325</v>
      </c>
      <c r="V328" s="828">
        <v>10997</v>
      </c>
      <c r="W328" s="821"/>
      <c r="X328" s="821"/>
      <c r="Y328" s="822">
        <f t="shared" si="144"/>
        <v>1</v>
      </c>
      <c r="Z328" s="797">
        <v>1</v>
      </c>
      <c r="AA328" s="776">
        <f t="shared" si="143"/>
        <v>1</v>
      </c>
      <c r="AB328" s="797">
        <f t="shared" si="145"/>
        <v>1</v>
      </c>
      <c r="AC328" s="797">
        <f t="shared" si="148"/>
        <v>1</v>
      </c>
      <c r="AD328" s="795">
        <f t="shared" si="149"/>
        <v>0.6020599913279624</v>
      </c>
      <c r="AE328" s="823">
        <f t="shared" si="150"/>
        <v>0.6020599913279624</v>
      </c>
      <c r="AF328" s="823">
        <f t="shared" si="151"/>
        <v>0.60206999132796235</v>
      </c>
      <c r="AG328" s="824">
        <v>3</v>
      </c>
      <c r="AH328" s="819" t="str">
        <f t="shared" si="152"/>
        <v>0</v>
      </c>
      <c r="AI328" s="824">
        <f t="shared" si="153"/>
        <v>0</v>
      </c>
      <c r="AJ328" s="824">
        <f t="shared" si="154"/>
        <v>0</v>
      </c>
      <c r="AK328" s="824">
        <f t="shared" si="155"/>
        <v>0</v>
      </c>
      <c r="AL328" s="824">
        <f t="shared" si="156"/>
        <v>0</v>
      </c>
      <c r="AM328" s="824">
        <f t="shared" si="157"/>
        <v>0</v>
      </c>
      <c r="AN328" s="824">
        <f t="shared" si="158"/>
        <v>0</v>
      </c>
      <c r="AO328" s="819">
        <f t="shared" si="159"/>
        <v>0</v>
      </c>
      <c r="AP328" s="819">
        <f t="shared" si="160"/>
        <v>0</v>
      </c>
      <c r="AQ328" s="819">
        <f t="shared" si="161"/>
        <v>0</v>
      </c>
      <c r="AR328" s="819">
        <f t="shared" si="162"/>
        <v>0</v>
      </c>
      <c r="AS328" s="819">
        <f t="shared" si="163"/>
        <v>0</v>
      </c>
      <c r="AT328" s="824">
        <f t="shared" ref="AT328:AT391" si="167">(AI328*(MAX(AJ328:AN328)))</f>
        <v>0</v>
      </c>
      <c r="AU328" s="824">
        <f t="shared" si="164"/>
        <v>0</v>
      </c>
      <c r="AV328" s="782">
        <f t="shared" si="165"/>
        <v>0</v>
      </c>
      <c r="AW328" s="823">
        <f t="shared" si="166"/>
        <v>0</v>
      </c>
      <c r="AX328" s="791">
        <f t="shared" si="120"/>
        <v>0</v>
      </c>
      <c r="AY328" s="783" t="str">
        <f t="shared" si="147"/>
        <v>Cladopelma laccophila - Gruppe</v>
      </c>
      <c r="AZ328" s="825">
        <f t="shared" si="121"/>
        <v>0</v>
      </c>
      <c r="BA328" s="820" t="e">
        <f>IF(AY328="","",VLOOKUP(AY328,'Eingabe 2 PN'!$B$3:$C$862,2,FALSE))</f>
        <v>#N/A</v>
      </c>
      <c r="BB328" s="826" t="b">
        <f t="shared" si="122"/>
        <v>1</v>
      </c>
      <c r="CS328" s="11"/>
    </row>
    <row r="329" spans="12:97" x14ac:dyDescent="0.2">
      <c r="L329" s="783" t="s">
        <v>750</v>
      </c>
      <c r="M329" s="783" t="s">
        <v>218</v>
      </c>
      <c r="N329" s="818" t="s">
        <v>225</v>
      </c>
      <c r="O329" s="818">
        <v>0</v>
      </c>
      <c r="P329" s="819"/>
      <c r="Q329" s="819">
        <v>1</v>
      </c>
      <c r="R329" s="819">
        <v>0</v>
      </c>
      <c r="S329" s="819">
        <v>0</v>
      </c>
      <c r="T329" s="819">
        <f t="shared" si="146"/>
        <v>0</v>
      </c>
      <c r="U329" s="819">
        <v>326</v>
      </c>
      <c r="V329" s="828">
        <v>10794</v>
      </c>
      <c r="W329" s="821"/>
      <c r="X329" s="821"/>
      <c r="Y329" s="822">
        <f t="shared" si="144"/>
        <v>1</v>
      </c>
      <c r="Z329" s="797">
        <v>1</v>
      </c>
      <c r="AA329" s="776">
        <f t="shared" si="143"/>
        <v>1</v>
      </c>
      <c r="AB329" s="797">
        <f t="shared" si="145"/>
        <v>1</v>
      </c>
      <c r="AC329" s="797">
        <f t="shared" si="148"/>
        <v>1</v>
      </c>
      <c r="AD329" s="795">
        <f t="shared" si="149"/>
        <v>1.0413926851582251</v>
      </c>
      <c r="AE329" s="823">
        <f t="shared" si="150"/>
        <v>1.0413926851582251</v>
      </c>
      <c r="AF329" s="823">
        <f t="shared" si="151"/>
        <v>1.0414026851582252</v>
      </c>
      <c r="AG329" s="824">
        <v>10</v>
      </c>
      <c r="AH329" s="819" t="str">
        <f t="shared" si="152"/>
        <v>0</v>
      </c>
      <c r="AI329" s="824">
        <f t="shared" si="153"/>
        <v>0</v>
      </c>
      <c r="AJ329" s="824">
        <f t="shared" si="154"/>
        <v>0</v>
      </c>
      <c r="AK329" s="824">
        <f t="shared" si="155"/>
        <v>0</v>
      </c>
      <c r="AL329" s="824">
        <f t="shared" si="156"/>
        <v>0</v>
      </c>
      <c r="AM329" s="824">
        <f t="shared" si="157"/>
        <v>0</v>
      </c>
      <c r="AN329" s="824">
        <f t="shared" si="158"/>
        <v>0</v>
      </c>
      <c r="AO329" s="819">
        <f t="shared" si="159"/>
        <v>0</v>
      </c>
      <c r="AP329" s="819">
        <f t="shared" si="160"/>
        <v>0</v>
      </c>
      <c r="AQ329" s="819">
        <f t="shared" si="161"/>
        <v>0</v>
      </c>
      <c r="AR329" s="819">
        <f t="shared" si="162"/>
        <v>0</v>
      </c>
      <c r="AS329" s="819">
        <f t="shared" si="163"/>
        <v>0</v>
      </c>
      <c r="AT329" s="824">
        <f t="shared" si="167"/>
        <v>0</v>
      </c>
      <c r="AU329" s="824">
        <f t="shared" si="164"/>
        <v>0</v>
      </c>
      <c r="AV329" s="782">
        <f t="shared" si="165"/>
        <v>0</v>
      </c>
      <c r="AW329" s="823">
        <f t="shared" si="166"/>
        <v>0</v>
      </c>
      <c r="AX329" s="791">
        <f t="shared" si="120"/>
        <v>0</v>
      </c>
      <c r="AY329" s="783" t="str">
        <f t="shared" si="147"/>
        <v>Cladopelma lateralis</v>
      </c>
      <c r="AZ329" s="825">
        <f t="shared" si="121"/>
        <v>0</v>
      </c>
      <c r="BA329" s="820" t="e">
        <f>IF(AY329="","",VLOOKUP(AY329,'Eingabe 2 PN'!$B$3:$C$862,2,FALSE))</f>
        <v>#N/A</v>
      </c>
      <c r="BB329" s="826" t="b">
        <f t="shared" si="122"/>
        <v>1</v>
      </c>
      <c r="CS329" s="11"/>
    </row>
    <row r="330" spans="12:97" x14ac:dyDescent="0.2">
      <c r="L330" s="783" t="s">
        <v>751</v>
      </c>
      <c r="M330" s="783" t="s">
        <v>218</v>
      </c>
      <c r="N330" s="818" t="s">
        <v>225</v>
      </c>
      <c r="O330" s="818">
        <v>0</v>
      </c>
      <c r="P330" s="819"/>
      <c r="Q330" s="819">
        <v>1</v>
      </c>
      <c r="R330" s="819">
        <v>0</v>
      </c>
      <c r="S330" s="819">
        <v>0</v>
      </c>
      <c r="T330" s="819">
        <f t="shared" si="146"/>
        <v>0</v>
      </c>
      <c r="U330" s="819">
        <v>327</v>
      </c>
      <c r="V330" s="828">
        <v>10796</v>
      </c>
      <c r="W330" s="821"/>
      <c r="X330" s="821"/>
      <c r="Y330" s="822">
        <f t="shared" si="144"/>
        <v>1</v>
      </c>
      <c r="Z330" s="797">
        <v>1</v>
      </c>
      <c r="AA330" s="776">
        <f t="shared" si="143"/>
        <v>1</v>
      </c>
      <c r="AB330" s="797">
        <f t="shared" si="145"/>
        <v>1</v>
      </c>
      <c r="AC330" s="797">
        <f t="shared" si="148"/>
        <v>1</v>
      </c>
      <c r="AD330" s="795">
        <f t="shared" si="149"/>
        <v>2.4785664955938436</v>
      </c>
      <c r="AE330" s="823">
        <f t="shared" si="150"/>
        <v>2.4785664955938436</v>
      </c>
      <c r="AF330" s="823">
        <f t="shared" si="151"/>
        <v>2.4785764955938436</v>
      </c>
      <c r="AG330" s="824">
        <v>300</v>
      </c>
      <c r="AH330" s="819" t="str">
        <f t="shared" si="152"/>
        <v>0</v>
      </c>
      <c r="AI330" s="824">
        <f t="shared" si="153"/>
        <v>0</v>
      </c>
      <c r="AJ330" s="824">
        <f t="shared" si="154"/>
        <v>0</v>
      </c>
      <c r="AK330" s="824">
        <f t="shared" si="155"/>
        <v>0</v>
      </c>
      <c r="AL330" s="824">
        <f t="shared" si="156"/>
        <v>0</v>
      </c>
      <c r="AM330" s="824">
        <f t="shared" si="157"/>
        <v>0</v>
      </c>
      <c r="AN330" s="824">
        <f t="shared" si="158"/>
        <v>0</v>
      </c>
      <c r="AO330" s="819">
        <f t="shared" si="159"/>
        <v>0</v>
      </c>
      <c r="AP330" s="819">
        <f t="shared" si="160"/>
        <v>0</v>
      </c>
      <c r="AQ330" s="819">
        <f t="shared" si="161"/>
        <v>0</v>
      </c>
      <c r="AR330" s="819">
        <f t="shared" si="162"/>
        <v>0</v>
      </c>
      <c r="AS330" s="819">
        <f t="shared" si="163"/>
        <v>0</v>
      </c>
      <c r="AT330" s="824">
        <f t="shared" si="167"/>
        <v>0</v>
      </c>
      <c r="AU330" s="824">
        <f t="shared" si="164"/>
        <v>0</v>
      </c>
      <c r="AV330" s="782">
        <f t="shared" si="165"/>
        <v>0</v>
      </c>
      <c r="AW330" s="823">
        <f t="shared" si="166"/>
        <v>0</v>
      </c>
      <c r="AX330" s="791">
        <f t="shared" si="120"/>
        <v>0</v>
      </c>
      <c r="AY330" s="783" t="str">
        <f t="shared" si="147"/>
        <v>Cladopelma viridula</v>
      </c>
      <c r="AZ330" s="825">
        <f t="shared" si="121"/>
        <v>0</v>
      </c>
      <c r="BA330" s="820" t="e">
        <f>IF(AY330="","",VLOOKUP(AY330,'Eingabe 2 PN'!$B$3:$C$862,2,FALSE))</f>
        <v>#N/A</v>
      </c>
      <c r="BB330" s="826" t="b">
        <f t="shared" si="122"/>
        <v>1</v>
      </c>
      <c r="CS330" s="11"/>
    </row>
    <row r="331" spans="12:97" x14ac:dyDescent="0.2">
      <c r="L331" s="783" t="s">
        <v>752</v>
      </c>
      <c r="M331" s="783" t="s">
        <v>218</v>
      </c>
      <c r="N331" s="818" t="s">
        <v>225</v>
      </c>
      <c r="O331" s="818">
        <v>0</v>
      </c>
      <c r="P331" s="819"/>
      <c r="Q331" s="819">
        <v>1</v>
      </c>
      <c r="R331" s="819">
        <v>0</v>
      </c>
      <c r="S331" s="819" t="s">
        <v>2641</v>
      </c>
      <c r="T331" s="819">
        <f t="shared" si="146"/>
        <v>0</v>
      </c>
      <c r="U331" s="819">
        <v>328</v>
      </c>
      <c r="V331" s="828">
        <v>20057</v>
      </c>
      <c r="W331" s="821"/>
      <c r="X331" s="821"/>
      <c r="Y331" s="822">
        <f t="shared" si="144"/>
        <v>1</v>
      </c>
      <c r="Z331" s="797">
        <v>1</v>
      </c>
      <c r="AA331" s="776">
        <f t="shared" si="143"/>
        <v>1</v>
      </c>
      <c r="AB331" s="797">
        <f t="shared" si="145"/>
        <v>1</v>
      </c>
      <c r="AC331" s="797">
        <f t="shared" si="148"/>
        <v>1</v>
      </c>
      <c r="AD331" s="795">
        <f t="shared" si="149"/>
        <v>0.6020599913279624</v>
      </c>
      <c r="AE331" s="823">
        <f t="shared" si="150"/>
        <v>0.6020599913279624</v>
      </c>
      <c r="AF331" s="823">
        <f t="shared" si="151"/>
        <v>0.60206999132796235</v>
      </c>
      <c r="AG331" s="824">
        <v>3</v>
      </c>
      <c r="AH331" s="819" t="str">
        <f t="shared" si="152"/>
        <v>0</v>
      </c>
      <c r="AI331" s="824">
        <f t="shared" si="153"/>
        <v>0</v>
      </c>
      <c r="AJ331" s="824">
        <f t="shared" si="154"/>
        <v>0</v>
      </c>
      <c r="AK331" s="824">
        <f t="shared" si="155"/>
        <v>0</v>
      </c>
      <c r="AL331" s="824">
        <f t="shared" si="156"/>
        <v>0</v>
      </c>
      <c r="AM331" s="824">
        <f t="shared" si="157"/>
        <v>0</v>
      </c>
      <c r="AN331" s="824">
        <f t="shared" si="158"/>
        <v>0</v>
      </c>
      <c r="AO331" s="819">
        <f t="shared" si="159"/>
        <v>0</v>
      </c>
      <c r="AP331" s="819">
        <f t="shared" si="160"/>
        <v>0</v>
      </c>
      <c r="AQ331" s="819">
        <f t="shared" si="161"/>
        <v>0</v>
      </c>
      <c r="AR331" s="819">
        <f t="shared" si="162"/>
        <v>0</v>
      </c>
      <c r="AS331" s="819">
        <f t="shared" si="163"/>
        <v>0</v>
      </c>
      <c r="AT331" s="824">
        <f t="shared" si="167"/>
        <v>0</v>
      </c>
      <c r="AU331" s="824">
        <f t="shared" si="164"/>
        <v>0</v>
      </c>
      <c r="AV331" s="782">
        <f t="shared" si="165"/>
        <v>0</v>
      </c>
      <c r="AW331" s="823">
        <f t="shared" si="166"/>
        <v>0</v>
      </c>
      <c r="AX331" s="791">
        <f t="shared" si="120"/>
        <v>0</v>
      </c>
      <c r="AY331" s="783" t="str">
        <f t="shared" si="147"/>
        <v>Cladotanytarsus</v>
      </c>
      <c r="AZ331" s="825">
        <f t="shared" si="121"/>
        <v>0</v>
      </c>
      <c r="BA331" s="820" t="e">
        <f>IF(AY331="","",VLOOKUP(AY331,'Eingabe 2 PN'!$B$3:$C$862,2,FALSE))</f>
        <v>#N/A</v>
      </c>
      <c r="BB331" s="826" t="b">
        <f t="shared" si="122"/>
        <v>1</v>
      </c>
      <c r="CS331" s="11"/>
    </row>
    <row r="332" spans="12:97" x14ac:dyDescent="0.2">
      <c r="L332" s="783" t="s">
        <v>753</v>
      </c>
      <c r="M332" s="783" t="s">
        <v>218</v>
      </c>
      <c r="N332" s="818" t="s">
        <v>225</v>
      </c>
      <c r="O332" s="818">
        <v>0</v>
      </c>
      <c r="P332" s="819"/>
      <c r="Q332" s="819">
        <v>1</v>
      </c>
      <c r="R332" s="819">
        <v>0</v>
      </c>
      <c r="S332" s="819">
        <v>0</v>
      </c>
      <c r="T332" s="819">
        <f t="shared" si="146"/>
        <v>0</v>
      </c>
      <c r="U332" s="819">
        <v>329</v>
      </c>
      <c r="V332" s="828">
        <v>10035</v>
      </c>
      <c r="W332" s="821"/>
      <c r="X332" s="821"/>
      <c r="Y332" s="822">
        <f t="shared" si="144"/>
        <v>1</v>
      </c>
      <c r="Z332" s="797">
        <v>1</v>
      </c>
      <c r="AA332" s="776">
        <f t="shared" si="143"/>
        <v>1</v>
      </c>
      <c r="AB332" s="797">
        <f t="shared" si="145"/>
        <v>1</v>
      </c>
      <c r="AC332" s="797">
        <f t="shared" si="148"/>
        <v>1</v>
      </c>
      <c r="AD332" s="795">
        <f t="shared" si="149"/>
        <v>0.6020599913279624</v>
      </c>
      <c r="AE332" s="823">
        <f t="shared" si="150"/>
        <v>0.6020599913279624</v>
      </c>
      <c r="AF332" s="823">
        <f t="shared" si="151"/>
        <v>0.60206999132796235</v>
      </c>
      <c r="AG332" s="824">
        <v>3</v>
      </c>
      <c r="AH332" s="819" t="str">
        <f t="shared" si="152"/>
        <v>0</v>
      </c>
      <c r="AI332" s="824">
        <f t="shared" si="153"/>
        <v>0</v>
      </c>
      <c r="AJ332" s="824">
        <f t="shared" si="154"/>
        <v>0</v>
      </c>
      <c r="AK332" s="824">
        <f t="shared" si="155"/>
        <v>0</v>
      </c>
      <c r="AL332" s="824">
        <f t="shared" si="156"/>
        <v>0</v>
      </c>
      <c r="AM332" s="824">
        <f t="shared" si="157"/>
        <v>0</v>
      </c>
      <c r="AN332" s="824">
        <f t="shared" si="158"/>
        <v>0</v>
      </c>
      <c r="AO332" s="819">
        <f t="shared" si="159"/>
        <v>0</v>
      </c>
      <c r="AP332" s="819">
        <f t="shared" si="160"/>
        <v>0</v>
      </c>
      <c r="AQ332" s="819">
        <f t="shared" si="161"/>
        <v>0</v>
      </c>
      <c r="AR332" s="819">
        <f t="shared" si="162"/>
        <v>0</v>
      </c>
      <c r="AS332" s="819">
        <f t="shared" si="163"/>
        <v>0</v>
      </c>
      <c r="AT332" s="824">
        <f t="shared" si="167"/>
        <v>0</v>
      </c>
      <c r="AU332" s="824">
        <f t="shared" si="164"/>
        <v>0</v>
      </c>
      <c r="AV332" s="782">
        <f t="shared" si="165"/>
        <v>0</v>
      </c>
      <c r="AW332" s="823">
        <f t="shared" si="166"/>
        <v>0</v>
      </c>
      <c r="AX332" s="791">
        <f t="shared" si="120"/>
        <v>0</v>
      </c>
      <c r="AY332" s="783" t="str">
        <f t="shared" si="147"/>
        <v>Clinotanypus nervosus</v>
      </c>
      <c r="AZ332" s="825">
        <f t="shared" si="121"/>
        <v>0</v>
      </c>
      <c r="BA332" s="820" t="e">
        <f>IF(AY332="","",VLOOKUP(AY332,'Eingabe 2 PN'!$B$3:$C$862,2,FALSE))</f>
        <v>#N/A</v>
      </c>
      <c r="BB332" s="826" t="b">
        <f t="shared" si="122"/>
        <v>1</v>
      </c>
      <c r="CS332" s="11"/>
    </row>
    <row r="333" spans="12:97" x14ac:dyDescent="0.2">
      <c r="L333" s="783" t="s">
        <v>754</v>
      </c>
      <c r="M333" s="783" t="s">
        <v>218</v>
      </c>
      <c r="N333" s="818" t="s">
        <v>225</v>
      </c>
      <c r="O333" s="818">
        <v>0</v>
      </c>
      <c r="P333" s="819"/>
      <c r="Q333" s="819">
        <v>2</v>
      </c>
      <c r="R333" s="819">
        <v>0</v>
      </c>
      <c r="S333" s="819">
        <v>0</v>
      </c>
      <c r="T333" s="819">
        <f t="shared" si="146"/>
        <v>0</v>
      </c>
      <c r="U333" s="819">
        <v>330</v>
      </c>
      <c r="V333" s="828">
        <v>10396</v>
      </c>
      <c r="W333" s="821"/>
      <c r="X333" s="821"/>
      <c r="Y333" s="822">
        <f t="shared" si="144"/>
        <v>2</v>
      </c>
      <c r="Z333" s="797">
        <v>1</v>
      </c>
      <c r="AA333" s="776">
        <f t="shared" ref="AA333:AA396" si="168">AB333-AT333</f>
        <v>2</v>
      </c>
      <c r="AB333" s="797">
        <f t="shared" si="145"/>
        <v>2</v>
      </c>
      <c r="AC333" s="797">
        <f t="shared" si="148"/>
        <v>1</v>
      </c>
      <c r="AD333" s="795">
        <f t="shared" si="149"/>
        <v>0.95424250943932487</v>
      </c>
      <c r="AE333" s="823">
        <f t="shared" si="150"/>
        <v>0.47712125471966244</v>
      </c>
      <c r="AF333" s="823">
        <f t="shared" si="151"/>
        <v>0.47713125471966245</v>
      </c>
      <c r="AG333" s="824">
        <v>2</v>
      </c>
      <c r="AH333" s="819" t="str">
        <f t="shared" si="152"/>
        <v>0</v>
      </c>
      <c r="AI333" s="824">
        <f t="shared" si="153"/>
        <v>0</v>
      </c>
      <c r="AJ333" s="824">
        <f t="shared" si="154"/>
        <v>0</v>
      </c>
      <c r="AK333" s="824">
        <f t="shared" si="155"/>
        <v>0</v>
      </c>
      <c r="AL333" s="824">
        <f t="shared" si="156"/>
        <v>0</v>
      </c>
      <c r="AM333" s="824">
        <f t="shared" si="157"/>
        <v>0</v>
      </c>
      <c r="AN333" s="824">
        <f t="shared" si="158"/>
        <v>0</v>
      </c>
      <c r="AO333" s="819">
        <f t="shared" si="159"/>
        <v>0</v>
      </c>
      <c r="AP333" s="819">
        <f t="shared" si="160"/>
        <v>0</v>
      </c>
      <c r="AQ333" s="819">
        <f t="shared" si="161"/>
        <v>0</v>
      </c>
      <c r="AR333" s="819">
        <f t="shared" si="162"/>
        <v>0</v>
      </c>
      <c r="AS333" s="819">
        <f t="shared" si="163"/>
        <v>0</v>
      </c>
      <c r="AT333" s="824">
        <f t="shared" si="167"/>
        <v>0</v>
      </c>
      <c r="AU333" s="824">
        <f t="shared" si="164"/>
        <v>0</v>
      </c>
      <c r="AV333" s="782">
        <f t="shared" si="165"/>
        <v>0</v>
      </c>
      <c r="AW333" s="823">
        <f t="shared" si="166"/>
        <v>0</v>
      </c>
      <c r="AX333" s="791">
        <f t="shared" si="120"/>
        <v>0</v>
      </c>
      <c r="AY333" s="783" t="str">
        <f t="shared" si="147"/>
        <v>Conchapelopia</v>
      </c>
      <c r="AZ333" s="825">
        <f t="shared" si="121"/>
        <v>0</v>
      </c>
      <c r="BA333" s="820" t="e">
        <f>IF(AY333="","",VLOOKUP(AY333,'Eingabe 2 PN'!$B$3:$C$862,2,FALSE))</f>
        <v>#N/A</v>
      </c>
      <c r="BB333" s="826" t="b">
        <f t="shared" si="122"/>
        <v>1</v>
      </c>
      <c r="CS333" s="11"/>
    </row>
    <row r="334" spans="12:97" x14ac:dyDescent="0.2">
      <c r="L334" s="783" t="s">
        <v>231</v>
      </c>
      <c r="M334" s="783" t="s">
        <v>218</v>
      </c>
      <c r="N334" s="818" t="s">
        <v>225</v>
      </c>
      <c r="O334" s="818">
        <v>0</v>
      </c>
      <c r="P334" s="819"/>
      <c r="Q334" s="819">
        <v>2</v>
      </c>
      <c r="R334" s="819">
        <v>0</v>
      </c>
      <c r="S334" s="819">
        <v>0</v>
      </c>
      <c r="T334" s="819">
        <f t="shared" si="146"/>
        <v>0</v>
      </c>
      <c r="U334" s="819">
        <v>331</v>
      </c>
      <c r="V334" s="828">
        <v>10397</v>
      </c>
      <c r="W334" s="821"/>
      <c r="X334" s="821"/>
      <c r="Y334" s="822">
        <f t="shared" si="144"/>
        <v>2</v>
      </c>
      <c r="Z334" s="797">
        <v>1</v>
      </c>
      <c r="AA334" s="776">
        <f t="shared" si="168"/>
        <v>2</v>
      </c>
      <c r="AB334" s="797">
        <f t="shared" si="145"/>
        <v>2</v>
      </c>
      <c r="AC334" s="797">
        <f t="shared" si="148"/>
        <v>1</v>
      </c>
      <c r="AD334" s="795">
        <f t="shared" si="149"/>
        <v>2.0827853703164503</v>
      </c>
      <c r="AE334" s="823">
        <f t="shared" si="150"/>
        <v>1.0413926851582251</v>
      </c>
      <c r="AF334" s="823">
        <f t="shared" si="151"/>
        <v>1.0414026851582252</v>
      </c>
      <c r="AG334" s="824">
        <v>10</v>
      </c>
      <c r="AH334" s="819" t="str">
        <f t="shared" si="152"/>
        <v>0</v>
      </c>
      <c r="AI334" s="824">
        <f t="shared" si="153"/>
        <v>0</v>
      </c>
      <c r="AJ334" s="824">
        <f t="shared" si="154"/>
        <v>0</v>
      </c>
      <c r="AK334" s="824">
        <f t="shared" si="155"/>
        <v>0</v>
      </c>
      <c r="AL334" s="824">
        <f t="shared" si="156"/>
        <v>0</v>
      </c>
      <c r="AM334" s="824">
        <f t="shared" si="157"/>
        <v>0</v>
      </c>
      <c r="AN334" s="824">
        <f t="shared" si="158"/>
        <v>0</v>
      </c>
      <c r="AO334" s="819">
        <f t="shared" si="159"/>
        <v>0</v>
      </c>
      <c r="AP334" s="819">
        <f t="shared" si="160"/>
        <v>0</v>
      </c>
      <c r="AQ334" s="819">
        <f t="shared" si="161"/>
        <v>0</v>
      </c>
      <c r="AR334" s="819">
        <f t="shared" si="162"/>
        <v>0</v>
      </c>
      <c r="AS334" s="819">
        <f t="shared" si="163"/>
        <v>0</v>
      </c>
      <c r="AT334" s="824">
        <f t="shared" si="167"/>
        <v>0</v>
      </c>
      <c r="AU334" s="824">
        <f t="shared" si="164"/>
        <v>0</v>
      </c>
      <c r="AV334" s="782">
        <f t="shared" si="165"/>
        <v>0</v>
      </c>
      <c r="AW334" s="823">
        <f t="shared" si="166"/>
        <v>0</v>
      </c>
      <c r="AX334" s="791">
        <f t="shared" si="120"/>
        <v>0</v>
      </c>
      <c r="AY334" s="783" t="str">
        <f t="shared" si="147"/>
        <v>Conchapelopia melanops</v>
      </c>
      <c r="AZ334" s="825">
        <f t="shared" si="121"/>
        <v>0</v>
      </c>
      <c r="BA334" s="820" t="e">
        <f>IF(AY334="","",VLOOKUP(AY334,'Eingabe 2 PN'!$B$3:$C$862,2,FALSE))</f>
        <v>#N/A</v>
      </c>
      <c r="BB334" s="826" t="b">
        <f t="shared" si="122"/>
        <v>1</v>
      </c>
      <c r="CS334" s="11"/>
    </row>
    <row r="335" spans="12:97" x14ac:dyDescent="0.2">
      <c r="L335" s="783" t="s">
        <v>755</v>
      </c>
      <c r="M335" s="783" t="s">
        <v>218</v>
      </c>
      <c r="N335" s="818" t="s">
        <v>225</v>
      </c>
      <c r="O335" s="818">
        <v>0</v>
      </c>
      <c r="P335" s="819"/>
      <c r="Q335" s="819">
        <v>1</v>
      </c>
      <c r="R335" s="819">
        <v>0</v>
      </c>
      <c r="S335" s="819">
        <v>0</v>
      </c>
      <c r="T335" s="819">
        <f t="shared" si="146"/>
        <v>0</v>
      </c>
      <c r="U335" s="819">
        <v>332</v>
      </c>
      <c r="V335" s="828">
        <v>10398</v>
      </c>
      <c r="W335" s="821"/>
      <c r="X335" s="821"/>
      <c r="Y335" s="822">
        <f t="shared" si="144"/>
        <v>1</v>
      </c>
      <c r="Z335" s="797">
        <v>1</v>
      </c>
      <c r="AA335" s="776">
        <f t="shared" si="168"/>
        <v>1</v>
      </c>
      <c r="AB335" s="797">
        <f t="shared" si="145"/>
        <v>1</v>
      </c>
      <c r="AC335" s="797">
        <f t="shared" si="148"/>
        <v>1</v>
      </c>
      <c r="AD335" s="795">
        <f t="shared" si="149"/>
        <v>0.6020599913279624</v>
      </c>
      <c r="AE335" s="823">
        <f t="shared" si="150"/>
        <v>0.6020599913279624</v>
      </c>
      <c r="AF335" s="823">
        <f t="shared" si="151"/>
        <v>0.60206999132796235</v>
      </c>
      <c r="AG335" s="824">
        <v>3</v>
      </c>
      <c r="AH335" s="819" t="str">
        <f t="shared" si="152"/>
        <v>0</v>
      </c>
      <c r="AI335" s="824">
        <f t="shared" si="153"/>
        <v>0</v>
      </c>
      <c r="AJ335" s="824">
        <f t="shared" si="154"/>
        <v>0</v>
      </c>
      <c r="AK335" s="824">
        <f t="shared" si="155"/>
        <v>0</v>
      </c>
      <c r="AL335" s="824">
        <f t="shared" si="156"/>
        <v>0</v>
      </c>
      <c r="AM335" s="824">
        <f t="shared" si="157"/>
        <v>0</v>
      </c>
      <c r="AN335" s="824">
        <f t="shared" si="158"/>
        <v>0</v>
      </c>
      <c r="AO335" s="819">
        <f t="shared" si="159"/>
        <v>0</v>
      </c>
      <c r="AP335" s="819">
        <f t="shared" si="160"/>
        <v>0</v>
      </c>
      <c r="AQ335" s="819">
        <f t="shared" si="161"/>
        <v>0</v>
      </c>
      <c r="AR335" s="819">
        <f t="shared" si="162"/>
        <v>0</v>
      </c>
      <c r="AS335" s="819">
        <f t="shared" si="163"/>
        <v>0</v>
      </c>
      <c r="AT335" s="824">
        <f t="shared" si="167"/>
        <v>0</v>
      </c>
      <c r="AU335" s="824">
        <f t="shared" si="164"/>
        <v>0</v>
      </c>
      <c r="AV335" s="782">
        <f t="shared" si="165"/>
        <v>0</v>
      </c>
      <c r="AW335" s="823">
        <f t="shared" si="166"/>
        <v>0</v>
      </c>
      <c r="AX335" s="791">
        <f t="shared" si="120"/>
        <v>0</v>
      </c>
      <c r="AY335" s="783" t="str">
        <f t="shared" si="147"/>
        <v>Corynoneura</v>
      </c>
      <c r="AZ335" s="825">
        <f t="shared" si="121"/>
        <v>0</v>
      </c>
      <c r="BA335" s="820" t="e">
        <f>IF(AY335="","",VLOOKUP(AY335,'Eingabe 2 PN'!$B$3:$C$862,2,FALSE))</f>
        <v>#N/A</v>
      </c>
      <c r="BB335" s="826" t="b">
        <f t="shared" si="122"/>
        <v>1</v>
      </c>
      <c r="CS335" s="11"/>
    </row>
    <row r="336" spans="12:97" x14ac:dyDescent="0.2">
      <c r="L336" s="783" t="s">
        <v>756</v>
      </c>
      <c r="M336" s="783" t="s">
        <v>218</v>
      </c>
      <c r="N336" s="818" t="s">
        <v>225</v>
      </c>
      <c r="O336" s="818">
        <v>0</v>
      </c>
      <c r="P336" s="819"/>
      <c r="Q336" s="819">
        <v>2</v>
      </c>
      <c r="R336" s="819">
        <v>0</v>
      </c>
      <c r="S336" s="819">
        <v>0</v>
      </c>
      <c r="T336" s="819">
        <f t="shared" si="146"/>
        <v>0</v>
      </c>
      <c r="U336" s="819">
        <v>333</v>
      </c>
      <c r="V336" s="828">
        <v>10036</v>
      </c>
      <c r="W336" s="821"/>
      <c r="X336" s="821"/>
      <c r="Y336" s="822">
        <f t="shared" si="144"/>
        <v>2</v>
      </c>
      <c r="Z336" s="797">
        <v>1</v>
      </c>
      <c r="AA336" s="776">
        <f t="shared" si="168"/>
        <v>2</v>
      </c>
      <c r="AB336" s="797">
        <f t="shared" si="145"/>
        <v>2</v>
      </c>
      <c r="AC336" s="797">
        <f t="shared" si="148"/>
        <v>1</v>
      </c>
      <c r="AD336" s="795">
        <f t="shared" si="149"/>
        <v>1.2041199826559248</v>
      </c>
      <c r="AE336" s="823">
        <f t="shared" si="150"/>
        <v>0.6020599913279624</v>
      </c>
      <c r="AF336" s="823">
        <f t="shared" si="151"/>
        <v>0.60206999132796235</v>
      </c>
      <c r="AG336" s="824">
        <v>3</v>
      </c>
      <c r="AH336" s="819" t="str">
        <f t="shared" si="152"/>
        <v>0</v>
      </c>
      <c r="AI336" s="824">
        <f t="shared" si="153"/>
        <v>0</v>
      </c>
      <c r="AJ336" s="824">
        <f t="shared" si="154"/>
        <v>0</v>
      </c>
      <c r="AK336" s="824">
        <f t="shared" si="155"/>
        <v>0</v>
      </c>
      <c r="AL336" s="824">
        <f t="shared" si="156"/>
        <v>0</v>
      </c>
      <c r="AM336" s="824">
        <f t="shared" si="157"/>
        <v>0</v>
      </c>
      <c r="AN336" s="824">
        <f t="shared" si="158"/>
        <v>0</v>
      </c>
      <c r="AO336" s="819">
        <f t="shared" si="159"/>
        <v>0</v>
      </c>
      <c r="AP336" s="819">
        <f t="shared" si="160"/>
        <v>0</v>
      </c>
      <c r="AQ336" s="819">
        <f t="shared" si="161"/>
        <v>0</v>
      </c>
      <c r="AR336" s="819">
        <f t="shared" si="162"/>
        <v>0</v>
      </c>
      <c r="AS336" s="819">
        <f t="shared" si="163"/>
        <v>0</v>
      </c>
      <c r="AT336" s="824">
        <f t="shared" si="167"/>
        <v>0</v>
      </c>
      <c r="AU336" s="824">
        <f t="shared" si="164"/>
        <v>0</v>
      </c>
      <c r="AV336" s="782">
        <f t="shared" si="165"/>
        <v>0</v>
      </c>
      <c r="AW336" s="823">
        <f t="shared" si="166"/>
        <v>0</v>
      </c>
      <c r="AX336" s="791">
        <f t="shared" ref="AX336:AX402" si="169">AZ336</f>
        <v>0</v>
      </c>
      <c r="AY336" s="783" t="str">
        <f t="shared" si="147"/>
        <v>Cricotopus</v>
      </c>
      <c r="AZ336" s="825">
        <f t="shared" ref="AZ336:AZ402" si="170">IF(BB336=TRUE,0,BA336)</f>
        <v>0</v>
      </c>
      <c r="BA336" s="820" t="e">
        <f>IF(AY336="","",VLOOKUP(AY336,'Eingabe 2 PN'!$B$3:$C$862,2,FALSE))</f>
        <v>#N/A</v>
      </c>
      <c r="BB336" s="826" t="b">
        <f t="shared" ref="BB336:BB402" si="171">ISNA(BA336&lt;=0)</f>
        <v>1</v>
      </c>
      <c r="CS336" s="11"/>
    </row>
    <row r="337" spans="12:97" x14ac:dyDescent="0.2">
      <c r="L337" s="783" t="s">
        <v>757</v>
      </c>
      <c r="M337" s="783" t="s">
        <v>218</v>
      </c>
      <c r="N337" s="818" t="s">
        <v>225</v>
      </c>
      <c r="O337" s="818">
        <v>0</v>
      </c>
      <c r="P337" s="819"/>
      <c r="Q337" s="819">
        <v>0</v>
      </c>
      <c r="R337" s="819">
        <v>0</v>
      </c>
      <c r="S337" s="819">
        <v>0</v>
      </c>
      <c r="T337" s="819">
        <f t="shared" si="146"/>
        <v>0</v>
      </c>
      <c r="U337" s="819">
        <v>334</v>
      </c>
      <c r="V337" s="828" t="s">
        <v>1111</v>
      </c>
      <c r="W337" s="821"/>
      <c r="X337" s="821"/>
      <c r="Y337" s="822">
        <f t="shared" si="144"/>
        <v>0.5</v>
      </c>
      <c r="Z337" s="797">
        <v>1</v>
      </c>
      <c r="AA337" s="776">
        <f t="shared" si="168"/>
        <v>0.5</v>
      </c>
      <c r="AB337" s="797">
        <f t="shared" si="145"/>
        <v>0.5</v>
      </c>
      <c r="AC337" s="797">
        <f t="shared" si="148"/>
        <v>1</v>
      </c>
      <c r="AD337" s="795">
        <f t="shared" si="149"/>
        <v>0.52069634257911257</v>
      </c>
      <c r="AE337" s="823">
        <f t="shared" si="150"/>
        <v>1.0413926851582251</v>
      </c>
      <c r="AF337" s="823">
        <f t="shared" si="151"/>
        <v>1.0414026851582252</v>
      </c>
      <c r="AG337" s="824">
        <v>10</v>
      </c>
      <c r="AH337" s="819" t="str">
        <f t="shared" si="152"/>
        <v>0</v>
      </c>
      <c r="AI337" s="824">
        <f t="shared" si="153"/>
        <v>0</v>
      </c>
      <c r="AJ337" s="824">
        <f t="shared" si="154"/>
        <v>0</v>
      </c>
      <c r="AK337" s="824">
        <f t="shared" si="155"/>
        <v>0</v>
      </c>
      <c r="AL337" s="824">
        <f t="shared" si="156"/>
        <v>0</v>
      </c>
      <c r="AM337" s="824">
        <f t="shared" si="157"/>
        <v>0</v>
      </c>
      <c r="AN337" s="824">
        <f t="shared" si="158"/>
        <v>0</v>
      </c>
      <c r="AO337" s="819">
        <f t="shared" si="159"/>
        <v>0</v>
      </c>
      <c r="AP337" s="819">
        <f t="shared" si="160"/>
        <v>0</v>
      </c>
      <c r="AQ337" s="819">
        <f t="shared" si="161"/>
        <v>0</v>
      </c>
      <c r="AR337" s="819">
        <f t="shared" si="162"/>
        <v>0</v>
      </c>
      <c r="AS337" s="819">
        <f t="shared" si="163"/>
        <v>0</v>
      </c>
      <c r="AT337" s="824">
        <f t="shared" si="167"/>
        <v>0</v>
      </c>
      <c r="AU337" s="824">
        <f t="shared" si="164"/>
        <v>0</v>
      </c>
      <c r="AV337" s="782">
        <f t="shared" si="165"/>
        <v>0</v>
      </c>
      <c r="AW337" s="823">
        <f t="shared" si="166"/>
        <v>0</v>
      </c>
      <c r="AX337" s="791">
        <f t="shared" si="169"/>
        <v>0</v>
      </c>
      <c r="AY337" s="783" t="str">
        <f t="shared" si="147"/>
        <v>Cricotopus intersectus-Gr.</v>
      </c>
      <c r="AZ337" s="825">
        <f t="shared" si="170"/>
        <v>0</v>
      </c>
      <c r="BA337" s="820" t="e">
        <f>IF(AY337="","",VLOOKUP(AY337,'Eingabe 2 PN'!$B$3:$C$862,2,FALSE))</f>
        <v>#N/A</v>
      </c>
      <c r="BB337" s="826" t="b">
        <f t="shared" si="171"/>
        <v>1</v>
      </c>
      <c r="CS337" s="11"/>
    </row>
    <row r="338" spans="12:97" x14ac:dyDescent="0.2">
      <c r="L338" s="783" t="s">
        <v>232</v>
      </c>
      <c r="M338" s="783" t="s">
        <v>218</v>
      </c>
      <c r="N338" s="818" t="s">
        <v>225</v>
      </c>
      <c r="O338" s="818">
        <v>0</v>
      </c>
      <c r="P338" s="819"/>
      <c r="Q338" s="819">
        <v>3</v>
      </c>
      <c r="R338" s="819">
        <v>0</v>
      </c>
      <c r="S338" s="819">
        <v>0</v>
      </c>
      <c r="T338" s="819">
        <f t="shared" si="146"/>
        <v>0</v>
      </c>
      <c r="U338" s="819">
        <v>335</v>
      </c>
      <c r="V338" s="828">
        <v>20176</v>
      </c>
      <c r="W338" s="821"/>
      <c r="X338" s="821"/>
      <c r="Y338" s="822">
        <f t="shared" si="144"/>
        <v>4</v>
      </c>
      <c r="Z338" s="797">
        <v>1</v>
      </c>
      <c r="AA338" s="776">
        <f t="shared" si="168"/>
        <v>4</v>
      </c>
      <c r="AB338" s="797">
        <f t="shared" si="145"/>
        <v>4</v>
      </c>
      <c r="AC338" s="797">
        <f t="shared" si="148"/>
        <v>1</v>
      </c>
      <c r="AD338" s="795">
        <f t="shared" si="149"/>
        <v>4.1655707406329006</v>
      </c>
      <c r="AE338" s="823">
        <f t="shared" si="150"/>
        <v>1.0413926851582251</v>
      </c>
      <c r="AF338" s="823">
        <f t="shared" si="151"/>
        <v>1.0414026851582252</v>
      </c>
      <c r="AG338" s="824">
        <v>10</v>
      </c>
      <c r="AH338" s="819" t="str">
        <f t="shared" si="152"/>
        <v>0</v>
      </c>
      <c r="AI338" s="824">
        <f t="shared" si="153"/>
        <v>0</v>
      </c>
      <c r="AJ338" s="824">
        <f t="shared" si="154"/>
        <v>0</v>
      </c>
      <c r="AK338" s="824">
        <f t="shared" si="155"/>
        <v>0</v>
      </c>
      <c r="AL338" s="824">
        <f t="shared" si="156"/>
        <v>0</v>
      </c>
      <c r="AM338" s="824">
        <f t="shared" si="157"/>
        <v>0</v>
      </c>
      <c r="AN338" s="824">
        <f t="shared" si="158"/>
        <v>0</v>
      </c>
      <c r="AO338" s="819">
        <f t="shared" si="159"/>
        <v>0</v>
      </c>
      <c r="AP338" s="819">
        <f t="shared" si="160"/>
        <v>0</v>
      </c>
      <c r="AQ338" s="819">
        <f t="shared" si="161"/>
        <v>0</v>
      </c>
      <c r="AR338" s="819">
        <f t="shared" si="162"/>
        <v>0</v>
      </c>
      <c r="AS338" s="819">
        <f t="shared" si="163"/>
        <v>0</v>
      </c>
      <c r="AT338" s="824">
        <f t="shared" si="167"/>
        <v>0</v>
      </c>
      <c r="AU338" s="824">
        <f t="shared" si="164"/>
        <v>0</v>
      </c>
      <c r="AV338" s="782">
        <f t="shared" si="165"/>
        <v>0</v>
      </c>
      <c r="AW338" s="823">
        <f t="shared" si="166"/>
        <v>0</v>
      </c>
      <c r="AX338" s="791">
        <f t="shared" si="169"/>
        <v>0</v>
      </c>
      <c r="AY338" s="783" t="str">
        <f t="shared" si="147"/>
        <v>Cricotopus sylvestris-Gr.</v>
      </c>
      <c r="AZ338" s="825">
        <f t="shared" si="170"/>
        <v>0</v>
      </c>
      <c r="BA338" s="820" t="e">
        <f>IF(AY338="","",VLOOKUP(AY338,'Eingabe 2 PN'!$B$3:$C$862,2,FALSE))</f>
        <v>#N/A</v>
      </c>
      <c r="BB338" s="826" t="b">
        <f t="shared" si="171"/>
        <v>1</v>
      </c>
      <c r="CS338" s="11"/>
    </row>
    <row r="339" spans="12:97" x14ac:dyDescent="0.2">
      <c r="L339" s="783" t="s">
        <v>758</v>
      </c>
      <c r="M339" s="783" t="s">
        <v>218</v>
      </c>
      <c r="N339" s="818" t="s">
        <v>225</v>
      </c>
      <c r="O339" s="818" t="s">
        <v>1112</v>
      </c>
      <c r="P339" s="819"/>
      <c r="Q339" s="819">
        <v>1</v>
      </c>
      <c r="R339" s="819">
        <v>4</v>
      </c>
      <c r="S339" s="819" t="s">
        <v>2623</v>
      </c>
      <c r="T339" s="819">
        <f t="shared" si="146"/>
        <v>0</v>
      </c>
      <c r="U339" s="819">
        <v>336</v>
      </c>
      <c r="V339" s="828">
        <v>10037</v>
      </c>
      <c r="W339" s="821"/>
      <c r="X339" s="821"/>
      <c r="Y339" s="822">
        <f t="shared" si="144"/>
        <v>1</v>
      </c>
      <c r="Z339" s="797">
        <v>1</v>
      </c>
      <c r="AA339" s="776">
        <f t="shared" si="168"/>
        <v>1</v>
      </c>
      <c r="AB339" s="797">
        <f t="shared" si="145"/>
        <v>1</v>
      </c>
      <c r="AC339" s="797">
        <f t="shared" si="148"/>
        <v>1</v>
      </c>
      <c r="AD339" s="795">
        <f t="shared" si="149"/>
        <v>0.6020599913279624</v>
      </c>
      <c r="AE339" s="823">
        <f t="shared" si="150"/>
        <v>0.6020599913279624</v>
      </c>
      <c r="AF339" s="823">
        <f t="shared" si="151"/>
        <v>0.60206999132796235</v>
      </c>
      <c r="AG339" s="824">
        <v>3</v>
      </c>
      <c r="AH339" s="819" t="str">
        <f t="shared" si="152"/>
        <v>0</v>
      </c>
      <c r="AI339" s="824">
        <f t="shared" si="153"/>
        <v>0</v>
      </c>
      <c r="AJ339" s="824">
        <f t="shared" si="154"/>
        <v>0</v>
      </c>
      <c r="AK339" s="824">
        <f t="shared" si="155"/>
        <v>0</v>
      </c>
      <c r="AL339" s="824">
        <f t="shared" si="156"/>
        <v>0</v>
      </c>
      <c r="AM339" s="824">
        <f t="shared" si="157"/>
        <v>0</v>
      </c>
      <c r="AN339" s="824">
        <f t="shared" si="158"/>
        <v>0</v>
      </c>
      <c r="AO339" s="819">
        <f t="shared" si="159"/>
        <v>0</v>
      </c>
      <c r="AP339" s="819">
        <f t="shared" si="160"/>
        <v>0</v>
      </c>
      <c r="AQ339" s="819">
        <f t="shared" si="161"/>
        <v>0</v>
      </c>
      <c r="AR339" s="819">
        <f t="shared" si="162"/>
        <v>0</v>
      </c>
      <c r="AS339" s="819">
        <f t="shared" si="163"/>
        <v>0</v>
      </c>
      <c r="AT339" s="824">
        <f t="shared" si="167"/>
        <v>0</v>
      </c>
      <c r="AU339" s="824">
        <f t="shared" si="164"/>
        <v>0</v>
      </c>
      <c r="AV339" s="782">
        <f t="shared" si="165"/>
        <v>0</v>
      </c>
      <c r="AW339" s="823">
        <f t="shared" si="166"/>
        <v>0</v>
      </c>
      <c r="AX339" s="791">
        <f t="shared" si="169"/>
        <v>0</v>
      </c>
      <c r="AY339" s="783" t="str">
        <f t="shared" si="147"/>
        <v>Cryptochironomus</v>
      </c>
      <c r="AZ339" s="825">
        <f t="shared" si="170"/>
        <v>0</v>
      </c>
      <c r="BA339" s="820" t="e">
        <f>IF(AY339="","",VLOOKUP(AY339,'Eingabe 2 PN'!$B$3:$C$862,2,FALSE))</f>
        <v>#N/A</v>
      </c>
      <c r="BB339" s="826" t="b">
        <f t="shared" si="171"/>
        <v>1</v>
      </c>
      <c r="CS339" s="11"/>
    </row>
    <row r="340" spans="12:97" x14ac:dyDescent="0.2">
      <c r="L340" s="783" t="s">
        <v>759</v>
      </c>
      <c r="M340" s="783" t="s">
        <v>218</v>
      </c>
      <c r="N340" s="818" t="s">
        <v>225</v>
      </c>
      <c r="O340" s="818">
        <v>0</v>
      </c>
      <c r="P340" s="819"/>
      <c r="Q340" s="819">
        <v>0</v>
      </c>
      <c r="R340" s="819">
        <v>0</v>
      </c>
      <c r="S340" s="819" t="s">
        <v>2623</v>
      </c>
      <c r="T340" s="819">
        <f t="shared" si="146"/>
        <v>0</v>
      </c>
      <c r="U340" s="819">
        <v>337</v>
      </c>
      <c r="V340" s="828" t="s">
        <v>1111</v>
      </c>
      <c r="W340" s="821"/>
      <c r="X340" s="821"/>
      <c r="Y340" s="822">
        <f t="shared" si="144"/>
        <v>0.5</v>
      </c>
      <c r="Z340" s="797">
        <v>1</v>
      </c>
      <c r="AA340" s="776">
        <f t="shared" si="168"/>
        <v>0.5</v>
      </c>
      <c r="AB340" s="797">
        <f t="shared" si="145"/>
        <v>0.5</v>
      </c>
      <c r="AC340" s="797">
        <f t="shared" si="148"/>
        <v>1</v>
      </c>
      <c r="AD340" s="795">
        <f t="shared" si="149"/>
        <v>0.3010299956639812</v>
      </c>
      <c r="AE340" s="823">
        <f t="shared" si="150"/>
        <v>0.6020599913279624</v>
      </c>
      <c r="AF340" s="823">
        <f t="shared" si="151"/>
        <v>0.60206999132796235</v>
      </c>
      <c r="AG340" s="824">
        <v>3</v>
      </c>
      <c r="AH340" s="819" t="str">
        <f t="shared" si="152"/>
        <v>0</v>
      </c>
      <c r="AI340" s="824">
        <f t="shared" si="153"/>
        <v>0</v>
      </c>
      <c r="AJ340" s="824">
        <f t="shared" si="154"/>
        <v>0</v>
      </c>
      <c r="AK340" s="824">
        <f t="shared" si="155"/>
        <v>0</v>
      </c>
      <c r="AL340" s="824">
        <f t="shared" si="156"/>
        <v>0</v>
      </c>
      <c r="AM340" s="824">
        <f t="shared" si="157"/>
        <v>0</v>
      </c>
      <c r="AN340" s="824">
        <f t="shared" si="158"/>
        <v>0</v>
      </c>
      <c r="AO340" s="819">
        <f t="shared" si="159"/>
        <v>0</v>
      </c>
      <c r="AP340" s="819">
        <f t="shared" si="160"/>
        <v>0</v>
      </c>
      <c r="AQ340" s="819">
        <f t="shared" si="161"/>
        <v>0</v>
      </c>
      <c r="AR340" s="819">
        <f t="shared" si="162"/>
        <v>0</v>
      </c>
      <c r="AS340" s="819">
        <f t="shared" si="163"/>
        <v>0</v>
      </c>
      <c r="AT340" s="824">
        <f t="shared" si="167"/>
        <v>0</v>
      </c>
      <c r="AU340" s="824">
        <f t="shared" si="164"/>
        <v>0</v>
      </c>
      <c r="AV340" s="782">
        <f t="shared" si="165"/>
        <v>0</v>
      </c>
      <c r="AW340" s="823">
        <f t="shared" si="166"/>
        <v>0</v>
      </c>
      <c r="AX340" s="791">
        <f t="shared" si="169"/>
        <v>0</v>
      </c>
      <c r="AY340" s="783" t="str">
        <f t="shared" si="147"/>
        <v>Cryptochironomus defectus</v>
      </c>
      <c r="AZ340" s="825">
        <f t="shared" si="170"/>
        <v>0</v>
      </c>
      <c r="BA340" s="820" t="e">
        <f>IF(AY340="","",VLOOKUP(AY340,'Eingabe 2 PN'!$B$3:$C$862,2,FALSE))</f>
        <v>#N/A</v>
      </c>
      <c r="BB340" s="826" t="b">
        <f t="shared" si="171"/>
        <v>1</v>
      </c>
      <c r="CS340" s="11"/>
    </row>
    <row r="341" spans="12:97" x14ac:dyDescent="0.2">
      <c r="L341" s="783" t="s">
        <v>760</v>
      </c>
      <c r="M341" s="783" t="s">
        <v>218</v>
      </c>
      <c r="N341" s="818" t="s">
        <v>225</v>
      </c>
      <c r="O341" s="818" t="s">
        <v>1112</v>
      </c>
      <c r="P341" s="819"/>
      <c r="Q341" s="819">
        <v>1</v>
      </c>
      <c r="R341" s="819">
        <v>4</v>
      </c>
      <c r="S341" s="819" t="s">
        <v>2623</v>
      </c>
      <c r="T341" s="819">
        <f t="shared" si="146"/>
        <v>0</v>
      </c>
      <c r="U341" s="819">
        <v>338</v>
      </c>
      <c r="V341" s="828">
        <v>10799</v>
      </c>
      <c r="W341" s="821"/>
      <c r="X341" s="821"/>
      <c r="Y341" s="822">
        <f t="shared" si="144"/>
        <v>1</v>
      </c>
      <c r="Z341" s="797">
        <v>1</v>
      </c>
      <c r="AA341" s="776">
        <f t="shared" si="168"/>
        <v>1</v>
      </c>
      <c r="AB341" s="797">
        <f t="shared" si="145"/>
        <v>1</v>
      </c>
      <c r="AC341" s="797">
        <f t="shared" si="148"/>
        <v>1</v>
      </c>
      <c r="AD341" s="795">
        <f t="shared" si="149"/>
        <v>0.6020599913279624</v>
      </c>
      <c r="AE341" s="823">
        <f t="shared" si="150"/>
        <v>0.6020599913279624</v>
      </c>
      <c r="AF341" s="823">
        <f t="shared" si="151"/>
        <v>0.60206999132796235</v>
      </c>
      <c r="AG341" s="824">
        <v>3</v>
      </c>
      <c r="AH341" s="819" t="str">
        <f t="shared" si="152"/>
        <v>0</v>
      </c>
      <c r="AI341" s="824">
        <f t="shared" si="153"/>
        <v>0</v>
      </c>
      <c r="AJ341" s="824">
        <f t="shared" si="154"/>
        <v>0</v>
      </c>
      <c r="AK341" s="824">
        <f t="shared" si="155"/>
        <v>0</v>
      </c>
      <c r="AL341" s="824">
        <f t="shared" si="156"/>
        <v>0</v>
      </c>
      <c r="AM341" s="824">
        <f t="shared" si="157"/>
        <v>0</v>
      </c>
      <c r="AN341" s="824">
        <f t="shared" si="158"/>
        <v>0</v>
      </c>
      <c r="AO341" s="819">
        <f t="shared" si="159"/>
        <v>0</v>
      </c>
      <c r="AP341" s="819">
        <f t="shared" si="160"/>
        <v>0</v>
      </c>
      <c r="AQ341" s="819">
        <f t="shared" si="161"/>
        <v>0</v>
      </c>
      <c r="AR341" s="819">
        <f t="shared" si="162"/>
        <v>0</v>
      </c>
      <c r="AS341" s="819">
        <f t="shared" si="163"/>
        <v>0</v>
      </c>
      <c r="AT341" s="824">
        <f t="shared" si="167"/>
        <v>0</v>
      </c>
      <c r="AU341" s="824">
        <f t="shared" si="164"/>
        <v>0</v>
      </c>
      <c r="AV341" s="782">
        <f t="shared" si="165"/>
        <v>0</v>
      </c>
      <c r="AW341" s="823">
        <f t="shared" si="166"/>
        <v>0</v>
      </c>
      <c r="AX341" s="791">
        <f t="shared" si="169"/>
        <v>0</v>
      </c>
      <c r="AY341" s="783" t="str">
        <f t="shared" si="147"/>
        <v>Cryptochironomus obreptans</v>
      </c>
      <c r="AZ341" s="825">
        <f t="shared" si="170"/>
        <v>0</v>
      </c>
      <c r="BA341" s="820" t="e">
        <f>IF(AY341="","",VLOOKUP(AY341,'Eingabe 2 PN'!$B$3:$C$862,2,FALSE))</f>
        <v>#N/A</v>
      </c>
      <c r="BB341" s="826" t="b">
        <f t="shared" si="171"/>
        <v>1</v>
      </c>
      <c r="CS341" s="11"/>
    </row>
    <row r="342" spans="12:97" x14ac:dyDescent="0.2">
      <c r="L342" s="783" t="s">
        <v>1798</v>
      </c>
      <c r="M342" s="783" t="s">
        <v>218</v>
      </c>
      <c r="N342" s="818" t="s">
        <v>225</v>
      </c>
      <c r="O342" s="818" t="s">
        <v>1112</v>
      </c>
      <c r="P342" s="819"/>
      <c r="Q342" s="819">
        <v>1</v>
      </c>
      <c r="R342" s="819">
        <v>5</v>
      </c>
      <c r="S342" s="819" t="s">
        <v>2623</v>
      </c>
      <c r="T342" s="819">
        <f t="shared" si="146"/>
        <v>0</v>
      </c>
      <c r="U342" s="819">
        <v>339</v>
      </c>
      <c r="V342" s="828" t="s">
        <v>1111</v>
      </c>
      <c r="W342" s="821"/>
      <c r="X342" s="821"/>
      <c r="Y342" s="822">
        <f t="shared" si="144"/>
        <v>1</v>
      </c>
      <c r="Z342" s="797">
        <v>1</v>
      </c>
      <c r="AA342" s="776">
        <f t="shared" si="168"/>
        <v>1</v>
      </c>
      <c r="AB342" s="797">
        <f>(Y342*Z342)*AC342</f>
        <v>1</v>
      </c>
      <c r="AC342" s="797">
        <f>COUNTIF(Z342,"&gt;0")</f>
        <v>1</v>
      </c>
      <c r="AD342" s="795">
        <f>AB342*AE342</f>
        <v>1.0413926851582251</v>
      </c>
      <c r="AE342" s="823">
        <f>LOG(AG342+1)</f>
        <v>1.0413926851582251</v>
      </c>
      <c r="AF342" s="823">
        <f>AE342+0.00001</f>
        <v>1.0414026851582252</v>
      </c>
      <c r="AG342" s="824">
        <v>10</v>
      </c>
      <c r="AH342" s="819" t="str">
        <f>IF(AI342&gt;0,R342,"0")</f>
        <v>0</v>
      </c>
      <c r="AI342" s="824">
        <f xml:space="preserve"> Y342*AV342</f>
        <v>0</v>
      </c>
      <c r="AJ342" s="824">
        <f>IF(AW342&gt;(AF342*0.8),1,0)</f>
        <v>0</v>
      </c>
      <c r="AK342" s="824">
        <f>IF(AW342&gt;(AF342*0.6),0.8,0)</f>
        <v>0</v>
      </c>
      <c r="AL342" s="824">
        <f>IF(AW342&gt;(AF342*0.4),0.6,0)</f>
        <v>0</v>
      </c>
      <c r="AM342" s="824">
        <f>IF(AW342&gt;(AF342*0.2),0.4,0)</f>
        <v>0</v>
      </c>
      <c r="AN342" s="824">
        <f>IF(AW342&gt;(AF342*0.001),0.2,0)</f>
        <v>0</v>
      </c>
      <c r="AO342" s="819">
        <f>IF(AI342=1,AT342,0)</f>
        <v>0</v>
      </c>
      <c r="AP342" s="819">
        <f>IF(AI342=2,AT342,0)</f>
        <v>0</v>
      </c>
      <c r="AQ342" s="819">
        <f>IF(AI342=4,AT342,0)</f>
        <v>0</v>
      </c>
      <c r="AR342" s="819">
        <f>IF(AI342=8,AT342,0)</f>
        <v>0</v>
      </c>
      <c r="AS342" s="819">
        <f>IF(AI342=16,AT342,0)</f>
        <v>0</v>
      </c>
      <c r="AT342" s="824">
        <f>(AI342*(MAX(AJ342:AN342)))</f>
        <v>0</v>
      </c>
      <c r="AU342" s="824">
        <f>IF(AV342&gt;0,Y342,0)</f>
        <v>0</v>
      </c>
      <c r="AV342" s="782">
        <f>COUNTIF(AX342,"&gt;0")</f>
        <v>0</v>
      </c>
      <c r="AW342" s="823">
        <f>LOG(AX342+1)</f>
        <v>0</v>
      </c>
      <c r="AX342" s="791">
        <f t="shared" si="169"/>
        <v>0</v>
      </c>
      <c r="AY342" s="783" t="str">
        <f t="shared" si="147"/>
        <v>Cryptochironomus redekei</v>
      </c>
      <c r="AZ342" s="825">
        <f t="shared" si="170"/>
        <v>0</v>
      </c>
      <c r="BA342" s="820" t="e">
        <f>IF(AY342="","",VLOOKUP(AY342,'Eingabe 2 PN'!$B$3:$C$862,2,FALSE))</f>
        <v>#N/A</v>
      </c>
      <c r="BB342" s="826" t="b">
        <f t="shared" si="171"/>
        <v>1</v>
      </c>
      <c r="CS342" s="11"/>
    </row>
    <row r="343" spans="12:97" x14ac:dyDescent="0.2">
      <c r="L343" s="783" t="s">
        <v>761</v>
      </c>
      <c r="M343" s="783" t="s">
        <v>218</v>
      </c>
      <c r="N343" s="818" t="s">
        <v>225</v>
      </c>
      <c r="O343" s="818" t="s">
        <v>1112</v>
      </c>
      <c r="P343" s="819"/>
      <c r="Q343" s="819">
        <v>1</v>
      </c>
      <c r="R343" s="819">
        <v>4</v>
      </c>
      <c r="S343" s="819" t="s">
        <v>2623</v>
      </c>
      <c r="T343" s="819">
        <f t="shared" si="146"/>
        <v>0</v>
      </c>
      <c r="U343" s="819">
        <v>340</v>
      </c>
      <c r="V343" s="828">
        <v>10802</v>
      </c>
      <c r="W343" s="821"/>
      <c r="X343" s="821"/>
      <c r="Y343" s="822">
        <f t="shared" si="144"/>
        <v>1</v>
      </c>
      <c r="Z343" s="797">
        <v>1</v>
      </c>
      <c r="AA343" s="776">
        <f t="shared" si="168"/>
        <v>1</v>
      </c>
      <c r="AB343" s="797">
        <f t="shared" si="145"/>
        <v>1</v>
      </c>
      <c r="AC343" s="797">
        <f t="shared" si="148"/>
        <v>1</v>
      </c>
      <c r="AD343" s="795">
        <f t="shared" si="149"/>
        <v>1.0413926851582251</v>
      </c>
      <c r="AE343" s="823">
        <f t="shared" si="150"/>
        <v>1.0413926851582251</v>
      </c>
      <c r="AF343" s="823">
        <f t="shared" si="151"/>
        <v>1.0414026851582252</v>
      </c>
      <c r="AG343" s="824">
        <v>10</v>
      </c>
      <c r="AH343" s="819" t="str">
        <f t="shared" ref="AH343:AH412" si="172">IF(AI343&gt;0,R343,"0")</f>
        <v>0</v>
      </c>
      <c r="AI343" s="824">
        <f t="shared" si="153"/>
        <v>0</v>
      </c>
      <c r="AJ343" s="824">
        <f t="shared" si="154"/>
        <v>0</v>
      </c>
      <c r="AK343" s="824">
        <f t="shared" si="155"/>
        <v>0</v>
      </c>
      <c r="AL343" s="824">
        <f t="shared" si="156"/>
        <v>0</v>
      </c>
      <c r="AM343" s="824">
        <f t="shared" si="157"/>
        <v>0</v>
      </c>
      <c r="AN343" s="824">
        <f t="shared" si="158"/>
        <v>0</v>
      </c>
      <c r="AO343" s="819">
        <f t="shared" si="159"/>
        <v>0</v>
      </c>
      <c r="AP343" s="819">
        <f t="shared" si="160"/>
        <v>0</v>
      </c>
      <c r="AQ343" s="819">
        <f t="shared" si="161"/>
        <v>0</v>
      </c>
      <c r="AR343" s="819">
        <f t="shared" si="162"/>
        <v>0</v>
      </c>
      <c r="AS343" s="819">
        <f t="shared" si="163"/>
        <v>0</v>
      </c>
      <c r="AT343" s="824">
        <f t="shared" si="167"/>
        <v>0</v>
      </c>
      <c r="AU343" s="824">
        <f t="shared" si="164"/>
        <v>0</v>
      </c>
      <c r="AV343" s="782">
        <f t="shared" si="165"/>
        <v>0</v>
      </c>
      <c r="AW343" s="823">
        <f t="shared" si="166"/>
        <v>0</v>
      </c>
      <c r="AX343" s="791">
        <f t="shared" si="169"/>
        <v>0</v>
      </c>
      <c r="AY343" s="783" t="str">
        <f t="shared" si="147"/>
        <v>Cryptochironomus supplicans</v>
      </c>
      <c r="AZ343" s="825">
        <f t="shared" si="170"/>
        <v>0</v>
      </c>
      <c r="BA343" s="820" t="e">
        <f>IF(AY343="","",VLOOKUP(AY343,'Eingabe 2 PN'!$B$3:$C$862,2,FALSE))</f>
        <v>#N/A</v>
      </c>
      <c r="BB343" s="826" t="b">
        <f t="shared" si="171"/>
        <v>1</v>
      </c>
      <c r="CS343" s="11"/>
    </row>
    <row r="344" spans="12:97" x14ac:dyDescent="0.2">
      <c r="L344" s="783" t="s">
        <v>762</v>
      </c>
      <c r="M344" s="783" t="s">
        <v>218</v>
      </c>
      <c r="N344" s="818" t="s">
        <v>225</v>
      </c>
      <c r="O344" s="818" t="s">
        <v>1115</v>
      </c>
      <c r="P344" s="819"/>
      <c r="Q344" s="819">
        <v>1</v>
      </c>
      <c r="R344" s="819">
        <v>2</v>
      </c>
      <c r="S344" s="819">
        <v>0</v>
      </c>
      <c r="T344" s="819">
        <f t="shared" si="146"/>
        <v>0</v>
      </c>
      <c r="U344" s="819">
        <v>341</v>
      </c>
      <c r="V344" s="792">
        <v>20521</v>
      </c>
      <c r="W344" s="821"/>
      <c r="X344" s="821"/>
      <c r="Y344" s="822">
        <f t="shared" ref="Y344:Y413" si="173">POWER(2,(5-(6-Q344)))</f>
        <v>1</v>
      </c>
      <c r="Z344" s="797">
        <v>1</v>
      </c>
      <c r="AA344" s="776">
        <f t="shared" si="168"/>
        <v>1</v>
      </c>
      <c r="AB344" s="797">
        <f t="shared" si="145"/>
        <v>1</v>
      </c>
      <c r="AC344" s="797">
        <f t="shared" si="148"/>
        <v>1</v>
      </c>
      <c r="AD344" s="795">
        <f t="shared" si="149"/>
        <v>0.6020599913279624</v>
      </c>
      <c r="AE344" s="823">
        <f t="shared" si="150"/>
        <v>0.6020599913279624</v>
      </c>
      <c r="AF344" s="823">
        <f t="shared" si="151"/>
        <v>0.60206999132796235</v>
      </c>
      <c r="AG344" s="824">
        <v>3</v>
      </c>
      <c r="AH344" s="819" t="str">
        <f t="shared" si="172"/>
        <v>0</v>
      </c>
      <c r="AI344" s="824">
        <f t="shared" si="153"/>
        <v>0</v>
      </c>
      <c r="AJ344" s="824">
        <f t="shared" si="154"/>
        <v>0</v>
      </c>
      <c r="AK344" s="824">
        <f t="shared" si="155"/>
        <v>0</v>
      </c>
      <c r="AL344" s="824">
        <f t="shared" si="156"/>
        <v>0</v>
      </c>
      <c r="AM344" s="824">
        <f t="shared" si="157"/>
        <v>0</v>
      </c>
      <c r="AN344" s="824">
        <f t="shared" si="158"/>
        <v>0</v>
      </c>
      <c r="AO344" s="819">
        <f t="shared" si="159"/>
        <v>0</v>
      </c>
      <c r="AP344" s="819">
        <f t="shared" si="160"/>
        <v>0</v>
      </c>
      <c r="AQ344" s="819">
        <f t="shared" si="161"/>
        <v>0</v>
      </c>
      <c r="AR344" s="819">
        <f t="shared" si="162"/>
        <v>0</v>
      </c>
      <c r="AS344" s="819">
        <f t="shared" si="163"/>
        <v>0</v>
      </c>
      <c r="AT344" s="824">
        <f t="shared" si="167"/>
        <v>0</v>
      </c>
      <c r="AU344" s="824">
        <f t="shared" si="164"/>
        <v>0</v>
      </c>
      <c r="AV344" s="782">
        <f t="shared" si="165"/>
        <v>0</v>
      </c>
      <c r="AW344" s="823">
        <f t="shared" si="166"/>
        <v>0</v>
      </c>
      <c r="AX344" s="791">
        <f t="shared" si="169"/>
        <v>0</v>
      </c>
      <c r="AY344" s="783" t="str">
        <f t="shared" si="147"/>
        <v>Cryptotendipes</v>
      </c>
      <c r="AZ344" s="825">
        <f t="shared" si="170"/>
        <v>0</v>
      </c>
      <c r="BA344" s="820" t="e">
        <f>IF(AY344="","",VLOOKUP(AY344,'Eingabe 2 PN'!$B$3:$C$862,2,FALSE))</f>
        <v>#N/A</v>
      </c>
      <c r="BB344" s="826" t="b">
        <f t="shared" si="171"/>
        <v>1</v>
      </c>
      <c r="CS344" s="11"/>
    </row>
    <row r="345" spans="12:97" x14ac:dyDescent="0.2">
      <c r="L345" s="783" t="s">
        <v>764</v>
      </c>
      <c r="M345" s="783" t="s">
        <v>218</v>
      </c>
      <c r="N345" s="818" t="s">
        <v>225</v>
      </c>
      <c r="O345" s="818" t="s">
        <v>1115</v>
      </c>
      <c r="P345" s="819"/>
      <c r="Q345" s="819">
        <v>1</v>
      </c>
      <c r="R345" s="819">
        <v>2</v>
      </c>
      <c r="S345" s="819">
        <v>0</v>
      </c>
      <c r="T345" s="819">
        <f t="shared" si="146"/>
        <v>0</v>
      </c>
      <c r="U345" s="819">
        <v>342</v>
      </c>
      <c r="V345" s="828">
        <v>10998</v>
      </c>
      <c r="W345" s="821"/>
      <c r="X345" s="821"/>
      <c r="Y345" s="822">
        <f t="shared" si="173"/>
        <v>1</v>
      </c>
      <c r="Z345" s="797">
        <v>1</v>
      </c>
      <c r="AA345" s="776">
        <f t="shared" si="168"/>
        <v>1</v>
      </c>
      <c r="AB345" s="797">
        <f t="shared" si="145"/>
        <v>1</v>
      </c>
      <c r="AC345" s="797">
        <f t="shared" si="148"/>
        <v>1</v>
      </c>
      <c r="AD345" s="795">
        <f t="shared" si="149"/>
        <v>0.6020599913279624</v>
      </c>
      <c r="AE345" s="823">
        <f t="shared" si="150"/>
        <v>0.6020599913279624</v>
      </c>
      <c r="AF345" s="823">
        <f t="shared" si="151"/>
        <v>0.60206999132796235</v>
      </c>
      <c r="AG345" s="824">
        <v>3</v>
      </c>
      <c r="AH345" s="819" t="str">
        <f t="shared" si="172"/>
        <v>0</v>
      </c>
      <c r="AI345" s="824">
        <f t="shared" si="153"/>
        <v>0</v>
      </c>
      <c r="AJ345" s="824">
        <f t="shared" si="154"/>
        <v>0</v>
      </c>
      <c r="AK345" s="824">
        <f t="shared" si="155"/>
        <v>0</v>
      </c>
      <c r="AL345" s="824">
        <f t="shared" si="156"/>
        <v>0</v>
      </c>
      <c r="AM345" s="824">
        <f t="shared" si="157"/>
        <v>0</v>
      </c>
      <c r="AN345" s="824">
        <f t="shared" si="158"/>
        <v>0</v>
      </c>
      <c r="AO345" s="819">
        <f t="shared" si="159"/>
        <v>0</v>
      </c>
      <c r="AP345" s="819">
        <f t="shared" si="160"/>
        <v>0</v>
      </c>
      <c r="AQ345" s="819">
        <f t="shared" si="161"/>
        <v>0</v>
      </c>
      <c r="AR345" s="819">
        <f t="shared" si="162"/>
        <v>0</v>
      </c>
      <c r="AS345" s="819">
        <f t="shared" si="163"/>
        <v>0</v>
      </c>
      <c r="AT345" s="824">
        <f t="shared" si="167"/>
        <v>0</v>
      </c>
      <c r="AU345" s="824">
        <f t="shared" si="164"/>
        <v>0</v>
      </c>
      <c r="AV345" s="782">
        <f t="shared" si="165"/>
        <v>0</v>
      </c>
      <c r="AW345" s="823">
        <f t="shared" si="166"/>
        <v>0</v>
      </c>
      <c r="AX345" s="791">
        <f t="shared" si="169"/>
        <v>0</v>
      </c>
      <c r="AY345" s="783" t="str">
        <f t="shared" si="147"/>
        <v>Demicryptochironomus</v>
      </c>
      <c r="AZ345" s="825">
        <f t="shared" si="170"/>
        <v>0</v>
      </c>
      <c r="BA345" s="820" t="e">
        <f>IF(AY345="","",VLOOKUP(AY345,'Eingabe 2 PN'!$B$3:$C$862,2,FALSE))</f>
        <v>#N/A</v>
      </c>
      <c r="BB345" s="826" t="b">
        <f t="shared" si="171"/>
        <v>1</v>
      </c>
      <c r="CS345" s="11"/>
    </row>
    <row r="346" spans="12:97" x14ac:dyDescent="0.2">
      <c r="L346" s="783" t="s">
        <v>233</v>
      </c>
      <c r="M346" s="783" t="s">
        <v>218</v>
      </c>
      <c r="N346" s="818" t="s">
        <v>225</v>
      </c>
      <c r="O346" s="818" t="s">
        <v>1115</v>
      </c>
      <c r="P346" s="819"/>
      <c r="Q346" s="819">
        <v>1</v>
      </c>
      <c r="R346" s="819">
        <v>2</v>
      </c>
      <c r="S346" s="819">
        <v>0</v>
      </c>
      <c r="T346" s="819">
        <f t="shared" si="146"/>
        <v>0</v>
      </c>
      <c r="U346" s="819">
        <v>343</v>
      </c>
      <c r="V346" s="828">
        <v>10808</v>
      </c>
      <c r="W346" s="821"/>
      <c r="X346" s="821"/>
      <c r="Y346" s="822">
        <f t="shared" si="173"/>
        <v>1</v>
      </c>
      <c r="Z346" s="797">
        <v>1</v>
      </c>
      <c r="AA346" s="776">
        <f t="shared" si="168"/>
        <v>1</v>
      </c>
      <c r="AB346" s="797">
        <f t="shared" si="145"/>
        <v>1</v>
      </c>
      <c r="AC346" s="797">
        <f t="shared" si="148"/>
        <v>1</v>
      </c>
      <c r="AD346" s="795">
        <f t="shared" si="149"/>
        <v>0.6020599913279624</v>
      </c>
      <c r="AE346" s="823">
        <f t="shared" si="150"/>
        <v>0.6020599913279624</v>
      </c>
      <c r="AF346" s="823">
        <f t="shared" si="151"/>
        <v>0.60206999132796235</v>
      </c>
      <c r="AG346" s="824">
        <v>3</v>
      </c>
      <c r="AH346" s="819" t="str">
        <f t="shared" si="172"/>
        <v>0</v>
      </c>
      <c r="AI346" s="824">
        <f t="shared" si="153"/>
        <v>0</v>
      </c>
      <c r="AJ346" s="824">
        <f t="shared" si="154"/>
        <v>0</v>
      </c>
      <c r="AK346" s="824">
        <f t="shared" si="155"/>
        <v>0</v>
      </c>
      <c r="AL346" s="824">
        <f t="shared" si="156"/>
        <v>0</v>
      </c>
      <c r="AM346" s="824">
        <f t="shared" si="157"/>
        <v>0</v>
      </c>
      <c r="AN346" s="824">
        <f t="shared" si="158"/>
        <v>0</v>
      </c>
      <c r="AO346" s="819">
        <f t="shared" si="159"/>
        <v>0</v>
      </c>
      <c r="AP346" s="819">
        <f t="shared" si="160"/>
        <v>0</v>
      </c>
      <c r="AQ346" s="819">
        <f t="shared" si="161"/>
        <v>0</v>
      </c>
      <c r="AR346" s="819">
        <f t="shared" si="162"/>
        <v>0</v>
      </c>
      <c r="AS346" s="819">
        <f t="shared" si="163"/>
        <v>0</v>
      </c>
      <c r="AT346" s="824">
        <f t="shared" si="167"/>
        <v>0</v>
      </c>
      <c r="AU346" s="824">
        <f t="shared" si="164"/>
        <v>0</v>
      </c>
      <c r="AV346" s="782">
        <f t="shared" si="165"/>
        <v>0</v>
      </c>
      <c r="AW346" s="823">
        <f t="shared" si="166"/>
        <v>0</v>
      </c>
      <c r="AX346" s="791">
        <f t="shared" si="169"/>
        <v>0</v>
      </c>
      <c r="AY346" s="783" t="str">
        <f t="shared" si="147"/>
        <v>Demicryptochironomus vulneratus</v>
      </c>
      <c r="AZ346" s="825">
        <f t="shared" si="170"/>
        <v>0</v>
      </c>
      <c r="BA346" s="820" t="e">
        <f>IF(AY346="","",VLOOKUP(AY346,'Eingabe 2 PN'!$B$3:$C$862,2,FALSE))</f>
        <v>#N/A</v>
      </c>
      <c r="BB346" s="826" t="b">
        <f t="shared" si="171"/>
        <v>1</v>
      </c>
      <c r="CS346" s="11"/>
    </row>
    <row r="347" spans="12:97" x14ac:dyDescent="0.2">
      <c r="L347" s="783" t="s">
        <v>766</v>
      </c>
      <c r="M347" s="783" t="s">
        <v>218</v>
      </c>
      <c r="N347" s="818" t="s">
        <v>225</v>
      </c>
      <c r="O347" s="818" t="s">
        <v>1115</v>
      </c>
      <c r="P347" s="819"/>
      <c r="Q347" s="819">
        <v>1</v>
      </c>
      <c r="R347" s="819">
        <v>2</v>
      </c>
      <c r="S347" s="819" t="s">
        <v>2621</v>
      </c>
      <c r="T347" s="819">
        <f t="shared" si="146"/>
        <v>0</v>
      </c>
      <c r="U347" s="819">
        <v>344</v>
      </c>
      <c r="V347" s="828">
        <v>10405</v>
      </c>
      <c r="W347" s="821"/>
      <c r="X347" s="821"/>
      <c r="Y347" s="822">
        <f t="shared" si="173"/>
        <v>1</v>
      </c>
      <c r="Z347" s="797">
        <v>1</v>
      </c>
      <c r="AA347" s="776">
        <f t="shared" si="168"/>
        <v>1</v>
      </c>
      <c r="AB347" s="797">
        <f t="shared" si="145"/>
        <v>1</v>
      </c>
      <c r="AC347" s="797">
        <f t="shared" si="148"/>
        <v>1</v>
      </c>
      <c r="AD347" s="795">
        <f t="shared" si="149"/>
        <v>0.6020599913279624</v>
      </c>
      <c r="AE347" s="823">
        <f t="shared" si="150"/>
        <v>0.6020599913279624</v>
      </c>
      <c r="AF347" s="823">
        <f t="shared" si="151"/>
        <v>0.60206999132796235</v>
      </c>
      <c r="AG347" s="824">
        <v>3</v>
      </c>
      <c r="AH347" s="819" t="str">
        <f t="shared" si="172"/>
        <v>0</v>
      </c>
      <c r="AI347" s="824">
        <f t="shared" si="153"/>
        <v>0</v>
      </c>
      <c r="AJ347" s="824">
        <f t="shared" si="154"/>
        <v>0</v>
      </c>
      <c r="AK347" s="824">
        <f t="shared" si="155"/>
        <v>0</v>
      </c>
      <c r="AL347" s="824">
        <f t="shared" si="156"/>
        <v>0</v>
      </c>
      <c r="AM347" s="824">
        <f t="shared" si="157"/>
        <v>0</v>
      </c>
      <c r="AN347" s="824">
        <f t="shared" si="158"/>
        <v>0</v>
      </c>
      <c r="AO347" s="819">
        <f t="shared" si="159"/>
        <v>0</v>
      </c>
      <c r="AP347" s="819">
        <f t="shared" si="160"/>
        <v>0</v>
      </c>
      <c r="AQ347" s="819">
        <f t="shared" si="161"/>
        <v>0</v>
      </c>
      <c r="AR347" s="819">
        <f t="shared" si="162"/>
        <v>0</v>
      </c>
      <c r="AS347" s="819">
        <f t="shared" si="163"/>
        <v>0</v>
      </c>
      <c r="AT347" s="824">
        <f t="shared" si="167"/>
        <v>0</v>
      </c>
      <c r="AU347" s="824">
        <f t="shared" si="164"/>
        <v>0</v>
      </c>
      <c r="AV347" s="782">
        <f t="shared" si="165"/>
        <v>0</v>
      </c>
      <c r="AW347" s="823">
        <f t="shared" si="166"/>
        <v>0</v>
      </c>
      <c r="AX347" s="791">
        <f t="shared" si="169"/>
        <v>0</v>
      </c>
      <c r="AY347" s="783" t="str">
        <f t="shared" si="147"/>
        <v>Dicrotendipes</v>
      </c>
      <c r="AZ347" s="825">
        <f t="shared" si="170"/>
        <v>0</v>
      </c>
      <c r="BA347" s="820" t="e">
        <f>IF(AY347="","",VLOOKUP(AY347,'Eingabe 2 PN'!$B$3:$C$862,2,FALSE))</f>
        <v>#N/A</v>
      </c>
      <c r="BB347" s="826" t="b">
        <f t="shared" si="171"/>
        <v>1</v>
      </c>
      <c r="CS347" s="11"/>
    </row>
    <row r="348" spans="12:97" x14ac:dyDescent="0.2">
      <c r="L348" s="783" t="s">
        <v>234</v>
      </c>
      <c r="M348" s="783" t="s">
        <v>218</v>
      </c>
      <c r="N348" s="818" t="s">
        <v>225</v>
      </c>
      <c r="O348" s="818" t="s">
        <v>1115</v>
      </c>
      <c r="P348" s="819"/>
      <c r="Q348" s="819">
        <v>3</v>
      </c>
      <c r="R348" s="819">
        <v>2</v>
      </c>
      <c r="S348" s="819" t="s">
        <v>2621</v>
      </c>
      <c r="T348" s="819">
        <f t="shared" si="146"/>
        <v>0</v>
      </c>
      <c r="U348" s="819">
        <v>345</v>
      </c>
      <c r="V348" s="828">
        <v>10406</v>
      </c>
      <c r="W348" s="821"/>
      <c r="X348" s="821"/>
      <c r="Y348" s="822">
        <f t="shared" si="173"/>
        <v>4</v>
      </c>
      <c r="Z348" s="797">
        <v>1</v>
      </c>
      <c r="AA348" s="776">
        <f t="shared" si="168"/>
        <v>4</v>
      </c>
      <c r="AB348" s="797">
        <f t="shared" si="145"/>
        <v>4</v>
      </c>
      <c r="AC348" s="797">
        <f t="shared" si="148"/>
        <v>1</v>
      </c>
      <c r="AD348" s="795">
        <f t="shared" si="149"/>
        <v>2.4082399653118496</v>
      </c>
      <c r="AE348" s="823">
        <f t="shared" si="150"/>
        <v>0.6020599913279624</v>
      </c>
      <c r="AF348" s="823">
        <f t="shared" si="151"/>
        <v>0.60206999132796235</v>
      </c>
      <c r="AG348" s="824">
        <v>3</v>
      </c>
      <c r="AH348" s="819" t="str">
        <f t="shared" si="172"/>
        <v>0</v>
      </c>
      <c r="AI348" s="824">
        <f t="shared" si="153"/>
        <v>0</v>
      </c>
      <c r="AJ348" s="824">
        <f t="shared" si="154"/>
        <v>0</v>
      </c>
      <c r="AK348" s="824">
        <f t="shared" si="155"/>
        <v>0</v>
      </c>
      <c r="AL348" s="824">
        <f t="shared" si="156"/>
        <v>0</v>
      </c>
      <c r="AM348" s="824">
        <f t="shared" si="157"/>
        <v>0</v>
      </c>
      <c r="AN348" s="824">
        <f t="shared" si="158"/>
        <v>0</v>
      </c>
      <c r="AO348" s="819">
        <f t="shared" si="159"/>
        <v>0</v>
      </c>
      <c r="AP348" s="819">
        <f t="shared" si="160"/>
        <v>0</v>
      </c>
      <c r="AQ348" s="819">
        <f t="shared" si="161"/>
        <v>0</v>
      </c>
      <c r="AR348" s="819">
        <f t="shared" si="162"/>
        <v>0</v>
      </c>
      <c r="AS348" s="819">
        <f t="shared" si="163"/>
        <v>0</v>
      </c>
      <c r="AT348" s="824">
        <f t="shared" si="167"/>
        <v>0</v>
      </c>
      <c r="AU348" s="824">
        <f t="shared" si="164"/>
        <v>0</v>
      </c>
      <c r="AV348" s="782">
        <f t="shared" si="165"/>
        <v>0</v>
      </c>
      <c r="AW348" s="823">
        <f t="shared" si="166"/>
        <v>0</v>
      </c>
      <c r="AX348" s="791">
        <f t="shared" si="169"/>
        <v>0</v>
      </c>
      <c r="AY348" s="783" t="str">
        <f t="shared" si="147"/>
        <v>Dicrotendipes nervosus</v>
      </c>
      <c r="AZ348" s="825">
        <f t="shared" si="170"/>
        <v>0</v>
      </c>
      <c r="BA348" s="820" t="e">
        <f>IF(AY348="","",VLOOKUP(AY348,'Eingabe 2 PN'!$B$3:$C$862,2,FALSE))</f>
        <v>#N/A</v>
      </c>
      <c r="BB348" s="826" t="b">
        <f t="shared" si="171"/>
        <v>1</v>
      </c>
      <c r="CS348" s="11"/>
    </row>
    <row r="349" spans="12:97" x14ac:dyDescent="0.2">
      <c r="L349" s="783" t="s">
        <v>767</v>
      </c>
      <c r="M349" s="783" t="s">
        <v>218</v>
      </c>
      <c r="N349" s="818" t="s">
        <v>225</v>
      </c>
      <c r="O349" s="818" t="s">
        <v>1115</v>
      </c>
      <c r="P349" s="819"/>
      <c r="Q349" s="819">
        <v>1</v>
      </c>
      <c r="R349" s="819">
        <v>2</v>
      </c>
      <c r="S349" s="819" t="s">
        <v>2621</v>
      </c>
      <c r="T349" s="819">
        <f t="shared" si="146"/>
        <v>0</v>
      </c>
      <c r="U349" s="819">
        <v>346</v>
      </c>
      <c r="V349" s="828">
        <v>10812</v>
      </c>
      <c r="W349" s="821"/>
      <c r="X349" s="821"/>
      <c r="Y349" s="822">
        <f t="shared" si="173"/>
        <v>1</v>
      </c>
      <c r="Z349" s="797">
        <v>1</v>
      </c>
      <c r="AA349" s="776">
        <f t="shared" si="168"/>
        <v>1</v>
      </c>
      <c r="AB349" s="797">
        <f t="shared" si="145"/>
        <v>1</v>
      </c>
      <c r="AC349" s="797">
        <f t="shared" si="148"/>
        <v>1</v>
      </c>
      <c r="AD349" s="795">
        <f t="shared" si="149"/>
        <v>0.6020599913279624</v>
      </c>
      <c r="AE349" s="823">
        <f t="shared" si="150"/>
        <v>0.6020599913279624</v>
      </c>
      <c r="AF349" s="823">
        <f t="shared" si="151"/>
        <v>0.60206999132796235</v>
      </c>
      <c r="AG349" s="824">
        <v>3</v>
      </c>
      <c r="AH349" s="819" t="str">
        <f t="shared" si="172"/>
        <v>0</v>
      </c>
      <c r="AI349" s="824">
        <f t="shared" si="153"/>
        <v>0</v>
      </c>
      <c r="AJ349" s="824">
        <f t="shared" si="154"/>
        <v>0</v>
      </c>
      <c r="AK349" s="824">
        <f t="shared" si="155"/>
        <v>0</v>
      </c>
      <c r="AL349" s="824">
        <f t="shared" si="156"/>
        <v>0</v>
      </c>
      <c r="AM349" s="824">
        <f t="shared" si="157"/>
        <v>0</v>
      </c>
      <c r="AN349" s="824">
        <f t="shared" si="158"/>
        <v>0</v>
      </c>
      <c r="AO349" s="819">
        <f t="shared" si="159"/>
        <v>0</v>
      </c>
      <c r="AP349" s="819">
        <f t="shared" si="160"/>
        <v>0</v>
      </c>
      <c r="AQ349" s="819">
        <f t="shared" si="161"/>
        <v>0</v>
      </c>
      <c r="AR349" s="819">
        <f t="shared" si="162"/>
        <v>0</v>
      </c>
      <c r="AS349" s="819">
        <f t="shared" si="163"/>
        <v>0</v>
      </c>
      <c r="AT349" s="824">
        <f t="shared" si="167"/>
        <v>0</v>
      </c>
      <c r="AU349" s="824">
        <f t="shared" si="164"/>
        <v>0</v>
      </c>
      <c r="AV349" s="782">
        <f t="shared" si="165"/>
        <v>0</v>
      </c>
      <c r="AW349" s="823">
        <f t="shared" si="166"/>
        <v>0</v>
      </c>
      <c r="AX349" s="791">
        <f t="shared" si="169"/>
        <v>0</v>
      </c>
      <c r="AY349" s="783" t="str">
        <f t="shared" si="147"/>
        <v>Dicrotendipes notatus</v>
      </c>
      <c r="AZ349" s="825">
        <f t="shared" si="170"/>
        <v>0</v>
      </c>
      <c r="BA349" s="820" t="e">
        <f>IF(AY349="","",VLOOKUP(AY349,'Eingabe 2 PN'!$B$3:$C$862,2,FALSE))</f>
        <v>#N/A</v>
      </c>
      <c r="BB349" s="826" t="b">
        <f t="shared" si="171"/>
        <v>1</v>
      </c>
      <c r="CS349" s="11"/>
    </row>
    <row r="350" spans="12:97" x14ac:dyDescent="0.2">
      <c r="L350" s="783" t="s">
        <v>770</v>
      </c>
      <c r="M350" s="783" t="s">
        <v>218</v>
      </c>
      <c r="N350" s="818" t="s">
        <v>225</v>
      </c>
      <c r="O350" s="818" t="s">
        <v>1112</v>
      </c>
      <c r="P350" s="819"/>
      <c r="Q350" s="819">
        <v>0</v>
      </c>
      <c r="R350" s="819">
        <v>4</v>
      </c>
      <c r="S350" s="819">
        <v>0</v>
      </c>
      <c r="T350" s="819">
        <f t="shared" si="146"/>
        <v>0</v>
      </c>
      <c r="U350" s="819">
        <v>347</v>
      </c>
      <c r="V350" s="792">
        <v>10407</v>
      </c>
      <c r="W350" s="782"/>
      <c r="Y350" s="822">
        <f t="shared" si="173"/>
        <v>0.5</v>
      </c>
      <c r="Z350" s="797">
        <v>1</v>
      </c>
      <c r="AA350" s="776">
        <f t="shared" si="168"/>
        <v>0.5</v>
      </c>
      <c r="AB350" s="797">
        <f t="shared" si="145"/>
        <v>0.5</v>
      </c>
      <c r="AC350" s="797">
        <f t="shared" si="148"/>
        <v>1</v>
      </c>
      <c r="AD350" s="795">
        <f t="shared" si="149"/>
        <v>0.52069634257911257</v>
      </c>
      <c r="AE350" s="823">
        <f t="shared" si="150"/>
        <v>1.0413926851582251</v>
      </c>
      <c r="AF350" s="823">
        <f t="shared" si="151"/>
        <v>1.0414026851582252</v>
      </c>
      <c r="AG350" s="824">
        <v>10</v>
      </c>
      <c r="AH350" s="819" t="str">
        <f t="shared" si="172"/>
        <v>0</v>
      </c>
      <c r="AI350" s="824">
        <f t="shared" si="153"/>
        <v>0</v>
      </c>
      <c r="AJ350" s="824">
        <f t="shared" si="154"/>
        <v>0</v>
      </c>
      <c r="AK350" s="824">
        <f t="shared" si="155"/>
        <v>0</v>
      </c>
      <c r="AL350" s="824">
        <f t="shared" si="156"/>
        <v>0</v>
      </c>
      <c r="AM350" s="824">
        <f t="shared" si="157"/>
        <v>0</v>
      </c>
      <c r="AN350" s="824">
        <f t="shared" si="158"/>
        <v>0</v>
      </c>
      <c r="AO350" s="819">
        <f t="shared" si="159"/>
        <v>0</v>
      </c>
      <c r="AP350" s="819">
        <f t="shared" si="160"/>
        <v>0</v>
      </c>
      <c r="AQ350" s="819">
        <f t="shared" si="161"/>
        <v>0</v>
      </c>
      <c r="AR350" s="819">
        <f t="shared" si="162"/>
        <v>0</v>
      </c>
      <c r="AS350" s="819">
        <f t="shared" si="163"/>
        <v>0</v>
      </c>
      <c r="AT350" s="824">
        <f t="shared" si="167"/>
        <v>0</v>
      </c>
      <c r="AU350" s="824">
        <f t="shared" si="164"/>
        <v>0</v>
      </c>
      <c r="AV350" s="782">
        <f t="shared" si="165"/>
        <v>0</v>
      </c>
      <c r="AW350" s="823">
        <f t="shared" si="166"/>
        <v>0</v>
      </c>
      <c r="AX350" s="791">
        <f t="shared" si="169"/>
        <v>0</v>
      </c>
      <c r="AY350" s="783" t="str">
        <f t="shared" si="147"/>
        <v>Einfeldia</v>
      </c>
      <c r="AZ350" s="825">
        <f t="shared" si="170"/>
        <v>0</v>
      </c>
      <c r="BA350" s="820" t="e">
        <f>IF(AY350="","",VLOOKUP(AY350,'Eingabe 2 PN'!$B$3:$C$862,2,FALSE))</f>
        <v>#N/A</v>
      </c>
      <c r="BB350" s="826" t="b">
        <f t="shared" si="171"/>
        <v>1</v>
      </c>
      <c r="CS350" s="11"/>
    </row>
    <row r="351" spans="12:97" ht="16.5" customHeight="1" x14ac:dyDescent="0.2">
      <c r="L351" s="783" t="s">
        <v>235</v>
      </c>
      <c r="M351" s="783" t="s">
        <v>218</v>
      </c>
      <c r="N351" s="818" t="s">
        <v>225</v>
      </c>
      <c r="O351" s="818" t="s">
        <v>1112</v>
      </c>
      <c r="P351" s="819"/>
      <c r="Q351" s="819">
        <v>1</v>
      </c>
      <c r="R351" s="819">
        <v>4</v>
      </c>
      <c r="S351" s="819">
        <v>0</v>
      </c>
      <c r="T351" s="819">
        <f t="shared" si="146"/>
        <v>0</v>
      </c>
      <c r="U351" s="819">
        <v>348</v>
      </c>
      <c r="V351" s="828">
        <v>10814</v>
      </c>
      <c r="W351" s="821"/>
      <c r="X351" s="821"/>
      <c r="Y351" s="822">
        <f t="shared" si="173"/>
        <v>1</v>
      </c>
      <c r="Z351" s="797">
        <v>1</v>
      </c>
      <c r="AA351" s="776">
        <f t="shared" si="168"/>
        <v>1</v>
      </c>
      <c r="AB351" s="797">
        <f t="shared" si="145"/>
        <v>1</v>
      </c>
      <c r="AC351" s="797">
        <f t="shared" si="148"/>
        <v>1</v>
      </c>
      <c r="AD351" s="795">
        <f t="shared" si="149"/>
        <v>2.4785664955938436</v>
      </c>
      <c r="AE351" s="823">
        <f t="shared" si="150"/>
        <v>2.4785664955938436</v>
      </c>
      <c r="AF351" s="823">
        <f t="shared" si="151"/>
        <v>2.4785764955938436</v>
      </c>
      <c r="AG351" s="824">
        <v>300</v>
      </c>
      <c r="AH351" s="819" t="str">
        <f t="shared" si="172"/>
        <v>0</v>
      </c>
      <c r="AI351" s="824">
        <f t="shared" si="153"/>
        <v>0</v>
      </c>
      <c r="AJ351" s="824">
        <f t="shared" si="154"/>
        <v>0</v>
      </c>
      <c r="AK351" s="824">
        <f t="shared" si="155"/>
        <v>0</v>
      </c>
      <c r="AL351" s="824">
        <f t="shared" si="156"/>
        <v>0</v>
      </c>
      <c r="AM351" s="824">
        <f t="shared" si="157"/>
        <v>0</v>
      </c>
      <c r="AN351" s="824">
        <f t="shared" si="158"/>
        <v>0</v>
      </c>
      <c r="AO351" s="819">
        <f t="shared" si="159"/>
        <v>0</v>
      </c>
      <c r="AP351" s="819">
        <f t="shared" si="160"/>
        <v>0</v>
      </c>
      <c r="AQ351" s="819">
        <f t="shared" si="161"/>
        <v>0</v>
      </c>
      <c r="AR351" s="819">
        <f t="shared" si="162"/>
        <v>0</v>
      </c>
      <c r="AS351" s="819">
        <f t="shared" si="163"/>
        <v>0</v>
      </c>
      <c r="AT351" s="824">
        <f t="shared" si="167"/>
        <v>0</v>
      </c>
      <c r="AU351" s="824">
        <f t="shared" si="164"/>
        <v>0</v>
      </c>
      <c r="AV351" s="782">
        <f t="shared" si="165"/>
        <v>0</v>
      </c>
      <c r="AW351" s="823">
        <f t="shared" si="166"/>
        <v>0</v>
      </c>
      <c r="AX351" s="791">
        <f t="shared" si="169"/>
        <v>0</v>
      </c>
      <c r="AY351" s="783" t="str">
        <f t="shared" si="147"/>
        <v>Einfeldia carbonaria</v>
      </c>
      <c r="AZ351" s="825">
        <f t="shared" si="170"/>
        <v>0</v>
      </c>
      <c r="BA351" s="820" t="e">
        <f>IF(AY351="","",VLOOKUP(AY351,'Eingabe 2 PN'!$B$3:$C$862,2,FALSE))</f>
        <v>#N/A</v>
      </c>
      <c r="BB351" s="826" t="b">
        <f t="shared" si="171"/>
        <v>1</v>
      </c>
      <c r="CS351" s="11"/>
    </row>
    <row r="352" spans="12:97" x14ac:dyDescent="0.2">
      <c r="L352" s="783" t="s">
        <v>772</v>
      </c>
      <c r="M352" s="783" t="s">
        <v>218</v>
      </c>
      <c r="N352" s="818" t="s">
        <v>225</v>
      </c>
      <c r="O352" s="818" t="s">
        <v>1112</v>
      </c>
      <c r="P352" s="819"/>
      <c r="Q352" s="819">
        <v>1</v>
      </c>
      <c r="R352" s="819">
        <v>4</v>
      </c>
      <c r="S352" s="819">
        <v>0</v>
      </c>
      <c r="T352" s="819">
        <f t="shared" si="146"/>
        <v>0</v>
      </c>
      <c r="U352" s="819">
        <v>349</v>
      </c>
      <c r="V352" s="828">
        <v>10038</v>
      </c>
      <c r="W352" s="821"/>
      <c r="X352" s="821"/>
      <c r="Y352" s="822">
        <f t="shared" si="173"/>
        <v>1</v>
      </c>
      <c r="Z352" s="797">
        <v>1</v>
      </c>
      <c r="AA352" s="776">
        <f t="shared" si="168"/>
        <v>1</v>
      </c>
      <c r="AB352" s="797">
        <f t="shared" si="145"/>
        <v>1</v>
      </c>
      <c r="AC352" s="797">
        <f t="shared" si="148"/>
        <v>1</v>
      </c>
      <c r="AD352" s="795">
        <f t="shared" si="149"/>
        <v>1.0413926851582251</v>
      </c>
      <c r="AE352" s="823">
        <f t="shared" si="150"/>
        <v>1.0413926851582251</v>
      </c>
      <c r="AF352" s="823">
        <f t="shared" si="151"/>
        <v>1.0414026851582252</v>
      </c>
      <c r="AG352" s="824">
        <v>10</v>
      </c>
      <c r="AH352" s="819" t="str">
        <f t="shared" si="172"/>
        <v>0</v>
      </c>
      <c r="AI352" s="824">
        <f t="shared" si="153"/>
        <v>0</v>
      </c>
      <c r="AJ352" s="824">
        <f t="shared" si="154"/>
        <v>0</v>
      </c>
      <c r="AK352" s="824">
        <f t="shared" si="155"/>
        <v>0</v>
      </c>
      <c r="AL352" s="824">
        <f t="shared" si="156"/>
        <v>0</v>
      </c>
      <c r="AM352" s="824">
        <f t="shared" si="157"/>
        <v>0</v>
      </c>
      <c r="AN352" s="824">
        <f t="shared" si="158"/>
        <v>0</v>
      </c>
      <c r="AO352" s="819">
        <f t="shared" si="159"/>
        <v>0</v>
      </c>
      <c r="AP352" s="819">
        <f t="shared" si="160"/>
        <v>0</v>
      </c>
      <c r="AQ352" s="819">
        <f t="shared" si="161"/>
        <v>0</v>
      </c>
      <c r="AR352" s="819">
        <f t="shared" si="162"/>
        <v>0</v>
      </c>
      <c r="AS352" s="819">
        <f t="shared" si="163"/>
        <v>0</v>
      </c>
      <c r="AT352" s="824">
        <f t="shared" si="167"/>
        <v>0</v>
      </c>
      <c r="AU352" s="824">
        <f t="shared" si="164"/>
        <v>0</v>
      </c>
      <c r="AV352" s="782">
        <f t="shared" si="165"/>
        <v>0</v>
      </c>
      <c r="AW352" s="823">
        <f t="shared" si="166"/>
        <v>0</v>
      </c>
      <c r="AX352" s="791">
        <f t="shared" si="169"/>
        <v>0</v>
      </c>
      <c r="AY352" s="783" t="str">
        <f t="shared" si="147"/>
        <v>Endochironomus</v>
      </c>
      <c r="AZ352" s="825">
        <f t="shared" si="170"/>
        <v>0</v>
      </c>
      <c r="BA352" s="820" t="e">
        <f>IF(AY352="","",VLOOKUP(AY352,'Eingabe 2 PN'!$B$3:$C$862,2,FALSE))</f>
        <v>#N/A</v>
      </c>
      <c r="BB352" s="826" t="b">
        <f t="shared" si="171"/>
        <v>1</v>
      </c>
      <c r="CS352" s="11"/>
    </row>
    <row r="353" spans="12:97" x14ac:dyDescent="0.2">
      <c r="L353" s="783" t="s">
        <v>236</v>
      </c>
      <c r="M353" s="783" t="s">
        <v>218</v>
      </c>
      <c r="N353" s="818" t="s">
        <v>225</v>
      </c>
      <c r="O353" s="818" t="s">
        <v>1112</v>
      </c>
      <c r="P353" s="819"/>
      <c r="Q353" s="819">
        <v>1</v>
      </c>
      <c r="R353" s="819">
        <v>4</v>
      </c>
      <c r="S353" s="819">
        <v>0</v>
      </c>
      <c r="T353" s="819">
        <f t="shared" si="146"/>
        <v>0</v>
      </c>
      <c r="U353" s="819">
        <v>350</v>
      </c>
      <c r="V353" s="828">
        <v>10817</v>
      </c>
      <c r="W353" s="821"/>
      <c r="X353" s="821"/>
      <c r="Y353" s="822">
        <f t="shared" si="173"/>
        <v>1</v>
      </c>
      <c r="Z353" s="797">
        <v>1</v>
      </c>
      <c r="AA353" s="776">
        <f t="shared" si="168"/>
        <v>1</v>
      </c>
      <c r="AB353" s="797">
        <f t="shared" si="145"/>
        <v>1</v>
      </c>
      <c r="AC353" s="797">
        <f t="shared" si="148"/>
        <v>1</v>
      </c>
      <c r="AD353" s="795">
        <f t="shared" si="149"/>
        <v>1.2041199826559248</v>
      </c>
      <c r="AE353" s="823">
        <f t="shared" si="150"/>
        <v>1.2041199826559248</v>
      </c>
      <c r="AF353" s="823">
        <f t="shared" si="151"/>
        <v>1.2041299826559249</v>
      </c>
      <c r="AG353" s="824">
        <v>15</v>
      </c>
      <c r="AH353" s="819" t="str">
        <f t="shared" si="172"/>
        <v>0</v>
      </c>
      <c r="AI353" s="824">
        <f t="shared" si="153"/>
        <v>0</v>
      </c>
      <c r="AJ353" s="824">
        <f t="shared" si="154"/>
        <v>0</v>
      </c>
      <c r="AK353" s="824">
        <f t="shared" si="155"/>
        <v>0</v>
      </c>
      <c r="AL353" s="824">
        <f t="shared" si="156"/>
        <v>0</v>
      </c>
      <c r="AM353" s="824">
        <f t="shared" si="157"/>
        <v>0</v>
      </c>
      <c r="AN353" s="824">
        <f t="shared" si="158"/>
        <v>0</v>
      </c>
      <c r="AO353" s="819">
        <f t="shared" si="159"/>
        <v>0</v>
      </c>
      <c r="AP353" s="819">
        <f t="shared" si="160"/>
        <v>0</v>
      </c>
      <c r="AQ353" s="819">
        <f t="shared" si="161"/>
        <v>0</v>
      </c>
      <c r="AR353" s="819">
        <f t="shared" si="162"/>
        <v>0</v>
      </c>
      <c r="AS353" s="819">
        <f t="shared" si="163"/>
        <v>0</v>
      </c>
      <c r="AT353" s="824">
        <f t="shared" si="167"/>
        <v>0</v>
      </c>
      <c r="AU353" s="824">
        <f t="shared" si="164"/>
        <v>0</v>
      </c>
      <c r="AV353" s="782">
        <f t="shared" si="165"/>
        <v>0</v>
      </c>
      <c r="AW353" s="823">
        <f t="shared" si="166"/>
        <v>0</v>
      </c>
      <c r="AX353" s="791">
        <f t="shared" si="169"/>
        <v>0</v>
      </c>
      <c r="AY353" s="783" t="str">
        <f t="shared" si="147"/>
        <v>Endochironomus albipennis</v>
      </c>
      <c r="AZ353" s="825">
        <f t="shared" si="170"/>
        <v>0</v>
      </c>
      <c r="BA353" s="820" t="e">
        <f>IF(AY353="","",VLOOKUP(AY353,'Eingabe 2 PN'!$B$3:$C$862,2,FALSE))</f>
        <v>#N/A</v>
      </c>
      <c r="BB353" s="826" t="b">
        <f t="shared" si="171"/>
        <v>1</v>
      </c>
      <c r="CS353" s="11"/>
    </row>
    <row r="354" spans="12:97" x14ac:dyDescent="0.2">
      <c r="L354" s="783" t="s">
        <v>237</v>
      </c>
      <c r="M354" s="783" t="s">
        <v>218</v>
      </c>
      <c r="N354" s="818" t="s">
        <v>225</v>
      </c>
      <c r="O354" s="818" t="s">
        <v>1112</v>
      </c>
      <c r="P354" s="819"/>
      <c r="Q354" s="819">
        <v>2</v>
      </c>
      <c r="R354" s="819">
        <v>4</v>
      </c>
      <c r="S354" s="819">
        <v>0</v>
      </c>
      <c r="T354" s="819">
        <f t="shared" si="146"/>
        <v>0</v>
      </c>
      <c r="U354" s="819">
        <v>351</v>
      </c>
      <c r="V354" s="828">
        <v>10819</v>
      </c>
      <c r="W354" s="782"/>
      <c r="Y354" s="822">
        <f t="shared" si="173"/>
        <v>2</v>
      </c>
      <c r="Z354" s="797">
        <v>1</v>
      </c>
      <c r="AA354" s="776">
        <f t="shared" si="168"/>
        <v>2</v>
      </c>
      <c r="AB354" s="797">
        <f t="shared" si="145"/>
        <v>2</v>
      </c>
      <c r="AC354" s="797">
        <f t="shared" si="148"/>
        <v>1</v>
      </c>
      <c r="AD354" s="795">
        <f t="shared" si="149"/>
        <v>2.0827853703164503</v>
      </c>
      <c r="AE354" s="823">
        <f t="shared" si="150"/>
        <v>1.0413926851582251</v>
      </c>
      <c r="AF354" s="823">
        <f t="shared" si="151"/>
        <v>1.0414026851582252</v>
      </c>
      <c r="AG354" s="824">
        <v>10</v>
      </c>
      <c r="AH354" s="819" t="str">
        <f t="shared" si="172"/>
        <v>0</v>
      </c>
      <c r="AI354" s="824">
        <f t="shared" si="153"/>
        <v>0</v>
      </c>
      <c r="AJ354" s="824">
        <f t="shared" si="154"/>
        <v>0</v>
      </c>
      <c r="AK354" s="824">
        <f t="shared" si="155"/>
        <v>0</v>
      </c>
      <c r="AL354" s="824">
        <f t="shared" si="156"/>
        <v>0</v>
      </c>
      <c r="AM354" s="824">
        <f t="shared" si="157"/>
        <v>0</v>
      </c>
      <c r="AN354" s="824">
        <f t="shared" si="158"/>
        <v>0</v>
      </c>
      <c r="AO354" s="819">
        <f t="shared" si="159"/>
        <v>0</v>
      </c>
      <c r="AP354" s="819">
        <f t="shared" si="160"/>
        <v>0</v>
      </c>
      <c r="AQ354" s="819">
        <f t="shared" si="161"/>
        <v>0</v>
      </c>
      <c r="AR354" s="819">
        <f t="shared" si="162"/>
        <v>0</v>
      </c>
      <c r="AS354" s="819">
        <f t="shared" si="163"/>
        <v>0</v>
      </c>
      <c r="AT354" s="824">
        <f t="shared" si="167"/>
        <v>0</v>
      </c>
      <c r="AU354" s="824">
        <f t="shared" si="164"/>
        <v>0</v>
      </c>
      <c r="AV354" s="782">
        <f t="shared" si="165"/>
        <v>0</v>
      </c>
      <c r="AW354" s="823">
        <f t="shared" si="166"/>
        <v>0</v>
      </c>
      <c r="AX354" s="791">
        <f t="shared" si="169"/>
        <v>0</v>
      </c>
      <c r="AY354" s="783" t="str">
        <f t="shared" si="147"/>
        <v>Endochironomus tendens</v>
      </c>
      <c r="AZ354" s="825">
        <f t="shared" si="170"/>
        <v>0</v>
      </c>
      <c r="BA354" s="820" t="e">
        <f>IF(AY354="","",VLOOKUP(AY354,'Eingabe 2 PN'!$B$3:$C$862,2,FALSE))</f>
        <v>#N/A</v>
      </c>
      <c r="BB354" s="826" t="b">
        <f t="shared" si="171"/>
        <v>1</v>
      </c>
      <c r="CS354" s="11"/>
    </row>
    <row r="355" spans="12:97" x14ac:dyDescent="0.2">
      <c r="L355" s="783" t="s">
        <v>775</v>
      </c>
      <c r="M355" s="783" t="s">
        <v>218</v>
      </c>
      <c r="N355" s="818" t="s">
        <v>225</v>
      </c>
      <c r="O355" s="818" t="s">
        <v>1112</v>
      </c>
      <c r="P355" s="819"/>
      <c r="Q355" s="819">
        <v>1</v>
      </c>
      <c r="R355" s="819">
        <v>4</v>
      </c>
      <c r="S355" s="819">
        <v>0</v>
      </c>
      <c r="T355" s="819">
        <f t="shared" si="146"/>
        <v>0</v>
      </c>
      <c r="U355" s="819">
        <v>352</v>
      </c>
      <c r="V355" s="792">
        <v>10040</v>
      </c>
      <c r="W355" s="821"/>
      <c r="X355" s="821"/>
      <c r="Y355" s="822">
        <f t="shared" si="173"/>
        <v>1</v>
      </c>
      <c r="Z355" s="797">
        <v>1</v>
      </c>
      <c r="AA355" s="776">
        <f t="shared" si="168"/>
        <v>1</v>
      </c>
      <c r="AB355" s="797">
        <f t="shared" si="145"/>
        <v>1</v>
      </c>
      <c r="AC355" s="797">
        <f t="shared" si="148"/>
        <v>1</v>
      </c>
      <c r="AD355" s="795">
        <f t="shared" si="149"/>
        <v>1.0413926851582251</v>
      </c>
      <c r="AE355" s="823">
        <f t="shared" si="150"/>
        <v>1.0413926851582251</v>
      </c>
      <c r="AF355" s="823">
        <f t="shared" si="151"/>
        <v>1.0414026851582252</v>
      </c>
      <c r="AG355" s="824">
        <v>10</v>
      </c>
      <c r="AH355" s="819" t="str">
        <f t="shared" si="172"/>
        <v>0</v>
      </c>
      <c r="AI355" s="824">
        <f t="shared" si="153"/>
        <v>0</v>
      </c>
      <c r="AJ355" s="824">
        <f t="shared" si="154"/>
        <v>0</v>
      </c>
      <c r="AK355" s="824">
        <f t="shared" si="155"/>
        <v>0</v>
      </c>
      <c r="AL355" s="824">
        <f t="shared" si="156"/>
        <v>0</v>
      </c>
      <c r="AM355" s="824">
        <f t="shared" si="157"/>
        <v>0</v>
      </c>
      <c r="AN355" s="824">
        <f t="shared" si="158"/>
        <v>0</v>
      </c>
      <c r="AO355" s="819">
        <f t="shared" si="159"/>
        <v>0</v>
      </c>
      <c r="AP355" s="819">
        <f t="shared" si="160"/>
        <v>0</v>
      </c>
      <c r="AQ355" s="819">
        <f t="shared" si="161"/>
        <v>0</v>
      </c>
      <c r="AR355" s="819">
        <f t="shared" si="162"/>
        <v>0</v>
      </c>
      <c r="AS355" s="819">
        <f t="shared" si="163"/>
        <v>0</v>
      </c>
      <c r="AT355" s="824">
        <f t="shared" si="167"/>
        <v>0</v>
      </c>
      <c r="AU355" s="824">
        <f t="shared" si="164"/>
        <v>0</v>
      </c>
      <c r="AV355" s="782">
        <f t="shared" si="165"/>
        <v>0</v>
      </c>
      <c r="AW355" s="823">
        <f t="shared" si="166"/>
        <v>0</v>
      </c>
      <c r="AX355" s="791">
        <f t="shared" si="169"/>
        <v>0</v>
      </c>
      <c r="AY355" s="783" t="str">
        <f t="shared" si="147"/>
        <v>Glyptotendipes</v>
      </c>
      <c r="AZ355" s="825">
        <f t="shared" si="170"/>
        <v>0</v>
      </c>
      <c r="BA355" s="820" t="e">
        <f>IF(AY355="","",VLOOKUP(AY355,'Eingabe 2 PN'!$B$3:$C$862,2,FALSE))</f>
        <v>#N/A</v>
      </c>
      <c r="BB355" s="826" t="b">
        <f t="shared" si="171"/>
        <v>1</v>
      </c>
      <c r="CS355" s="11"/>
    </row>
    <row r="356" spans="12:97" x14ac:dyDescent="0.2">
      <c r="L356" s="783" t="s">
        <v>776</v>
      </c>
      <c r="M356" s="783" t="s">
        <v>218</v>
      </c>
      <c r="N356" s="818" t="s">
        <v>225</v>
      </c>
      <c r="O356" s="818" t="s">
        <v>1112</v>
      </c>
      <c r="P356" s="819"/>
      <c r="Q356" s="819">
        <v>3</v>
      </c>
      <c r="R356" s="819">
        <v>4</v>
      </c>
      <c r="S356" s="819">
        <v>0</v>
      </c>
      <c r="T356" s="819">
        <f t="shared" si="146"/>
        <v>0</v>
      </c>
      <c r="U356" s="819">
        <v>353</v>
      </c>
      <c r="V356" s="792">
        <v>10821</v>
      </c>
      <c r="W356" s="821"/>
      <c r="X356" s="821"/>
      <c r="Y356" s="822">
        <f t="shared" si="173"/>
        <v>4</v>
      </c>
      <c r="Z356" s="797">
        <v>1</v>
      </c>
      <c r="AA356" s="776">
        <f t="shared" si="168"/>
        <v>4</v>
      </c>
      <c r="AB356" s="797">
        <f t="shared" si="145"/>
        <v>4</v>
      </c>
      <c r="AC356" s="797">
        <f t="shared" si="148"/>
        <v>1</v>
      </c>
      <c r="AD356" s="795">
        <f t="shared" si="149"/>
        <v>4.1655707406329006</v>
      </c>
      <c r="AE356" s="823">
        <f t="shared" si="150"/>
        <v>1.0413926851582251</v>
      </c>
      <c r="AF356" s="823">
        <f t="shared" si="151"/>
        <v>1.0414026851582252</v>
      </c>
      <c r="AG356" s="824">
        <v>10</v>
      </c>
      <c r="AH356" s="819" t="str">
        <f t="shared" si="172"/>
        <v>0</v>
      </c>
      <c r="AI356" s="824">
        <f t="shared" si="153"/>
        <v>0</v>
      </c>
      <c r="AJ356" s="824">
        <f t="shared" si="154"/>
        <v>0</v>
      </c>
      <c r="AK356" s="824">
        <f t="shared" si="155"/>
        <v>0</v>
      </c>
      <c r="AL356" s="824">
        <f t="shared" si="156"/>
        <v>0</v>
      </c>
      <c r="AM356" s="824">
        <f t="shared" si="157"/>
        <v>0</v>
      </c>
      <c r="AN356" s="824">
        <f t="shared" si="158"/>
        <v>0</v>
      </c>
      <c r="AO356" s="819">
        <f t="shared" si="159"/>
        <v>0</v>
      </c>
      <c r="AP356" s="819">
        <f t="shared" si="160"/>
        <v>0</v>
      </c>
      <c r="AQ356" s="819">
        <f t="shared" si="161"/>
        <v>0</v>
      </c>
      <c r="AR356" s="819">
        <f t="shared" si="162"/>
        <v>0</v>
      </c>
      <c r="AS356" s="819">
        <f t="shared" si="163"/>
        <v>0</v>
      </c>
      <c r="AT356" s="824">
        <f t="shared" si="167"/>
        <v>0</v>
      </c>
      <c r="AU356" s="824">
        <f t="shared" si="164"/>
        <v>0</v>
      </c>
      <c r="AV356" s="782">
        <f t="shared" si="165"/>
        <v>0</v>
      </c>
      <c r="AW356" s="823">
        <f t="shared" si="166"/>
        <v>0</v>
      </c>
      <c r="AX356" s="791">
        <f t="shared" si="169"/>
        <v>0</v>
      </c>
      <c r="AY356" s="783" t="str">
        <f t="shared" si="147"/>
        <v>Glyptotendipes barbipes</v>
      </c>
      <c r="AZ356" s="825">
        <f t="shared" si="170"/>
        <v>0</v>
      </c>
      <c r="BA356" s="820" t="e">
        <f>IF(AY356="","",VLOOKUP(AY356,'Eingabe 2 PN'!$B$3:$C$862,2,FALSE))</f>
        <v>#N/A</v>
      </c>
      <c r="BB356" s="826" t="b">
        <f t="shared" si="171"/>
        <v>1</v>
      </c>
      <c r="CS356" s="11"/>
    </row>
    <row r="357" spans="12:97" x14ac:dyDescent="0.2">
      <c r="L357" s="783" t="s">
        <v>777</v>
      </c>
      <c r="M357" s="783" t="s">
        <v>218</v>
      </c>
      <c r="N357" s="818" t="s">
        <v>225</v>
      </c>
      <c r="O357" s="818" t="s">
        <v>1112</v>
      </c>
      <c r="P357" s="819"/>
      <c r="Q357" s="819">
        <v>1</v>
      </c>
      <c r="R357" s="819">
        <v>4</v>
      </c>
      <c r="S357" s="819">
        <v>0</v>
      </c>
      <c r="T357" s="819">
        <f t="shared" si="146"/>
        <v>0</v>
      </c>
      <c r="U357" s="819">
        <v>354</v>
      </c>
      <c r="V357" s="828">
        <v>10822</v>
      </c>
      <c r="W357" s="782"/>
      <c r="Y357" s="822">
        <f t="shared" si="173"/>
        <v>1</v>
      </c>
      <c r="Z357" s="797">
        <v>1</v>
      </c>
      <c r="AA357" s="776">
        <f t="shared" si="168"/>
        <v>1</v>
      </c>
      <c r="AB357" s="797">
        <f t="shared" si="145"/>
        <v>1</v>
      </c>
      <c r="AC357" s="797">
        <f t="shared" si="148"/>
        <v>1</v>
      </c>
      <c r="AD357" s="795">
        <f t="shared" si="149"/>
        <v>1.0413926851582251</v>
      </c>
      <c r="AE357" s="823">
        <f t="shared" si="150"/>
        <v>1.0413926851582251</v>
      </c>
      <c r="AF357" s="823">
        <f t="shared" si="151"/>
        <v>1.0414026851582252</v>
      </c>
      <c r="AG357" s="824">
        <v>10</v>
      </c>
      <c r="AH357" s="819" t="str">
        <f t="shared" si="172"/>
        <v>0</v>
      </c>
      <c r="AI357" s="824">
        <f t="shared" si="153"/>
        <v>0</v>
      </c>
      <c r="AJ357" s="824">
        <f t="shared" si="154"/>
        <v>0</v>
      </c>
      <c r="AK357" s="824">
        <f t="shared" si="155"/>
        <v>0</v>
      </c>
      <c r="AL357" s="824">
        <f t="shared" si="156"/>
        <v>0</v>
      </c>
      <c r="AM357" s="824">
        <f t="shared" si="157"/>
        <v>0</v>
      </c>
      <c r="AN357" s="824">
        <f t="shared" si="158"/>
        <v>0</v>
      </c>
      <c r="AO357" s="819">
        <f t="shared" si="159"/>
        <v>0</v>
      </c>
      <c r="AP357" s="819">
        <f t="shared" si="160"/>
        <v>0</v>
      </c>
      <c r="AQ357" s="819">
        <f t="shared" si="161"/>
        <v>0</v>
      </c>
      <c r="AR357" s="819">
        <f t="shared" si="162"/>
        <v>0</v>
      </c>
      <c r="AS357" s="819">
        <f t="shared" si="163"/>
        <v>0</v>
      </c>
      <c r="AT357" s="824">
        <f t="shared" si="167"/>
        <v>0</v>
      </c>
      <c r="AU357" s="824">
        <f t="shared" si="164"/>
        <v>0</v>
      </c>
      <c r="AV357" s="782">
        <f t="shared" si="165"/>
        <v>0</v>
      </c>
      <c r="AW357" s="823">
        <f t="shared" si="166"/>
        <v>0</v>
      </c>
      <c r="AX357" s="791">
        <f t="shared" si="169"/>
        <v>0</v>
      </c>
      <c r="AY357" s="783" t="str">
        <f t="shared" si="147"/>
        <v>Glyptotendipes glaucus/pallens</v>
      </c>
      <c r="AZ357" s="825">
        <f t="shared" si="170"/>
        <v>0</v>
      </c>
      <c r="BA357" s="820" t="e">
        <f>IF(AY357="","",VLOOKUP(AY357,'Eingabe 2 PN'!$B$3:$C$862,2,FALSE))</f>
        <v>#N/A</v>
      </c>
      <c r="BB357" s="826" t="b">
        <f t="shared" si="171"/>
        <v>1</v>
      </c>
      <c r="CS357" s="11"/>
    </row>
    <row r="358" spans="12:97" x14ac:dyDescent="0.2">
      <c r="L358" s="783" t="s">
        <v>778</v>
      </c>
      <c r="M358" s="783" t="s">
        <v>218</v>
      </c>
      <c r="N358" s="818" t="s">
        <v>225</v>
      </c>
      <c r="O358" s="818" t="s">
        <v>1112</v>
      </c>
      <c r="P358" s="819"/>
      <c r="Q358" s="819">
        <v>2</v>
      </c>
      <c r="R358" s="819">
        <v>4</v>
      </c>
      <c r="S358" s="819">
        <v>0</v>
      </c>
      <c r="T358" s="819">
        <f t="shared" si="146"/>
        <v>0</v>
      </c>
      <c r="U358" s="819">
        <v>355</v>
      </c>
      <c r="V358" s="792">
        <v>10361</v>
      </c>
      <c r="W358" s="782"/>
      <c r="Y358" s="822">
        <f t="shared" si="173"/>
        <v>2</v>
      </c>
      <c r="Z358" s="797">
        <v>1</v>
      </c>
      <c r="AA358" s="776">
        <f t="shared" si="168"/>
        <v>2</v>
      </c>
      <c r="AB358" s="797">
        <f t="shared" si="145"/>
        <v>2</v>
      </c>
      <c r="AC358" s="797">
        <f t="shared" si="148"/>
        <v>1</v>
      </c>
      <c r="AD358" s="795">
        <f t="shared" si="149"/>
        <v>1.2041199826559248</v>
      </c>
      <c r="AE358" s="823">
        <f t="shared" si="150"/>
        <v>0.6020599913279624</v>
      </c>
      <c r="AF358" s="823">
        <f t="shared" si="151"/>
        <v>0.60206999132796235</v>
      </c>
      <c r="AG358" s="824">
        <v>3</v>
      </c>
      <c r="AH358" s="819" t="str">
        <f t="shared" si="172"/>
        <v>0</v>
      </c>
      <c r="AI358" s="824">
        <f t="shared" si="153"/>
        <v>0</v>
      </c>
      <c r="AJ358" s="824">
        <f t="shared" si="154"/>
        <v>0</v>
      </c>
      <c r="AK358" s="824">
        <f t="shared" si="155"/>
        <v>0</v>
      </c>
      <c r="AL358" s="824">
        <f t="shared" si="156"/>
        <v>0</v>
      </c>
      <c r="AM358" s="824">
        <f t="shared" si="157"/>
        <v>0</v>
      </c>
      <c r="AN358" s="824">
        <f t="shared" si="158"/>
        <v>0</v>
      </c>
      <c r="AO358" s="819">
        <f t="shared" si="159"/>
        <v>0</v>
      </c>
      <c r="AP358" s="819">
        <f t="shared" si="160"/>
        <v>0</v>
      </c>
      <c r="AQ358" s="819">
        <f t="shared" si="161"/>
        <v>0</v>
      </c>
      <c r="AR358" s="819">
        <f t="shared" si="162"/>
        <v>0</v>
      </c>
      <c r="AS358" s="819">
        <f t="shared" si="163"/>
        <v>0</v>
      </c>
      <c r="AT358" s="824">
        <f t="shared" si="167"/>
        <v>0</v>
      </c>
      <c r="AU358" s="824">
        <f t="shared" si="164"/>
        <v>0</v>
      </c>
      <c r="AV358" s="782">
        <f t="shared" si="165"/>
        <v>0</v>
      </c>
      <c r="AW358" s="823">
        <f t="shared" si="166"/>
        <v>0</v>
      </c>
      <c r="AX358" s="791">
        <f t="shared" si="169"/>
        <v>0</v>
      </c>
      <c r="AY358" s="783" t="str">
        <f t="shared" si="147"/>
        <v>Glyptotendipes pallens</v>
      </c>
      <c r="AZ358" s="825">
        <f t="shared" si="170"/>
        <v>0</v>
      </c>
      <c r="BA358" s="820" t="e">
        <f>IF(AY358="","",VLOOKUP(AY358,'Eingabe 2 PN'!$B$3:$C$862,2,FALSE))</f>
        <v>#N/A</v>
      </c>
      <c r="BB358" s="826" t="b">
        <f t="shared" si="171"/>
        <v>1</v>
      </c>
      <c r="CS358" s="11"/>
    </row>
    <row r="359" spans="12:97" x14ac:dyDescent="0.2">
      <c r="L359" s="783" t="s">
        <v>238</v>
      </c>
      <c r="M359" s="783" t="s">
        <v>218</v>
      </c>
      <c r="N359" s="818" t="s">
        <v>225</v>
      </c>
      <c r="O359" s="818" t="s">
        <v>1112</v>
      </c>
      <c r="P359" s="819"/>
      <c r="Q359" s="819">
        <v>2</v>
      </c>
      <c r="R359" s="819">
        <v>4</v>
      </c>
      <c r="S359" s="819">
        <v>0</v>
      </c>
      <c r="T359" s="819">
        <f t="shared" si="146"/>
        <v>0</v>
      </c>
      <c r="U359" s="819">
        <v>356</v>
      </c>
      <c r="V359" s="828">
        <v>10825</v>
      </c>
      <c r="W359" s="821"/>
      <c r="X359" s="821"/>
      <c r="Y359" s="822">
        <f t="shared" si="173"/>
        <v>2</v>
      </c>
      <c r="Z359" s="797">
        <v>1</v>
      </c>
      <c r="AA359" s="776">
        <f t="shared" si="168"/>
        <v>2</v>
      </c>
      <c r="AB359" s="797">
        <f t="shared" si="145"/>
        <v>2</v>
      </c>
      <c r="AC359" s="797">
        <f t="shared" si="148"/>
        <v>1</v>
      </c>
      <c r="AD359" s="795">
        <f t="shared" si="149"/>
        <v>1.6901960800285136</v>
      </c>
      <c r="AE359" s="823">
        <f t="shared" si="150"/>
        <v>0.84509804001425681</v>
      </c>
      <c r="AF359" s="823">
        <f t="shared" si="151"/>
        <v>0.84510804001425677</v>
      </c>
      <c r="AG359" s="824">
        <v>6</v>
      </c>
      <c r="AH359" s="819" t="str">
        <f t="shared" si="172"/>
        <v>0</v>
      </c>
      <c r="AI359" s="824">
        <f t="shared" si="153"/>
        <v>0</v>
      </c>
      <c r="AJ359" s="824">
        <f t="shared" si="154"/>
        <v>0</v>
      </c>
      <c r="AK359" s="824">
        <f t="shared" si="155"/>
        <v>0</v>
      </c>
      <c r="AL359" s="824">
        <f t="shared" si="156"/>
        <v>0</v>
      </c>
      <c r="AM359" s="824">
        <f t="shared" si="157"/>
        <v>0</v>
      </c>
      <c r="AN359" s="824">
        <f t="shared" si="158"/>
        <v>0</v>
      </c>
      <c r="AO359" s="819">
        <f t="shared" si="159"/>
        <v>0</v>
      </c>
      <c r="AP359" s="819">
        <f t="shared" si="160"/>
        <v>0</v>
      </c>
      <c r="AQ359" s="819">
        <f t="shared" si="161"/>
        <v>0</v>
      </c>
      <c r="AR359" s="819">
        <f t="shared" si="162"/>
        <v>0</v>
      </c>
      <c r="AS359" s="819">
        <f t="shared" si="163"/>
        <v>0</v>
      </c>
      <c r="AT359" s="824">
        <f t="shared" si="167"/>
        <v>0</v>
      </c>
      <c r="AU359" s="824">
        <f t="shared" si="164"/>
        <v>0</v>
      </c>
      <c r="AV359" s="782">
        <f t="shared" si="165"/>
        <v>0</v>
      </c>
      <c r="AW359" s="823">
        <f t="shared" si="166"/>
        <v>0</v>
      </c>
      <c r="AX359" s="791">
        <f t="shared" si="169"/>
        <v>0</v>
      </c>
      <c r="AY359" s="783" t="str">
        <f t="shared" si="147"/>
        <v>Glyptotendipes paripes</v>
      </c>
      <c r="AZ359" s="825">
        <f t="shared" si="170"/>
        <v>0</v>
      </c>
      <c r="BA359" s="820" t="e">
        <f>IF(AY359="","",VLOOKUP(AY359,'Eingabe 2 PN'!$B$3:$C$862,2,FALSE))</f>
        <v>#N/A</v>
      </c>
      <c r="BB359" s="826" t="b">
        <f t="shared" si="171"/>
        <v>1</v>
      </c>
      <c r="CS359" s="11"/>
    </row>
    <row r="360" spans="12:97" ht="15.75" x14ac:dyDescent="0.25">
      <c r="L360" s="783" t="s">
        <v>779</v>
      </c>
      <c r="M360" s="783" t="s">
        <v>218</v>
      </c>
      <c r="N360" s="818" t="s">
        <v>225</v>
      </c>
      <c r="O360" s="818" t="s">
        <v>1112</v>
      </c>
      <c r="P360" s="819"/>
      <c r="Q360" s="819">
        <v>1</v>
      </c>
      <c r="R360" s="819">
        <v>4</v>
      </c>
      <c r="S360" s="819">
        <v>0</v>
      </c>
      <c r="T360" s="819">
        <f t="shared" si="146"/>
        <v>0</v>
      </c>
      <c r="U360" s="819">
        <v>357</v>
      </c>
      <c r="V360" s="828">
        <v>10826</v>
      </c>
      <c r="W360" s="782"/>
      <c r="Y360" s="822">
        <f t="shared" si="173"/>
        <v>1</v>
      </c>
      <c r="Z360" s="797">
        <v>1</v>
      </c>
      <c r="AA360" s="776">
        <f t="shared" si="168"/>
        <v>1</v>
      </c>
      <c r="AB360" s="797">
        <f t="shared" si="145"/>
        <v>1</v>
      </c>
      <c r="AC360" s="797">
        <f t="shared" si="148"/>
        <v>1</v>
      </c>
      <c r="AD360" s="795">
        <f t="shared" si="149"/>
        <v>0.6020599913279624</v>
      </c>
      <c r="AE360" s="823">
        <f t="shared" si="150"/>
        <v>0.6020599913279624</v>
      </c>
      <c r="AF360" s="823">
        <f t="shared" si="151"/>
        <v>0.60206999132796235</v>
      </c>
      <c r="AG360" s="829">
        <v>3</v>
      </c>
      <c r="AH360" s="819" t="str">
        <f t="shared" si="172"/>
        <v>0</v>
      </c>
      <c r="AI360" s="824">
        <f t="shared" si="153"/>
        <v>0</v>
      </c>
      <c r="AJ360" s="824">
        <f t="shared" si="154"/>
        <v>0</v>
      </c>
      <c r="AK360" s="824">
        <f t="shared" si="155"/>
        <v>0</v>
      </c>
      <c r="AL360" s="824">
        <f t="shared" si="156"/>
        <v>0</v>
      </c>
      <c r="AM360" s="824">
        <f t="shared" si="157"/>
        <v>0</v>
      </c>
      <c r="AN360" s="824">
        <f t="shared" si="158"/>
        <v>0</v>
      </c>
      <c r="AO360" s="819">
        <f t="shared" si="159"/>
        <v>0</v>
      </c>
      <c r="AP360" s="819">
        <f t="shared" si="160"/>
        <v>0</v>
      </c>
      <c r="AQ360" s="819">
        <f t="shared" si="161"/>
        <v>0</v>
      </c>
      <c r="AR360" s="819">
        <f t="shared" si="162"/>
        <v>0</v>
      </c>
      <c r="AS360" s="819">
        <f t="shared" si="163"/>
        <v>0</v>
      </c>
      <c r="AT360" s="824">
        <f t="shared" si="167"/>
        <v>0</v>
      </c>
      <c r="AU360" s="824">
        <f t="shared" si="164"/>
        <v>0</v>
      </c>
      <c r="AV360" s="782">
        <f t="shared" si="165"/>
        <v>0</v>
      </c>
      <c r="AW360" s="823">
        <f t="shared" si="166"/>
        <v>0</v>
      </c>
      <c r="AX360" s="791">
        <f t="shared" si="169"/>
        <v>0</v>
      </c>
      <c r="AY360" s="783" t="str">
        <f t="shared" si="147"/>
        <v>Glyptotendipes signatus</v>
      </c>
      <c r="AZ360" s="825">
        <f t="shared" si="170"/>
        <v>0</v>
      </c>
      <c r="BA360" s="820" t="e">
        <f>IF(AY360="","",VLOOKUP(AY360,'Eingabe 2 PN'!$B$3:$C$862,2,FALSE))</f>
        <v>#N/A</v>
      </c>
      <c r="BB360" s="826" t="b">
        <f t="shared" si="171"/>
        <v>1</v>
      </c>
      <c r="CS360" s="11"/>
    </row>
    <row r="361" spans="12:97" x14ac:dyDescent="0.2">
      <c r="L361" s="783" t="s">
        <v>780</v>
      </c>
      <c r="M361" s="783" t="s">
        <v>218</v>
      </c>
      <c r="N361" s="818" t="s">
        <v>225</v>
      </c>
      <c r="O361" s="818">
        <v>0</v>
      </c>
      <c r="P361" s="819"/>
      <c r="Q361" s="819">
        <v>1</v>
      </c>
      <c r="R361" s="819">
        <v>0</v>
      </c>
      <c r="S361" s="819">
        <v>0</v>
      </c>
      <c r="T361" s="819">
        <f t="shared" si="146"/>
        <v>0</v>
      </c>
      <c r="U361" s="819">
        <v>358</v>
      </c>
      <c r="V361" s="828">
        <v>10505</v>
      </c>
      <c r="W361" s="782"/>
      <c r="Y361" s="822">
        <f t="shared" si="173"/>
        <v>1</v>
      </c>
      <c r="Z361" s="797">
        <v>1</v>
      </c>
      <c r="AA361" s="776">
        <f t="shared" si="168"/>
        <v>1</v>
      </c>
      <c r="AB361" s="797">
        <f t="shared" si="145"/>
        <v>1</v>
      </c>
      <c r="AC361" s="797">
        <f t="shared" si="148"/>
        <v>1</v>
      </c>
      <c r="AD361" s="795">
        <f t="shared" si="149"/>
        <v>0.6020599913279624</v>
      </c>
      <c r="AE361" s="823">
        <f t="shared" si="150"/>
        <v>0.6020599913279624</v>
      </c>
      <c r="AF361" s="823">
        <f t="shared" si="151"/>
        <v>0.60206999132796235</v>
      </c>
      <c r="AG361" s="824">
        <v>3</v>
      </c>
      <c r="AH361" s="819" t="str">
        <f t="shared" si="172"/>
        <v>0</v>
      </c>
      <c r="AI361" s="824">
        <f t="shared" si="153"/>
        <v>0</v>
      </c>
      <c r="AJ361" s="824">
        <f t="shared" si="154"/>
        <v>0</v>
      </c>
      <c r="AK361" s="824">
        <f t="shared" si="155"/>
        <v>0</v>
      </c>
      <c r="AL361" s="824">
        <f t="shared" si="156"/>
        <v>0</v>
      </c>
      <c r="AM361" s="824">
        <f t="shared" si="157"/>
        <v>0</v>
      </c>
      <c r="AN361" s="824">
        <f t="shared" si="158"/>
        <v>0</v>
      </c>
      <c r="AO361" s="819">
        <f t="shared" si="159"/>
        <v>0</v>
      </c>
      <c r="AP361" s="819">
        <f t="shared" si="160"/>
        <v>0</v>
      </c>
      <c r="AQ361" s="819">
        <f t="shared" si="161"/>
        <v>0</v>
      </c>
      <c r="AR361" s="819">
        <f t="shared" si="162"/>
        <v>0</v>
      </c>
      <c r="AS361" s="819">
        <f t="shared" si="163"/>
        <v>0</v>
      </c>
      <c r="AT361" s="824">
        <f t="shared" si="167"/>
        <v>0</v>
      </c>
      <c r="AU361" s="824">
        <f t="shared" si="164"/>
        <v>0</v>
      </c>
      <c r="AV361" s="782">
        <f t="shared" si="165"/>
        <v>0</v>
      </c>
      <c r="AW361" s="823">
        <f t="shared" si="166"/>
        <v>0</v>
      </c>
      <c r="AX361" s="791">
        <f t="shared" si="169"/>
        <v>0</v>
      </c>
      <c r="AY361" s="783" t="str">
        <f t="shared" si="147"/>
        <v>Guttipelopia guttipennis</v>
      </c>
      <c r="AZ361" s="825">
        <f t="shared" si="170"/>
        <v>0</v>
      </c>
      <c r="BA361" s="820" t="e">
        <f>IF(AY361="","",VLOOKUP(AY361,'Eingabe 2 PN'!$B$3:$C$862,2,FALSE))</f>
        <v>#N/A</v>
      </c>
      <c r="BB361" s="826" t="b">
        <f t="shared" si="171"/>
        <v>1</v>
      </c>
      <c r="CS361" s="11"/>
    </row>
    <row r="362" spans="12:97" x14ac:dyDescent="0.2">
      <c r="L362" s="783" t="s">
        <v>781</v>
      </c>
      <c r="M362" s="783" t="s">
        <v>218</v>
      </c>
      <c r="N362" s="818" t="s">
        <v>225</v>
      </c>
      <c r="O362" s="818" t="s">
        <v>1115</v>
      </c>
      <c r="P362" s="819"/>
      <c r="Q362" s="819">
        <v>1</v>
      </c>
      <c r="R362" s="819">
        <v>2</v>
      </c>
      <c r="S362" s="819">
        <v>0</v>
      </c>
      <c r="T362" s="819">
        <f t="shared" si="146"/>
        <v>0</v>
      </c>
      <c r="U362" s="819">
        <v>359</v>
      </c>
      <c r="V362" s="828">
        <v>20064</v>
      </c>
      <c r="W362" s="821"/>
      <c r="X362" s="821"/>
      <c r="Y362" s="822">
        <f t="shared" si="173"/>
        <v>1</v>
      </c>
      <c r="Z362" s="797">
        <v>1</v>
      </c>
      <c r="AA362" s="776">
        <f t="shared" si="168"/>
        <v>1</v>
      </c>
      <c r="AB362" s="797">
        <f t="shared" si="145"/>
        <v>1</v>
      </c>
      <c r="AC362" s="797">
        <f t="shared" si="148"/>
        <v>1</v>
      </c>
      <c r="AD362" s="795">
        <f t="shared" si="149"/>
        <v>1.0413926851582251</v>
      </c>
      <c r="AE362" s="823">
        <f t="shared" si="150"/>
        <v>1.0413926851582251</v>
      </c>
      <c r="AF362" s="823">
        <f t="shared" si="151"/>
        <v>1.0414026851582252</v>
      </c>
      <c r="AG362" s="824">
        <v>10</v>
      </c>
      <c r="AH362" s="819" t="str">
        <f t="shared" si="172"/>
        <v>0</v>
      </c>
      <c r="AI362" s="824">
        <f t="shared" si="153"/>
        <v>0</v>
      </c>
      <c r="AJ362" s="824">
        <f t="shared" si="154"/>
        <v>0</v>
      </c>
      <c r="AK362" s="824">
        <f t="shared" si="155"/>
        <v>0</v>
      </c>
      <c r="AL362" s="824">
        <f t="shared" si="156"/>
        <v>0</v>
      </c>
      <c r="AM362" s="824">
        <f t="shared" si="157"/>
        <v>0</v>
      </c>
      <c r="AN362" s="824">
        <f t="shared" si="158"/>
        <v>0</v>
      </c>
      <c r="AO362" s="819">
        <f t="shared" si="159"/>
        <v>0</v>
      </c>
      <c r="AP362" s="819">
        <f t="shared" si="160"/>
        <v>0</v>
      </c>
      <c r="AQ362" s="819">
        <f t="shared" si="161"/>
        <v>0</v>
      </c>
      <c r="AR362" s="819">
        <f t="shared" si="162"/>
        <v>0</v>
      </c>
      <c r="AS362" s="819">
        <f t="shared" si="163"/>
        <v>0</v>
      </c>
      <c r="AT362" s="824">
        <f t="shared" si="167"/>
        <v>0</v>
      </c>
      <c r="AU362" s="824">
        <f t="shared" si="164"/>
        <v>0</v>
      </c>
      <c r="AV362" s="782">
        <f t="shared" si="165"/>
        <v>0</v>
      </c>
      <c r="AW362" s="823">
        <f t="shared" si="166"/>
        <v>0</v>
      </c>
      <c r="AX362" s="791">
        <f t="shared" si="169"/>
        <v>0</v>
      </c>
      <c r="AY362" s="783" t="str">
        <f t="shared" si="147"/>
        <v>Harnischia</v>
      </c>
      <c r="AZ362" s="825">
        <f t="shared" si="170"/>
        <v>0</v>
      </c>
      <c r="BA362" s="820" t="e">
        <f>IF(AY362="","",VLOOKUP(AY362,'Eingabe 2 PN'!$B$3:$C$862,2,FALSE))</f>
        <v>#N/A</v>
      </c>
      <c r="BB362" s="826" t="b">
        <f t="shared" si="171"/>
        <v>1</v>
      </c>
      <c r="CS362" s="11"/>
    </row>
    <row r="363" spans="12:97" x14ac:dyDescent="0.2">
      <c r="L363" s="783" t="s">
        <v>239</v>
      </c>
      <c r="M363" s="783" t="s">
        <v>218</v>
      </c>
      <c r="N363" s="818" t="s">
        <v>225</v>
      </c>
      <c r="O363" s="818">
        <v>0</v>
      </c>
      <c r="P363" s="819"/>
      <c r="Q363" s="819">
        <v>0</v>
      </c>
      <c r="R363" s="819">
        <v>0</v>
      </c>
      <c r="S363" s="819">
        <v>0</v>
      </c>
      <c r="T363" s="819">
        <f t="shared" si="146"/>
        <v>0</v>
      </c>
      <c r="U363" s="819">
        <v>360</v>
      </c>
      <c r="V363" s="828">
        <v>10659</v>
      </c>
      <c r="W363" s="821"/>
      <c r="X363" s="821"/>
      <c r="Y363" s="822">
        <f t="shared" si="173"/>
        <v>0.5</v>
      </c>
      <c r="Z363" s="797">
        <v>1</v>
      </c>
      <c r="AA363" s="776">
        <f t="shared" si="168"/>
        <v>0.5</v>
      </c>
      <c r="AB363" s="797">
        <f t="shared" ref="AB363:AB429" si="174">(Y363*Z363)*AC363</f>
        <v>0.5</v>
      </c>
      <c r="AC363" s="797">
        <f t="shared" si="148"/>
        <v>1</v>
      </c>
      <c r="AD363" s="795">
        <f t="shared" si="149"/>
        <v>0.3010299956639812</v>
      </c>
      <c r="AE363" s="823">
        <f t="shared" si="150"/>
        <v>0.6020599913279624</v>
      </c>
      <c r="AF363" s="823">
        <f t="shared" si="151"/>
        <v>0.60206999132796235</v>
      </c>
      <c r="AG363" s="824">
        <v>3</v>
      </c>
      <c r="AH363" s="819" t="str">
        <f t="shared" si="172"/>
        <v>0</v>
      </c>
      <c r="AI363" s="824">
        <f t="shared" si="153"/>
        <v>0</v>
      </c>
      <c r="AJ363" s="824">
        <f t="shared" si="154"/>
        <v>0</v>
      </c>
      <c r="AK363" s="824">
        <f t="shared" si="155"/>
        <v>0</v>
      </c>
      <c r="AL363" s="824">
        <f t="shared" si="156"/>
        <v>0</v>
      </c>
      <c r="AM363" s="824">
        <f t="shared" si="157"/>
        <v>0</v>
      </c>
      <c r="AN363" s="824">
        <f t="shared" si="158"/>
        <v>0</v>
      </c>
      <c r="AO363" s="819">
        <f t="shared" si="159"/>
        <v>0</v>
      </c>
      <c r="AP363" s="819">
        <f t="shared" si="160"/>
        <v>0</v>
      </c>
      <c r="AQ363" s="819">
        <f t="shared" si="161"/>
        <v>0</v>
      </c>
      <c r="AR363" s="819">
        <f t="shared" si="162"/>
        <v>0</v>
      </c>
      <c r="AS363" s="819">
        <f t="shared" si="163"/>
        <v>0</v>
      </c>
      <c r="AT363" s="824">
        <f t="shared" si="167"/>
        <v>0</v>
      </c>
      <c r="AU363" s="824">
        <f t="shared" si="164"/>
        <v>0</v>
      </c>
      <c r="AV363" s="782">
        <f t="shared" si="165"/>
        <v>0</v>
      </c>
      <c r="AW363" s="823">
        <f t="shared" si="166"/>
        <v>0</v>
      </c>
      <c r="AX363" s="791">
        <f t="shared" si="169"/>
        <v>0</v>
      </c>
      <c r="AY363" s="783" t="str">
        <f t="shared" si="147"/>
        <v>Heterotrissocladius marcidus</v>
      </c>
      <c r="AZ363" s="825">
        <f t="shared" si="170"/>
        <v>0</v>
      </c>
      <c r="BA363" s="820" t="e">
        <f>IF(AY363="","",VLOOKUP(AY363,'Eingabe 2 PN'!$B$3:$C$862,2,FALSE))</f>
        <v>#N/A</v>
      </c>
      <c r="BB363" s="826" t="b">
        <f t="shared" si="171"/>
        <v>1</v>
      </c>
      <c r="CS363" s="11"/>
    </row>
    <row r="364" spans="12:97" x14ac:dyDescent="0.2">
      <c r="L364" s="783" t="s">
        <v>220</v>
      </c>
      <c r="M364" s="783" t="s">
        <v>218</v>
      </c>
      <c r="N364" s="818" t="s">
        <v>225</v>
      </c>
      <c r="O364" s="818" t="s">
        <v>1127</v>
      </c>
      <c r="P364" s="819"/>
      <c r="Q364" s="819">
        <v>1</v>
      </c>
      <c r="R364" s="819">
        <v>1</v>
      </c>
      <c r="S364" s="819" t="s">
        <v>2623</v>
      </c>
      <c r="T364" s="819">
        <f t="shared" si="146"/>
        <v>0</v>
      </c>
      <c r="U364" s="819">
        <v>361</v>
      </c>
      <c r="V364" s="828">
        <v>20130</v>
      </c>
      <c r="W364" s="821"/>
      <c r="X364" s="821"/>
      <c r="Y364" s="822">
        <f t="shared" si="173"/>
        <v>1</v>
      </c>
      <c r="Z364" s="797">
        <v>1</v>
      </c>
      <c r="AA364" s="776">
        <f t="shared" si="168"/>
        <v>1</v>
      </c>
      <c r="AB364" s="797">
        <f t="shared" si="174"/>
        <v>1</v>
      </c>
      <c r="AC364" s="797">
        <f t="shared" si="148"/>
        <v>1</v>
      </c>
      <c r="AD364" s="795">
        <f t="shared" si="149"/>
        <v>0.6020599913279624</v>
      </c>
      <c r="AE364" s="823">
        <f t="shared" si="150"/>
        <v>0.6020599913279624</v>
      </c>
      <c r="AF364" s="823">
        <f t="shared" si="151"/>
        <v>0.60206999132796235</v>
      </c>
      <c r="AG364" s="824">
        <v>3</v>
      </c>
      <c r="AH364" s="819" t="str">
        <f t="shared" si="172"/>
        <v>0</v>
      </c>
      <c r="AI364" s="824">
        <f t="shared" si="153"/>
        <v>0</v>
      </c>
      <c r="AJ364" s="824">
        <f t="shared" si="154"/>
        <v>0</v>
      </c>
      <c r="AK364" s="824">
        <f t="shared" si="155"/>
        <v>0</v>
      </c>
      <c r="AL364" s="824">
        <f t="shared" si="156"/>
        <v>0</v>
      </c>
      <c r="AM364" s="824">
        <f t="shared" si="157"/>
        <v>0</v>
      </c>
      <c r="AN364" s="824">
        <f t="shared" si="158"/>
        <v>0</v>
      </c>
      <c r="AO364" s="819">
        <f t="shared" si="159"/>
        <v>0</v>
      </c>
      <c r="AP364" s="819">
        <f t="shared" si="160"/>
        <v>0</v>
      </c>
      <c r="AQ364" s="819">
        <f t="shared" si="161"/>
        <v>0</v>
      </c>
      <c r="AR364" s="819">
        <f t="shared" si="162"/>
        <v>0</v>
      </c>
      <c r="AS364" s="819">
        <f t="shared" si="163"/>
        <v>0</v>
      </c>
      <c r="AT364" s="824">
        <f t="shared" si="167"/>
        <v>0</v>
      </c>
      <c r="AU364" s="824">
        <f t="shared" si="164"/>
        <v>0</v>
      </c>
      <c r="AV364" s="782">
        <f t="shared" si="165"/>
        <v>0</v>
      </c>
      <c r="AW364" s="823">
        <f t="shared" si="166"/>
        <v>0</v>
      </c>
      <c r="AX364" s="791">
        <f t="shared" si="169"/>
        <v>0</v>
      </c>
      <c r="AY364" s="783" t="str">
        <f t="shared" si="147"/>
        <v>Ibisia marginata</v>
      </c>
      <c r="AZ364" s="825">
        <f t="shared" si="170"/>
        <v>0</v>
      </c>
      <c r="BA364" s="820" t="e">
        <f>IF(AY364="","",VLOOKUP(AY364,'Eingabe 2 PN'!$B$3:$C$862,2,FALSE))</f>
        <v>#N/A</v>
      </c>
      <c r="BB364" s="826" t="b">
        <f t="shared" si="171"/>
        <v>1</v>
      </c>
      <c r="CS364" s="11"/>
    </row>
    <row r="365" spans="12:97" x14ac:dyDescent="0.2">
      <c r="L365" s="783" t="s">
        <v>1835</v>
      </c>
      <c r="M365" s="783" t="s">
        <v>218</v>
      </c>
      <c r="N365" s="818" t="s">
        <v>225</v>
      </c>
      <c r="O365" s="818" t="s">
        <v>1127</v>
      </c>
      <c r="P365" s="819"/>
      <c r="Q365" s="819">
        <v>4</v>
      </c>
      <c r="R365" s="819">
        <v>0</v>
      </c>
      <c r="S365" s="819">
        <v>0</v>
      </c>
      <c r="T365" s="819">
        <f t="shared" si="146"/>
        <v>0</v>
      </c>
      <c r="U365" s="819">
        <v>362</v>
      </c>
      <c r="V365" s="828">
        <v>20522</v>
      </c>
      <c r="W365" s="821"/>
      <c r="X365" s="821"/>
      <c r="Y365" s="822">
        <f t="shared" si="173"/>
        <v>8</v>
      </c>
      <c r="Z365" s="797">
        <v>1</v>
      </c>
      <c r="AA365" s="776">
        <f t="shared" si="168"/>
        <v>8</v>
      </c>
      <c r="AB365" s="797">
        <f t="shared" si="174"/>
        <v>8</v>
      </c>
      <c r="AC365" s="797">
        <f t="shared" si="148"/>
        <v>1</v>
      </c>
      <c r="AD365" s="795">
        <f t="shared" si="149"/>
        <v>0</v>
      </c>
      <c r="AE365" s="823">
        <f t="shared" si="150"/>
        <v>0</v>
      </c>
      <c r="AF365" s="823">
        <f t="shared" si="151"/>
        <v>1.0000000000000001E-5</v>
      </c>
      <c r="AG365" s="824"/>
      <c r="AH365" s="819" t="str">
        <f t="shared" si="172"/>
        <v>0</v>
      </c>
      <c r="AI365" s="824">
        <f t="shared" si="153"/>
        <v>0</v>
      </c>
      <c r="AJ365" s="824">
        <f t="shared" si="154"/>
        <v>0</v>
      </c>
      <c r="AK365" s="824">
        <f t="shared" si="155"/>
        <v>0</v>
      </c>
      <c r="AL365" s="824">
        <f t="shared" si="156"/>
        <v>0</v>
      </c>
      <c r="AM365" s="824">
        <f t="shared" si="157"/>
        <v>0</v>
      </c>
      <c r="AN365" s="824">
        <f t="shared" si="158"/>
        <v>0</v>
      </c>
      <c r="AO365" s="819">
        <f t="shared" si="159"/>
        <v>0</v>
      </c>
      <c r="AP365" s="819">
        <f t="shared" si="160"/>
        <v>0</v>
      </c>
      <c r="AQ365" s="819">
        <f t="shared" si="161"/>
        <v>0</v>
      </c>
      <c r="AR365" s="819">
        <f t="shared" si="162"/>
        <v>0</v>
      </c>
      <c r="AS365" s="819">
        <f t="shared" si="163"/>
        <v>0</v>
      </c>
      <c r="AT365" s="824">
        <f t="shared" si="167"/>
        <v>0</v>
      </c>
      <c r="AU365" s="824">
        <f t="shared" si="164"/>
        <v>0</v>
      </c>
      <c r="AV365" s="782">
        <f t="shared" si="165"/>
        <v>0</v>
      </c>
      <c r="AW365" s="823">
        <f t="shared" si="166"/>
        <v>0</v>
      </c>
      <c r="AX365" s="791">
        <f t="shared" si="169"/>
        <v>0</v>
      </c>
      <c r="AY365" s="783" t="str">
        <f t="shared" si="147"/>
        <v>Kloosia pusilla</v>
      </c>
      <c r="AZ365" s="825">
        <f t="shared" si="170"/>
        <v>0</v>
      </c>
      <c r="BA365" s="820" t="e">
        <f>IF(AY365="","",VLOOKUP(AY365,'Eingabe 2 PN'!$B$3:$C$862,2,FALSE))</f>
        <v>#N/A</v>
      </c>
      <c r="BB365" s="826" t="b">
        <f t="shared" si="171"/>
        <v>1</v>
      </c>
      <c r="CS365" s="11"/>
    </row>
    <row r="366" spans="12:97" x14ac:dyDescent="0.2">
      <c r="L366" s="783" t="s">
        <v>783</v>
      </c>
      <c r="M366" s="783" t="s">
        <v>218</v>
      </c>
      <c r="N366" s="818" t="s">
        <v>225</v>
      </c>
      <c r="O366" s="818">
        <v>0</v>
      </c>
      <c r="P366" s="819"/>
      <c r="Q366" s="819">
        <v>0</v>
      </c>
      <c r="R366" s="819">
        <v>0</v>
      </c>
      <c r="S366" s="819">
        <v>0</v>
      </c>
      <c r="T366" s="819">
        <f t="shared" si="146"/>
        <v>0</v>
      </c>
      <c r="U366" s="819">
        <v>363</v>
      </c>
      <c r="V366" s="828">
        <v>20067</v>
      </c>
      <c r="W366" s="821"/>
      <c r="X366" s="821"/>
      <c r="Y366" s="822">
        <f t="shared" si="173"/>
        <v>0.5</v>
      </c>
      <c r="Z366" s="797">
        <v>1</v>
      </c>
      <c r="AA366" s="776">
        <f t="shared" si="168"/>
        <v>0.5</v>
      </c>
      <c r="AB366" s="797">
        <f t="shared" si="174"/>
        <v>0.5</v>
      </c>
      <c r="AC366" s="797">
        <f t="shared" si="148"/>
        <v>1</v>
      </c>
      <c r="AD366" s="795">
        <f t="shared" si="149"/>
        <v>0.3010299956639812</v>
      </c>
      <c r="AE366" s="823">
        <f t="shared" si="150"/>
        <v>0.6020599913279624</v>
      </c>
      <c r="AF366" s="823">
        <f t="shared" si="151"/>
        <v>0.60206999132796235</v>
      </c>
      <c r="AG366" s="824">
        <v>3</v>
      </c>
      <c r="AH366" s="819" t="str">
        <f t="shared" si="172"/>
        <v>0</v>
      </c>
      <c r="AI366" s="824">
        <f t="shared" si="153"/>
        <v>0</v>
      </c>
      <c r="AJ366" s="824">
        <f t="shared" si="154"/>
        <v>0</v>
      </c>
      <c r="AK366" s="824">
        <f t="shared" si="155"/>
        <v>0</v>
      </c>
      <c r="AL366" s="824">
        <f t="shared" si="156"/>
        <v>0</v>
      </c>
      <c r="AM366" s="824">
        <f t="shared" si="157"/>
        <v>0</v>
      </c>
      <c r="AN366" s="824">
        <f t="shared" si="158"/>
        <v>0</v>
      </c>
      <c r="AO366" s="819">
        <f t="shared" si="159"/>
        <v>0</v>
      </c>
      <c r="AP366" s="819">
        <f t="shared" si="160"/>
        <v>0</v>
      </c>
      <c r="AQ366" s="819">
        <f t="shared" si="161"/>
        <v>0</v>
      </c>
      <c r="AR366" s="819">
        <f t="shared" si="162"/>
        <v>0</v>
      </c>
      <c r="AS366" s="819">
        <f t="shared" si="163"/>
        <v>0</v>
      </c>
      <c r="AT366" s="824">
        <f t="shared" si="167"/>
        <v>0</v>
      </c>
      <c r="AU366" s="824">
        <f t="shared" si="164"/>
        <v>0</v>
      </c>
      <c r="AV366" s="782">
        <f t="shared" si="165"/>
        <v>0</v>
      </c>
      <c r="AW366" s="823">
        <f t="shared" si="166"/>
        <v>0</v>
      </c>
      <c r="AX366" s="791">
        <f t="shared" si="169"/>
        <v>0</v>
      </c>
      <c r="AY366" s="783" t="str">
        <f t="shared" si="147"/>
        <v xml:space="preserve">Limnophyes </v>
      </c>
      <c r="AZ366" s="825">
        <f t="shared" si="170"/>
        <v>0</v>
      </c>
      <c r="BA366" s="820" t="e">
        <f>IF(AY366="","",VLOOKUP(AY366,'Eingabe 2 PN'!$B$3:$C$862,2,FALSE))</f>
        <v>#N/A</v>
      </c>
      <c r="BB366" s="826" t="b">
        <f t="shared" si="171"/>
        <v>1</v>
      </c>
      <c r="CS366" s="11"/>
    </row>
    <row r="367" spans="12:97" x14ac:dyDescent="0.2">
      <c r="L367" s="783" t="s">
        <v>2687</v>
      </c>
      <c r="M367" s="783" t="s">
        <v>218</v>
      </c>
      <c r="N367" s="818" t="s">
        <v>225</v>
      </c>
      <c r="O367" s="818" t="s">
        <v>1115</v>
      </c>
      <c r="P367" s="819"/>
      <c r="Q367" s="819">
        <v>3</v>
      </c>
      <c r="R367" s="819">
        <v>4</v>
      </c>
      <c r="S367" s="819" t="s">
        <v>2621</v>
      </c>
      <c r="T367" s="819">
        <f t="shared" si="146"/>
        <v>0</v>
      </c>
      <c r="U367" s="819">
        <v>364</v>
      </c>
      <c r="V367" s="828" t="s">
        <v>1111</v>
      </c>
      <c r="W367" s="821"/>
      <c r="X367" s="821"/>
      <c r="Y367" s="822">
        <f t="shared" si="173"/>
        <v>4</v>
      </c>
      <c r="Z367" s="797">
        <v>1</v>
      </c>
      <c r="AA367" s="776">
        <f>AB367-AT367</f>
        <v>4</v>
      </c>
      <c r="AB367" s="797">
        <f>(Y367*Z367)*AC367</f>
        <v>4</v>
      </c>
      <c r="AC367" s="797">
        <f>COUNTIF(Z367,"&gt;0")</f>
        <v>1</v>
      </c>
      <c r="AD367" s="795">
        <f>AB367*AE367</f>
        <v>2.7958800173440754</v>
      </c>
      <c r="AE367" s="823">
        <f>LOG(AG367+1)</f>
        <v>0.69897000433601886</v>
      </c>
      <c r="AF367" s="823">
        <f>AE367+0.00001</f>
        <v>0.69898000433601881</v>
      </c>
      <c r="AG367" s="824">
        <v>4</v>
      </c>
      <c r="AH367" s="819" t="str">
        <f>IF(AI367&gt;0,R367,"0")</f>
        <v>0</v>
      </c>
      <c r="AI367" s="824">
        <f xml:space="preserve"> Y367*AV367</f>
        <v>0</v>
      </c>
      <c r="AJ367" s="824">
        <f>IF(AW367&gt;(AF367*0.8),1,0)</f>
        <v>0</v>
      </c>
      <c r="AK367" s="824">
        <f>IF(AW367&gt;(AF367*0.6),0.8,0)</f>
        <v>0</v>
      </c>
      <c r="AL367" s="824">
        <f>IF(AW367&gt;(AF367*0.4),0.6,0)</f>
        <v>0</v>
      </c>
      <c r="AM367" s="824">
        <f>IF(AW367&gt;(AF367*0.2),0.4,0)</f>
        <v>0</v>
      </c>
      <c r="AN367" s="824">
        <f>IF(AW367&gt;(AF367*0.001),0.2,0)</f>
        <v>0</v>
      </c>
      <c r="AO367" s="819">
        <f>IF(AI367=1,AT367,0)</f>
        <v>0</v>
      </c>
      <c r="AP367" s="819">
        <f>IF(AI367=2,AT367,0)</f>
        <v>0</v>
      </c>
      <c r="AQ367" s="819">
        <f>IF(AI367=4,AT367,0)</f>
        <v>0</v>
      </c>
      <c r="AR367" s="819">
        <f>IF(AI367=8,AT367,0)</f>
        <v>0</v>
      </c>
      <c r="AS367" s="819">
        <f>IF(AI367=16,AT367,0)</f>
        <v>0</v>
      </c>
      <c r="AT367" s="824">
        <f>(AI367*(MAX(AJ367:AN367)))</f>
        <v>0</v>
      </c>
      <c r="AU367" s="824">
        <f>IF(AV367&gt;0,Y367,0)</f>
        <v>0</v>
      </c>
      <c r="AV367" s="782">
        <f>COUNTIF(AX367,"&gt;0")</f>
        <v>0</v>
      </c>
      <c r="AW367" s="823">
        <f>LOG(AX367+1)</f>
        <v>0</v>
      </c>
      <c r="AX367" s="791">
        <f t="shared" si="169"/>
        <v>0</v>
      </c>
      <c r="AY367" s="783" t="str">
        <f t="shared" si="147"/>
        <v>Lipinella</v>
      </c>
      <c r="AZ367" s="825">
        <f t="shared" si="170"/>
        <v>0</v>
      </c>
      <c r="BA367" s="820" t="e">
        <f>IF(AY367="","",VLOOKUP(AY367,'Eingabe 2 PN'!$B$3:$C$862,2,FALSE))</f>
        <v>#N/A</v>
      </c>
      <c r="BB367" s="826" t="b">
        <f t="shared" si="171"/>
        <v>1</v>
      </c>
      <c r="CS367" s="11"/>
    </row>
    <row r="368" spans="12:97" x14ac:dyDescent="0.2">
      <c r="L368" s="783" t="s">
        <v>784</v>
      </c>
      <c r="M368" s="783" t="s">
        <v>218</v>
      </c>
      <c r="N368" s="818" t="s">
        <v>225</v>
      </c>
      <c r="O368" s="818">
        <v>0</v>
      </c>
      <c r="P368" s="819"/>
      <c r="Q368" s="819">
        <v>1</v>
      </c>
      <c r="R368" s="819">
        <v>0</v>
      </c>
      <c r="S368" s="819">
        <v>0</v>
      </c>
      <c r="T368" s="819">
        <f t="shared" si="146"/>
        <v>0</v>
      </c>
      <c r="U368" s="819">
        <v>365</v>
      </c>
      <c r="V368" s="828">
        <v>606</v>
      </c>
      <c r="W368" s="821"/>
      <c r="X368" s="821"/>
      <c r="Y368" s="822">
        <f t="shared" si="173"/>
        <v>1</v>
      </c>
      <c r="Z368" s="797">
        <v>1</v>
      </c>
      <c r="AA368" s="776">
        <f t="shared" si="168"/>
        <v>1</v>
      </c>
      <c r="AB368" s="797">
        <f t="shared" si="174"/>
        <v>1</v>
      </c>
      <c r="AC368" s="797">
        <f t="shared" si="148"/>
        <v>1</v>
      </c>
      <c r="AD368" s="795">
        <f t="shared" si="149"/>
        <v>0.6020599913279624</v>
      </c>
      <c r="AE368" s="823">
        <f t="shared" si="150"/>
        <v>0.6020599913279624</v>
      </c>
      <c r="AF368" s="823">
        <f t="shared" si="151"/>
        <v>0.60206999132796235</v>
      </c>
      <c r="AG368" s="824">
        <v>3</v>
      </c>
      <c r="AH368" s="819" t="str">
        <f t="shared" si="172"/>
        <v>0</v>
      </c>
      <c r="AI368" s="824">
        <f t="shared" si="153"/>
        <v>0</v>
      </c>
      <c r="AJ368" s="824">
        <f t="shared" si="154"/>
        <v>0</v>
      </c>
      <c r="AK368" s="824">
        <f t="shared" si="155"/>
        <v>0</v>
      </c>
      <c r="AL368" s="824">
        <f t="shared" si="156"/>
        <v>0</v>
      </c>
      <c r="AM368" s="824">
        <f t="shared" si="157"/>
        <v>0</v>
      </c>
      <c r="AN368" s="824">
        <f t="shared" si="158"/>
        <v>0</v>
      </c>
      <c r="AO368" s="819">
        <f t="shared" si="159"/>
        <v>0</v>
      </c>
      <c r="AP368" s="819">
        <f t="shared" si="160"/>
        <v>0</v>
      </c>
      <c r="AQ368" s="819">
        <f t="shared" si="161"/>
        <v>0</v>
      </c>
      <c r="AR368" s="819">
        <f t="shared" si="162"/>
        <v>0</v>
      </c>
      <c r="AS368" s="819">
        <f t="shared" si="163"/>
        <v>0</v>
      </c>
      <c r="AT368" s="824">
        <f t="shared" si="167"/>
        <v>0</v>
      </c>
      <c r="AU368" s="824">
        <f t="shared" si="164"/>
        <v>0</v>
      </c>
      <c r="AV368" s="782">
        <f t="shared" si="165"/>
        <v>0</v>
      </c>
      <c r="AW368" s="823">
        <f t="shared" si="166"/>
        <v>0</v>
      </c>
      <c r="AX368" s="791">
        <f t="shared" si="169"/>
        <v>0</v>
      </c>
      <c r="AY368" s="783" t="str">
        <f t="shared" si="147"/>
        <v>Macropelopia</v>
      </c>
      <c r="AZ368" s="825">
        <f t="shared" si="170"/>
        <v>0</v>
      </c>
      <c r="BA368" s="820" t="e">
        <f>IF(AY368="","",VLOOKUP(AY368,'Eingabe 2 PN'!$B$3:$C$862,2,FALSE))</f>
        <v>#N/A</v>
      </c>
      <c r="BB368" s="826" t="b">
        <f t="shared" si="171"/>
        <v>1</v>
      </c>
      <c r="CS368" s="11"/>
    </row>
    <row r="369" spans="12:97" x14ac:dyDescent="0.2">
      <c r="L369" s="783" t="s">
        <v>785</v>
      </c>
      <c r="M369" s="783" t="s">
        <v>218</v>
      </c>
      <c r="N369" s="818" t="s">
        <v>225</v>
      </c>
      <c r="O369" s="818">
        <v>0</v>
      </c>
      <c r="P369" s="819"/>
      <c r="Q369" s="819">
        <v>1</v>
      </c>
      <c r="R369" s="819">
        <v>0</v>
      </c>
      <c r="S369" s="819">
        <v>0</v>
      </c>
      <c r="T369" s="819">
        <f t="shared" si="146"/>
        <v>0</v>
      </c>
      <c r="U369" s="819">
        <v>366</v>
      </c>
      <c r="V369" s="828">
        <v>10409</v>
      </c>
      <c r="W369" s="821"/>
      <c r="X369" s="821"/>
      <c r="Y369" s="822">
        <f t="shared" si="173"/>
        <v>1</v>
      </c>
      <c r="Z369" s="797">
        <v>1</v>
      </c>
      <c r="AA369" s="776">
        <f t="shared" si="168"/>
        <v>1</v>
      </c>
      <c r="AB369" s="797">
        <f t="shared" si="174"/>
        <v>1</v>
      </c>
      <c r="AC369" s="797">
        <f t="shared" si="148"/>
        <v>1</v>
      </c>
      <c r="AD369" s="795">
        <f t="shared" si="149"/>
        <v>1.0413926851582251</v>
      </c>
      <c r="AE369" s="823">
        <f t="shared" si="150"/>
        <v>1.0413926851582251</v>
      </c>
      <c r="AF369" s="823">
        <f t="shared" si="151"/>
        <v>1.0414026851582252</v>
      </c>
      <c r="AG369" s="824">
        <v>10</v>
      </c>
      <c r="AH369" s="819" t="str">
        <f t="shared" si="172"/>
        <v>0</v>
      </c>
      <c r="AI369" s="824">
        <f t="shared" si="153"/>
        <v>0</v>
      </c>
      <c r="AJ369" s="824">
        <f t="shared" si="154"/>
        <v>0</v>
      </c>
      <c r="AK369" s="824">
        <f t="shared" si="155"/>
        <v>0</v>
      </c>
      <c r="AL369" s="824">
        <f t="shared" si="156"/>
        <v>0</v>
      </c>
      <c r="AM369" s="824">
        <f t="shared" si="157"/>
        <v>0</v>
      </c>
      <c r="AN369" s="824">
        <f t="shared" si="158"/>
        <v>0</v>
      </c>
      <c r="AO369" s="819">
        <f t="shared" si="159"/>
        <v>0</v>
      </c>
      <c r="AP369" s="819">
        <f t="shared" si="160"/>
        <v>0</v>
      </c>
      <c r="AQ369" s="819">
        <f t="shared" si="161"/>
        <v>0</v>
      </c>
      <c r="AR369" s="819">
        <f t="shared" si="162"/>
        <v>0</v>
      </c>
      <c r="AS369" s="819">
        <f t="shared" si="163"/>
        <v>0</v>
      </c>
      <c r="AT369" s="824">
        <f t="shared" si="167"/>
        <v>0</v>
      </c>
      <c r="AU369" s="824">
        <f t="shared" si="164"/>
        <v>0</v>
      </c>
      <c r="AV369" s="782">
        <f t="shared" si="165"/>
        <v>0</v>
      </c>
      <c r="AW369" s="823">
        <f t="shared" si="166"/>
        <v>0</v>
      </c>
      <c r="AX369" s="791">
        <f t="shared" si="169"/>
        <v>0</v>
      </c>
      <c r="AY369" s="783" t="str">
        <f t="shared" si="147"/>
        <v>Macropelopia nebulosa</v>
      </c>
      <c r="AZ369" s="825">
        <f t="shared" si="170"/>
        <v>0</v>
      </c>
      <c r="BA369" s="820" t="e">
        <f>IF(AY369="","",VLOOKUP(AY369,'Eingabe 2 PN'!$B$3:$C$862,2,FALSE))</f>
        <v>#N/A</v>
      </c>
      <c r="BB369" s="826" t="b">
        <f t="shared" si="171"/>
        <v>1</v>
      </c>
      <c r="CS369" s="11"/>
    </row>
    <row r="370" spans="12:97" x14ac:dyDescent="0.2">
      <c r="L370" s="783" t="s">
        <v>786</v>
      </c>
      <c r="M370" s="783" t="s">
        <v>218</v>
      </c>
      <c r="N370" s="818" t="s">
        <v>225</v>
      </c>
      <c r="O370" s="818">
        <v>0</v>
      </c>
      <c r="P370" s="819"/>
      <c r="Q370" s="819">
        <v>1</v>
      </c>
      <c r="R370" s="819">
        <v>0</v>
      </c>
      <c r="S370" s="819">
        <v>0</v>
      </c>
      <c r="T370" s="819">
        <f t="shared" si="146"/>
        <v>0</v>
      </c>
      <c r="U370" s="819">
        <v>367</v>
      </c>
      <c r="V370" s="828">
        <v>20069</v>
      </c>
      <c r="W370" s="782"/>
      <c r="Y370" s="822">
        <f t="shared" si="173"/>
        <v>1</v>
      </c>
      <c r="Z370" s="797">
        <v>1</v>
      </c>
      <c r="AA370" s="776">
        <f t="shared" si="168"/>
        <v>1</v>
      </c>
      <c r="AB370" s="797">
        <f t="shared" si="174"/>
        <v>1</v>
      </c>
      <c r="AC370" s="797">
        <f t="shared" si="148"/>
        <v>1</v>
      </c>
      <c r="AD370" s="795">
        <f t="shared" si="149"/>
        <v>0.6020599913279624</v>
      </c>
      <c r="AE370" s="823">
        <f t="shared" si="150"/>
        <v>0.6020599913279624</v>
      </c>
      <c r="AF370" s="823">
        <f t="shared" si="151"/>
        <v>0.60206999132796235</v>
      </c>
      <c r="AG370" s="824">
        <v>3</v>
      </c>
      <c r="AH370" s="819" t="str">
        <f t="shared" si="172"/>
        <v>0</v>
      </c>
      <c r="AI370" s="824">
        <f t="shared" si="153"/>
        <v>0</v>
      </c>
      <c r="AJ370" s="824">
        <f t="shared" si="154"/>
        <v>0</v>
      </c>
      <c r="AK370" s="824">
        <f t="shared" si="155"/>
        <v>0</v>
      </c>
      <c r="AL370" s="824">
        <f t="shared" si="156"/>
        <v>0</v>
      </c>
      <c r="AM370" s="824">
        <f t="shared" si="157"/>
        <v>0</v>
      </c>
      <c r="AN370" s="824">
        <f t="shared" si="158"/>
        <v>0</v>
      </c>
      <c r="AO370" s="819">
        <f t="shared" si="159"/>
        <v>0</v>
      </c>
      <c r="AP370" s="819">
        <f t="shared" si="160"/>
        <v>0</v>
      </c>
      <c r="AQ370" s="819">
        <f t="shared" si="161"/>
        <v>0</v>
      </c>
      <c r="AR370" s="819">
        <f t="shared" si="162"/>
        <v>0</v>
      </c>
      <c r="AS370" s="819">
        <f t="shared" si="163"/>
        <v>0</v>
      </c>
      <c r="AT370" s="824">
        <f t="shared" si="167"/>
        <v>0</v>
      </c>
      <c r="AU370" s="824">
        <f t="shared" si="164"/>
        <v>0</v>
      </c>
      <c r="AV370" s="782">
        <f t="shared" si="165"/>
        <v>0</v>
      </c>
      <c r="AW370" s="823">
        <f t="shared" si="166"/>
        <v>0</v>
      </c>
      <c r="AX370" s="791">
        <f t="shared" si="169"/>
        <v>0</v>
      </c>
      <c r="AY370" s="783" t="str">
        <f t="shared" si="147"/>
        <v>Metriocnemus</v>
      </c>
      <c r="AZ370" s="825">
        <f t="shared" si="170"/>
        <v>0</v>
      </c>
      <c r="BA370" s="820" t="e">
        <f>IF(AY370="","",VLOOKUP(AY370,'Eingabe 2 PN'!$B$3:$C$862,2,FALSE))</f>
        <v>#N/A</v>
      </c>
      <c r="BB370" s="826" t="b">
        <f t="shared" si="171"/>
        <v>1</v>
      </c>
      <c r="CS370" s="11"/>
    </row>
    <row r="371" spans="12:97" x14ac:dyDescent="0.2">
      <c r="L371" s="783" t="s">
        <v>787</v>
      </c>
      <c r="M371" s="783" t="s">
        <v>218</v>
      </c>
      <c r="N371" s="818" t="s">
        <v>225</v>
      </c>
      <c r="O371" s="818" t="s">
        <v>1112</v>
      </c>
      <c r="P371" s="819"/>
      <c r="Q371" s="819">
        <v>1</v>
      </c>
      <c r="R371" s="819">
        <v>4</v>
      </c>
      <c r="S371" s="819" t="s">
        <v>2623</v>
      </c>
      <c r="T371" s="819">
        <f t="shared" si="146"/>
        <v>0</v>
      </c>
      <c r="U371" s="819">
        <v>368</v>
      </c>
      <c r="V371" s="828">
        <v>20524</v>
      </c>
      <c r="W371" s="782"/>
      <c r="Y371" s="822">
        <f t="shared" si="173"/>
        <v>1</v>
      </c>
      <c r="Z371" s="797">
        <v>1</v>
      </c>
      <c r="AA371" s="776">
        <f t="shared" si="168"/>
        <v>1</v>
      </c>
      <c r="AB371" s="797">
        <f t="shared" si="174"/>
        <v>1</v>
      </c>
      <c r="AC371" s="797">
        <f t="shared" si="148"/>
        <v>1</v>
      </c>
      <c r="AD371" s="795">
        <f t="shared" si="149"/>
        <v>1.0413926851582251</v>
      </c>
      <c r="AE371" s="823">
        <f t="shared" si="150"/>
        <v>1.0413926851582251</v>
      </c>
      <c r="AF371" s="823">
        <f t="shared" si="151"/>
        <v>1.0414026851582252</v>
      </c>
      <c r="AG371" s="824">
        <v>10</v>
      </c>
      <c r="AH371" s="819" t="str">
        <f t="shared" si="172"/>
        <v>0</v>
      </c>
      <c r="AI371" s="824">
        <f t="shared" si="153"/>
        <v>0</v>
      </c>
      <c r="AJ371" s="824">
        <f t="shared" si="154"/>
        <v>0</v>
      </c>
      <c r="AK371" s="824">
        <f t="shared" si="155"/>
        <v>0</v>
      </c>
      <c r="AL371" s="824">
        <f t="shared" si="156"/>
        <v>0</v>
      </c>
      <c r="AM371" s="824">
        <f t="shared" si="157"/>
        <v>0</v>
      </c>
      <c r="AN371" s="824">
        <f t="shared" si="158"/>
        <v>0</v>
      </c>
      <c r="AO371" s="819">
        <f t="shared" si="159"/>
        <v>0</v>
      </c>
      <c r="AP371" s="819">
        <f t="shared" si="160"/>
        <v>0</v>
      </c>
      <c r="AQ371" s="819">
        <f t="shared" si="161"/>
        <v>0</v>
      </c>
      <c r="AR371" s="819">
        <f t="shared" si="162"/>
        <v>0</v>
      </c>
      <c r="AS371" s="819">
        <f t="shared" si="163"/>
        <v>0</v>
      </c>
      <c r="AT371" s="824">
        <f t="shared" si="167"/>
        <v>0</v>
      </c>
      <c r="AU371" s="824">
        <f t="shared" si="164"/>
        <v>0</v>
      </c>
      <c r="AV371" s="782">
        <f t="shared" si="165"/>
        <v>0</v>
      </c>
      <c r="AW371" s="823">
        <f t="shared" si="166"/>
        <v>0</v>
      </c>
      <c r="AX371" s="791">
        <f t="shared" si="169"/>
        <v>0</v>
      </c>
      <c r="AY371" s="783" t="str">
        <f t="shared" si="147"/>
        <v>Microchironomus</v>
      </c>
      <c r="AZ371" s="825">
        <f t="shared" si="170"/>
        <v>0</v>
      </c>
      <c r="BA371" s="820" t="e">
        <f>IF(AY371="","",VLOOKUP(AY371,'Eingabe 2 PN'!$B$3:$C$862,2,FALSE))</f>
        <v>#N/A</v>
      </c>
      <c r="BB371" s="826" t="b">
        <f t="shared" si="171"/>
        <v>1</v>
      </c>
      <c r="CS371" s="11"/>
    </row>
    <row r="372" spans="12:97" x14ac:dyDescent="0.2">
      <c r="L372" s="783" t="s">
        <v>788</v>
      </c>
      <c r="M372" s="783" t="s">
        <v>218</v>
      </c>
      <c r="N372" s="818" t="s">
        <v>225</v>
      </c>
      <c r="O372" s="818">
        <v>0</v>
      </c>
      <c r="P372" s="819"/>
      <c r="Q372" s="819">
        <v>2</v>
      </c>
      <c r="R372" s="819">
        <v>0</v>
      </c>
      <c r="S372" s="819">
        <v>0</v>
      </c>
      <c r="T372" s="819">
        <f t="shared" si="146"/>
        <v>0</v>
      </c>
      <c r="U372" s="819">
        <v>369</v>
      </c>
      <c r="V372" s="828">
        <v>10411</v>
      </c>
      <c r="W372" s="782"/>
      <c r="Y372" s="822">
        <f t="shared" si="173"/>
        <v>2</v>
      </c>
      <c r="Z372" s="797">
        <v>1</v>
      </c>
      <c r="AA372" s="776">
        <f t="shared" si="168"/>
        <v>2</v>
      </c>
      <c r="AB372" s="797">
        <f t="shared" si="174"/>
        <v>2</v>
      </c>
      <c r="AC372" s="797">
        <f t="shared" si="148"/>
        <v>1</v>
      </c>
      <c r="AD372" s="795">
        <f t="shared" si="149"/>
        <v>2.0827853703164503</v>
      </c>
      <c r="AE372" s="823">
        <f t="shared" si="150"/>
        <v>1.0413926851582251</v>
      </c>
      <c r="AF372" s="823">
        <f t="shared" si="151"/>
        <v>1.0414026851582252</v>
      </c>
      <c r="AG372" s="824">
        <v>10</v>
      </c>
      <c r="AH372" s="819" t="str">
        <f t="shared" si="172"/>
        <v>0</v>
      </c>
      <c r="AI372" s="824">
        <f t="shared" si="153"/>
        <v>0</v>
      </c>
      <c r="AJ372" s="824">
        <f t="shared" si="154"/>
        <v>0</v>
      </c>
      <c r="AK372" s="824">
        <f t="shared" si="155"/>
        <v>0</v>
      </c>
      <c r="AL372" s="824">
        <f t="shared" si="156"/>
        <v>0</v>
      </c>
      <c r="AM372" s="824">
        <f t="shared" si="157"/>
        <v>0</v>
      </c>
      <c r="AN372" s="824">
        <f t="shared" si="158"/>
        <v>0</v>
      </c>
      <c r="AO372" s="819">
        <f t="shared" si="159"/>
        <v>0</v>
      </c>
      <c r="AP372" s="819">
        <f t="shared" si="160"/>
        <v>0</v>
      </c>
      <c r="AQ372" s="819">
        <f t="shared" si="161"/>
        <v>0</v>
      </c>
      <c r="AR372" s="819">
        <f t="shared" si="162"/>
        <v>0</v>
      </c>
      <c r="AS372" s="819">
        <f t="shared" si="163"/>
        <v>0</v>
      </c>
      <c r="AT372" s="824">
        <f t="shared" si="167"/>
        <v>0</v>
      </c>
      <c r="AU372" s="824">
        <f t="shared" si="164"/>
        <v>0</v>
      </c>
      <c r="AV372" s="782">
        <f t="shared" si="165"/>
        <v>0</v>
      </c>
      <c r="AW372" s="823">
        <f t="shared" si="166"/>
        <v>0</v>
      </c>
      <c r="AX372" s="791">
        <f t="shared" si="169"/>
        <v>0</v>
      </c>
      <c r="AY372" s="783" t="str">
        <f t="shared" si="147"/>
        <v>Micropsectra</v>
      </c>
      <c r="AZ372" s="825">
        <f t="shared" si="170"/>
        <v>0</v>
      </c>
      <c r="BA372" s="820" t="e">
        <f>IF(AY372="","",VLOOKUP(AY372,'Eingabe 2 PN'!$B$3:$C$862,2,FALSE))</f>
        <v>#N/A</v>
      </c>
      <c r="BB372" s="826" t="b">
        <f t="shared" si="171"/>
        <v>1</v>
      </c>
      <c r="CS372" s="11"/>
    </row>
    <row r="373" spans="12:97" x14ac:dyDescent="0.2">
      <c r="L373" s="783" t="s">
        <v>240</v>
      </c>
      <c r="M373" s="783" t="s">
        <v>218</v>
      </c>
      <c r="N373" s="818" t="s">
        <v>225</v>
      </c>
      <c r="O373" s="818">
        <v>0</v>
      </c>
      <c r="P373" s="819"/>
      <c r="Q373" s="819">
        <v>3</v>
      </c>
      <c r="R373" s="819">
        <v>0</v>
      </c>
      <c r="S373" s="819">
        <v>0</v>
      </c>
      <c r="T373" s="819">
        <f t="shared" si="146"/>
        <v>0</v>
      </c>
      <c r="U373" s="819">
        <v>370</v>
      </c>
      <c r="V373" s="828">
        <v>10135</v>
      </c>
      <c r="W373" s="821"/>
      <c r="X373" s="821"/>
      <c r="Y373" s="822">
        <f t="shared" si="173"/>
        <v>4</v>
      </c>
      <c r="Z373" s="797">
        <v>1</v>
      </c>
      <c r="AA373" s="776">
        <f t="shared" si="168"/>
        <v>4</v>
      </c>
      <c r="AB373" s="797">
        <f t="shared" si="174"/>
        <v>4</v>
      </c>
      <c r="AC373" s="797">
        <f t="shared" si="148"/>
        <v>1</v>
      </c>
      <c r="AD373" s="795">
        <f t="shared" si="149"/>
        <v>4.1655707406329006</v>
      </c>
      <c r="AE373" s="823">
        <f t="shared" si="150"/>
        <v>1.0413926851582251</v>
      </c>
      <c r="AF373" s="823">
        <f t="shared" si="151"/>
        <v>1.0414026851582252</v>
      </c>
      <c r="AG373" s="824">
        <v>10</v>
      </c>
      <c r="AH373" s="819" t="str">
        <f t="shared" si="172"/>
        <v>0</v>
      </c>
      <c r="AI373" s="824">
        <f t="shared" si="153"/>
        <v>0</v>
      </c>
      <c r="AJ373" s="824">
        <f t="shared" si="154"/>
        <v>0</v>
      </c>
      <c r="AK373" s="824">
        <f t="shared" si="155"/>
        <v>0</v>
      </c>
      <c r="AL373" s="824">
        <f t="shared" si="156"/>
        <v>0</v>
      </c>
      <c r="AM373" s="824">
        <f t="shared" si="157"/>
        <v>0</v>
      </c>
      <c r="AN373" s="824">
        <f t="shared" si="158"/>
        <v>0</v>
      </c>
      <c r="AO373" s="819">
        <f t="shared" si="159"/>
        <v>0</v>
      </c>
      <c r="AP373" s="819">
        <f t="shared" si="160"/>
        <v>0</v>
      </c>
      <c r="AQ373" s="819">
        <f t="shared" si="161"/>
        <v>0</v>
      </c>
      <c r="AR373" s="819">
        <f t="shared" si="162"/>
        <v>0</v>
      </c>
      <c r="AS373" s="819">
        <f t="shared" si="163"/>
        <v>0</v>
      </c>
      <c r="AT373" s="824">
        <f t="shared" si="167"/>
        <v>0</v>
      </c>
      <c r="AU373" s="824">
        <f t="shared" si="164"/>
        <v>0</v>
      </c>
      <c r="AV373" s="782">
        <f t="shared" si="165"/>
        <v>0</v>
      </c>
      <c r="AW373" s="823">
        <f t="shared" si="166"/>
        <v>0</v>
      </c>
      <c r="AX373" s="791">
        <f t="shared" si="169"/>
        <v>0</v>
      </c>
      <c r="AY373" s="783" t="str">
        <f t="shared" si="147"/>
        <v>Micropsectra apposita</v>
      </c>
      <c r="AZ373" s="825">
        <f t="shared" si="170"/>
        <v>0</v>
      </c>
      <c r="BA373" s="820" t="e">
        <f>IF(AY373="","",VLOOKUP(AY373,'Eingabe 2 PN'!$B$3:$C$862,2,FALSE))</f>
        <v>#N/A</v>
      </c>
      <c r="BB373" s="826" t="b">
        <f t="shared" si="171"/>
        <v>1</v>
      </c>
      <c r="CS373" s="11"/>
    </row>
    <row r="374" spans="12:97" x14ac:dyDescent="0.2">
      <c r="L374" s="783" t="s">
        <v>789</v>
      </c>
      <c r="M374" s="783" t="s">
        <v>218</v>
      </c>
      <c r="N374" s="818" t="s">
        <v>225</v>
      </c>
      <c r="O374" s="818" t="s">
        <v>1115</v>
      </c>
      <c r="P374" s="819"/>
      <c r="Q374" s="819">
        <v>1</v>
      </c>
      <c r="R374" s="819">
        <v>2</v>
      </c>
      <c r="S374" s="819">
        <v>0</v>
      </c>
      <c r="T374" s="819">
        <f t="shared" si="146"/>
        <v>0</v>
      </c>
      <c r="U374" s="819">
        <v>371</v>
      </c>
      <c r="V374" s="792">
        <v>603</v>
      </c>
      <c r="W374" s="821"/>
      <c r="X374" s="821"/>
      <c r="Y374" s="822">
        <f t="shared" si="173"/>
        <v>1</v>
      </c>
      <c r="Z374" s="797">
        <v>1</v>
      </c>
      <c r="AA374" s="776">
        <f t="shared" si="168"/>
        <v>1</v>
      </c>
      <c r="AB374" s="797">
        <f t="shared" si="174"/>
        <v>1</v>
      </c>
      <c r="AC374" s="797">
        <f t="shared" si="148"/>
        <v>1</v>
      </c>
      <c r="AD374" s="795">
        <f t="shared" si="149"/>
        <v>1.0413926851582251</v>
      </c>
      <c r="AE374" s="823">
        <f t="shared" si="150"/>
        <v>1.0413926851582251</v>
      </c>
      <c r="AF374" s="823">
        <f t="shared" si="151"/>
        <v>1.0414026851582252</v>
      </c>
      <c r="AG374" s="824">
        <v>10</v>
      </c>
      <c r="AH374" s="819" t="str">
        <f t="shared" si="172"/>
        <v>0</v>
      </c>
      <c r="AI374" s="824">
        <f t="shared" si="153"/>
        <v>0</v>
      </c>
      <c r="AJ374" s="824">
        <f t="shared" si="154"/>
        <v>0</v>
      </c>
      <c r="AK374" s="824">
        <f t="shared" si="155"/>
        <v>0</v>
      </c>
      <c r="AL374" s="824">
        <f t="shared" si="156"/>
        <v>0</v>
      </c>
      <c r="AM374" s="824">
        <f t="shared" si="157"/>
        <v>0</v>
      </c>
      <c r="AN374" s="824">
        <f t="shared" si="158"/>
        <v>0</v>
      </c>
      <c r="AO374" s="819">
        <f t="shared" si="159"/>
        <v>0</v>
      </c>
      <c r="AP374" s="819">
        <f t="shared" si="160"/>
        <v>0</v>
      </c>
      <c r="AQ374" s="819">
        <f t="shared" si="161"/>
        <v>0</v>
      </c>
      <c r="AR374" s="819">
        <f t="shared" si="162"/>
        <v>0</v>
      </c>
      <c r="AS374" s="819">
        <f t="shared" si="163"/>
        <v>0</v>
      </c>
      <c r="AT374" s="824">
        <f t="shared" si="167"/>
        <v>0</v>
      </c>
      <c r="AU374" s="824">
        <f t="shared" si="164"/>
        <v>0</v>
      </c>
      <c r="AV374" s="782">
        <f t="shared" si="165"/>
        <v>0</v>
      </c>
      <c r="AW374" s="823">
        <f t="shared" si="166"/>
        <v>0</v>
      </c>
      <c r="AX374" s="791">
        <f t="shared" si="169"/>
        <v>0</v>
      </c>
      <c r="AY374" s="783" t="str">
        <f t="shared" si="147"/>
        <v>Microtendipes</v>
      </c>
      <c r="AZ374" s="825">
        <f t="shared" si="170"/>
        <v>0</v>
      </c>
      <c r="BA374" s="820" t="e">
        <f>IF(AY374="","",VLOOKUP(AY374,'Eingabe 2 PN'!$B$3:$C$862,2,FALSE))</f>
        <v>#N/A</v>
      </c>
      <c r="BB374" s="826" t="b">
        <f t="shared" si="171"/>
        <v>1</v>
      </c>
      <c r="CS374" s="11"/>
    </row>
    <row r="375" spans="12:97" x14ac:dyDescent="0.2">
      <c r="L375" s="783" t="s">
        <v>790</v>
      </c>
      <c r="M375" s="783" t="s">
        <v>218</v>
      </c>
      <c r="N375" s="818" t="s">
        <v>225</v>
      </c>
      <c r="O375" s="818" t="s">
        <v>1115</v>
      </c>
      <c r="P375" s="819"/>
      <c r="Q375" s="819">
        <v>2</v>
      </c>
      <c r="R375" s="819">
        <v>2</v>
      </c>
      <c r="S375" s="819">
        <v>0</v>
      </c>
      <c r="T375" s="819">
        <f t="shared" si="146"/>
        <v>0</v>
      </c>
      <c r="U375" s="819">
        <v>372</v>
      </c>
      <c r="V375" s="792">
        <v>20196</v>
      </c>
      <c r="W375" s="782"/>
      <c r="Y375" s="822">
        <f t="shared" si="173"/>
        <v>2</v>
      </c>
      <c r="Z375" s="797">
        <v>1</v>
      </c>
      <c r="AA375" s="776">
        <f t="shared" si="168"/>
        <v>2</v>
      </c>
      <c r="AB375" s="797">
        <f t="shared" si="174"/>
        <v>2</v>
      </c>
      <c r="AC375" s="797">
        <f t="shared" si="148"/>
        <v>1</v>
      </c>
      <c r="AD375" s="795">
        <f t="shared" si="149"/>
        <v>1.2041199826559248</v>
      </c>
      <c r="AE375" s="823">
        <f t="shared" si="150"/>
        <v>0.6020599913279624</v>
      </c>
      <c r="AF375" s="823">
        <f t="shared" si="151"/>
        <v>0.60206999132796235</v>
      </c>
      <c r="AG375" s="824">
        <v>3</v>
      </c>
      <c r="AH375" s="819" t="str">
        <f t="shared" si="172"/>
        <v>0</v>
      </c>
      <c r="AI375" s="824">
        <f t="shared" si="153"/>
        <v>0</v>
      </c>
      <c r="AJ375" s="824">
        <f t="shared" si="154"/>
        <v>0</v>
      </c>
      <c r="AK375" s="824">
        <f t="shared" si="155"/>
        <v>0</v>
      </c>
      <c r="AL375" s="824">
        <f t="shared" si="156"/>
        <v>0</v>
      </c>
      <c r="AM375" s="824">
        <f t="shared" si="157"/>
        <v>0</v>
      </c>
      <c r="AN375" s="824">
        <f t="shared" si="158"/>
        <v>0</v>
      </c>
      <c r="AO375" s="819">
        <f t="shared" si="159"/>
        <v>0</v>
      </c>
      <c r="AP375" s="819">
        <f t="shared" si="160"/>
        <v>0</v>
      </c>
      <c r="AQ375" s="819">
        <f t="shared" si="161"/>
        <v>0</v>
      </c>
      <c r="AR375" s="819">
        <f t="shared" si="162"/>
        <v>0</v>
      </c>
      <c r="AS375" s="819">
        <f t="shared" si="163"/>
        <v>0</v>
      </c>
      <c r="AT375" s="824">
        <f t="shared" si="167"/>
        <v>0</v>
      </c>
      <c r="AU375" s="824">
        <f t="shared" si="164"/>
        <v>0</v>
      </c>
      <c r="AV375" s="782">
        <f t="shared" si="165"/>
        <v>0</v>
      </c>
      <c r="AW375" s="823">
        <f t="shared" si="166"/>
        <v>0</v>
      </c>
      <c r="AX375" s="791">
        <f t="shared" si="169"/>
        <v>0</v>
      </c>
      <c r="AY375" s="783" t="str">
        <f t="shared" si="147"/>
        <v>Microtendipes chloris - Gruppe</v>
      </c>
      <c r="AZ375" s="825">
        <f t="shared" si="170"/>
        <v>0</v>
      </c>
      <c r="BA375" s="820" t="e">
        <f>IF(AY375="","",VLOOKUP(AY375,'Eingabe 2 PN'!$B$3:$C$862,2,FALSE))</f>
        <v>#N/A</v>
      </c>
      <c r="BB375" s="826" t="b">
        <f t="shared" si="171"/>
        <v>1</v>
      </c>
      <c r="CS375" s="11"/>
    </row>
    <row r="376" spans="12:97" x14ac:dyDescent="0.2">
      <c r="L376" s="783" t="s">
        <v>791</v>
      </c>
      <c r="M376" s="783" t="s">
        <v>218</v>
      </c>
      <c r="N376" s="818" t="s">
        <v>225</v>
      </c>
      <c r="O376" s="818">
        <v>0</v>
      </c>
      <c r="P376" s="819"/>
      <c r="Q376" s="819">
        <v>0</v>
      </c>
      <c r="R376" s="819">
        <v>0</v>
      </c>
      <c r="S376" s="819">
        <v>0</v>
      </c>
      <c r="T376" s="819">
        <f t="shared" si="146"/>
        <v>0</v>
      </c>
      <c r="U376" s="819">
        <v>373</v>
      </c>
      <c r="V376" s="792" t="s">
        <v>1111</v>
      </c>
      <c r="W376" s="821"/>
      <c r="X376" s="821"/>
      <c r="Y376" s="822">
        <f t="shared" si="173"/>
        <v>0.5</v>
      </c>
      <c r="Z376" s="797">
        <v>1</v>
      </c>
      <c r="AA376" s="776">
        <f t="shared" si="168"/>
        <v>0.5</v>
      </c>
      <c r="AB376" s="797">
        <f t="shared" si="174"/>
        <v>0.5</v>
      </c>
      <c r="AC376" s="797">
        <f t="shared" si="148"/>
        <v>1</v>
      </c>
      <c r="AD376" s="795">
        <f t="shared" si="149"/>
        <v>0.52069634257911257</v>
      </c>
      <c r="AE376" s="823">
        <f t="shared" si="150"/>
        <v>1.0413926851582251</v>
      </c>
      <c r="AF376" s="823">
        <f t="shared" si="151"/>
        <v>1.0414026851582252</v>
      </c>
      <c r="AG376" s="824">
        <v>10</v>
      </c>
      <c r="AH376" s="819" t="str">
        <f t="shared" si="172"/>
        <v>0</v>
      </c>
      <c r="AI376" s="824">
        <f t="shared" si="153"/>
        <v>0</v>
      </c>
      <c r="AJ376" s="824">
        <f t="shared" si="154"/>
        <v>0</v>
      </c>
      <c r="AK376" s="824">
        <f t="shared" si="155"/>
        <v>0</v>
      </c>
      <c r="AL376" s="824">
        <f t="shared" si="156"/>
        <v>0</v>
      </c>
      <c r="AM376" s="824">
        <f t="shared" si="157"/>
        <v>0</v>
      </c>
      <c r="AN376" s="824">
        <f t="shared" si="158"/>
        <v>0</v>
      </c>
      <c r="AO376" s="819">
        <f t="shared" si="159"/>
        <v>0</v>
      </c>
      <c r="AP376" s="819">
        <f t="shared" si="160"/>
        <v>0</v>
      </c>
      <c r="AQ376" s="819">
        <f t="shared" si="161"/>
        <v>0</v>
      </c>
      <c r="AR376" s="819">
        <f t="shared" si="162"/>
        <v>0</v>
      </c>
      <c r="AS376" s="819">
        <f t="shared" si="163"/>
        <v>0</v>
      </c>
      <c r="AT376" s="824">
        <f t="shared" si="167"/>
        <v>0</v>
      </c>
      <c r="AU376" s="824">
        <f t="shared" si="164"/>
        <v>0</v>
      </c>
      <c r="AV376" s="782">
        <f t="shared" si="165"/>
        <v>0</v>
      </c>
      <c r="AW376" s="823">
        <f t="shared" si="166"/>
        <v>0</v>
      </c>
      <c r="AX376" s="791">
        <f t="shared" si="169"/>
        <v>0</v>
      </c>
      <c r="AY376" s="783" t="str">
        <f t="shared" si="147"/>
        <v>Microtendipes pedellus-Agg.</v>
      </c>
      <c r="AZ376" s="825">
        <f t="shared" si="170"/>
        <v>0</v>
      </c>
      <c r="BA376" s="820" t="e">
        <f>IF(AY376="","",VLOOKUP(AY376,'Eingabe 2 PN'!$B$3:$C$862,2,FALSE))</f>
        <v>#N/A</v>
      </c>
      <c r="BB376" s="826" t="b">
        <f t="shared" si="171"/>
        <v>1</v>
      </c>
      <c r="CS376" s="11"/>
    </row>
    <row r="377" spans="12:97" x14ac:dyDescent="0.2">
      <c r="L377" s="783" t="s">
        <v>792</v>
      </c>
      <c r="M377" s="783" t="s">
        <v>218</v>
      </c>
      <c r="N377" s="818" t="s">
        <v>225</v>
      </c>
      <c r="O377" s="818">
        <v>0</v>
      </c>
      <c r="P377" s="819"/>
      <c r="Q377" s="819">
        <v>0</v>
      </c>
      <c r="R377" s="819">
        <v>0</v>
      </c>
      <c r="S377" s="819">
        <v>0</v>
      </c>
      <c r="T377" s="819">
        <f t="shared" si="146"/>
        <v>0</v>
      </c>
      <c r="U377" s="819">
        <v>374</v>
      </c>
      <c r="V377" s="792">
        <v>20089</v>
      </c>
      <c r="W377" s="821"/>
      <c r="X377" s="821"/>
      <c r="Y377" s="822">
        <f t="shared" si="173"/>
        <v>0.5</v>
      </c>
      <c r="Z377" s="797">
        <v>1</v>
      </c>
      <c r="AA377" s="776">
        <f t="shared" si="168"/>
        <v>0.5</v>
      </c>
      <c r="AB377" s="797">
        <f t="shared" si="174"/>
        <v>0.5</v>
      </c>
      <c r="AC377" s="797">
        <f t="shared" si="148"/>
        <v>1</v>
      </c>
      <c r="AD377" s="795">
        <f t="shared" si="149"/>
        <v>0.3010299956639812</v>
      </c>
      <c r="AE377" s="823">
        <f t="shared" si="150"/>
        <v>0.6020599913279624</v>
      </c>
      <c r="AF377" s="823">
        <f t="shared" si="151"/>
        <v>0.60206999132796235</v>
      </c>
      <c r="AG377" s="824">
        <v>3</v>
      </c>
      <c r="AH377" s="819" t="str">
        <f t="shared" si="172"/>
        <v>0</v>
      </c>
      <c r="AI377" s="824">
        <f t="shared" si="153"/>
        <v>0</v>
      </c>
      <c r="AJ377" s="824">
        <f t="shared" si="154"/>
        <v>0</v>
      </c>
      <c r="AK377" s="824">
        <f t="shared" si="155"/>
        <v>0</v>
      </c>
      <c r="AL377" s="824">
        <f t="shared" si="156"/>
        <v>0</v>
      </c>
      <c r="AM377" s="824">
        <f t="shared" si="157"/>
        <v>0</v>
      </c>
      <c r="AN377" s="824">
        <f t="shared" si="158"/>
        <v>0</v>
      </c>
      <c r="AO377" s="819">
        <f t="shared" si="159"/>
        <v>0</v>
      </c>
      <c r="AP377" s="819">
        <f t="shared" si="160"/>
        <v>0</v>
      </c>
      <c r="AQ377" s="819">
        <f t="shared" si="161"/>
        <v>0</v>
      </c>
      <c r="AR377" s="819">
        <f t="shared" si="162"/>
        <v>0</v>
      </c>
      <c r="AS377" s="819">
        <f t="shared" si="163"/>
        <v>0</v>
      </c>
      <c r="AT377" s="824">
        <f t="shared" si="167"/>
        <v>0</v>
      </c>
      <c r="AU377" s="824">
        <f t="shared" si="164"/>
        <v>0</v>
      </c>
      <c r="AV377" s="782">
        <f t="shared" si="165"/>
        <v>0</v>
      </c>
      <c r="AW377" s="823">
        <f t="shared" si="166"/>
        <v>0</v>
      </c>
      <c r="AX377" s="791">
        <f t="shared" si="169"/>
        <v>0</v>
      </c>
      <c r="AY377" s="783" t="str">
        <f t="shared" si="147"/>
        <v xml:space="preserve">Nanocladius </v>
      </c>
      <c r="AZ377" s="825">
        <f t="shared" si="170"/>
        <v>0</v>
      </c>
      <c r="BA377" s="820" t="e">
        <f>IF(AY377="","",VLOOKUP(AY377,'Eingabe 2 PN'!$B$3:$C$862,2,FALSE))</f>
        <v>#N/A</v>
      </c>
      <c r="BB377" s="826" t="b">
        <f t="shared" si="171"/>
        <v>1</v>
      </c>
      <c r="CS377" s="11"/>
    </row>
    <row r="378" spans="12:97" x14ac:dyDescent="0.2">
      <c r="L378" s="783" t="s">
        <v>793</v>
      </c>
      <c r="M378" s="783" t="s">
        <v>218</v>
      </c>
      <c r="N378" s="818" t="s">
        <v>225</v>
      </c>
      <c r="O378" s="818">
        <v>0</v>
      </c>
      <c r="P378" s="819"/>
      <c r="Q378" s="819">
        <v>1</v>
      </c>
      <c r="R378" s="819">
        <v>0</v>
      </c>
      <c r="S378" s="819">
        <v>0</v>
      </c>
      <c r="T378" s="819">
        <f t="shared" si="146"/>
        <v>0</v>
      </c>
      <c r="U378" s="819">
        <v>375</v>
      </c>
      <c r="V378" s="792" t="s">
        <v>1111</v>
      </c>
      <c r="W378" s="821"/>
      <c r="X378" s="821"/>
      <c r="Y378" s="822">
        <f t="shared" si="173"/>
        <v>1</v>
      </c>
      <c r="Z378" s="797">
        <v>1</v>
      </c>
      <c r="AA378" s="776">
        <f t="shared" si="168"/>
        <v>1</v>
      </c>
      <c r="AB378" s="797">
        <f t="shared" si="174"/>
        <v>1</v>
      </c>
      <c r="AC378" s="797">
        <f t="shared" si="148"/>
        <v>1</v>
      </c>
      <c r="AD378" s="795">
        <f t="shared" si="149"/>
        <v>0.6020599913279624</v>
      </c>
      <c r="AE378" s="823">
        <f t="shared" si="150"/>
        <v>0.6020599913279624</v>
      </c>
      <c r="AF378" s="823">
        <f t="shared" si="151"/>
        <v>0.60206999132796235</v>
      </c>
      <c r="AG378" s="824">
        <v>3</v>
      </c>
      <c r="AH378" s="819" t="str">
        <f t="shared" si="172"/>
        <v>0</v>
      </c>
      <c r="AI378" s="824">
        <f t="shared" si="153"/>
        <v>0</v>
      </c>
      <c r="AJ378" s="824">
        <f t="shared" si="154"/>
        <v>0</v>
      </c>
      <c r="AK378" s="824">
        <f t="shared" si="155"/>
        <v>0</v>
      </c>
      <c r="AL378" s="824">
        <f t="shared" si="156"/>
        <v>0</v>
      </c>
      <c r="AM378" s="824">
        <f t="shared" si="157"/>
        <v>0</v>
      </c>
      <c r="AN378" s="824">
        <f t="shared" si="158"/>
        <v>0</v>
      </c>
      <c r="AO378" s="819">
        <f t="shared" si="159"/>
        <v>0</v>
      </c>
      <c r="AP378" s="819">
        <f t="shared" si="160"/>
        <v>0</v>
      </c>
      <c r="AQ378" s="819">
        <f t="shared" si="161"/>
        <v>0</v>
      </c>
      <c r="AR378" s="819">
        <f t="shared" si="162"/>
        <v>0</v>
      </c>
      <c r="AS378" s="819">
        <f t="shared" si="163"/>
        <v>0</v>
      </c>
      <c r="AT378" s="824">
        <f t="shared" si="167"/>
        <v>0</v>
      </c>
      <c r="AU378" s="824">
        <f t="shared" si="164"/>
        <v>0</v>
      </c>
      <c r="AV378" s="782">
        <f t="shared" si="165"/>
        <v>0</v>
      </c>
      <c r="AW378" s="823">
        <f t="shared" si="166"/>
        <v>0</v>
      </c>
      <c r="AX378" s="791">
        <f t="shared" si="169"/>
        <v>0</v>
      </c>
      <c r="AY378" s="783" t="str">
        <f t="shared" si="147"/>
        <v>Nanocladius bicolor-Agg.</v>
      </c>
      <c r="AZ378" s="825">
        <f t="shared" si="170"/>
        <v>0</v>
      </c>
      <c r="BA378" s="820" t="e">
        <f>IF(AY378="","",VLOOKUP(AY378,'Eingabe 2 PN'!$B$3:$C$862,2,FALSE))</f>
        <v>#N/A</v>
      </c>
      <c r="BB378" s="826" t="b">
        <f t="shared" si="171"/>
        <v>1</v>
      </c>
      <c r="CS378" s="11"/>
    </row>
    <row r="379" spans="12:97" x14ac:dyDescent="0.2">
      <c r="L379" s="783" t="s">
        <v>794</v>
      </c>
      <c r="M379" s="783" t="s">
        <v>218</v>
      </c>
      <c r="N379" s="818" t="s">
        <v>225</v>
      </c>
      <c r="O379" s="818">
        <v>0</v>
      </c>
      <c r="P379" s="819"/>
      <c r="Q379" s="819">
        <v>1</v>
      </c>
      <c r="R379" s="819">
        <v>0</v>
      </c>
      <c r="S379" s="819">
        <v>0</v>
      </c>
      <c r="T379" s="819">
        <f t="shared" si="146"/>
        <v>0</v>
      </c>
      <c r="U379" s="819">
        <v>376</v>
      </c>
      <c r="V379" s="828">
        <v>20090</v>
      </c>
      <c r="W379" s="821"/>
      <c r="X379" s="821"/>
      <c r="Y379" s="822">
        <f t="shared" si="173"/>
        <v>1</v>
      </c>
      <c r="Z379" s="797">
        <v>1</v>
      </c>
      <c r="AA379" s="776">
        <f t="shared" si="168"/>
        <v>1</v>
      </c>
      <c r="AB379" s="797">
        <f t="shared" si="174"/>
        <v>1</v>
      </c>
      <c r="AC379" s="797">
        <f t="shared" si="148"/>
        <v>1</v>
      </c>
      <c r="AD379" s="795">
        <f t="shared" si="149"/>
        <v>1.0413926851582251</v>
      </c>
      <c r="AE379" s="823">
        <f t="shared" si="150"/>
        <v>1.0413926851582251</v>
      </c>
      <c r="AF379" s="823">
        <f t="shared" si="151"/>
        <v>1.0414026851582252</v>
      </c>
      <c r="AG379" s="824">
        <v>10</v>
      </c>
      <c r="AH379" s="819" t="str">
        <f t="shared" si="172"/>
        <v>0</v>
      </c>
      <c r="AI379" s="824">
        <f t="shared" si="153"/>
        <v>0</v>
      </c>
      <c r="AJ379" s="824">
        <f t="shared" si="154"/>
        <v>0</v>
      </c>
      <c r="AK379" s="824">
        <f t="shared" si="155"/>
        <v>0</v>
      </c>
      <c r="AL379" s="824">
        <f t="shared" si="156"/>
        <v>0</v>
      </c>
      <c r="AM379" s="824">
        <f t="shared" si="157"/>
        <v>0</v>
      </c>
      <c r="AN379" s="824">
        <f t="shared" si="158"/>
        <v>0</v>
      </c>
      <c r="AO379" s="819">
        <f t="shared" si="159"/>
        <v>0</v>
      </c>
      <c r="AP379" s="819">
        <f t="shared" si="160"/>
        <v>0</v>
      </c>
      <c r="AQ379" s="819">
        <f t="shared" si="161"/>
        <v>0</v>
      </c>
      <c r="AR379" s="819">
        <f t="shared" si="162"/>
        <v>0</v>
      </c>
      <c r="AS379" s="819">
        <f t="shared" si="163"/>
        <v>0</v>
      </c>
      <c r="AT379" s="824">
        <f t="shared" si="167"/>
        <v>0</v>
      </c>
      <c r="AU379" s="824">
        <f t="shared" si="164"/>
        <v>0</v>
      </c>
      <c r="AV379" s="782">
        <f t="shared" si="165"/>
        <v>0</v>
      </c>
      <c r="AW379" s="823">
        <f t="shared" si="166"/>
        <v>0</v>
      </c>
      <c r="AX379" s="791">
        <f t="shared" si="169"/>
        <v>0</v>
      </c>
      <c r="AY379" s="783" t="str">
        <f t="shared" si="147"/>
        <v>Natarsia</v>
      </c>
      <c r="AZ379" s="825">
        <f t="shared" si="170"/>
        <v>0</v>
      </c>
      <c r="BA379" s="820" t="e">
        <f>IF(AY379="","",VLOOKUP(AY379,'Eingabe 2 PN'!$B$3:$C$862,2,FALSE))</f>
        <v>#N/A</v>
      </c>
      <c r="BB379" s="826" t="b">
        <f t="shared" si="171"/>
        <v>1</v>
      </c>
      <c r="CS379" s="11"/>
    </row>
    <row r="380" spans="12:97" x14ac:dyDescent="0.2">
      <c r="L380" s="783" t="s">
        <v>241</v>
      </c>
      <c r="M380" s="783" t="s">
        <v>218</v>
      </c>
      <c r="N380" s="818" t="s">
        <v>225</v>
      </c>
      <c r="O380" s="818">
        <v>0</v>
      </c>
      <c r="P380" s="819"/>
      <c r="Q380" s="819">
        <v>0</v>
      </c>
      <c r="R380" s="819">
        <v>0</v>
      </c>
      <c r="S380" s="819">
        <v>0</v>
      </c>
      <c r="T380" s="819">
        <f t="shared" si="146"/>
        <v>0</v>
      </c>
      <c r="U380" s="819">
        <v>377</v>
      </c>
      <c r="V380" s="828">
        <v>10580</v>
      </c>
      <c r="W380" s="821"/>
      <c r="X380" s="821"/>
      <c r="Y380" s="839">
        <f t="shared" si="173"/>
        <v>0.5</v>
      </c>
      <c r="Z380" s="797">
        <v>1</v>
      </c>
      <c r="AA380" s="776">
        <f t="shared" si="168"/>
        <v>0.5</v>
      </c>
      <c r="AB380" s="797">
        <f t="shared" si="174"/>
        <v>0.5</v>
      </c>
      <c r="AC380" s="797">
        <f t="shared" si="148"/>
        <v>1</v>
      </c>
      <c r="AD380" s="795">
        <f t="shared" si="149"/>
        <v>0.3010299956639812</v>
      </c>
      <c r="AE380" s="823">
        <f t="shared" si="150"/>
        <v>0.6020599913279624</v>
      </c>
      <c r="AF380" s="823">
        <f t="shared" si="151"/>
        <v>0.60206999132796235</v>
      </c>
      <c r="AG380" s="824">
        <v>3</v>
      </c>
      <c r="AH380" s="819" t="str">
        <f t="shared" si="172"/>
        <v>0</v>
      </c>
      <c r="AI380" s="824">
        <f xml:space="preserve"> Y380*AV380</f>
        <v>0</v>
      </c>
      <c r="AJ380" s="824">
        <f t="shared" si="154"/>
        <v>0</v>
      </c>
      <c r="AK380" s="824">
        <f t="shared" si="155"/>
        <v>0</v>
      </c>
      <c r="AL380" s="824">
        <f t="shared" si="156"/>
        <v>0</v>
      </c>
      <c r="AM380" s="824">
        <f t="shared" si="157"/>
        <v>0</v>
      </c>
      <c r="AN380" s="824">
        <f t="shared" si="158"/>
        <v>0</v>
      </c>
      <c r="AO380" s="819">
        <f t="shared" si="159"/>
        <v>0</v>
      </c>
      <c r="AP380" s="819">
        <f t="shared" si="160"/>
        <v>0</v>
      </c>
      <c r="AQ380" s="819">
        <f t="shared" si="161"/>
        <v>0</v>
      </c>
      <c r="AR380" s="819">
        <f t="shared" si="162"/>
        <v>0</v>
      </c>
      <c r="AS380" s="819">
        <f t="shared" si="163"/>
        <v>0</v>
      </c>
      <c r="AT380" s="824">
        <f t="shared" si="167"/>
        <v>0</v>
      </c>
      <c r="AU380" s="824">
        <f t="shared" si="164"/>
        <v>0</v>
      </c>
      <c r="AV380" s="782">
        <f t="shared" si="165"/>
        <v>0</v>
      </c>
      <c r="AW380" s="823">
        <f t="shared" si="166"/>
        <v>0</v>
      </c>
      <c r="AX380" s="791">
        <f t="shared" si="169"/>
        <v>0</v>
      </c>
      <c r="AY380" s="783" t="str">
        <f t="shared" si="147"/>
        <v>Odontomesa fulva</v>
      </c>
      <c r="AZ380" s="825">
        <f t="shared" si="170"/>
        <v>0</v>
      </c>
      <c r="BA380" s="820" t="e">
        <f>IF(AY380="","",VLOOKUP(AY380,'Eingabe 2 PN'!$B$3:$C$862,2,FALSE))</f>
        <v>#N/A</v>
      </c>
      <c r="BB380" s="826" t="b">
        <f t="shared" si="171"/>
        <v>1</v>
      </c>
      <c r="CS380" s="11"/>
    </row>
    <row r="381" spans="12:97" x14ac:dyDescent="0.2">
      <c r="L381" s="783" t="s">
        <v>798</v>
      </c>
      <c r="M381" s="783" t="s">
        <v>218</v>
      </c>
      <c r="N381" s="818" t="s">
        <v>225</v>
      </c>
      <c r="O381" s="818">
        <v>0</v>
      </c>
      <c r="P381" s="819"/>
      <c r="Q381" s="819">
        <v>1</v>
      </c>
      <c r="R381" s="819">
        <v>0</v>
      </c>
      <c r="S381" s="819">
        <v>0</v>
      </c>
      <c r="T381" s="819">
        <f t="shared" si="146"/>
        <v>0</v>
      </c>
      <c r="U381" s="819">
        <v>378</v>
      </c>
      <c r="V381" s="828">
        <v>106</v>
      </c>
      <c r="W381" s="821"/>
      <c r="X381" s="821"/>
      <c r="Y381" s="822">
        <f t="shared" si="173"/>
        <v>1</v>
      </c>
      <c r="Z381" s="797">
        <v>1</v>
      </c>
      <c r="AA381" s="776">
        <f t="shared" si="168"/>
        <v>1</v>
      </c>
      <c r="AB381" s="797">
        <f t="shared" si="174"/>
        <v>1</v>
      </c>
      <c r="AC381" s="797">
        <f t="shared" si="148"/>
        <v>1</v>
      </c>
      <c r="AD381" s="795">
        <f t="shared" si="149"/>
        <v>0.69897000433601886</v>
      </c>
      <c r="AE381" s="823">
        <f t="shared" si="150"/>
        <v>0.69897000433601886</v>
      </c>
      <c r="AF381" s="823">
        <f t="shared" si="151"/>
        <v>0.69898000433601881</v>
      </c>
      <c r="AG381" s="824">
        <v>4</v>
      </c>
      <c r="AH381" s="819" t="str">
        <f t="shared" si="172"/>
        <v>0</v>
      </c>
      <c r="AI381" s="824">
        <f t="shared" si="153"/>
        <v>0</v>
      </c>
      <c r="AJ381" s="824">
        <f t="shared" si="154"/>
        <v>0</v>
      </c>
      <c r="AK381" s="824">
        <f t="shared" si="155"/>
        <v>0</v>
      </c>
      <c r="AL381" s="824">
        <f t="shared" si="156"/>
        <v>0</v>
      </c>
      <c r="AM381" s="824">
        <f t="shared" si="157"/>
        <v>0</v>
      </c>
      <c r="AN381" s="824">
        <f t="shared" si="158"/>
        <v>0</v>
      </c>
      <c r="AO381" s="819">
        <f t="shared" si="159"/>
        <v>0</v>
      </c>
      <c r="AP381" s="819">
        <f t="shared" si="160"/>
        <v>0</v>
      </c>
      <c r="AQ381" s="819">
        <f t="shared" si="161"/>
        <v>0</v>
      </c>
      <c r="AR381" s="819">
        <f t="shared" si="162"/>
        <v>0</v>
      </c>
      <c r="AS381" s="819">
        <f t="shared" si="163"/>
        <v>0</v>
      </c>
      <c r="AT381" s="824">
        <f t="shared" si="167"/>
        <v>0</v>
      </c>
      <c r="AU381" s="824">
        <f t="shared" si="164"/>
        <v>0</v>
      </c>
      <c r="AV381" s="782">
        <f t="shared" si="165"/>
        <v>0</v>
      </c>
      <c r="AW381" s="823">
        <f t="shared" si="166"/>
        <v>0</v>
      </c>
      <c r="AX381" s="791">
        <f t="shared" si="169"/>
        <v>0</v>
      </c>
      <c r="AY381" s="783" t="str">
        <f t="shared" si="147"/>
        <v>Orthocladiinae</v>
      </c>
      <c r="AZ381" s="825">
        <f t="shared" si="170"/>
        <v>0</v>
      </c>
      <c r="BA381" s="820" t="e">
        <f>IF(AY381="","",VLOOKUP(AY381,'Eingabe 2 PN'!$B$3:$C$862,2,FALSE))</f>
        <v>#N/A</v>
      </c>
      <c r="BB381" s="826" t="b">
        <f t="shared" si="171"/>
        <v>1</v>
      </c>
      <c r="CS381" s="11"/>
    </row>
    <row r="382" spans="12:97" x14ac:dyDescent="0.2">
      <c r="L382" s="783" t="s">
        <v>799</v>
      </c>
      <c r="M382" s="783" t="s">
        <v>218</v>
      </c>
      <c r="N382" s="818" t="s">
        <v>225</v>
      </c>
      <c r="O382" s="818" t="s">
        <v>1115</v>
      </c>
      <c r="P382" s="819"/>
      <c r="Q382" s="819">
        <v>1</v>
      </c>
      <c r="R382" s="819">
        <v>2</v>
      </c>
      <c r="S382" s="819">
        <v>0</v>
      </c>
      <c r="T382" s="819">
        <f t="shared" si="146"/>
        <v>0</v>
      </c>
      <c r="U382" s="819">
        <v>379</v>
      </c>
      <c r="V382" s="828">
        <v>10414</v>
      </c>
      <c r="W382" s="821"/>
      <c r="X382" s="821"/>
      <c r="Y382" s="822">
        <f t="shared" si="173"/>
        <v>1</v>
      </c>
      <c r="Z382" s="797">
        <v>1</v>
      </c>
      <c r="AA382" s="776">
        <f t="shared" si="168"/>
        <v>1</v>
      </c>
      <c r="AB382" s="797">
        <f t="shared" si="174"/>
        <v>1</v>
      </c>
      <c r="AC382" s="797">
        <f t="shared" si="148"/>
        <v>1</v>
      </c>
      <c r="AD382" s="795">
        <f t="shared" si="149"/>
        <v>1.0413926851582251</v>
      </c>
      <c r="AE382" s="823">
        <f t="shared" si="150"/>
        <v>1.0413926851582251</v>
      </c>
      <c r="AF382" s="823">
        <f t="shared" si="151"/>
        <v>1.0414026851582252</v>
      </c>
      <c r="AG382" s="824">
        <v>10</v>
      </c>
      <c r="AH382" s="819" t="str">
        <f t="shared" si="172"/>
        <v>0</v>
      </c>
      <c r="AI382" s="824">
        <f t="shared" si="153"/>
        <v>0</v>
      </c>
      <c r="AJ382" s="824">
        <f t="shared" si="154"/>
        <v>0</v>
      </c>
      <c r="AK382" s="824">
        <f t="shared" si="155"/>
        <v>0</v>
      </c>
      <c r="AL382" s="824">
        <f t="shared" si="156"/>
        <v>0</v>
      </c>
      <c r="AM382" s="824">
        <f t="shared" si="157"/>
        <v>0</v>
      </c>
      <c r="AN382" s="824">
        <f t="shared" si="158"/>
        <v>0</v>
      </c>
      <c r="AO382" s="819">
        <f t="shared" si="159"/>
        <v>0</v>
      </c>
      <c r="AP382" s="819">
        <f t="shared" si="160"/>
        <v>0</v>
      </c>
      <c r="AQ382" s="819">
        <f t="shared" si="161"/>
        <v>0</v>
      </c>
      <c r="AR382" s="819">
        <f t="shared" si="162"/>
        <v>0</v>
      </c>
      <c r="AS382" s="819">
        <f t="shared" si="163"/>
        <v>0</v>
      </c>
      <c r="AT382" s="824">
        <f t="shared" si="167"/>
        <v>0</v>
      </c>
      <c r="AU382" s="824">
        <f t="shared" si="164"/>
        <v>0</v>
      </c>
      <c r="AV382" s="782">
        <f t="shared" si="165"/>
        <v>0</v>
      </c>
      <c r="AW382" s="823">
        <f t="shared" si="166"/>
        <v>0</v>
      </c>
      <c r="AX382" s="791">
        <f t="shared" si="169"/>
        <v>0</v>
      </c>
      <c r="AY382" s="783" t="str">
        <f t="shared" si="147"/>
        <v>Parachironomus</v>
      </c>
      <c r="AZ382" s="825">
        <f t="shared" si="170"/>
        <v>0</v>
      </c>
      <c r="BA382" s="820" t="e">
        <f>IF(AY382="","",VLOOKUP(AY382,'Eingabe 2 PN'!$B$3:$C$862,2,FALSE))</f>
        <v>#N/A</v>
      </c>
      <c r="BB382" s="826" t="b">
        <f t="shared" si="171"/>
        <v>1</v>
      </c>
      <c r="CS382" s="11"/>
    </row>
    <row r="383" spans="12:97" x14ac:dyDescent="0.2">
      <c r="L383" s="783" t="s">
        <v>800</v>
      </c>
      <c r="M383" s="783" t="s">
        <v>218</v>
      </c>
      <c r="N383" s="818" t="s">
        <v>225</v>
      </c>
      <c r="O383" s="818" t="s">
        <v>1115</v>
      </c>
      <c r="P383" s="819"/>
      <c r="Q383" s="819">
        <v>2</v>
      </c>
      <c r="R383" s="819">
        <v>2</v>
      </c>
      <c r="S383" s="819">
        <v>0</v>
      </c>
      <c r="T383" s="819">
        <f t="shared" si="146"/>
        <v>0</v>
      </c>
      <c r="U383" s="819">
        <v>380</v>
      </c>
      <c r="V383" s="828">
        <v>10840</v>
      </c>
      <c r="W383" s="821"/>
      <c r="X383" s="821"/>
      <c r="Y383" s="822">
        <f t="shared" si="173"/>
        <v>2</v>
      </c>
      <c r="Z383" s="797">
        <v>1</v>
      </c>
      <c r="AA383" s="776">
        <f t="shared" si="168"/>
        <v>2</v>
      </c>
      <c r="AB383" s="797">
        <f t="shared" si="174"/>
        <v>2</v>
      </c>
      <c r="AC383" s="797">
        <f t="shared" si="148"/>
        <v>1</v>
      </c>
      <c r="AD383" s="795">
        <f t="shared" si="149"/>
        <v>2.0827853703164503</v>
      </c>
      <c r="AE383" s="823">
        <f t="shared" si="150"/>
        <v>1.0413926851582251</v>
      </c>
      <c r="AF383" s="823">
        <f t="shared" si="151"/>
        <v>1.0414026851582252</v>
      </c>
      <c r="AG383" s="824">
        <v>10</v>
      </c>
      <c r="AH383" s="819" t="str">
        <f t="shared" si="172"/>
        <v>0</v>
      </c>
      <c r="AI383" s="824">
        <f t="shared" si="153"/>
        <v>0</v>
      </c>
      <c r="AJ383" s="824">
        <f t="shared" si="154"/>
        <v>0</v>
      </c>
      <c r="AK383" s="824">
        <f t="shared" si="155"/>
        <v>0</v>
      </c>
      <c r="AL383" s="824">
        <f t="shared" si="156"/>
        <v>0</v>
      </c>
      <c r="AM383" s="824">
        <f t="shared" si="157"/>
        <v>0</v>
      </c>
      <c r="AN383" s="824">
        <f t="shared" si="158"/>
        <v>0</v>
      </c>
      <c r="AO383" s="819">
        <f t="shared" si="159"/>
        <v>0</v>
      </c>
      <c r="AP383" s="819">
        <f t="shared" si="160"/>
        <v>0</v>
      </c>
      <c r="AQ383" s="819">
        <f t="shared" si="161"/>
        <v>0</v>
      </c>
      <c r="AR383" s="819">
        <f t="shared" si="162"/>
        <v>0</v>
      </c>
      <c r="AS383" s="819">
        <f t="shared" si="163"/>
        <v>0</v>
      </c>
      <c r="AT383" s="824">
        <f t="shared" si="167"/>
        <v>0</v>
      </c>
      <c r="AU383" s="824">
        <f t="shared" si="164"/>
        <v>0</v>
      </c>
      <c r="AV383" s="782">
        <f t="shared" si="165"/>
        <v>0</v>
      </c>
      <c r="AW383" s="823">
        <f t="shared" si="166"/>
        <v>0</v>
      </c>
      <c r="AX383" s="791">
        <f t="shared" si="169"/>
        <v>0</v>
      </c>
      <c r="AY383" s="783" t="str">
        <f t="shared" si="147"/>
        <v>Parachironomus arcuatus</v>
      </c>
      <c r="AZ383" s="825">
        <f t="shared" si="170"/>
        <v>0</v>
      </c>
      <c r="BA383" s="820" t="e">
        <f>IF(AY383="","",VLOOKUP(AY383,'Eingabe 2 PN'!$B$3:$C$862,2,FALSE))</f>
        <v>#N/A</v>
      </c>
      <c r="BB383" s="826" t="b">
        <f t="shared" si="171"/>
        <v>1</v>
      </c>
      <c r="CS383" s="11"/>
    </row>
    <row r="384" spans="12:97" x14ac:dyDescent="0.2">
      <c r="L384" s="783" t="s">
        <v>801</v>
      </c>
      <c r="M384" s="783" t="s">
        <v>218</v>
      </c>
      <c r="N384" s="818" t="s">
        <v>225</v>
      </c>
      <c r="O384" s="818">
        <v>0</v>
      </c>
      <c r="P384" s="819"/>
      <c r="Q384" s="819">
        <v>0</v>
      </c>
      <c r="R384" s="819">
        <v>0</v>
      </c>
      <c r="S384" s="819">
        <v>0</v>
      </c>
      <c r="T384" s="819">
        <f t="shared" si="146"/>
        <v>0</v>
      </c>
      <c r="U384" s="819">
        <v>381</v>
      </c>
      <c r="V384" s="828">
        <v>10841</v>
      </c>
      <c r="W384" s="821"/>
      <c r="X384" s="821"/>
      <c r="Y384" s="822">
        <f t="shared" si="173"/>
        <v>0.5</v>
      </c>
      <c r="Z384" s="797">
        <v>1</v>
      </c>
      <c r="AA384" s="776">
        <f t="shared" si="168"/>
        <v>0.5</v>
      </c>
      <c r="AB384" s="797">
        <f t="shared" si="174"/>
        <v>0.5</v>
      </c>
      <c r="AC384" s="797">
        <f t="shared" si="148"/>
        <v>1</v>
      </c>
      <c r="AD384" s="795">
        <f t="shared" si="149"/>
        <v>0.3010299956639812</v>
      </c>
      <c r="AE384" s="823">
        <f t="shared" si="150"/>
        <v>0.6020599913279624</v>
      </c>
      <c r="AF384" s="823">
        <f t="shared" si="151"/>
        <v>0.60206999132796235</v>
      </c>
      <c r="AG384" s="824">
        <v>3</v>
      </c>
      <c r="AH384" s="819" t="str">
        <f t="shared" si="172"/>
        <v>0</v>
      </c>
      <c r="AI384" s="824">
        <f t="shared" si="153"/>
        <v>0</v>
      </c>
      <c r="AJ384" s="824">
        <f t="shared" si="154"/>
        <v>0</v>
      </c>
      <c r="AK384" s="824">
        <f t="shared" si="155"/>
        <v>0</v>
      </c>
      <c r="AL384" s="824">
        <f t="shared" si="156"/>
        <v>0</v>
      </c>
      <c r="AM384" s="824">
        <f t="shared" si="157"/>
        <v>0</v>
      </c>
      <c r="AN384" s="824">
        <f t="shared" si="158"/>
        <v>0</v>
      </c>
      <c r="AO384" s="819">
        <f t="shared" si="159"/>
        <v>0</v>
      </c>
      <c r="AP384" s="819">
        <f t="shared" si="160"/>
        <v>0</v>
      </c>
      <c r="AQ384" s="819">
        <f t="shared" si="161"/>
        <v>0</v>
      </c>
      <c r="AR384" s="819">
        <f t="shared" si="162"/>
        <v>0</v>
      </c>
      <c r="AS384" s="819">
        <f t="shared" si="163"/>
        <v>0</v>
      </c>
      <c r="AT384" s="824">
        <f t="shared" si="167"/>
        <v>0</v>
      </c>
      <c r="AU384" s="824">
        <f t="shared" si="164"/>
        <v>0</v>
      </c>
      <c r="AV384" s="782">
        <f t="shared" si="165"/>
        <v>0</v>
      </c>
      <c r="AW384" s="823">
        <f t="shared" si="166"/>
        <v>0</v>
      </c>
      <c r="AX384" s="791">
        <f t="shared" si="169"/>
        <v>0</v>
      </c>
      <c r="AY384" s="783" t="str">
        <f t="shared" si="147"/>
        <v>Parachironomus biannulatus</v>
      </c>
      <c r="AZ384" s="825">
        <f t="shared" si="170"/>
        <v>0</v>
      </c>
      <c r="BA384" s="820" t="e">
        <f>IF(AY384="","",VLOOKUP(AY384,'Eingabe 2 PN'!$B$3:$C$862,2,FALSE))</f>
        <v>#N/A</v>
      </c>
      <c r="BB384" s="826" t="b">
        <f t="shared" si="171"/>
        <v>1</v>
      </c>
      <c r="CS384" s="11"/>
    </row>
    <row r="385" spans="12:97" x14ac:dyDescent="0.2">
      <c r="L385" s="783" t="s">
        <v>255</v>
      </c>
      <c r="M385" s="783" t="s">
        <v>218</v>
      </c>
      <c r="N385" s="818" t="s">
        <v>225</v>
      </c>
      <c r="O385" s="818" t="s">
        <v>1115</v>
      </c>
      <c r="P385" s="819"/>
      <c r="Q385" s="819">
        <v>1</v>
      </c>
      <c r="R385" s="819">
        <v>2</v>
      </c>
      <c r="S385" s="819">
        <v>0</v>
      </c>
      <c r="T385" s="819">
        <f t="shared" si="146"/>
        <v>0</v>
      </c>
      <c r="U385" s="819">
        <v>382</v>
      </c>
      <c r="V385" s="828" t="s">
        <v>1111</v>
      </c>
      <c r="W385" s="821"/>
      <c r="X385" s="821"/>
      <c r="Y385" s="822">
        <f t="shared" si="173"/>
        <v>1</v>
      </c>
      <c r="Z385" s="797">
        <v>1</v>
      </c>
      <c r="AA385" s="776">
        <f t="shared" si="168"/>
        <v>1</v>
      </c>
      <c r="AB385" s="797">
        <f t="shared" si="174"/>
        <v>1</v>
      </c>
      <c r="AC385" s="797">
        <f t="shared" si="148"/>
        <v>1</v>
      </c>
      <c r="AD385" s="795">
        <f t="shared" si="149"/>
        <v>1.0413926851582251</v>
      </c>
      <c r="AE385" s="823">
        <f t="shared" si="150"/>
        <v>1.0413926851582251</v>
      </c>
      <c r="AF385" s="823">
        <f t="shared" si="151"/>
        <v>1.0414026851582252</v>
      </c>
      <c r="AG385" s="824">
        <v>10</v>
      </c>
      <c r="AH385" s="819" t="str">
        <f t="shared" si="172"/>
        <v>0</v>
      </c>
      <c r="AI385" s="824">
        <f t="shared" si="153"/>
        <v>0</v>
      </c>
      <c r="AJ385" s="824">
        <f t="shared" si="154"/>
        <v>0</v>
      </c>
      <c r="AK385" s="824">
        <f t="shared" si="155"/>
        <v>0</v>
      </c>
      <c r="AL385" s="824">
        <f t="shared" si="156"/>
        <v>0</v>
      </c>
      <c r="AM385" s="824">
        <f t="shared" si="157"/>
        <v>0</v>
      </c>
      <c r="AN385" s="824">
        <f t="shared" si="158"/>
        <v>0</v>
      </c>
      <c r="AO385" s="819">
        <f t="shared" si="159"/>
        <v>0</v>
      </c>
      <c r="AP385" s="819">
        <f t="shared" si="160"/>
        <v>0</v>
      </c>
      <c r="AQ385" s="819">
        <f t="shared" si="161"/>
        <v>0</v>
      </c>
      <c r="AR385" s="819">
        <f t="shared" si="162"/>
        <v>0</v>
      </c>
      <c r="AS385" s="819">
        <f t="shared" si="163"/>
        <v>0</v>
      </c>
      <c r="AT385" s="824">
        <f t="shared" si="167"/>
        <v>0</v>
      </c>
      <c r="AU385" s="824">
        <f t="shared" si="164"/>
        <v>0</v>
      </c>
      <c r="AV385" s="782">
        <f t="shared" si="165"/>
        <v>0</v>
      </c>
      <c r="AW385" s="823">
        <f t="shared" si="166"/>
        <v>0</v>
      </c>
      <c r="AX385" s="791">
        <f t="shared" si="169"/>
        <v>0</v>
      </c>
      <c r="AY385" s="783" t="str">
        <f t="shared" si="147"/>
        <v>Parachironomus gr. arcuatus</v>
      </c>
      <c r="AZ385" s="825">
        <f t="shared" si="170"/>
        <v>0</v>
      </c>
      <c r="BA385" s="820" t="e">
        <f>IF(AY385="","",VLOOKUP(AY385,'Eingabe 2 PN'!$B$3:$C$862,2,FALSE))</f>
        <v>#N/A</v>
      </c>
      <c r="BB385" s="826" t="b">
        <f t="shared" si="171"/>
        <v>1</v>
      </c>
      <c r="CS385" s="11"/>
    </row>
    <row r="386" spans="12:97" x14ac:dyDescent="0.2">
      <c r="L386" s="783" t="s">
        <v>802</v>
      </c>
      <c r="M386" s="783" t="s">
        <v>218</v>
      </c>
      <c r="N386" s="818" t="s">
        <v>225</v>
      </c>
      <c r="O386" s="818">
        <v>0</v>
      </c>
      <c r="P386" s="819"/>
      <c r="Q386" s="819">
        <v>0</v>
      </c>
      <c r="R386" s="819">
        <v>0</v>
      </c>
      <c r="S386" s="819">
        <v>0</v>
      </c>
      <c r="T386" s="819">
        <f t="shared" si="146"/>
        <v>0</v>
      </c>
      <c r="U386" s="819">
        <v>383</v>
      </c>
      <c r="V386" s="828">
        <v>10704</v>
      </c>
      <c r="W386" s="821"/>
      <c r="X386" s="821"/>
      <c r="Y386" s="822">
        <f t="shared" si="173"/>
        <v>0.5</v>
      </c>
      <c r="Z386" s="797">
        <v>1</v>
      </c>
      <c r="AA386" s="776">
        <f t="shared" si="168"/>
        <v>0.5</v>
      </c>
      <c r="AB386" s="797">
        <f t="shared" si="174"/>
        <v>0.5</v>
      </c>
      <c r="AC386" s="797">
        <f t="shared" si="148"/>
        <v>1</v>
      </c>
      <c r="AD386" s="795">
        <f t="shared" si="149"/>
        <v>0.52069634257911257</v>
      </c>
      <c r="AE386" s="823">
        <f t="shared" si="150"/>
        <v>1.0413926851582251</v>
      </c>
      <c r="AF386" s="823">
        <f t="shared" si="151"/>
        <v>1.0414026851582252</v>
      </c>
      <c r="AG386" s="824">
        <v>10</v>
      </c>
      <c r="AH386" s="819" t="str">
        <f t="shared" si="172"/>
        <v>0</v>
      </c>
      <c r="AI386" s="824">
        <f t="shared" si="153"/>
        <v>0</v>
      </c>
      <c r="AJ386" s="824">
        <f t="shared" si="154"/>
        <v>0</v>
      </c>
      <c r="AK386" s="824">
        <f t="shared" si="155"/>
        <v>0</v>
      </c>
      <c r="AL386" s="824">
        <f t="shared" si="156"/>
        <v>0</v>
      </c>
      <c r="AM386" s="824">
        <f t="shared" si="157"/>
        <v>0</v>
      </c>
      <c r="AN386" s="824">
        <f t="shared" si="158"/>
        <v>0</v>
      </c>
      <c r="AO386" s="819">
        <f t="shared" si="159"/>
        <v>0</v>
      </c>
      <c r="AP386" s="819">
        <f t="shared" si="160"/>
        <v>0</v>
      </c>
      <c r="AQ386" s="819">
        <f t="shared" si="161"/>
        <v>0</v>
      </c>
      <c r="AR386" s="819">
        <f t="shared" si="162"/>
        <v>0</v>
      </c>
      <c r="AS386" s="819">
        <f t="shared" si="163"/>
        <v>0</v>
      </c>
      <c r="AT386" s="824">
        <f t="shared" si="167"/>
        <v>0</v>
      </c>
      <c r="AU386" s="824">
        <f t="shared" si="164"/>
        <v>0</v>
      </c>
      <c r="AV386" s="782">
        <f t="shared" si="165"/>
        <v>0</v>
      </c>
      <c r="AW386" s="823">
        <f t="shared" si="166"/>
        <v>0</v>
      </c>
      <c r="AX386" s="791">
        <f t="shared" si="169"/>
        <v>0</v>
      </c>
      <c r="AY386" s="783" t="str">
        <f t="shared" si="147"/>
        <v>Paracladius conversus</v>
      </c>
      <c r="AZ386" s="825">
        <f t="shared" si="170"/>
        <v>0</v>
      </c>
      <c r="BA386" s="820" t="e">
        <f>IF(AY386="","",VLOOKUP(AY386,'Eingabe 2 PN'!$B$3:$C$862,2,FALSE))</f>
        <v>#N/A</v>
      </c>
      <c r="BB386" s="826" t="b">
        <f t="shared" si="171"/>
        <v>1</v>
      </c>
      <c r="CS386" s="11"/>
    </row>
    <row r="387" spans="12:97" x14ac:dyDescent="0.2">
      <c r="L387" s="783" t="s">
        <v>803</v>
      </c>
      <c r="M387" s="783" t="s">
        <v>218</v>
      </c>
      <c r="N387" s="818" t="s">
        <v>225</v>
      </c>
      <c r="O387" s="818">
        <v>0</v>
      </c>
      <c r="P387" s="819"/>
      <c r="Q387" s="819">
        <v>0</v>
      </c>
      <c r="R387" s="819">
        <v>0</v>
      </c>
      <c r="S387" s="819">
        <v>0</v>
      </c>
      <c r="T387" s="819">
        <f t="shared" si="146"/>
        <v>0</v>
      </c>
      <c r="U387" s="819">
        <v>384</v>
      </c>
      <c r="V387" s="828">
        <v>10416</v>
      </c>
      <c r="W387" s="782"/>
      <c r="Y387" s="822">
        <f t="shared" si="173"/>
        <v>0.5</v>
      </c>
      <c r="Z387" s="797">
        <v>1</v>
      </c>
      <c r="AA387" s="776">
        <f t="shared" si="168"/>
        <v>0.5</v>
      </c>
      <c r="AB387" s="797">
        <f t="shared" si="174"/>
        <v>0.5</v>
      </c>
      <c r="AC387" s="797">
        <f t="shared" si="148"/>
        <v>1</v>
      </c>
      <c r="AD387" s="795">
        <f t="shared" si="149"/>
        <v>0.3010299956639812</v>
      </c>
      <c r="AE387" s="823">
        <f t="shared" si="150"/>
        <v>0.6020599913279624</v>
      </c>
      <c r="AF387" s="823">
        <f t="shared" si="151"/>
        <v>0.60206999132796235</v>
      </c>
      <c r="AG387" s="824">
        <v>3</v>
      </c>
      <c r="AH387" s="819" t="str">
        <f t="shared" si="172"/>
        <v>0</v>
      </c>
      <c r="AI387" s="824">
        <f t="shared" si="153"/>
        <v>0</v>
      </c>
      <c r="AJ387" s="824">
        <f t="shared" si="154"/>
        <v>0</v>
      </c>
      <c r="AK387" s="824">
        <f t="shared" si="155"/>
        <v>0</v>
      </c>
      <c r="AL387" s="824">
        <f t="shared" si="156"/>
        <v>0</v>
      </c>
      <c r="AM387" s="824">
        <f t="shared" si="157"/>
        <v>0</v>
      </c>
      <c r="AN387" s="824">
        <f t="shared" si="158"/>
        <v>0</v>
      </c>
      <c r="AO387" s="819">
        <f t="shared" si="159"/>
        <v>0</v>
      </c>
      <c r="AP387" s="819">
        <f t="shared" si="160"/>
        <v>0</v>
      </c>
      <c r="AQ387" s="819">
        <f t="shared" si="161"/>
        <v>0</v>
      </c>
      <c r="AR387" s="819">
        <f t="shared" si="162"/>
        <v>0</v>
      </c>
      <c r="AS387" s="819">
        <f t="shared" si="163"/>
        <v>0</v>
      </c>
      <c r="AT387" s="824">
        <f t="shared" si="167"/>
        <v>0</v>
      </c>
      <c r="AU387" s="824">
        <f t="shared" si="164"/>
        <v>0</v>
      </c>
      <c r="AV387" s="782">
        <f t="shared" si="165"/>
        <v>0</v>
      </c>
      <c r="AW387" s="823">
        <f t="shared" si="166"/>
        <v>0</v>
      </c>
      <c r="AX387" s="791">
        <f t="shared" si="169"/>
        <v>0</v>
      </c>
      <c r="AY387" s="783" t="str">
        <f t="shared" si="147"/>
        <v>Paracladopelma</v>
      </c>
      <c r="AZ387" s="825">
        <f t="shared" si="170"/>
        <v>0</v>
      </c>
      <c r="BA387" s="820" t="e">
        <f>IF(AY387="","",VLOOKUP(AY387,'Eingabe 2 PN'!$B$3:$C$862,2,FALSE))</f>
        <v>#N/A</v>
      </c>
      <c r="BB387" s="826" t="b">
        <f t="shared" si="171"/>
        <v>1</v>
      </c>
      <c r="CS387" s="11"/>
    </row>
    <row r="388" spans="12:97" x14ac:dyDescent="0.2">
      <c r="L388" s="783" t="s">
        <v>804</v>
      </c>
      <c r="M388" s="783" t="s">
        <v>218</v>
      </c>
      <c r="N388" s="818" t="s">
        <v>225</v>
      </c>
      <c r="O388" s="818">
        <v>0</v>
      </c>
      <c r="P388" s="819"/>
      <c r="Q388" s="819">
        <v>0</v>
      </c>
      <c r="R388" s="819">
        <v>0</v>
      </c>
      <c r="S388" s="819">
        <v>0</v>
      </c>
      <c r="T388" s="819">
        <f t="shared" si="146"/>
        <v>0</v>
      </c>
      <c r="U388" s="819">
        <v>385</v>
      </c>
      <c r="V388" s="828">
        <v>10417</v>
      </c>
      <c r="W388" s="821"/>
      <c r="X388" s="821"/>
      <c r="Y388" s="822">
        <f t="shared" si="173"/>
        <v>0.5</v>
      </c>
      <c r="Z388" s="797">
        <v>1</v>
      </c>
      <c r="AA388" s="776">
        <f t="shared" si="168"/>
        <v>0.5</v>
      </c>
      <c r="AB388" s="797">
        <f t="shared" si="174"/>
        <v>0.5</v>
      </c>
      <c r="AC388" s="797">
        <f t="shared" si="148"/>
        <v>1</v>
      </c>
      <c r="AD388" s="795">
        <f t="shared" si="149"/>
        <v>0.3010299956639812</v>
      </c>
      <c r="AE388" s="823">
        <f t="shared" si="150"/>
        <v>0.6020599913279624</v>
      </c>
      <c r="AF388" s="823">
        <f t="shared" si="151"/>
        <v>0.60206999132796235</v>
      </c>
      <c r="AG388" s="824">
        <v>3</v>
      </c>
      <c r="AH388" s="819" t="str">
        <f t="shared" si="172"/>
        <v>0</v>
      </c>
      <c r="AI388" s="824">
        <f t="shared" si="153"/>
        <v>0</v>
      </c>
      <c r="AJ388" s="824">
        <f t="shared" si="154"/>
        <v>0</v>
      </c>
      <c r="AK388" s="824">
        <f t="shared" si="155"/>
        <v>0</v>
      </c>
      <c r="AL388" s="824">
        <f t="shared" si="156"/>
        <v>0</v>
      </c>
      <c r="AM388" s="824">
        <f t="shared" si="157"/>
        <v>0</v>
      </c>
      <c r="AN388" s="824">
        <f t="shared" si="158"/>
        <v>0</v>
      </c>
      <c r="AO388" s="819">
        <f t="shared" si="159"/>
        <v>0</v>
      </c>
      <c r="AP388" s="819">
        <f t="shared" si="160"/>
        <v>0</v>
      </c>
      <c r="AQ388" s="819">
        <f t="shared" si="161"/>
        <v>0</v>
      </c>
      <c r="AR388" s="819">
        <f t="shared" si="162"/>
        <v>0</v>
      </c>
      <c r="AS388" s="819">
        <f t="shared" si="163"/>
        <v>0</v>
      </c>
      <c r="AT388" s="824">
        <f t="shared" si="167"/>
        <v>0</v>
      </c>
      <c r="AU388" s="824">
        <f t="shared" si="164"/>
        <v>0</v>
      </c>
      <c r="AV388" s="782">
        <f t="shared" si="165"/>
        <v>0</v>
      </c>
      <c r="AW388" s="823">
        <f t="shared" si="166"/>
        <v>0</v>
      </c>
      <c r="AX388" s="791">
        <f t="shared" si="169"/>
        <v>0</v>
      </c>
      <c r="AY388" s="783" t="str">
        <f t="shared" si="147"/>
        <v>Paracladopelma laminata-Agg.</v>
      </c>
      <c r="AZ388" s="825">
        <f t="shared" si="170"/>
        <v>0</v>
      </c>
      <c r="BA388" s="820" t="e">
        <f>IF(AY388="","",VLOOKUP(AY388,'Eingabe 2 PN'!$B$3:$C$862,2,FALSE))</f>
        <v>#N/A</v>
      </c>
      <c r="BB388" s="826" t="b">
        <f t="shared" si="171"/>
        <v>1</v>
      </c>
      <c r="CS388" s="11"/>
    </row>
    <row r="389" spans="12:97" x14ac:dyDescent="0.2">
      <c r="L389" s="783" t="s">
        <v>805</v>
      </c>
      <c r="M389" s="783" t="s">
        <v>218</v>
      </c>
      <c r="N389" s="818" t="s">
        <v>225</v>
      </c>
      <c r="O389" s="818">
        <v>0</v>
      </c>
      <c r="P389" s="819"/>
      <c r="Q389" s="819">
        <v>0</v>
      </c>
      <c r="R389" s="819">
        <v>0</v>
      </c>
      <c r="S389" s="819">
        <v>0</v>
      </c>
      <c r="T389" s="819">
        <f t="shared" ref="T389:T452" si="175">IF(AI389&gt;0,S389,0)</f>
        <v>0</v>
      </c>
      <c r="U389" s="819">
        <v>386</v>
      </c>
      <c r="V389" s="828">
        <v>10852</v>
      </c>
      <c r="W389" s="821"/>
      <c r="X389" s="821"/>
      <c r="Y389" s="822">
        <f t="shared" si="173"/>
        <v>0.5</v>
      </c>
      <c r="Z389" s="797">
        <v>1</v>
      </c>
      <c r="AA389" s="776">
        <f t="shared" si="168"/>
        <v>0.5</v>
      </c>
      <c r="AB389" s="797">
        <f t="shared" si="174"/>
        <v>0.5</v>
      </c>
      <c r="AC389" s="797">
        <f t="shared" si="148"/>
        <v>1</v>
      </c>
      <c r="AD389" s="795">
        <f t="shared" si="149"/>
        <v>0.3010299956639812</v>
      </c>
      <c r="AE389" s="823">
        <f t="shared" si="150"/>
        <v>0.6020599913279624</v>
      </c>
      <c r="AF389" s="823">
        <f t="shared" si="151"/>
        <v>0.60206999132796235</v>
      </c>
      <c r="AG389" s="824">
        <v>3</v>
      </c>
      <c r="AH389" s="819" t="str">
        <f t="shared" si="172"/>
        <v>0</v>
      </c>
      <c r="AI389" s="824">
        <f t="shared" si="153"/>
        <v>0</v>
      </c>
      <c r="AJ389" s="824">
        <f t="shared" si="154"/>
        <v>0</v>
      </c>
      <c r="AK389" s="824">
        <f t="shared" si="155"/>
        <v>0</v>
      </c>
      <c r="AL389" s="824">
        <f t="shared" si="156"/>
        <v>0</v>
      </c>
      <c r="AM389" s="824">
        <f t="shared" si="157"/>
        <v>0</v>
      </c>
      <c r="AN389" s="824">
        <f t="shared" si="158"/>
        <v>0</v>
      </c>
      <c r="AO389" s="819">
        <f t="shared" si="159"/>
        <v>0</v>
      </c>
      <c r="AP389" s="819">
        <f t="shared" si="160"/>
        <v>0</v>
      </c>
      <c r="AQ389" s="819">
        <f t="shared" si="161"/>
        <v>0</v>
      </c>
      <c r="AR389" s="819">
        <f t="shared" si="162"/>
        <v>0</v>
      </c>
      <c r="AS389" s="819">
        <f t="shared" si="163"/>
        <v>0</v>
      </c>
      <c r="AT389" s="824">
        <f t="shared" si="167"/>
        <v>0</v>
      </c>
      <c r="AU389" s="824">
        <f t="shared" si="164"/>
        <v>0</v>
      </c>
      <c r="AV389" s="782">
        <f t="shared" si="165"/>
        <v>0</v>
      </c>
      <c r="AW389" s="823">
        <f t="shared" si="166"/>
        <v>0</v>
      </c>
      <c r="AX389" s="791">
        <f t="shared" si="169"/>
        <v>0</v>
      </c>
      <c r="AY389" s="783" t="str">
        <f t="shared" ref="AY389:AY452" si="176">L389</f>
        <v>Paracladopelma nigritula</v>
      </c>
      <c r="AZ389" s="825">
        <f t="shared" si="170"/>
        <v>0</v>
      </c>
      <c r="BA389" s="820" t="e">
        <f>IF(AY389="","",VLOOKUP(AY389,'Eingabe 2 PN'!$B$3:$C$862,2,FALSE))</f>
        <v>#N/A</v>
      </c>
      <c r="BB389" s="826" t="b">
        <f t="shared" si="171"/>
        <v>1</v>
      </c>
      <c r="CS389" s="11"/>
    </row>
    <row r="390" spans="12:97" x14ac:dyDescent="0.2">
      <c r="L390" s="783" t="s">
        <v>808</v>
      </c>
      <c r="M390" s="783" t="s">
        <v>218</v>
      </c>
      <c r="N390" s="818" t="s">
        <v>225</v>
      </c>
      <c r="O390" s="818">
        <v>0</v>
      </c>
      <c r="P390" s="819"/>
      <c r="Q390" s="819">
        <v>0</v>
      </c>
      <c r="R390" s="819">
        <v>0</v>
      </c>
      <c r="S390" s="819">
        <v>0</v>
      </c>
      <c r="T390" s="819">
        <f t="shared" si="175"/>
        <v>0</v>
      </c>
      <c r="U390" s="819">
        <v>387</v>
      </c>
      <c r="V390" s="828">
        <v>10420</v>
      </c>
      <c r="W390" s="821"/>
      <c r="X390" s="821"/>
      <c r="Y390" s="822">
        <f t="shared" si="173"/>
        <v>0.5</v>
      </c>
      <c r="Z390" s="797">
        <v>1</v>
      </c>
      <c r="AA390" s="776">
        <f t="shared" si="168"/>
        <v>0.5</v>
      </c>
      <c r="AB390" s="797">
        <f t="shared" si="174"/>
        <v>0.5</v>
      </c>
      <c r="AC390" s="797">
        <f t="shared" si="148"/>
        <v>1</v>
      </c>
      <c r="AD390" s="795">
        <f t="shared" si="149"/>
        <v>0.3010299956639812</v>
      </c>
      <c r="AE390" s="823">
        <f t="shared" si="150"/>
        <v>0.6020599913279624</v>
      </c>
      <c r="AF390" s="823">
        <f t="shared" si="151"/>
        <v>0.60206999132796235</v>
      </c>
      <c r="AG390" s="824">
        <v>3</v>
      </c>
      <c r="AH390" s="819" t="str">
        <f t="shared" si="172"/>
        <v>0</v>
      </c>
      <c r="AI390" s="824">
        <f t="shared" si="153"/>
        <v>0</v>
      </c>
      <c r="AJ390" s="824">
        <f t="shared" si="154"/>
        <v>0</v>
      </c>
      <c r="AK390" s="824">
        <f t="shared" si="155"/>
        <v>0</v>
      </c>
      <c r="AL390" s="824">
        <f t="shared" si="156"/>
        <v>0</v>
      </c>
      <c r="AM390" s="824">
        <f t="shared" si="157"/>
        <v>0</v>
      </c>
      <c r="AN390" s="824">
        <f t="shared" si="158"/>
        <v>0</v>
      </c>
      <c r="AO390" s="819">
        <f t="shared" si="159"/>
        <v>0</v>
      </c>
      <c r="AP390" s="819">
        <f t="shared" si="160"/>
        <v>0</v>
      </c>
      <c r="AQ390" s="819">
        <f t="shared" si="161"/>
        <v>0</v>
      </c>
      <c r="AR390" s="819">
        <f t="shared" si="162"/>
        <v>0</v>
      </c>
      <c r="AS390" s="819">
        <f t="shared" si="163"/>
        <v>0</v>
      </c>
      <c r="AT390" s="824">
        <f t="shared" si="167"/>
        <v>0</v>
      </c>
      <c r="AU390" s="824">
        <f t="shared" si="164"/>
        <v>0</v>
      </c>
      <c r="AV390" s="782">
        <f t="shared" si="165"/>
        <v>0</v>
      </c>
      <c r="AW390" s="823">
        <f t="shared" si="166"/>
        <v>0</v>
      </c>
      <c r="AX390" s="791">
        <f t="shared" si="169"/>
        <v>0</v>
      </c>
      <c r="AY390" s="783" t="str">
        <f t="shared" si="176"/>
        <v>Paratendipes</v>
      </c>
      <c r="AZ390" s="825">
        <f t="shared" si="170"/>
        <v>0</v>
      </c>
      <c r="BA390" s="820" t="e">
        <f>IF(AY390="","",VLOOKUP(AY390,'Eingabe 2 PN'!$B$3:$C$862,2,FALSE))</f>
        <v>#N/A</v>
      </c>
      <c r="BB390" s="826" t="b">
        <f t="shared" si="171"/>
        <v>1</v>
      </c>
      <c r="CS390" s="11"/>
    </row>
    <row r="391" spans="12:97" x14ac:dyDescent="0.2">
      <c r="L391" s="783" t="s">
        <v>2368</v>
      </c>
      <c r="M391" s="783" t="s">
        <v>218</v>
      </c>
      <c r="N391" s="818" t="s">
        <v>225</v>
      </c>
      <c r="O391" s="818">
        <v>0</v>
      </c>
      <c r="P391" s="819"/>
      <c r="Q391" s="819">
        <v>0</v>
      </c>
      <c r="R391" s="819">
        <v>0</v>
      </c>
      <c r="S391" s="819">
        <v>0</v>
      </c>
      <c r="T391" s="819">
        <f t="shared" si="175"/>
        <v>0</v>
      </c>
      <c r="U391" s="819">
        <v>388</v>
      </c>
      <c r="V391" s="828" t="s">
        <v>1111</v>
      </c>
      <c r="W391" s="821"/>
      <c r="X391" s="821"/>
      <c r="Y391" s="839">
        <f t="shared" si="173"/>
        <v>0.5</v>
      </c>
      <c r="Z391" s="797">
        <v>1</v>
      </c>
      <c r="AA391" s="776">
        <f t="shared" si="168"/>
        <v>0.5</v>
      </c>
      <c r="AB391" s="797">
        <f t="shared" si="174"/>
        <v>0.5</v>
      </c>
      <c r="AC391" s="797">
        <f t="shared" ref="AC391:AC454" si="177">COUNTIF(Z391,"&gt;0")</f>
        <v>1</v>
      </c>
      <c r="AD391" s="795">
        <f t="shared" si="149"/>
        <v>0.3010299956639812</v>
      </c>
      <c r="AE391" s="823">
        <f t="shared" ref="AE391:AE454" si="178">LOG(AG391+1)</f>
        <v>0.6020599913279624</v>
      </c>
      <c r="AF391" s="823">
        <f t="shared" ref="AF391:AF454" si="179">AE391+0.00001</f>
        <v>0.60206999132796235</v>
      </c>
      <c r="AG391" s="824">
        <v>3</v>
      </c>
      <c r="AH391" s="819" t="str">
        <f t="shared" si="172"/>
        <v>0</v>
      </c>
      <c r="AI391" s="824">
        <f t="shared" ref="AI391:AI454" si="180" xml:space="preserve"> Y391*AV391</f>
        <v>0</v>
      </c>
      <c r="AJ391" s="824">
        <f t="shared" ref="AJ391:AJ454" si="181">IF(AW391&gt;(AF391*0.8),1,0)</f>
        <v>0</v>
      </c>
      <c r="AK391" s="824">
        <f t="shared" ref="AK391:AK454" si="182">IF(AW391&gt;(AF391*0.6),0.8,0)</f>
        <v>0</v>
      </c>
      <c r="AL391" s="824">
        <f t="shared" ref="AL391:AL454" si="183">IF(AW391&gt;(AF391*0.4),0.6,0)</f>
        <v>0</v>
      </c>
      <c r="AM391" s="824">
        <f t="shared" ref="AM391:AM454" si="184">IF(AW391&gt;(AF391*0.2),0.4,0)</f>
        <v>0</v>
      </c>
      <c r="AN391" s="824">
        <f t="shared" ref="AN391:AN454" si="185">IF(AW391&gt;(AF391*0.001),0.2,0)</f>
        <v>0</v>
      </c>
      <c r="AO391" s="819">
        <f t="shared" ref="AO391:AO454" si="186">IF(AI391=1,AT391,0)</f>
        <v>0</v>
      </c>
      <c r="AP391" s="819">
        <f t="shared" ref="AP391:AP454" si="187">IF(AI391=2,AT391,0)</f>
        <v>0</v>
      </c>
      <c r="AQ391" s="819">
        <f t="shared" ref="AQ391:AQ454" si="188">IF(AI391=4,AT391,0)</f>
        <v>0</v>
      </c>
      <c r="AR391" s="819">
        <f t="shared" ref="AR391:AR454" si="189">IF(AI391=8,AT391,0)</f>
        <v>0</v>
      </c>
      <c r="AS391" s="819">
        <f t="shared" ref="AS391:AS454" si="190">IF(AI391=16,AT391,0)</f>
        <v>0</v>
      </c>
      <c r="AT391" s="824">
        <f t="shared" si="167"/>
        <v>0</v>
      </c>
      <c r="AU391" s="824">
        <f t="shared" ref="AU391:AU454" si="191">IF(AV391&gt;0,Y391,0)</f>
        <v>0</v>
      </c>
      <c r="AV391" s="782">
        <f t="shared" ref="AV391:AV454" si="192">COUNTIF(AX391,"&gt;0")</f>
        <v>0</v>
      </c>
      <c r="AW391" s="823">
        <f t="shared" ref="AW391:AW454" si="193">LOG(AX391+1)</f>
        <v>0</v>
      </c>
      <c r="AX391" s="791">
        <f t="shared" si="169"/>
        <v>0</v>
      </c>
      <c r="AY391" s="783" t="str">
        <f t="shared" si="176"/>
        <v>Parametriocnemus stylatus</v>
      </c>
      <c r="AZ391" s="825">
        <f t="shared" si="170"/>
        <v>0</v>
      </c>
      <c r="BA391" s="820" t="e">
        <f>IF(AY391="","",VLOOKUP(AY391,'Eingabe 2 PN'!$B$3:$C$862,2,FALSE))</f>
        <v>#N/A</v>
      </c>
      <c r="BB391" s="826" t="b">
        <f t="shared" si="171"/>
        <v>1</v>
      </c>
      <c r="CS391" s="11"/>
    </row>
    <row r="392" spans="12:97" x14ac:dyDescent="0.2">
      <c r="L392" s="783" t="s">
        <v>806</v>
      </c>
      <c r="M392" s="783" t="s">
        <v>218</v>
      </c>
      <c r="N392" s="818" t="s">
        <v>225</v>
      </c>
      <c r="O392" s="818">
        <v>0</v>
      </c>
      <c r="P392" s="819"/>
      <c r="Q392" s="819">
        <v>1</v>
      </c>
      <c r="R392" s="819">
        <v>0</v>
      </c>
      <c r="S392" s="819">
        <v>0</v>
      </c>
      <c r="T392" s="819">
        <f t="shared" si="175"/>
        <v>0</v>
      </c>
      <c r="U392" s="819">
        <v>389</v>
      </c>
      <c r="V392" s="828">
        <v>10041</v>
      </c>
      <c r="W392" s="821"/>
      <c r="X392" s="821"/>
      <c r="Y392" s="822">
        <f t="shared" si="173"/>
        <v>1</v>
      </c>
      <c r="Z392" s="797">
        <v>1</v>
      </c>
      <c r="AA392" s="776">
        <f t="shared" si="168"/>
        <v>1</v>
      </c>
      <c r="AB392" s="797">
        <f t="shared" si="174"/>
        <v>1</v>
      </c>
      <c r="AC392" s="797">
        <f t="shared" si="177"/>
        <v>1</v>
      </c>
      <c r="AD392" s="795">
        <f t="shared" si="149"/>
        <v>1.0413926851582251</v>
      </c>
      <c r="AE392" s="823">
        <f t="shared" si="178"/>
        <v>1.0413926851582251</v>
      </c>
      <c r="AF392" s="823">
        <f t="shared" si="179"/>
        <v>1.0414026851582252</v>
      </c>
      <c r="AG392" s="824">
        <v>10</v>
      </c>
      <c r="AH392" s="819" t="str">
        <f t="shared" si="172"/>
        <v>0</v>
      </c>
      <c r="AI392" s="824">
        <f t="shared" si="180"/>
        <v>0</v>
      </c>
      <c r="AJ392" s="824">
        <f t="shared" si="181"/>
        <v>0</v>
      </c>
      <c r="AK392" s="824">
        <f t="shared" si="182"/>
        <v>0</v>
      </c>
      <c r="AL392" s="824">
        <f t="shared" si="183"/>
        <v>0</v>
      </c>
      <c r="AM392" s="824">
        <f t="shared" si="184"/>
        <v>0</v>
      </c>
      <c r="AN392" s="824">
        <f t="shared" si="185"/>
        <v>0</v>
      </c>
      <c r="AO392" s="819">
        <f t="shared" si="186"/>
        <v>0</v>
      </c>
      <c r="AP392" s="819">
        <f t="shared" si="187"/>
        <v>0</v>
      </c>
      <c r="AQ392" s="819">
        <f t="shared" si="188"/>
        <v>0</v>
      </c>
      <c r="AR392" s="819">
        <f t="shared" si="189"/>
        <v>0</v>
      </c>
      <c r="AS392" s="819">
        <f t="shared" si="190"/>
        <v>0</v>
      </c>
      <c r="AT392" s="824">
        <f t="shared" ref="AT392:AT462" si="194">(AI392*(MAX(AJ392:AN392)))</f>
        <v>0</v>
      </c>
      <c r="AU392" s="824">
        <f t="shared" si="191"/>
        <v>0</v>
      </c>
      <c r="AV392" s="782">
        <f t="shared" si="192"/>
        <v>0</v>
      </c>
      <c r="AW392" s="823">
        <f t="shared" si="193"/>
        <v>0</v>
      </c>
      <c r="AX392" s="791">
        <f t="shared" si="169"/>
        <v>0</v>
      </c>
      <c r="AY392" s="783" t="str">
        <f t="shared" si="176"/>
        <v>Paratanytarsus</v>
      </c>
      <c r="AZ392" s="825">
        <f t="shared" si="170"/>
        <v>0</v>
      </c>
      <c r="BA392" s="820" t="e">
        <f>IF(AY392="","",VLOOKUP(AY392,'Eingabe 2 PN'!$B$3:$C$862,2,FALSE))</f>
        <v>#N/A</v>
      </c>
      <c r="BB392" s="826" t="b">
        <f t="shared" si="171"/>
        <v>1</v>
      </c>
      <c r="CS392" s="11"/>
    </row>
    <row r="393" spans="12:97" x14ac:dyDescent="0.2">
      <c r="L393" s="783" t="s">
        <v>807</v>
      </c>
      <c r="M393" s="783" t="s">
        <v>218</v>
      </c>
      <c r="N393" s="818" t="s">
        <v>225</v>
      </c>
      <c r="O393" s="818">
        <v>0</v>
      </c>
      <c r="P393" s="819"/>
      <c r="Q393" s="819">
        <v>0</v>
      </c>
      <c r="R393" s="819">
        <v>0</v>
      </c>
      <c r="S393" s="819">
        <v>0</v>
      </c>
      <c r="T393" s="819">
        <f t="shared" si="175"/>
        <v>0</v>
      </c>
      <c r="U393" s="819">
        <v>390</v>
      </c>
      <c r="V393" s="828">
        <v>20989</v>
      </c>
      <c r="W393" s="821"/>
      <c r="X393" s="821"/>
      <c r="Y393" s="822">
        <f t="shared" si="173"/>
        <v>0.5</v>
      </c>
      <c r="Z393" s="797">
        <v>1</v>
      </c>
      <c r="AA393" s="776">
        <f t="shared" si="168"/>
        <v>0.5</v>
      </c>
      <c r="AB393" s="797">
        <f t="shared" si="174"/>
        <v>0.5</v>
      </c>
      <c r="AC393" s="797">
        <f t="shared" si="177"/>
        <v>1</v>
      </c>
      <c r="AD393" s="795">
        <f t="shared" si="149"/>
        <v>0.52069634257911257</v>
      </c>
      <c r="AE393" s="823">
        <f t="shared" si="178"/>
        <v>1.0413926851582251</v>
      </c>
      <c r="AF393" s="823">
        <f t="shared" si="179"/>
        <v>1.0414026851582252</v>
      </c>
      <c r="AG393" s="824">
        <v>10</v>
      </c>
      <c r="AH393" s="819" t="str">
        <f t="shared" si="172"/>
        <v>0</v>
      </c>
      <c r="AI393" s="824">
        <f t="shared" si="180"/>
        <v>0</v>
      </c>
      <c r="AJ393" s="824">
        <f t="shared" si="181"/>
        <v>0</v>
      </c>
      <c r="AK393" s="824">
        <f t="shared" si="182"/>
        <v>0</v>
      </c>
      <c r="AL393" s="824">
        <f t="shared" si="183"/>
        <v>0</v>
      </c>
      <c r="AM393" s="824">
        <f t="shared" si="184"/>
        <v>0</v>
      </c>
      <c r="AN393" s="824">
        <f t="shared" si="185"/>
        <v>0</v>
      </c>
      <c r="AO393" s="819">
        <f t="shared" si="186"/>
        <v>0</v>
      </c>
      <c r="AP393" s="819">
        <f t="shared" si="187"/>
        <v>0</v>
      </c>
      <c r="AQ393" s="819">
        <f t="shared" si="188"/>
        <v>0</v>
      </c>
      <c r="AR393" s="819">
        <f t="shared" si="189"/>
        <v>0</v>
      </c>
      <c r="AS393" s="819">
        <f t="shared" si="190"/>
        <v>0</v>
      </c>
      <c r="AT393" s="824">
        <f t="shared" si="194"/>
        <v>0</v>
      </c>
      <c r="AU393" s="824">
        <f t="shared" si="191"/>
        <v>0</v>
      </c>
      <c r="AV393" s="782">
        <f t="shared" si="192"/>
        <v>0</v>
      </c>
      <c r="AW393" s="823">
        <f t="shared" si="193"/>
        <v>0</v>
      </c>
      <c r="AX393" s="791">
        <f t="shared" si="169"/>
        <v>0</v>
      </c>
      <c r="AY393" s="783" t="str">
        <f t="shared" si="176"/>
        <v>Paratanytarsus dissimilis-Agg.</v>
      </c>
      <c r="AZ393" s="825">
        <f t="shared" si="170"/>
        <v>0</v>
      </c>
      <c r="BA393" s="820" t="e">
        <f>IF(AY393="","",VLOOKUP(AY393,'Eingabe 2 PN'!$B$3:$C$862,2,FALSE))</f>
        <v>#N/A</v>
      </c>
      <c r="BB393" s="826" t="b">
        <f t="shared" si="171"/>
        <v>1</v>
      </c>
      <c r="CS393" s="11"/>
    </row>
    <row r="394" spans="12:97" x14ac:dyDescent="0.2">
      <c r="L394" s="783" t="s">
        <v>808</v>
      </c>
      <c r="M394" s="783" t="s">
        <v>218</v>
      </c>
      <c r="N394" s="818" t="s">
        <v>225</v>
      </c>
      <c r="O394" s="818">
        <v>0</v>
      </c>
      <c r="P394" s="819"/>
      <c r="Q394" s="819">
        <v>0</v>
      </c>
      <c r="R394" s="819">
        <v>0</v>
      </c>
      <c r="S394" s="819" t="s">
        <v>2642</v>
      </c>
      <c r="T394" s="819">
        <f t="shared" si="175"/>
        <v>0</v>
      </c>
      <c r="U394" s="819">
        <v>391</v>
      </c>
      <c r="V394" s="828">
        <v>10420</v>
      </c>
      <c r="W394" s="821"/>
      <c r="X394" s="821"/>
      <c r="Y394" s="822">
        <f t="shared" si="173"/>
        <v>0.5</v>
      </c>
      <c r="Z394" s="797">
        <v>1</v>
      </c>
      <c r="AA394" s="776">
        <f>AB394-AT394</f>
        <v>0.5</v>
      </c>
      <c r="AB394" s="797">
        <f>(Y394*Z394)*AC394</f>
        <v>0.5</v>
      </c>
      <c r="AC394" s="797">
        <f t="shared" si="177"/>
        <v>1</v>
      </c>
      <c r="AD394" s="795">
        <f t="shared" si="149"/>
        <v>0.52069634257911257</v>
      </c>
      <c r="AE394" s="823">
        <f t="shared" si="178"/>
        <v>1.0413926851582251</v>
      </c>
      <c r="AF394" s="823">
        <f t="shared" si="179"/>
        <v>1.0414026851582252</v>
      </c>
      <c r="AG394" s="824">
        <v>10</v>
      </c>
      <c r="AH394" s="819" t="str">
        <f t="shared" si="172"/>
        <v>0</v>
      </c>
      <c r="AI394" s="824">
        <f t="shared" si="180"/>
        <v>0</v>
      </c>
      <c r="AJ394" s="824">
        <f t="shared" si="181"/>
        <v>0</v>
      </c>
      <c r="AK394" s="824">
        <f t="shared" si="182"/>
        <v>0</v>
      </c>
      <c r="AL394" s="824">
        <f t="shared" si="183"/>
        <v>0</v>
      </c>
      <c r="AM394" s="824">
        <f t="shared" si="184"/>
        <v>0</v>
      </c>
      <c r="AN394" s="824">
        <f t="shared" si="185"/>
        <v>0</v>
      </c>
      <c r="AO394" s="819">
        <f t="shared" si="186"/>
        <v>0</v>
      </c>
      <c r="AP394" s="819">
        <f t="shared" si="187"/>
        <v>0</v>
      </c>
      <c r="AQ394" s="819">
        <f t="shared" si="188"/>
        <v>0</v>
      </c>
      <c r="AR394" s="819">
        <f t="shared" si="189"/>
        <v>0</v>
      </c>
      <c r="AS394" s="819">
        <f t="shared" si="190"/>
        <v>0</v>
      </c>
      <c r="AT394" s="824">
        <f>(AI394*(MAX(AJ394:AN394)))</f>
        <v>0</v>
      </c>
      <c r="AU394" s="824">
        <f t="shared" si="191"/>
        <v>0</v>
      </c>
      <c r="AV394" s="782">
        <f t="shared" si="192"/>
        <v>0</v>
      </c>
      <c r="AW394" s="823">
        <f t="shared" si="193"/>
        <v>0</v>
      </c>
      <c r="AX394" s="791">
        <f t="shared" si="169"/>
        <v>0</v>
      </c>
      <c r="AY394" s="783" t="str">
        <f t="shared" si="176"/>
        <v>Paratendipes</v>
      </c>
      <c r="AZ394" s="825">
        <f t="shared" si="170"/>
        <v>0</v>
      </c>
      <c r="BA394" s="820" t="e">
        <f>IF(AY394="","",VLOOKUP(AY394,'Eingabe 2 PN'!$B$3:$C$862,2,FALSE))</f>
        <v>#N/A</v>
      </c>
      <c r="BB394" s="826" t="b">
        <f t="shared" si="171"/>
        <v>1</v>
      </c>
      <c r="CS394" s="11"/>
    </row>
    <row r="395" spans="12:97" x14ac:dyDescent="0.2">
      <c r="L395" s="783" t="s">
        <v>242</v>
      </c>
      <c r="M395" s="783" t="s">
        <v>218</v>
      </c>
      <c r="N395" s="818" t="s">
        <v>225</v>
      </c>
      <c r="O395" s="818">
        <v>0</v>
      </c>
      <c r="P395" s="819"/>
      <c r="Q395" s="819">
        <v>1</v>
      </c>
      <c r="R395" s="819">
        <v>0</v>
      </c>
      <c r="S395" s="819" t="s">
        <v>2642</v>
      </c>
      <c r="T395" s="819">
        <f t="shared" si="175"/>
        <v>0</v>
      </c>
      <c r="U395" s="819">
        <v>392</v>
      </c>
      <c r="V395" s="828">
        <v>10421</v>
      </c>
      <c r="W395" s="821"/>
      <c r="X395" s="821"/>
      <c r="Y395" s="822">
        <f t="shared" si="173"/>
        <v>1</v>
      </c>
      <c r="Z395" s="797">
        <v>1</v>
      </c>
      <c r="AA395" s="776">
        <f t="shared" si="168"/>
        <v>1</v>
      </c>
      <c r="AB395" s="797">
        <f t="shared" si="174"/>
        <v>1</v>
      </c>
      <c r="AC395" s="797">
        <f t="shared" si="177"/>
        <v>1</v>
      </c>
      <c r="AD395" s="795">
        <f t="shared" si="149"/>
        <v>0.69897000433601886</v>
      </c>
      <c r="AE395" s="823">
        <f t="shared" si="178"/>
        <v>0.69897000433601886</v>
      </c>
      <c r="AF395" s="823">
        <f t="shared" si="179"/>
        <v>0.69898000433601881</v>
      </c>
      <c r="AG395" s="824">
        <v>4</v>
      </c>
      <c r="AH395" s="819" t="str">
        <f t="shared" si="172"/>
        <v>0</v>
      </c>
      <c r="AI395" s="824">
        <f t="shared" si="180"/>
        <v>0</v>
      </c>
      <c r="AJ395" s="824">
        <f t="shared" si="181"/>
        <v>0</v>
      </c>
      <c r="AK395" s="824">
        <f t="shared" si="182"/>
        <v>0</v>
      </c>
      <c r="AL395" s="824">
        <f t="shared" si="183"/>
        <v>0</v>
      </c>
      <c r="AM395" s="824">
        <f t="shared" si="184"/>
        <v>0</v>
      </c>
      <c r="AN395" s="824">
        <f t="shared" si="185"/>
        <v>0</v>
      </c>
      <c r="AO395" s="819">
        <f t="shared" si="186"/>
        <v>0</v>
      </c>
      <c r="AP395" s="819">
        <f t="shared" si="187"/>
        <v>0</v>
      </c>
      <c r="AQ395" s="819">
        <f t="shared" si="188"/>
        <v>0</v>
      </c>
      <c r="AR395" s="819">
        <f t="shared" si="189"/>
        <v>0</v>
      </c>
      <c r="AS395" s="819">
        <f t="shared" si="190"/>
        <v>0</v>
      </c>
      <c r="AT395" s="824">
        <f t="shared" si="194"/>
        <v>0</v>
      </c>
      <c r="AU395" s="824">
        <f t="shared" si="191"/>
        <v>0</v>
      </c>
      <c r="AV395" s="782">
        <f t="shared" si="192"/>
        <v>0</v>
      </c>
      <c r="AW395" s="823">
        <f t="shared" si="193"/>
        <v>0</v>
      </c>
      <c r="AX395" s="791">
        <f t="shared" si="169"/>
        <v>0</v>
      </c>
      <c r="AY395" s="783" t="str">
        <f t="shared" si="176"/>
        <v>Paratendipes albimanus</v>
      </c>
      <c r="AZ395" s="825">
        <f t="shared" si="170"/>
        <v>0</v>
      </c>
      <c r="BA395" s="820" t="e">
        <f>IF(AY395="","",VLOOKUP(AY395,'Eingabe 2 PN'!$B$3:$C$862,2,FALSE))</f>
        <v>#N/A</v>
      </c>
      <c r="BB395" s="826" t="b">
        <f t="shared" si="171"/>
        <v>1</v>
      </c>
      <c r="CS395" s="11"/>
    </row>
    <row r="396" spans="12:97" x14ac:dyDescent="0.2">
      <c r="L396" s="783" t="s">
        <v>243</v>
      </c>
      <c r="M396" s="783" t="s">
        <v>218</v>
      </c>
      <c r="N396" s="818" t="s">
        <v>225</v>
      </c>
      <c r="O396" s="818">
        <v>0</v>
      </c>
      <c r="P396" s="819"/>
      <c r="Q396" s="819">
        <v>1</v>
      </c>
      <c r="R396" s="819">
        <v>0</v>
      </c>
      <c r="S396" s="819">
        <v>0</v>
      </c>
      <c r="T396" s="819">
        <f t="shared" si="175"/>
        <v>0</v>
      </c>
      <c r="U396" s="819">
        <v>393</v>
      </c>
      <c r="V396" s="828">
        <v>10059</v>
      </c>
      <c r="W396" s="821"/>
      <c r="X396" s="821"/>
      <c r="Y396" s="822">
        <f t="shared" si="173"/>
        <v>1</v>
      </c>
      <c r="Z396" s="797">
        <v>1</v>
      </c>
      <c r="AA396" s="776">
        <f t="shared" si="168"/>
        <v>1</v>
      </c>
      <c r="AB396" s="797">
        <f t="shared" si="174"/>
        <v>1</v>
      </c>
      <c r="AC396" s="797">
        <f t="shared" si="177"/>
        <v>1</v>
      </c>
      <c r="AD396" s="795">
        <f t="shared" ref="AD396:AD460" si="195">AB396*AE396</f>
        <v>1.0413926851582251</v>
      </c>
      <c r="AE396" s="823">
        <f t="shared" si="178"/>
        <v>1.0413926851582251</v>
      </c>
      <c r="AF396" s="823">
        <f t="shared" si="179"/>
        <v>1.0414026851582252</v>
      </c>
      <c r="AG396" s="824">
        <v>10</v>
      </c>
      <c r="AH396" s="819" t="str">
        <f t="shared" si="172"/>
        <v>0</v>
      </c>
      <c r="AI396" s="824">
        <f t="shared" si="180"/>
        <v>0</v>
      </c>
      <c r="AJ396" s="824">
        <f t="shared" si="181"/>
        <v>0</v>
      </c>
      <c r="AK396" s="824">
        <f t="shared" si="182"/>
        <v>0</v>
      </c>
      <c r="AL396" s="824">
        <f t="shared" si="183"/>
        <v>0</v>
      </c>
      <c r="AM396" s="824">
        <f t="shared" si="184"/>
        <v>0</v>
      </c>
      <c r="AN396" s="824">
        <f t="shared" si="185"/>
        <v>0</v>
      </c>
      <c r="AO396" s="819">
        <f t="shared" si="186"/>
        <v>0</v>
      </c>
      <c r="AP396" s="819">
        <f t="shared" si="187"/>
        <v>0</v>
      </c>
      <c r="AQ396" s="819">
        <f t="shared" si="188"/>
        <v>0</v>
      </c>
      <c r="AR396" s="819">
        <f t="shared" si="189"/>
        <v>0</v>
      </c>
      <c r="AS396" s="819">
        <f t="shared" si="190"/>
        <v>0</v>
      </c>
      <c r="AT396" s="824">
        <f t="shared" si="194"/>
        <v>0</v>
      </c>
      <c r="AU396" s="824">
        <f t="shared" si="191"/>
        <v>0</v>
      </c>
      <c r="AV396" s="782">
        <f t="shared" si="192"/>
        <v>0</v>
      </c>
      <c r="AW396" s="823">
        <f t="shared" si="193"/>
        <v>0</v>
      </c>
      <c r="AX396" s="791">
        <f t="shared" si="169"/>
        <v>0</v>
      </c>
      <c r="AY396" s="783" t="str">
        <f t="shared" si="176"/>
        <v>Pentaneurini</v>
      </c>
      <c r="AZ396" s="825">
        <f t="shared" si="170"/>
        <v>0</v>
      </c>
      <c r="BA396" s="820" t="e">
        <f>IF(AY396="","",VLOOKUP(AY396,'Eingabe 2 PN'!$B$3:$C$862,2,FALSE))</f>
        <v>#N/A</v>
      </c>
      <c r="BB396" s="826" t="b">
        <f t="shared" si="171"/>
        <v>1</v>
      </c>
      <c r="CS396" s="11"/>
    </row>
    <row r="397" spans="12:97" x14ac:dyDescent="0.2">
      <c r="L397" s="783" t="s">
        <v>810</v>
      </c>
      <c r="M397" s="783" t="s">
        <v>218</v>
      </c>
      <c r="N397" s="818" t="s">
        <v>225</v>
      </c>
      <c r="O397" s="818">
        <v>0</v>
      </c>
      <c r="P397" s="819"/>
      <c r="Q397" s="819">
        <v>0</v>
      </c>
      <c r="R397" s="819">
        <v>0</v>
      </c>
      <c r="S397" s="819">
        <v>0</v>
      </c>
      <c r="T397" s="819">
        <f t="shared" si="175"/>
        <v>0</v>
      </c>
      <c r="U397" s="819">
        <v>394</v>
      </c>
      <c r="V397" s="828">
        <v>20000</v>
      </c>
      <c r="W397" s="821"/>
      <c r="X397" s="821"/>
      <c r="Y397" s="822">
        <f t="shared" si="173"/>
        <v>0.5</v>
      </c>
      <c r="Z397" s="797">
        <v>1</v>
      </c>
      <c r="AA397" s="776">
        <f t="shared" ref="AA397:AA467" si="196">AB397-AT397</f>
        <v>0.5</v>
      </c>
      <c r="AB397" s="797">
        <f t="shared" si="174"/>
        <v>0.5</v>
      </c>
      <c r="AC397" s="797">
        <f t="shared" si="177"/>
        <v>1</v>
      </c>
      <c r="AD397" s="795">
        <f t="shared" si="195"/>
        <v>0.52069634257911257</v>
      </c>
      <c r="AE397" s="823">
        <f t="shared" si="178"/>
        <v>1.0413926851582251</v>
      </c>
      <c r="AF397" s="823">
        <f t="shared" si="179"/>
        <v>1.0414026851582252</v>
      </c>
      <c r="AG397" s="824">
        <v>10</v>
      </c>
      <c r="AH397" s="819" t="str">
        <f t="shared" si="172"/>
        <v>0</v>
      </c>
      <c r="AI397" s="824">
        <f t="shared" si="180"/>
        <v>0</v>
      </c>
      <c r="AJ397" s="824">
        <f t="shared" si="181"/>
        <v>0</v>
      </c>
      <c r="AK397" s="824">
        <f t="shared" si="182"/>
        <v>0</v>
      </c>
      <c r="AL397" s="824">
        <f t="shared" si="183"/>
        <v>0</v>
      </c>
      <c r="AM397" s="824">
        <f t="shared" si="184"/>
        <v>0</v>
      </c>
      <c r="AN397" s="824">
        <f t="shared" si="185"/>
        <v>0</v>
      </c>
      <c r="AO397" s="819">
        <f t="shared" si="186"/>
        <v>0</v>
      </c>
      <c r="AP397" s="819">
        <f t="shared" si="187"/>
        <v>0</v>
      </c>
      <c r="AQ397" s="819">
        <f t="shared" si="188"/>
        <v>0</v>
      </c>
      <c r="AR397" s="819">
        <f t="shared" si="189"/>
        <v>0</v>
      </c>
      <c r="AS397" s="819">
        <f t="shared" si="190"/>
        <v>0</v>
      </c>
      <c r="AT397" s="824">
        <f t="shared" si="194"/>
        <v>0</v>
      </c>
      <c r="AU397" s="824">
        <f t="shared" si="191"/>
        <v>0</v>
      </c>
      <c r="AV397" s="782">
        <f t="shared" si="192"/>
        <v>0</v>
      </c>
      <c r="AW397" s="823">
        <f t="shared" si="193"/>
        <v>0</v>
      </c>
      <c r="AX397" s="791">
        <f t="shared" si="169"/>
        <v>0</v>
      </c>
      <c r="AY397" s="783" t="str">
        <f t="shared" si="176"/>
        <v xml:space="preserve">Phaenopsectra </v>
      </c>
      <c r="AZ397" s="825">
        <f t="shared" si="170"/>
        <v>0</v>
      </c>
      <c r="BA397" s="820" t="e">
        <f>IF(AY397="","",VLOOKUP(AY397,'Eingabe 2 PN'!$B$3:$C$862,2,FALSE))</f>
        <v>#N/A</v>
      </c>
      <c r="BB397" s="826" t="b">
        <f t="shared" si="171"/>
        <v>1</v>
      </c>
      <c r="CS397" s="11"/>
    </row>
    <row r="398" spans="12:97" x14ac:dyDescent="0.2">
      <c r="L398" s="783" t="s">
        <v>811</v>
      </c>
      <c r="M398" s="783" t="s">
        <v>218</v>
      </c>
      <c r="N398" s="818" t="s">
        <v>225</v>
      </c>
      <c r="O398" s="818" t="s">
        <v>1115</v>
      </c>
      <c r="P398" s="819"/>
      <c r="Q398" s="819">
        <v>1</v>
      </c>
      <c r="R398" s="819">
        <v>2</v>
      </c>
      <c r="S398" s="819" t="s">
        <v>2641</v>
      </c>
      <c r="T398" s="819">
        <f t="shared" si="175"/>
        <v>0</v>
      </c>
      <c r="U398" s="819">
        <v>395</v>
      </c>
      <c r="V398" s="828">
        <v>10042</v>
      </c>
      <c r="W398" s="821"/>
      <c r="X398" s="821"/>
      <c r="Y398" s="822">
        <f t="shared" si="173"/>
        <v>1</v>
      </c>
      <c r="Z398" s="797">
        <v>1</v>
      </c>
      <c r="AA398" s="776">
        <f t="shared" si="196"/>
        <v>1</v>
      </c>
      <c r="AB398" s="797">
        <f t="shared" si="174"/>
        <v>1</v>
      </c>
      <c r="AC398" s="797">
        <f t="shared" si="177"/>
        <v>1</v>
      </c>
      <c r="AD398" s="795">
        <f t="shared" si="195"/>
        <v>2.0043213737826426</v>
      </c>
      <c r="AE398" s="823">
        <f t="shared" si="178"/>
        <v>2.0043213737826426</v>
      </c>
      <c r="AF398" s="823">
        <f t="shared" si="179"/>
        <v>2.0043313737826427</v>
      </c>
      <c r="AG398" s="824">
        <v>100</v>
      </c>
      <c r="AH398" s="819" t="str">
        <f t="shared" si="172"/>
        <v>0</v>
      </c>
      <c r="AI398" s="824">
        <f t="shared" si="180"/>
        <v>0</v>
      </c>
      <c r="AJ398" s="824">
        <f t="shared" si="181"/>
        <v>0</v>
      </c>
      <c r="AK398" s="824">
        <f t="shared" si="182"/>
        <v>0</v>
      </c>
      <c r="AL398" s="824">
        <f t="shared" si="183"/>
        <v>0</v>
      </c>
      <c r="AM398" s="824">
        <f t="shared" si="184"/>
        <v>0</v>
      </c>
      <c r="AN398" s="824">
        <f t="shared" si="185"/>
        <v>0</v>
      </c>
      <c r="AO398" s="819">
        <f t="shared" si="186"/>
        <v>0</v>
      </c>
      <c r="AP398" s="819">
        <f t="shared" si="187"/>
        <v>0</v>
      </c>
      <c r="AQ398" s="819">
        <f t="shared" si="188"/>
        <v>0</v>
      </c>
      <c r="AR398" s="819">
        <f t="shared" si="189"/>
        <v>0</v>
      </c>
      <c r="AS398" s="819">
        <f t="shared" si="190"/>
        <v>0</v>
      </c>
      <c r="AT398" s="824">
        <f t="shared" si="194"/>
        <v>0</v>
      </c>
      <c r="AU398" s="824">
        <f t="shared" si="191"/>
        <v>0</v>
      </c>
      <c r="AV398" s="782">
        <f t="shared" si="192"/>
        <v>0</v>
      </c>
      <c r="AW398" s="823">
        <f t="shared" si="193"/>
        <v>0</v>
      </c>
      <c r="AX398" s="791">
        <f t="shared" si="169"/>
        <v>0</v>
      </c>
      <c r="AY398" s="783" t="str">
        <f t="shared" si="176"/>
        <v>Polypedilum</v>
      </c>
      <c r="AZ398" s="825">
        <f t="shared" si="170"/>
        <v>0</v>
      </c>
      <c r="BA398" s="820" t="e">
        <f>IF(AY398="","",VLOOKUP(AY398,'Eingabe 2 PN'!$B$3:$C$862,2,FALSE))</f>
        <v>#N/A</v>
      </c>
      <c r="BB398" s="826" t="b">
        <f t="shared" si="171"/>
        <v>1</v>
      </c>
      <c r="CS398" s="11"/>
    </row>
    <row r="399" spans="12:97" x14ac:dyDescent="0.2">
      <c r="L399" s="783" t="s">
        <v>244</v>
      </c>
      <c r="M399" s="783" t="s">
        <v>218</v>
      </c>
      <c r="N399" s="818" t="s">
        <v>225</v>
      </c>
      <c r="O399" s="818" t="s">
        <v>1115</v>
      </c>
      <c r="P399" s="819"/>
      <c r="Q399" s="819">
        <v>1</v>
      </c>
      <c r="R399" s="819">
        <v>2</v>
      </c>
      <c r="S399" s="819" t="s">
        <v>2641</v>
      </c>
      <c r="T399" s="819">
        <f t="shared" si="175"/>
        <v>0</v>
      </c>
      <c r="U399" s="819">
        <v>396</v>
      </c>
      <c r="V399" s="792">
        <v>10860</v>
      </c>
      <c r="W399" s="782"/>
      <c r="Y399" s="822">
        <f t="shared" si="173"/>
        <v>1</v>
      </c>
      <c r="Z399" s="797">
        <v>1</v>
      </c>
      <c r="AA399" s="776">
        <f t="shared" si="196"/>
        <v>1</v>
      </c>
      <c r="AB399" s="797">
        <f t="shared" si="174"/>
        <v>1</v>
      </c>
      <c r="AC399" s="797">
        <f t="shared" si="177"/>
        <v>1</v>
      </c>
      <c r="AD399" s="795">
        <f t="shared" si="195"/>
        <v>0.6020599913279624</v>
      </c>
      <c r="AE399" s="823">
        <f t="shared" si="178"/>
        <v>0.6020599913279624</v>
      </c>
      <c r="AF399" s="823">
        <f t="shared" si="179"/>
        <v>0.60206999132796235</v>
      </c>
      <c r="AG399" s="824">
        <v>3</v>
      </c>
      <c r="AH399" s="819" t="str">
        <f t="shared" si="172"/>
        <v>0</v>
      </c>
      <c r="AI399" s="824">
        <f t="shared" si="180"/>
        <v>0</v>
      </c>
      <c r="AJ399" s="824">
        <f t="shared" si="181"/>
        <v>0</v>
      </c>
      <c r="AK399" s="824">
        <f t="shared" si="182"/>
        <v>0</v>
      </c>
      <c r="AL399" s="824">
        <f t="shared" si="183"/>
        <v>0</v>
      </c>
      <c r="AM399" s="824">
        <f t="shared" si="184"/>
        <v>0</v>
      </c>
      <c r="AN399" s="824">
        <f t="shared" si="185"/>
        <v>0</v>
      </c>
      <c r="AO399" s="819">
        <f t="shared" si="186"/>
        <v>0</v>
      </c>
      <c r="AP399" s="819">
        <f t="shared" si="187"/>
        <v>0</v>
      </c>
      <c r="AQ399" s="819">
        <f t="shared" si="188"/>
        <v>0</v>
      </c>
      <c r="AR399" s="819">
        <f t="shared" si="189"/>
        <v>0</v>
      </c>
      <c r="AS399" s="819">
        <f t="shared" si="190"/>
        <v>0</v>
      </c>
      <c r="AT399" s="824">
        <f t="shared" si="194"/>
        <v>0</v>
      </c>
      <c r="AU399" s="824">
        <f t="shared" si="191"/>
        <v>0</v>
      </c>
      <c r="AV399" s="782">
        <f t="shared" si="192"/>
        <v>0</v>
      </c>
      <c r="AW399" s="823">
        <f t="shared" si="193"/>
        <v>0</v>
      </c>
      <c r="AX399" s="791">
        <f t="shared" si="169"/>
        <v>0</v>
      </c>
      <c r="AY399" s="783" t="str">
        <f t="shared" si="176"/>
        <v>Polypedilum albicorne</v>
      </c>
      <c r="AZ399" s="825">
        <f t="shared" si="170"/>
        <v>0</v>
      </c>
      <c r="BA399" s="820" t="e">
        <f>IF(AY399="","",VLOOKUP(AY399,'Eingabe 2 PN'!$B$3:$C$862,2,FALSE))</f>
        <v>#N/A</v>
      </c>
      <c r="BB399" s="826" t="b">
        <f t="shared" si="171"/>
        <v>1</v>
      </c>
      <c r="CS399" s="11"/>
    </row>
    <row r="400" spans="12:97" ht="15.75" x14ac:dyDescent="0.25">
      <c r="L400" s="783" t="s">
        <v>245</v>
      </c>
      <c r="M400" s="783" t="s">
        <v>218</v>
      </c>
      <c r="N400" s="818" t="s">
        <v>225</v>
      </c>
      <c r="O400" s="818" t="s">
        <v>1107</v>
      </c>
      <c r="P400" s="819"/>
      <c r="Q400" s="819">
        <v>2</v>
      </c>
      <c r="R400" s="819">
        <v>3</v>
      </c>
      <c r="S400" s="819" t="s">
        <v>2641</v>
      </c>
      <c r="T400" s="819">
        <f t="shared" si="175"/>
        <v>0</v>
      </c>
      <c r="U400" s="819">
        <v>397</v>
      </c>
      <c r="V400" s="828">
        <v>10863</v>
      </c>
      <c r="W400" s="821"/>
      <c r="X400" s="821"/>
      <c r="Y400" s="822">
        <f t="shared" si="173"/>
        <v>2</v>
      </c>
      <c r="Z400" s="797">
        <v>1</v>
      </c>
      <c r="AA400" s="776">
        <f t="shared" si="196"/>
        <v>2</v>
      </c>
      <c r="AB400" s="797">
        <f t="shared" si="174"/>
        <v>2</v>
      </c>
      <c r="AC400" s="797">
        <f t="shared" si="177"/>
        <v>1</v>
      </c>
      <c r="AD400" s="795">
        <f t="shared" si="195"/>
        <v>4.0086427475652853</v>
      </c>
      <c r="AE400" s="823">
        <f t="shared" si="178"/>
        <v>2.0043213737826426</v>
      </c>
      <c r="AF400" s="823">
        <f t="shared" si="179"/>
        <v>2.0043313737826427</v>
      </c>
      <c r="AG400" s="829">
        <v>100</v>
      </c>
      <c r="AH400" s="819" t="str">
        <f t="shared" si="172"/>
        <v>0</v>
      </c>
      <c r="AI400" s="824">
        <f t="shared" si="180"/>
        <v>0</v>
      </c>
      <c r="AJ400" s="824">
        <f t="shared" si="181"/>
        <v>0</v>
      </c>
      <c r="AK400" s="824">
        <f t="shared" si="182"/>
        <v>0</v>
      </c>
      <c r="AL400" s="824">
        <f t="shared" si="183"/>
        <v>0</v>
      </c>
      <c r="AM400" s="824">
        <f t="shared" si="184"/>
        <v>0</v>
      </c>
      <c r="AN400" s="824">
        <f t="shared" si="185"/>
        <v>0</v>
      </c>
      <c r="AO400" s="819">
        <f t="shared" si="186"/>
        <v>0</v>
      </c>
      <c r="AP400" s="819">
        <f t="shared" si="187"/>
        <v>0</v>
      </c>
      <c r="AQ400" s="819">
        <f t="shared" si="188"/>
        <v>0</v>
      </c>
      <c r="AR400" s="819">
        <f t="shared" si="189"/>
        <v>0</v>
      </c>
      <c r="AS400" s="819">
        <f t="shared" si="190"/>
        <v>0</v>
      </c>
      <c r="AT400" s="824">
        <f t="shared" si="194"/>
        <v>0</v>
      </c>
      <c r="AU400" s="824">
        <f t="shared" si="191"/>
        <v>0</v>
      </c>
      <c r="AV400" s="782">
        <f t="shared" si="192"/>
        <v>0</v>
      </c>
      <c r="AW400" s="823">
        <f t="shared" si="193"/>
        <v>0</v>
      </c>
      <c r="AX400" s="791">
        <f t="shared" si="169"/>
        <v>0</v>
      </c>
      <c r="AY400" s="783" t="str">
        <f t="shared" si="176"/>
        <v>Polypedilum bicrenatum</v>
      </c>
      <c r="AZ400" s="825">
        <f t="shared" si="170"/>
        <v>0</v>
      </c>
      <c r="BA400" s="820" t="e">
        <f>IF(AY400="","",VLOOKUP(AY400,'Eingabe 2 PN'!$B$3:$C$862,2,FALSE))</f>
        <v>#N/A</v>
      </c>
      <c r="BB400" s="826" t="b">
        <f t="shared" si="171"/>
        <v>1</v>
      </c>
      <c r="CS400" s="11"/>
    </row>
    <row r="401" spans="1:97" x14ac:dyDescent="0.2">
      <c r="L401" s="783" t="s">
        <v>812</v>
      </c>
      <c r="M401" s="783" t="s">
        <v>218</v>
      </c>
      <c r="N401" s="818" t="s">
        <v>225</v>
      </c>
      <c r="O401" s="818" t="s">
        <v>1115</v>
      </c>
      <c r="P401" s="819"/>
      <c r="Q401" s="819">
        <v>2</v>
      </c>
      <c r="R401" s="819">
        <v>2</v>
      </c>
      <c r="S401" s="819" t="s">
        <v>2641</v>
      </c>
      <c r="T401" s="819">
        <f t="shared" si="175"/>
        <v>0</v>
      </c>
      <c r="U401" s="819">
        <v>398</v>
      </c>
      <c r="V401" s="828">
        <v>10425</v>
      </c>
      <c r="W401" s="782"/>
      <c r="Y401" s="822">
        <f t="shared" si="173"/>
        <v>2</v>
      </c>
      <c r="Z401" s="797">
        <v>1</v>
      </c>
      <c r="AA401" s="776">
        <f t="shared" si="196"/>
        <v>2</v>
      </c>
      <c r="AB401" s="797">
        <f t="shared" si="174"/>
        <v>2</v>
      </c>
      <c r="AC401" s="797">
        <f t="shared" si="177"/>
        <v>1</v>
      </c>
      <c r="AD401" s="795">
        <f t="shared" si="195"/>
        <v>1.2041199826559248</v>
      </c>
      <c r="AE401" s="823">
        <f t="shared" si="178"/>
        <v>0.6020599913279624</v>
      </c>
      <c r="AF401" s="823">
        <f t="shared" si="179"/>
        <v>0.60206999132796235</v>
      </c>
      <c r="AG401" s="824">
        <v>3</v>
      </c>
      <c r="AH401" s="819" t="str">
        <f t="shared" si="172"/>
        <v>0</v>
      </c>
      <c r="AI401" s="824">
        <f t="shared" si="180"/>
        <v>0</v>
      </c>
      <c r="AJ401" s="824">
        <f t="shared" si="181"/>
        <v>0</v>
      </c>
      <c r="AK401" s="824">
        <f t="shared" si="182"/>
        <v>0</v>
      </c>
      <c r="AL401" s="824">
        <f t="shared" si="183"/>
        <v>0</v>
      </c>
      <c r="AM401" s="824">
        <f t="shared" si="184"/>
        <v>0</v>
      </c>
      <c r="AN401" s="824">
        <f t="shared" si="185"/>
        <v>0</v>
      </c>
      <c r="AO401" s="819">
        <f t="shared" si="186"/>
        <v>0</v>
      </c>
      <c r="AP401" s="819">
        <f t="shared" si="187"/>
        <v>0</v>
      </c>
      <c r="AQ401" s="819">
        <f t="shared" si="188"/>
        <v>0</v>
      </c>
      <c r="AR401" s="819">
        <f t="shared" si="189"/>
        <v>0</v>
      </c>
      <c r="AS401" s="819">
        <f t="shared" si="190"/>
        <v>0</v>
      </c>
      <c r="AT401" s="824">
        <f t="shared" si="194"/>
        <v>0</v>
      </c>
      <c r="AU401" s="824">
        <f t="shared" si="191"/>
        <v>0</v>
      </c>
      <c r="AV401" s="782">
        <f t="shared" si="192"/>
        <v>0</v>
      </c>
      <c r="AW401" s="823">
        <f t="shared" si="193"/>
        <v>0</v>
      </c>
      <c r="AX401" s="791">
        <f t="shared" si="169"/>
        <v>0</v>
      </c>
      <c r="AY401" s="783" t="str">
        <f t="shared" si="176"/>
        <v>Polypedilum convictum</v>
      </c>
      <c r="AZ401" s="825">
        <f t="shared" si="170"/>
        <v>0</v>
      </c>
      <c r="BA401" s="820" t="e">
        <f>IF(AY401="","",VLOOKUP(AY401,'Eingabe 2 PN'!$B$3:$C$862,2,FALSE))</f>
        <v>#N/A</v>
      </c>
      <c r="BB401" s="826" t="b">
        <f t="shared" si="171"/>
        <v>1</v>
      </c>
      <c r="CS401" s="11"/>
    </row>
    <row r="402" spans="1:97" x14ac:dyDescent="0.2">
      <c r="L402" s="783" t="s">
        <v>246</v>
      </c>
      <c r="M402" s="783" t="s">
        <v>218</v>
      </c>
      <c r="N402" s="818" t="s">
        <v>225</v>
      </c>
      <c r="O402" s="818" t="s">
        <v>1115</v>
      </c>
      <c r="P402" s="819"/>
      <c r="Q402" s="819">
        <v>2</v>
      </c>
      <c r="R402" s="819">
        <v>2</v>
      </c>
      <c r="S402" s="819" t="s">
        <v>2641</v>
      </c>
      <c r="T402" s="819">
        <f t="shared" si="175"/>
        <v>0</v>
      </c>
      <c r="U402" s="819">
        <v>399</v>
      </c>
      <c r="V402" s="828">
        <v>10365</v>
      </c>
      <c r="W402" s="821"/>
      <c r="X402" s="821"/>
      <c r="Y402" s="822">
        <f t="shared" si="173"/>
        <v>2</v>
      </c>
      <c r="Z402" s="797">
        <v>1</v>
      </c>
      <c r="AA402" s="776">
        <f t="shared" si="196"/>
        <v>2</v>
      </c>
      <c r="AB402" s="797">
        <f t="shared" si="174"/>
        <v>2</v>
      </c>
      <c r="AC402" s="797">
        <f t="shared" si="177"/>
        <v>1</v>
      </c>
      <c r="AD402" s="795">
        <f t="shared" si="195"/>
        <v>4.9571329911876871</v>
      </c>
      <c r="AE402" s="823">
        <f t="shared" si="178"/>
        <v>2.4785664955938436</v>
      </c>
      <c r="AF402" s="823">
        <f t="shared" si="179"/>
        <v>2.4785764955938436</v>
      </c>
      <c r="AG402" s="824">
        <v>300</v>
      </c>
      <c r="AH402" s="819" t="str">
        <f t="shared" si="172"/>
        <v>0</v>
      </c>
      <c r="AI402" s="824">
        <f t="shared" si="180"/>
        <v>0</v>
      </c>
      <c r="AJ402" s="824">
        <f t="shared" si="181"/>
        <v>0</v>
      </c>
      <c r="AK402" s="824">
        <f t="shared" si="182"/>
        <v>0</v>
      </c>
      <c r="AL402" s="824">
        <f t="shared" si="183"/>
        <v>0</v>
      </c>
      <c r="AM402" s="824">
        <f t="shared" si="184"/>
        <v>0</v>
      </c>
      <c r="AN402" s="824">
        <f t="shared" si="185"/>
        <v>0</v>
      </c>
      <c r="AO402" s="819">
        <f t="shared" si="186"/>
        <v>0</v>
      </c>
      <c r="AP402" s="819">
        <f t="shared" si="187"/>
        <v>0</v>
      </c>
      <c r="AQ402" s="819">
        <f t="shared" si="188"/>
        <v>0</v>
      </c>
      <c r="AR402" s="819">
        <f t="shared" si="189"/>
        <v>0</v>
      </c>
      <c r="AS402" s="819">
        <f t="shared" si="190"/>
        <v>0</v>
      </c>
      <c r="AT402" s="824">
        <f t="shared" si="194"/>
        <v>0</v>
      </c>
      <c r="AU402" s="824">
        <f t="shared" si="191"/>
        <v>0</v>
      </c>
      <c r="AV402" s="782">
        <f t="shared" si="192"/>
        <v>0</v>
      </c>
      <c r="AW402" s="823">
        <f t="shared" si="193"/>
        <v>0</v>
      </c>
      <c r="AX402" s="791">
        <f t="shared" si="169"/>
        <v>0</v>
      </c>
      <c r="AY402" s="783" t="str">
        <f t="shared" si="176"/>
        <v>Polypedilum nubeculosum</v>
      </c>
      <c r="AZ402" s="825">
        <f t="shared" si="170"/>
        <v>0</v>
      </c>
      <c r="BA402" s="820" t="e">
        <f>IF(AY402="","",VLOOKUP(AY402,'Eingabe 2 PN'!$B$3:$C$862,2,FALSE))</f>
        <v>#N/A</v>
      </c>
      <c r="BB402" s="826" t="b">
        <f t="shared" si="171"/>
        <v>1</v>
      </c>
      <c r="CS402" s="11"/>
    </row>
    <row r="403" spans="1:97" ht="15.75" x14ac:dyDescent="0.25">
      <c r="L403" s="783" t="s">
        <v>247</v>
      </c>
      <c r="M403" s="783" t="s">
        <v>218</v>
      </c>
      <c r="N403" s="818" t="s">
        <v>225</v>
      </c>
      <c r="O403" s="818" t="s">
        <v>1115</v>
      </c>
      <c r="P403" s="819"/>
      <c r="Q403" s="819">
        <v>2</v>
      </c>
      <c r="R403" s="819">
        <v>2</v>
      </c>
      <c r="S403" s="819" t="s">
        <v>2641</v>
      </c>
      <c r="T403" s="819">
        <f t="shared" si="175"/>
        <v>0</v>
      </c>
      <c r="U403" s="819">
        <v>400</v>
      </c>
      <c r="V403" s="828">
        <v>10427</v>
      </c>
      <c r="W403" s="821"/>
      <c r="X403" s="821"/>
      <c r="Y403" s="822">
        <f t="shared" si="173"/>
        <v>2</v>
      </c>
      <c r="Z403" s="797">
        <v>1</v>
      </c>
      <c r="AA403" s="776">
        <f t="shared" si="196"/>
        <v>2</v>
      </c>
      <c r="AB403" s="797">
        <f t="shared" si="174"/>
        <v>2</v>
      </c>
      <c r="AC403" s="797">
        <f t="shared" si="177"/>
        <v>1</v>
      </c>
      <c r="AD403" s="795">
        <f t="shared" si="195"/>
        <v>1.2041199826559248</v>
      </c>
      <c r="AE403" s="823">
        <f t="shared" si="178"/>
        <v>0.6020599913279624</v>
      </c>
      <c r="AF403" s="823">
        <f t="shared" si="179"/>
        <v>0.60206999132796235</v>
      </c>
      <c r="AG403" s="829">
        <v>3</v>
      </c>
      <c r="AH403" s="819" t="str">
        <f t="shared" si="172"/>
        <v>0</v>
      </c>
      <c r="AI403" s="824">
        <f t="shared" si="180"/>
        <v>0</v>
      </c>
      <c r="AJ403" s="824">
        <f t="shared" si="181"/>
        <v>0</v>
      </c>
      <c r="AK403" s="824">
        <f t="shared" si="182"/>
        <v>0</v>
      </c>
      <c r="AL403" s="824">
        <f t="shared" si="183"/>
        <v>0</v>
      </c>
      <c r="AM403" s="824">
        <f t="shared" si="184"/>
        <v>0</v>
      </c>
      <c r="AN403" s="824">
        <f t="shared" si="185"/>
        <v>0</v>
      </c>
      <c r="AO403" s="819">
        <f t="shared" si="186"/>
        <v>0</v>
      </c>
      <c r="AP403" s="819">
        <f t="shared" si="187"/>
        <v>0</v>
      </c>
      <c r="AQ403" s="819">
        <f t="shared" si="188"/>
        <v>0</v>
      </c>
      <c r="AR403" s="819">
        <f t="shared" si="189"/>
        <v>0</v>
      </c>
      <c r="AS403" s="819">
        <f t="shared" si="190"/>
        <v>0</v>
      </c>
      <c r="AT403" s="824">
        <f t="shared" si="194"/>
        <v>0</v>
      </c>
      <c r="AU403" s="824">
        <f t="shared" si="191"/>
        <v>0</v>
      </c>
      <c r="AV403" s="782">
        <f t="shared" si="192"/>
        <v>0</v>
      </c>
      <c r="AW403" s="823">
        <f t="shared" si="193"/>
        <v>0</v>
      </c>
      <c r="AX403" s="791">
        <f t="shared" ref="AX403:AX469" si="197">AZ403</f>
        <v>0</v>
      </c>
      <c r="AY403" s="783" t="str">
        <f t="shared" si="176"/>
        <v>Polypedilum pedestre</v>
      </c>
      <c r="AZ403" s="825">
        <f t="shared" ref="AZ403:AZ469" si="198">IF(BB403=TRUE,0,BA403)</f>
        <v>0</v>
      </c>
      <c r="BA403" s="820" t="e">
        <f>IF(AY403="","",VLOOKUP(AY403,'Eingabe 2 PN'!$B$3:$C$862,2,FALSE))</f>
        <v>#N/A</v>
      </c>
      <c r="BB403" s="826" t="b">
        <f t="shared" ref="BB403:BB469" si="199">ISNA(BA403&lt;=0)</f>
        <v>1</v>
      </c>
      <c r="CS403" s="11"/>
    </row>
    <row r="404" spans="1:97" x14ac:dyDescent="0.2">
      <c r="L404" s="783" t="s">
        <v>248</v>
      </c>
      <c r="M404" s="783" t="s">
        <v>218</v>
      </c>
      <c r="N404" s="818" t="s">
        <v>225</v>
      </c>
      <c r="O404" s="818" t="s">
        <v>1115</v>
      </c>
      <c r="P404" s="819"/>
      <c r="Q404" s="819">
        <v>1</v>
      </c>
      <c r="R404" s="819">
        <v>2</v>
      </c>
      <c r="S404" s="819" t="s">
        <v>2641</v>
      </c>
      <c r="T404" s="819">
        <f t="shared" si="175"/>
        <v>0</v>
      </c>
      <c r="U404" s="819">
        <v>401</v>
      </c>
      <c r="V404" s="828">
        <v>10429</v>
      </c>
      <c r="W404" s="821"/>
      <c r="X404" s="821"/>
      <c r="Y404" s="822">
        <f t="shared" si="173"/>
        <v>1</v>
      </c>
      <c r="Z404" s="797">
        <v>1</v>
      </c>
      <c r="AA404" s="776">
        <f t="shared" si="196"/>
        <v>1</v>
      </c>
      <c r="AB404" s="797">
        <f t="shared" si="174"/>
        <v>1</v>
      </c>
      <c r="AC404" s="797">
        <f t="shared" si="177"/>
        <v>1</v>
      </c>
      <c r="AD404" s="795">
        <f t="shared" si="195"/>
        <v>1.0413926851582251</v>
      </c>
      <c r="AE404" s="823">
        <f t="shared" si="178"/>
        <v>1.0413926851582251</v>
      </c>
      <c r="AF404" s="823">
        <f t="shared" si="179"/>
        <v>1.0414026851582252</v>
      </c>
      <c r="AG404" s="824">
        <v>10</v>
      </c>
      <c r="AH404" s="819" t="str">
        <f t="shared" si="172"/>
        <v>0</v>
      </c>
      <c r="AI404" s="824">
        <f t="shared" si="180"/>
        <v>0</v>
      </c>
      <c r="AJ404" s="824">
        <f t="shared" si="181"/>
        <v>0</v>
      </c>
      <c r="AK404" s="824">
        <f t="shared" si="182"/>
        <v>0</v>
      </c>
      <c r="AL404" s="824">
        <f t="shared" si="183"/>
        <v>0</v>
      </c>
      <c r="AM404" s="824">
        <f t="shared" si="184"/>
        <v>0</v>
      </c>
      <c r="AN404" s="824">
        <f t="shared" si="185"/>
        <v>0</v>
      </c>
      <c r="AO404" s="819">
        <f t="shared" si="186"/>
        <v>0</v>
      </c>
      <c r="AP404" s="819">
        <f t="shared" si="187"/>
        <v>0</v>
      </c>
      <c r="AQ404" s="819">
        <f t="shared" si="188"/>
        <v>0</v>
      </c>
      <c r="AR404" s="819">
        <f t="shared" si="189"/>
        <v>0</v>
      </c>
      <c r="AS404" s="819">
        <f t="shared" si="190"/>
        <v>0</v>
      </c>
      <c r="AT404" s="824">
        <f t="shared" si="194"/>
        <v>0</v>
      </c>
      <c r="AU404" s="824">
        <f t="shared" si="191"/>
        <v>0</v>
      </c>
      <c r="AV404" s="782">
        <f t="shared" si="192"/>
        <v>0</v>
      </c>
      <c r="AW404" s="823">
        <f t="shared" si="193"/>
        <v>0</v>
      </c>
      <c r="AX404" s="791">
        <f t="shared" si="197"/>
        <v>0</v>
      </c>
      <c r="AY404" s="783" t="str">
        <f t="shared" si="176"/>
        <v>Polypedilum scalaenum</v>
      </c>
      <c r="AZ404" s="825">
        <f t="shared" si="198"/>
        <v>0</v>
      </c>
      <c r="BA404" s="820" t="e">
        <f>IF(AY404="","",VLOOKUP(AY404,'Eingabe 2 PN'!$B$3:$C$862,2,FALSE))</f>
        <v>#N/A</v>
      </c>
      <c r="BB404" s="826" t="b">
        <f t="shared" si="199"/>
        <v>1</v>
      </c>
      <c r="CS404" s="11"/>
    </row>
    <row r="405" spans="1:97" x14ac:dyDescent="0.2">
      <c r="L405" s="783" t="s">
        <v>813</v>
      </c>
      <c r="M405" s="783" t="s">
        <v>218</v>
      </c>
      <c r="N405" s="818" t="s">
        <v>225</v>
      </c>
      <c r="O405" s="818" t="s">
        <v>1112</v>
      </c>
      <c r="P405" s="819"/>
      <c r="Q405" s="819">
        <v>1</v>
      </c>
      <c r="R405" s="819">
        <v>4</v>
      </c>
      <c r="S405" s="819" t="s">
        <v>2641</v>
      </c>
      <c r="T405" s="819">
        <f t="shared" si="175"/>
        <v>0</v>
      </c>
      <c r="U405" s="819">
        <v>402</v>
      </c>
      <c r="V405" s="792">
        <v>10868</v>
      </c>
      <c r="W405" s="782"/>
      <c r="Y405" s="822">
        <f t="shared" si="173"/>
        <v>1</v>
      </c>
      <c r="Z405" s="797">
        <v>1</v>
      </c>
      <c r="AA405" s="776">
        <f t="shared" si="196"/>
        <v>1</v>
      </c>
      <c r="AB405" s="797">
        <f t="shared" si="174"/>
        <v>1</v>
      </c>
      <c r="AC405" s="797">
        <f t="shared" si="177"/>
        <v>1</v>
      </c>
      <c r="AD405" s="795">
        <f t="shared" si="195"/>
        <v>1.0413926851582251</v>
      </c>
      <c r="AE405" s="823">
        <f t="shared" si="178"/>
        <v>1.0413926851582251</v>
      </c>
      <c r="AF405" s="823">
        <f t="shared" si="179"/>
        <v>1.0414026851582252</v>
      </c>
      <c r="AG405" s="824">
        <v>10</v>
      </c>
      <c r="AH405" s="819" t="str">
        <f t="shared" si="172"/>
        <v>0</v>
      </c>
      <c r="AI405" s="824">
        <f t="shared" si="180"/>
        <v>0</v>
      </c>
      <c r="AJ405" s="824">
        <f t="shared" si="181"/>
        <v>0</v>
      </c>
      <c r="AK405" s="824">
        <f t="shared" si="182"/>
        <v>0</v>
      </c>
      <c r="AL405" s="824">
        <f t="shared" si="183"/>
        <v>0</v>
      </c>
      <c r="AM405" s="824">
        <f t="shared" si="184"/>
        <v>0</v>
      </c>
      <c r="AN405" s="824">
        <f t="shared" si="185"/>
        <v>0</v>
      </c>
      <c r="AO405" s="819">
        <f t="shared" si="186"/>
        <v>0</v>
      </c>
      <c r="AP405" s="819">
        <f t="shared" si="187"/>
        <v>0</v>
      </c>
      <c r="AQ405" s="819">
        <f t="shared" si="188"/>
        <v>0</v>
      </c>
      <c r="AR405" s="819">
        <f t="shared" si="189"/>
        <v>0</v>
      </c>
      <c r="AS405" s="819">
        <f t="shared" si="190"/>
        <v>0</v>
      </c>
      <c r="AT405" s="824">
        <f t="shared" si="194"/>
        <v>0</v>
      </c>
      <c r="AU405" s="824">
        <f t="shared" si="191"/>
        <v>0</v>
      </c>
      <c r="AV405" s="782">
        <f t="shared" si="192"/>
        <v>0</v>
      </c>
      <c r="AW405" s="823">
        <f t="shared" si="193"/>
        <v>0</v>
      </c>
      <c r="AX405" s="791">
        <f t="shared" si="197"/>
        <v>0</v>
      </c>
      <c r="AY405" s="783" t="str">
        <f t="shared" si="176"/>
        <v>Polypedilum sordens</v>
      </c>
      <c r="AZ405" s="825">
        <f t="shared" si="198"/>
        <v>0</v>
      </c>
      <c r="BA405" s="820" t="e">
        <f>IF(AY405="","",VLOOKUP(AY405,'Eingabe 2 PN'!$B$3:$C$862,2,FALSE))</f>
        <v>#N/A</v>
      </c>
      <c r="BB405" s="826" t="b">
        <f t="shared" si="199"/>
        <v>1</v>
      </c>
      <c r="CS405" s="11"/>
    </row>
    <row r="406" spans="1:97" x14ac:dyDescent="0.2">
      <c r="L406" s="783" t="s">
        <v>249</v>
      </c>
      <c r="M406" s="783" t="s">
        <v>218</v>
      </c>
      <c r="N406" s="818" t="s">
        <v>225</v>
      </c>
      <c r="O406" s="818">
        <v>0</v>
      </c>
      <c r="P406" s="819"/>
      <c r="Q406" s="819">
        <v>0</v>
      </c>
      <c r="R406" s="819">
        <v>0</v>
      </c>
      <c r="S406" s="819" t="s">
        <v>2641</v>
      </c>
      <c r="T406" s="819">
        <f t="shared" si="175"/>
        <v>0</v>
      </c>
      <c r="U406" s="819">
        <v>403</v>
      </c>
      <c r="V406" s="828">
        <v>10870</v>
      </c>
      <c r="W406" s="821"/>
      <c r="X406" s="821"/>
      <c r="Y406" s="822">
        <f t="shared" si="173"/>
        <v>0.5</v>
      </c>
      <c r="Z406" s="797">
        <v>1</v>
      </c>
      <c r="AA406" s="776">
        <f t="shared" si="196"/>
        <v>0.5</v>
      </c>
      <c r="AB406" s="797">
        <f t="shared" si="174"/>
        <v>0.5</v>
      </c>
      <c r="AC406" s="797">
        <f t="shared" si="177"/>
        <v>1</v>
      </c>
      <c r="AD406" s="795">
        <f t="shared" si="195"/>
        <v>0.3010299956639812</v>
      </c>
      <c r="AE406" s="823">
        <f t="shared" si="178"/>
        <v>0.6020599913279624</v>
      </c>
      <c r="AF406" s="823">
        <f t="shared" si="179"/>
        <v>0.60206999132796235</v>
      </c>
      <c r="AG406" s="824">
        <v>3</v>
      </c>
      <c r="AH406" s="819" t="str">
        <f t="shared" si="172"/>
        <v>0</v>
      </c>
      <c r="AI406" s="824">
        <f t="shared" si="180"/>
        <v>0</v>
      </c>
      <c r="AJ406" s="824">
        <f t="shared" si="181"/>
        <v>0</v>
      </c>
      <c r="AK406" s="824">
        <f t="shared" si="182"/>
        <v>0</v>
      </c>
      <c r="AL406" s="824">
        <f t="shared" si="183"/>
        <v>0</v>
      </c>
      <c r="AM406" s="824">
        <f t="shared" si="184"/>
        <v>0</v>
      </c>
      <c r="AN406" s="824">
        <f t="shared" si="185"/>
        <v>0</v>
      </c>
      <c r="AO406" s="819">
        <f t="shared" si="186"/>
        <v>0</v>
      </c>
      <c r="AP406" s="819">
        <f t="shared" si="187"/>
        <v>0</v>
      </c>
      <c r="AQ406" s="819">
        <f t="shared" si="188"/>
        <v>0</v>
      </c>
      <c r="AR406" s="819">
        <f t="shared" si="189"/>
        <v>0</v>
      </c>
      <c r="AS406" s="819">
        <f t="shared" si="190"/>
        <v>0</v>
      </c>
      <c r="AT406" s="824">
        <f t="shared" si="194"/>
        <v>0</v>
      </c>
      <c r="AU406" s="824">
        <f t="shared" si="191"/>
        <v>0</v>
      </c>
      <c r="AV406" s="782">
        <f t="shared" si="192"/>
        <v>0</v>
      </c>
      <c r="AW406" s="823">
        <f t="shared" si="193"/>
        <v>0</v>
      </c>
      <c r="AX406" s="791">
        <f t="shared" si="197"/>
        <v>0</v>
      </c>
      <c r="AY406" s="783" t="str">
        <f t="shared" si="176"/>
        <v>Polypedilum uncinatum</v>
      </c>
      <c r="AZ406" s="825">
        <f t="shared" si="198"/>
        <v>0</v>
      </c>
      <c r="BA406" s="820" t="e">
        <f>IF(AY406="","",VLOOKUP(AY406,'Eingabe 2 PN'!$B$3:$C$862,2,FALSE))</f>
        <v>#N/A</v>
      </c>
      <c r="BB406" s="826" t="b">
        <f t="shared" si="199"/>
        <v>1</v>
      </c>
      <c r="CS406" s="11"/>
    </row>
    <row r="407" spans="1:97" x14ac:dyDescent="0.2">
      <c r="L407" s="783" t="s">
        <v>2933</v>
      </c>
      <c r="M407" s="783" t="s">
        <v>218</v>
      </c>
      <c r="N407" s="818" t="s">
        <v>225</v>
      </c>
      <c r="O407" s="818">
        <v>0</v>
      </c>
      <c r="P407" s="819"/>
      <c r="Q407" s="819">
        <v>0</v>
      </c>
      <c r="R407" s="819">
        <v>0</v>
      </c>
      <c r="S407" s="819">
        <v>0</v>
      </c>
      <c r="T407" s="819">
        <f t="shared" si="175"/>
        <v>0</v>
      </c>
      <c r="U407" s="819">
        <v>404</v>
      </c>
      <c r="V407" s="828">
        <v>20172</v>
      </c>
      <c r="W407" s="821"/>
      <c r="X407" s="821"/>
      <c r="Y407" s="822">
        <f>POWER(2,(5-(6-Q407)))</f>
        <v>0.5</v>
      </c>
      <c r="Z407" s="797">
        <v>1</v>
      </c>
      <c r="AA407" s="776">
        <f t="shared" si="196"/>
        <v>0.5</v>
      </c>
      <c r="AB407" s="797">
        <f t="shared" si="174"/>
        <v>0.5</v>
      </c>
      <c r="AC407" s="797">
        <f t="shared" si="177"/>
        <v>1</v>
      </c>
      <c r="AD407" s="795">
        <f t="shared" si="195"/>
        <v>0.3010299956639812</v>
      </c>
      <c r="AE407" s="823">
        <f t="shared" si="178"/>
        <v>0.6020599913279624</v>
      </c>
      <c r="AF407" s="823">
        <f t="shared" si="179"/>
        <v>0.60206999132796235</v>
      </c>
      <c r="AG407" s="824">
        <v>3</v>
      </c>
      <c r="AH407" s="819" t="str">
        <f t="shared" si="172"/>
        <v>0</v>
      </c>
      <c r="AI407" s="824">
        <f t="shared" si="180"/>
        <v>0</v>
      </c>
      <c r="AJ407" s="824">
        <f t="shared" si="181"/>
        <v>0</v>
      </c>
      <c r="AK407" s="824">
        <f t="shared" si="182"/>
        <v>0</v>
      </c>
      <c r="AL407" s="824">
        <f t="shared" si="183"/>
        <v>0</v>
      </c>
      <c r="AM407" s="824">
        <f t="shared" si="184"/>
        <v>0</v>
      </c>
      <c r="AN407" s="824">
        <f t="shared" si="185"/>
        <v>0</v>
      </c>
      <c r="AO407" s="819">
        <f t="shared" si="186"/>
        <v>0</v>
      </c>
      <c r="AP407" s="819">
        <f t="shared" si="187"/>
        <v>0</v>
      </c>
      <c r="AQ407" s="819">
        <f t="shared" si="188"/>
        <v>0</v>
      </c>
      <c r="AR407" s="819">
        <f t="shared" si="189"/>
        <v>0</v>
      </c>
      <c r="AS407" s="819">
        <f t="shared" si="190"/>
        <v>0</v>
      </c>
      <c r="AT407" s="824">
        <f t="shared" si="194"/>
        <v>0</v>
      </c>
      <c r="AU407" s="824">
        <f t="shared" si="191"/>
        <v>0</v>
      </c>
      <c r="AV407" s="782">
        <f t="shared" si="192"/>
        <v>0</v>
      </c>
      <c r="AW407" s="823">
        <f t="shared" si="193"/>
        <v>0</v>
      </c>
      <c r="AX407" s="791">
        <f t="shared" si="197"/>
        <v>0</v>
      </c>
      <c r="AY407" s="783" t="str">
        <f t="shared" si="176"/>
        <v>Potthastia</v>
      </c>
      <c r="AZ407" s="825">
        <f t="shared" si="198"/>
        <v>0</v>
      </c>
      <c r="BA407" s="820" t="e">
        <f>IF(AY407="","",VLOOKUP(AY407,'Eingabe 2 PN'!$B$3:$C$862,2,FALSE))</f>
        <v>#N/A</v>
      </c>
      <c r="BB407" s="826" t="b">
        <f t="shared" si="199"/>
        <v>1</v>
      </c>
      <c r="CS407" s="11"/>
    </row>
    <row r="408" spans="1:97" s="126" customFormat="1" x14ac:dyDescent="0.2">
      <c r="A408" s="122"/>
      <c r="B408" s="123"/>
      <c r="C408" s="124"/>
      <c r="D408" s="124"/>
      <c r="E408" s="119"/>
      <c r="F408" s="119"/>
      <c r="G408" s="124"/>
      <c r="H408" s="124"/>
      <c r="I408" s="124"/>
      <c r="J408" s="124"/>
      <c r="K408" s="124"/>
      <c r="L408" s="783" t="s">
        <v>814</v>
      </c>
      <c r="M408" s="783" t="s">
        <v>218</v>
      </c>
      <c r="N408" s="818" t="s">
        <v>225</v>
      </c>
      <c r="O408" s="818">
        <v>0</v>
      </c>
      <c r="P408" s="819"/>
      <c r="Q408" s="819">
        <v>1</v>
      </c>
      <c r="R408" s="819">
        <v>0</v>
      </c>
      <c r="S408" s="819">
        <v>0</v>
      </c>
      <c r="T408" s="819">
        <f t="shared" si="175"/>
        <v>0</v>
      </c>
      <c r="U408" s="819">
        <v>405</v>
      </c>
      <c r="V408" s="828">
        <v>20081</v>
      </c>
      <c r="W408" s="821"/>
      <c r="X408" s="821"/>
      <c r="Y408" s="822">
        <f t="shared" si="173"/>
        <v>1</v>
      </c>
      <c r="Z408" s="797">
        <v>1</v>
      </c>
      <c r="AA408" s="776">
        <f t="shared" si="196"/>
        <v>1</v>
      </c>
      <c r="AB408" s="797">
        <f t="shared" si="174"/>
        <v>1</v>
      </c>
      <c r="AC408" s="797">
        <f t="shared" si="177"/>
        <v>1</v>
      </c>
      <c r="AD408" s="795">
        <f t="shared" si="195"/>
        <v>0.95424250943932487</v>
      </c>
      <c r="AE408" s="823">
        <f t="shared" si="178"/>
        <v>0.95424250943932487</v>
      </c>
      <c r="AF408" s="823">
        <f t="shared" si="179"/>
        <v>0.95425250943932483</v>
      </c>
      <c r="AG408" s="824">
        <v>8</v>
      </c>
      <c r="AH408" s="819" t="str">
        <f t="shared" si="172"/>
        <v>0</v>
      </c>
      <c r="AI408" s="824">
        <f t="shared" si="180"/>
        <v>0</v>
      </c>
      <c r="AJ408" s="824">
        <f t="shared" si="181"/>
        <v>0</v>
      </c>
      <c r="AK408" s="824">
        <f t="shared" si="182"/>
        <v>0</v>
      </c>
      <c r="AL408" s="824">
        <f t="shared" si="183"/>
        <v>0</v>
      </c>
      <c r="AM408" s="824">
        <f t="shared" si="184"/>
        <v>0</v>
      </c>
      <c r="AN408" s="824">
        <f t="shared" si="185"/>
        <v>0</v>
      </c>
      <c r="AO408" s="819">
        <f t="shared" si="186"/>
        <v>0</v>
      </c>
      <c r="AP408" s="819">
        <f t="shared" si="187"/>
        <v>0</v>
      </c>
      <c r="AQ408" s="819">
        <f t="shared" si="188"/>
        <v>0</v>
      </c>
      <c r="AR408" s="819">
        <f t="shared" si="189"/>
        <v>0</v>
      </c>
      <c r="AS408" s="819">
        <f t="shared" si="190"/>
        <v>0</v>
      </c>
      <c r="AT408" s="824">
        <f t="shared" si="194"/>
        <v>0</v>
      </c>
      <c r="AU408" s="824">
        <f t="shared" si="191"/>
        <v>0</v>
      </c>
      <c r="AV408" s="782">
        <f t="shared" si="192"/>
        <v>0</v>
      </c>
      <c r="AW408" s="823">
        <f t="shared" si="193"/>
        <v>0</v>
      </c>
      <c r="AX408" s="791">
        <f t="shared" si="197"/>
        <v>0</v>
      </c>
      <c r="AY408" s="783" t="str">
        <f t="shared" si="176"/>
        <v>Procladius</v>
      </c>
      <c r="AZ408" s="825">
        <f t="shared" si="198"/>
        <v>0</v>
      </c>
      <c r="BA408" s="820" t="e">
        <f>IF(AY408="","",VLOOKUP(AY408,'Eingabe 2 PN'!$B$3:$C$862,2,FALSE))</f>
        <v>#N/A</v>
      </c>
      <c r="BB408" s="826" t="b">
        <f t="shared" si="199"/>
        <v>1</v>
      </c>
      <c r="BC408" s="791"/>
      <c r="BD408" s="837"/>
      <c r="BE408" s="837"/>
      <c r="BF408" s="804"/>
      <c r="BG408" s="804"/>
      <c r="BH408" s="804"/>
      <c r="BI408" s="770"/>
      <c r="BJ408" s="770"/>
      <c r="BK408" s="770"/>
      <c r="BL408" s="770"/>
      <c r="BM408" s="770"/>
      <c r="BN408" s="756"/>
      <c r="BO408" s="756"/>
      <c r="BP408" s="756"/>
      <c r="BQ408" s="756"/>
      <c r="BR408" s="756"/>
      <c r="BS408" s="756"/>
      <c r="BT408" s="756"/>
      <c r="BU408" s="756"/>
      <c r="BV408" s="756"/>
      <c r="BW408" s="756"/>
      <c r="BX408" s="756"/>
      <c r="BY408" s="756"/>
      <c r="BZ408" s="756"/>
      <c r="CA408" s="756"/>
      <c r="CB408" s="756"/>
      <c r="CC408" s="756"/>
      <c r="CD408" s="756"/>
      <c r="CE408" s="756"/>
      <c r="CF408" s="756"/>
      <c r="CG408" s="756"/>
      <c r="CH408" s="756"/>
      <c r="CI408" s="756"/>
      <c r="CJ408" s="756"/>
      <c r="CK408" s="756"/>
      <c r="CL408" s="756"/>
      <c r="CM408" s="756"/>
      <c r="CN408" s="125"/>
      <c r="CO408" s="125"/>
      <c r="CP408" s="125"/>
      <c r="CQ408" s="125"/>
      <c r="CR408" s="125"/>
      <c r="CS408" s="125"/>
    </row>
    <row r="409" spans="1:97" x14ac:dyDescent="0.2">
      <c r="E409" s="124"/>
      <c r="F409" s="124"/>
      <c r="L409" s="783" t="s">
        <v>250</v>
      </c>
      <c r="M409" s="783" t="s">
        <v>218</v>
      </c>
      <c r="N409" s="818" t="s">
        <v>225</v>
      </c>
      <c r="O409" s="818" t="s">
        <v>1115</v>
      </c>
      <c r="P409" s="819"/>
      <c r="Q409" s="819">
        <v>2</v>
      </c>
      <c r="R409" s="819">
        <v>2</v>
      </c>
      <c r="S409" s="819" t="s">
        <v>2642</v>
      </c>
      <c r="T409" s="819">
        <f t="shared" si="175"/>
        <v>0</v>
      </c>
      <c r="U409" s="819">
        <v>406</v>
      </c>
      <c r="V409" s="828">
        <v>604</v>
      </c>
      <c r="W409" s="821"/>
      <c r="X409" s="821"/>
      <c r="Y409" s="822">
        <f t="shared" si="173"/>
        <v>2</v>
      </c>
      <c r="Z409" s="797">
        <v>1</v>
      </c>
      <c r="AA409" s="776">
        <f t="shared" si="196"/>
        <v>2</v>
      </c>
      <c r="AB409" s="797">
        <f t="shared" si="174"/>
        <v>2</v>
      </c>
      <c r="AC409" s="797">
        <f t="shared" si="177"/>
        <v>1</v>
      </c>
      <c r="AD409" s="795">
        <f t="shared" si="195"/>
        <v>1.2041199826559248</v>
      </c>
      <c r="AE409" s="823">
        <f t="shared" si="178"/>
        <v>0.6020599913279624</v>
      </c>
      <c r="AF409" s="823">
        <f t="shared" si="179"/>
        <v>0.60206999132796235</v>
      </c>
      <c r="AG409" s="824">
        <v>3</v>
      </c>
      <c r="AH409" s="819" t="str">
        <f t="shared" si="172"/>
        <v>0</v>
      </c>
      <c r="AI409" s="824">
        <f t="shared" si="180"/>
        <v>0</v>
      </c>
      <c r="AJ409" s="824">
        <f t="shared" si="181"/>
        <v>0</v>
      </c>
      <c r="AK409" s="824">
        <f t="shared" si="182"/>
        <v>0</v>
      </c>
      <c r="AL409" s="824">
        <f t="shared" si="183"/>
        <v>0</v>
      </c>
      <c r="AM409" s="824">
        <f t="shared" si="184"/>
        <v>0</v>
      </c>
      <c r="AN409" s="824">
        <f t="shared" si="185"/>
        <v>0</v>
      </c>
      <c r="AO409" s="819">
        <f t="shared" si="186"/>
        <v>0</v>
      </c>
      <c r="AP409" s="819">
        <f t="shared" si="187"/>
        <v>0</v>
      </c>
      <c r="AQ409" s="819">
        <f t="shared" si="188"/>
        <v>0</v>
      </c>
      <c r="AR409" s="819">
        <f t="shared" si="189"/>
        <v>0</v>
      </c>
      <c r="AS409" s="819">
        <f t="shared" si="190"/>
        <v>0</v>
      </c>
      <c r="AT409" s="824">
        <f t="shared" si="194"/>
        <v>0</v>
      </c>
      <c r="AU409" s="824">
        <f t="shared" si="191"/>
        <v>0</v>
      </c>
      <c r="AV409" s="782">
        <f t="shared" si="192"/>
        <v>0</v>
      </c>
      <c r="AW409" s="823">
        <f t="shared" si="193"/>
        <v>0</v>
      </c>
      <c r="AX409" s="791">
        <f t="shared" si="197"/>
        <v>0</v>
      </c>
      <c r="AY409" s="783" t="str">
        <f t="shared" si="176"/>
        <v>Prodiamesa olivacea</v>
      </c>
      <c r="AZ409" s="825">
        <f t="shared" si="198"/>
        <v>0</v>
      </c>
      <c r="BA409" s="820" t="e">
        <f>IF(AY409="","",VLOOKUP(AY409,'Eingabe 2 PN'!$B$3:$C$862,2,FALSE))</f>
        <v>#N/A</v>
      </c>
      <c r="BB409" s="826" t="b">
        <f t="shared" si="199"/>
        <v>1</v>
      </c>
      <c r="CS409" s="11"/>
    </row>
    <row r="410" spans="1:97" x14ac:dyDescent="0.2">
      <c r="L410" s="783" t="s">
        <v>2915</v>
      </c>
      <c r="M410" s="783" t="s">
        <v>218</v>
      </c>
      <c r="N410" s="818" t="s">
        <v>225</v>
      </c>
      <c r="O410" s="818">
        <v>0</v>
      </c>
      <c r="P410" s="819"/>
      <c r="Q410" s="819">
        <v>1</v>
      </c>
      <c r="R410" s="819">
        <v>0</v>
      </c>
      <c r="S410" s="819">
        <v>0</v>
      </c>
      <c r="T410" s="819">
        <f t="shared" si="175"/>
        <v>0</v>
      </c>
      <c r="U410" s="819">
        <v>407</v>
      </c>
      <c r="V410" s="828">
        <v>20513</v>
      </c>
      <c r="W410" s="821"/>
      <c r="X410" s="821"/>
      <c r="Y410" s="822">
        <f t="shared" si="173"/>
        <v>1</v>
      </c>
      <c r="Z410" s="797">
        <v>1</v>
      </c>
      <c r="AA410" s="776">
        <f t="shared" si="196"/>
        <v>1</v>
      </c>
      <c r="AB410" s="797">
        <f t="shared" si="174"/>
        <v>1</v>
      </c>
      <c r="AC410" s="797">
        <f t="shared" si="177"/>
        <v>1</v>
      </c>
      <c r="AD410" s="795">
        <f t="shared" si="195"/>
        <v>0.6020599913279624</v>
      </c>
      <c r="AE410" s="823">
        <f t="shared" si="178"/>
        <v>0.6020599913279624</v>
      </c>
      <c r="AF410" s="823">
        <f t="shared" si="179"/>
        <v>0.60206999132796235</v>
      </c>
      <c r="AG410" s="824">
        <v>3</v>
      </c>
      <c r="AH410" s="819" t="str">
        <f t="shared" si="172"/>
        <v>0</v>
      </c>
      <c r="AI410" s="824">
        <f t="shared" si="180"/>
        <v>0</v>
      </c>
      <c r="AJ410" s="824">
        <f t="shared" si="181"/>
        <v>0</v>
      </c>
      <c r="AK410" s="824">
        <f t="shared" si="182"/>
        <v>0</v>
      </c>
      <c r="AL410" s="824">
        <f t="shared" si="183"/>
        <v>0</v>
      </c>
      <c r="AM410" s="824">
        <f t="shared" si="184"/>
        <v>0</v>
      </c>
      <c r="AN410" s="824">
        <f t="shared" si="185"/>
        <v>0</v>
      </c>
      <c r="AO410" s="819">
        <f t="shared" si="186"/>
        <v>0</v>
      </c>
      <c r="AP410" s="819">
        <f t="shared" si="187"/>
        <v>0</v>
      </c>
      <c r="AQ410" s="819">
        <f t="shared" si="188"/>
        <v>0</v>
      </c>
      <c r="AR410" s="819">
        <f t="shared" si="189"/>
        <v>0</v>
      </c>
      <c r="AS410" s="819">
        <f t="shared" si="190"/>
        <v>0</v>
      </c>
      <c r="AT410" s="824">
        <f t="shared" si="194"/>
        <v>0</v>
      </c>
      <c r="AU410" s="824">
        <f t="shared" si="191"/>
        <v>0</v>
      </c>
      <c r="AV410" s="782">
        <f t="shared" si="192"/>
        <v>0</v>
      </c>
      <c r="AW410" s="823">
        <f t="shared" si="193"/>
        <v>0</v>
      </c>
      <c r="AX410" s="791">
        <f t="shared" si="197"/>
        <v>0</v>
      </c>
      <c r="AY410" s="783" t="str">
        <f t="shared" si="176"/>
        <v>Pseudosmittia</v>
      </c>
      <c r="AZ410" s="825">
        <f t="shared" si="198"/>
        <v>0</v>
      </c>
      <c r="BA410" s="820" t="e">
        <f>IF(AY410="","",VLOOKUP(AY410,'Eingabe 2 PN'!$B$3:$C$862,2,FALSE))</f>
        <v>#N/A</v>
      </c>
      <c r="BB410" s="826" t="b">
        <f t="shared" si="199"/>
        <v>1</v>
      </c>
      <c r="CS410" s="11"/>
    </row>
    <row r="411" spans="1:97" ht="15.75" x14ac:dyDescent="0.25">
      <c r="L411" s="783" t="s">
        <v>815</v>
      </c>
      <c r="M411" s="783" t="s">
        <v>218</v>
      </c>
      <c r="N411" s="818" t="s">
        <v>225</v>
      </c>
      <c r="O411" s="818" t="s">
        <v>1112</v>
      </c>
      <c r="P411" s="819"/>
      <c r="Q411" s="819">
        <v>1</v>
      </c>
      <c r="R411" s="819">
        <v>4</v>
      </c>
      <c r="S411" s="819">
        <v>0</v>
      </c>
      <c r="T411" s="819">
        <f t="shared" si="175"/>
        <v>0</v>
      </c>
      <c r="U411" s="819">
        <v>408</v>
      </c>
      <c r="V411" s="828">
        <v>10044</v>
      </c>
      <c r="W411" s="821"/>
      <c r="X411" s="821"/>
      <c r="Y411" s="822">
        <f t="shared" si="173"/>
        <v>1</v>
      </c>
      <c r="Z411" s="797">
        <v>1</v>
      </c>
      <c r="AA411" s="776">
        <f t="shared" si="196"/>
        <v>1</v>
      </c>
      <c r="AB411" s="797">
        <f t="shared" si="174"/>
        <v>1</v>
      </c>
      <c r="AC411" s="797">
        <f t="shared" si="177"/>
        <v>1</v>
      </c>
      <c r="AD411" s="795">
        <f t="shared" si="195"/>
        <v>1.4913616938342726</v>
      </c>
      <c r="AE411" s="823">
        <f t="shared" si="178"/>
        <v>1.4913616938342726</v>
      </c>
      <c r="AF411" s="823">
        <f t="shared" si="179"/>
        <v>1.4913716938342727</v>
      </c>
      <c r="AG411" s="829">
        <v>30</v>
      </c>
      <c r="AH411" s="819" t="str">
        <f t="shared" si="172"/>
        <v>0</v>
      </c>
      <c r="AI411" s="824">
        <f t="shared" si="180"/>
        <v>0</v>
      </c>
      <c r="AJ411" s="824">
        <f t="shared" si="181"/>
        <v>0</v>
      </c>
      <c r="AK411" s="824">
        <f t="shared" si="182"/>
        <v>0</v>
      </c>
      <c r="AL411" s="824">
        <f t="shared" si="183"/>
        <v>0</v>
      </c>
      <c r="AM411" s="824">
        <f t="shared" si="184"/>
        <v>0</v>
      </c>
      <c r="AN411" s="824">
        <f t="shared" si="185"/>
        <v>0</v>
      </c>
      <c r="AO411" s="819">
        <f t="shared" si="186"/>
        <v>0</v>
      </c>
      <c r="AP411" s="819">
        <f t="shared" si="187"/>
        <v>0</v>
      </c>
      <c r="AQ411" s="819">
        <f t="shared" si="188"/>
        <v>0</v>
      </c>
      <c r="AR411" s="819">
        <f t="shared" si="189"/>
        <v>0</v>
      </c>
      <c r="AS411" s="819">
        <f t="shared" si="190"/>
        <v>0</v>
      </c>
      <c r="AT411" s="824">
        <f t="shared" si="194"/>
        <v>0</v>
      </c>
      <c r="AU411" s="824">
        <f t="shared" si="191"/>
        <v>0</v>
      </c>
      <c r="AV411" s="782">
        <f t="shared" si="192"/>
        <v>0</v>
      </c>
      <c r="AW411" s="823">
        <f t="shared" si="193"/>
        <v>0</v>
      </c>
      <c r="AX411" s="791">
        <f t="shared" si="197"/>
        <v>0</v>
      </c>
      <c r="AY411" s="783" t="str">
        <f t="shared" si="176"/>
        <v>Psectrocladius</v>
      </c>
      <c r="AZ411" s="825">
        <f t="shared" si="198"/>
        <v>0</v>
      </c>
      <c r="BA411" s="820" t="e">
        <f>IF(AY411="","",VLOOKUP(AY411,'Eingabe 2 PN'!$B$3:$C$862,2,FALSE))</f>
        <v>#N/A</v>
      </c>
      <c r="BB411" s="826" t="b">
        <f t="shared" si="199"/>
        <v>1</v>
      </c>
      <c r="CS411" s="11"/>
    </row>
    <row r="412" spans="1:97" x14ac:dyDescent="0.2">
      <c r="L412" s="783" t="s">
        <v>816</v>
      </c>
      <c r="M412" s="783" t="s">
        <v>218</v>
      </c>
      <c r="N412" s="818" t="s">
        <v>225</v>
      </c>
      <c r="O412" s="818" t="s">
        <v>1112</v>
      </c>
      <c r="P412" s="819"/>
      <c r="Q412" s="819">
        <v>1</v>
      </c>
      <c r="R412" s="819">
        <v>4</v>
      </c>
      <c r="S412" s="819">
        <v>0</v>
      </c>
      <c r="T412" s="819">
        <f t="shared" si="175"/>
        <v>0</v>
      </c>
      <c r="U412" s="819">
        <v>409</v>
      </c>
      <c r="V412" s="828">
        <v>10732</v>
      </c>
      <c r="W412" s="821"/>
      <c r="X412" s="821"/>
      <c r="Y412" s="822">
        <f t="shared" si="173"/>
        <v>1</v>
      </c>
      <c r="Z412" s="797">
        <v>1</v>
      </c>
      <c r="AA412" s="776">
        <f t="shared" si="196"/>
        <v>1</v>
      </c>
      <c r="AB412" s="797">
        <f t="shared" si="174"/>
        <v>1</v>
      </c>
      <c r="AC412" s="797">
        <f t="shared" si="177"/>
        <v>1</v>
      </c>
      <c r="AD412" s="795">
        <f t="shared" si="195"/>
        <v>0.6020599913279624</v>
      </c>
      <c r="AE412" s="823">
        <f t="shared" si="178"/>
        <v>0.6020599913279624</v>
      </c>
      <c r="AF412" s="823">
        <f t="shared" si="179"/>
        <v>0.60206999132796235</v>
      </c>
      <c r="AG412" s="824">
        <v>3</v>
      </c>
      <c r="AH412" s="819" t="str">
        <f t="shared" si="172"/>
        <v>0</v>
      </c>
      <c r="AI412" s="824">
        <f t="shared" si="180"/>
        <v>0</v>
      </c>
      <c r="AJ412" s="824">
        <f t="shared" si="181"/>
        <v>0</v>
      </c>
      <c r="AK412" s="824">
        <f t="shared" si="182"/>
        <v>0</v>
      </c>
      <c r="AL412" s="824">
        <f t="shared" si="183"/>
        <v>0</v>
      </c>
      <c r="AM412" s="824">
        <f t="shared" si="184"/>
        <v>0</v>
      </c>
      <c r="AN412" s="824">
        <f t="shared" si="185"/>
        <v>0</v>
      </c>
      <c r="AO412" s="819">
        <f t="shared" si="186"/>
        <v>0</v>
      </c>
      <c r="AP412" s="819">
        <f t="shared" si="187"/>
        <v>0</v>
      </c>
      <c r="AQ412" s="819">
        <f t="shared" si="188"/>
        <v>0</v>
      </c>
      <c r="AR412" s="819">
        <f t="shared" si="189"/>
        <v>0</v>
      </c>
      <c r="AS412" s="819">
        <f t="shared" si="190"/>
        <v>0</v>
      </c>
      <c r="AT412" s="824">
        <f t="shared" si="194"/>
        <v>0</v>
      </c>
      <c r="AU412" s="824">
        <f t="shared" si="191"/>
        <v>0</v>
      </c>
      <c r="AV412" s="782">
        <f t="shared" si="192"/>
        <v>0</v>
      </c>
      <c r="AW412" s="823">
        <f t="shared" si="193"/>
        <v>0</v>
      </c>
      <c r="AX412" s="791">
        <f t="shared" si="197"/>
        <v>0</v>
      </c>
      <c r="AY412" s="783" t="str">
        <f t="shared" si="176"/>
        <v>Psectrocladius obvius</v>
      </c>
      <c r="AZ412" s="825">
        <f t="shared" si="198"/>
        <v>0</v>
      </c>
      <c r="BA412" s="820" t="e">
        <f>IF(AY412="","",VLOOKUP(AY412,'Eingabe 2 PN'!$B$3:$C$862,2,FALSE))</f>
        <v>#N/A</v>
      </c>
      <c r="BB412" s="826" t="b">
        <f t="shared" si="199"/>
        <v>1</v>
      </c>
      <c r="CS412" s="11"/>
    </row>
    <row r="413" spans="1:97" x14ac:dyDescent="0.2">
      <c r="L413" s="783" t="s">
        <v>251</v>
      </c>
      <c r="M413" s="783" t="s">
        <v>218</v>
      </c>
      <c r="N413" s="818" t="s">
        <v>225</v>
      </c>
      <c r="O413" s="818" t="s">
        <v>1112</v>
      </c>
      <c r="P413" s="819"/>
      <c r="Q413" s="819">
        <v>1</v>
      </c>
      <c r="R413" s="819">
        <v>4</v>
      </c>
      <c r="S413" s="819">
        <v>0</v>
      </c>
      <c r="T413" s="819">
        <f t="shared" si="175"/>
        <v>0</v>
      </c>
      <c r="U413" s="819">
        <v>410</v>
      </c>
      <c r="V413" s="828">
        <v>10432</v>
      </c>
      <c r="W413" s="782"/>
      <c r="Y413" s="822">
        <f t="shared" si="173"/>
        <v>1</v>
      </c>
      <c r="Z413" s="797">
        <v>1</v>
      </c>
      <c r="AA413" s="776">
        <f>AB413-AT413</f>
        <v>1</v>
      </c>
      <c r="AB413" s="797">
        <f t="shared" si="174"/>
        <v>1</v>
      </c>
      <c r="AC413" s="797">
        <f t="shared" si="177"/>
        <v>1</v>
      </c>
      <c r="AD413" s="795">
        <f t="shared" si="195"/>
        <v>1.0413926851582251</v>
      </c>
      <c r="AE413" s="823">
        <f t="shared" si="178"/>
        <v>1.0413926851582251</v>
      </c>
      <c r="AF413" s="823">
        <f t="shared" si="179"/>
        <v>1.0414026851582252</v>
      </c>
      <c r="AG413" s="824">
        <v>10</v>
      </c>
      <c r="AH413" s="819" t="str">
        <f t="shared" ref="AH413:AH478" si="200">IF(AI413&gt;0,R413,"0")</f>
        <v>0</v>
      </c>
      <c r="AI413" s="824">
        <f t="shared" si="180"/>
        <v>0</v>
      </c>
      <c r="AJ413" s="824">
        <f t="shared" si="181"/>
        <v>0</v>
      </c>
      <c r="AK413" s="824">
        <f t="shared" si="182"/>
        <v>0</v>
      </c>
      <c r="AL413" s="824">
        <f t="shared" si="183"/>
        <v>0</v>
      </c>
      <c r="AM413" s="824">
        <f t="shared" si="184"/>
        <v>0</v>
      </c>
      <c r="AN413" s="824">
        <f t="shared" si="185"/>
        <v>0</v>
      </c>
      <c r="AO413" s="819">
        <f t="shared" si="186"/>
        <v>0</v>
      </c>
      <c r="AP413" s="819">
        <f t="shared" si="187"/>
        <v>0</v>
      </c>
      <c r="AQ413" s="819">
        <f t="shared" si="188"/>
        <v>0</v>
      </c>
      <c r="AR413" s="819">
        <f t="shared" si="189"/>
        <v>0</v>
      </c>
      <c r="AS413" s="819">
        <f t="shared" si="190"/>
        <v>0</v>
      </c>
      <c r="AT413" s="824">
        <f t="shared" si="194"/>
        <v>0</v>
      </c>
      <c r="AU413" s="824">
        <f t="shared" si="191"/>
        <v>0</v>
      </c>
      <c r="AV413" s="782">
        <f t="shared" si="192"/>
        <v>0</v>
      </c>
      <c r="AW413" s="823">
        <f t="shared" si="193"/>
        <v>0</v>
      </c>
      <c r="AX413" s="791">
        <f t="shared" si="197"/>
        <v>0</v>
      </c>
      <c r="AY413" s="783" t="str">
        <f t="shared" si="176"/>
        <v>Psectrotanypus varius</v>
      </c>
      <c r="AZ413" s="825">
        <f t="shared" si="198"/>
        <v>0</v>
      </c>
      <c r="BA413" s="820" t="e">
        <f>IF(AY413="","",VLOOKUP(AY413,'Eingabe 2 PN'!$B$3:$C$862,2,FALSE))</f>
        <v>#N/A</v>
      </c>
      <c r="BB413" s="826" t="b">
        <f t="shared" si="199"/>
        <v>1</v>
      </c>
      <c r="CS413" s="11"/>
    </row>
    <row r="414" spans="1:97" ht="15.75" x14ac:dyDescent="0.25">
      <c r="L414" s="783" t="s">
        <v>820</v>
      </c>
      <c r="M414" s="783" t="s">
        <v>218</v>
      </c>
      <c r="N414" s="818" t="s">
        <v>225</v>
      </c>
      <c r="O414" s="818">
        <v>0</v>
      </c>
      <c r="P414" s="819"/>
      <c r="Q414" s="819">
        <v>0</v>
      </c>
      <c r="R414" s="819">
        <v>0</v>
      </c>
      <c r="S414" s="819">
        <v>0</v>
      </c>
      <c r="T414" s="819">
        <f t="shared" si="175"/>
        <v>0</v>
      </c>
      <c r="U414" s="819">
        <v>411</v>
      </c>
      <c r="V414" s="828">
        <v>10046</v>
      </c>
      <c r="W414" s="782"/>
      <c r="Y414" s="822">
        <f t="shared" ref="Y414:Y480" si="201">POWER(2,(5-(6-Q414)))</f>
        <v>0.5</v>
      </c>
      <c r="Z414" s="797">
        <v>1</v>
      </c>
      <c r="AA414" s="776">
        <f t="shared" si="196"/>
        <v>0.5</v>
      </c>
      <c r="AB414" s="797">
        <f t="shared" si="174"/>
        <v>0.5</v>
      </c>
      <c r="AC414" s="797">
        <f t="shared" si="177"/>
        <v>1</v>
      </c>
      <c r="AD414" s="795">
        <f t="shared" si="195"/>
        <v>0.3010299956639812</v>
      </c>
      <c r="AE414" s="823">
        <f t="shared" si="178"/>
        <v>0.6020599913279624</v>
      </c>
      <c r="AF414" s="823">
        <f t="shared" si="179"/>
        <v>0.60206999132796235</v>
      </c>
      <c r="AG414" s="829">
        <v>3</v>
      </c>
      <c r="AH414" s="819" t="str">
        <f t="shared" si="200"/>
        <v>0</v>
      </c>
      <c r="AI414" s="824">
        <f t="shared" si="180"/>
        <v>0</v>
      </c>
      <c r="AJ414" s="824">
        <f t="shared" si="181"/>
        <v>0</v>
      </c>
      <c r="AK414" s="824">
        <f t="shared" si="182"/>
        <v>0</v>
      </c>
      <c r="AL414" s="824">
        <f t="shared" si="183"/>
        <v>0</v>
      </c>
      <c r="AM414" s="824">
        <f t="shared" si="184"/>
        <v>0</v>
      </c>
      <c r="AN414" s="824">
        <f t="shared" si="185"/>
        <v>0</v>
      </c>
      <c r="AO414" s="819">
        <f t="shared" si="186"/>
        <v>0</v>
      </c>
      <c r="AP414" s="819">
        <f t="shared" si="187"/>
        <v>0</v>
      </c>
      <c r="AQ414" s="819">
        <f t="shared" si="188"/>
        <v>0</v>
      </c>
      <c r="AR414" s="819">
        <f t="shared" si="189"/>
        <v>0</v>
      </c>
      <c r="AS414" s="819">
        <f t="shared" si="190"/>
        <v>0</v>
      </c>
      <c r="AT414" s="824">
        <f t="shared" si="194"/>
        <v>0</v>
      </c>
      <c r="AU414" s="824">
        <f t="shared" si="191"/>
        <v>0</v>
      </c>
      <c r="AV414" s="782">
        <f t="shared" si="192"/>
        <v>0</v>
      </c>
      <c r="AW414" s="823">
        <f t="shared" si="193"/>
        <v>0</v>
      </c>
      <c r="AX414" s="791">
        <f t="shared" si="197"/>
        <v>0</v>
      </c>
      <c r="AY414" s="783" t="str">
        <f t="shared" si="176"/>
        <v xml:space="preserve">Rheocricotopus </v>
      </c>
      <c r="AZ414" s="825">
        <f t="shared" si="198"/>
        <v>0</v>
      </c>
      <c r="BA414" s="820" t="e">
        <f>IF(AY414="","",VLOOKUP(AY414,'Eingabe 2 PN'!$B$3:$C$862,2,FALSE))</f>
        <v>#N/A</v>
      </c>
      <c r="BB414" s="826" t="b">
        <f t="shared" si="199"/>
        <v>1</v>
      </c>
      <c r="CS414" s="11"/>
    </row>
    <row r="415" spans="1:97" ht="15.75" x14ac:dyDescent="0.25">
      <c r="L415" s="783" t="s">
        <v>252</v>
      </c>
      <c r="M415" s="783" t="s">
        <v>218</v>
      </c>
      <c r="N415" s="818" t="s">
        <v>225</v>
      </c>
      <c r="O415" s="818">
        <v>0</v>
      </c>
      <c r="P415" s="819"/>
      <c r="Q415" s="819">
        <v>0</v>
      </c>
      <c r="R415" s="819">
        <v>0</v>
      </c>
      <c r="S415" s="819">
        <v>0</v>
      </c>
      <c r="T415" s="819">
        <f t="shared" si="175"/>
        <v>0</v>
      </c>
      <c r="U415" s="819">
        <v>412</v>
      </c>
      <c r="V415" s="828">
        <v>10752</v>
      </c>
      <c r="W415" s="782"/>
      <c r="Y415" s="822">
        <f t="shared" si="201"/>
        <v>0.5</v>
      </c>
      <c r="Z415" s="797">
        <v>1</v>
      </c>
      <c r="AA415" s="776">
        <f t="shared" si="196"/>
        <v>0.5</v>
      </c>
      <c r="AB415" s="797">
        <f t="shared" si="174"/>
        <v>0.5</v>
      </c>
      <c r="AC415" s="797">
        <f t="shared" si="177"/>
        <v>1</v>
      </c>
      <c r="AD415" s="795">
        <f t="shared" si="195"/>
        <v>0.52069634257911257</v>
      </c>
      <c r="AE415" s="823">
        <f t="shared" si="178"/>
        <v>1.0413926851582251</v>
      </c>
      <c r="AF415" s="823">
        <f t="shared" si="179"/>
        <v>1.0414026851582252</v>
      </c>
      <c r="AG415" s="829">
        <v>10</v>
      </c>
      <c r="AH415" s="819" t="str">
        <f t="shared" si="200"/>
        <v>0</v>
      </c>
      <c r="AI415" s="824">
        <f t="shared" si="180"/>
        <v>0</v>
      </c>
      <c r="AJ415" s="824">
        <f t="shared" si="181"/>
        <v>0</v>
      </c>
      <c r="AK415" s="824">
        <f t="shared" si="182"/>
        <v>0</v>
      </c>
      <c r="AL415" s="824">
        <f t="shared" si="183"/>
        <v>0</v>
      </c>
      <c r="AM415" s="824">
        <f t="shared" si="184"/>
        <v>0</v>
      </c>
      <c r="AN415" s="824">
        <f t="shared" si="185"/>
        <v>0</v>
      </c>
      <c r="AO415" s="819">
        <f t="shared" si="186"/>
        <v>0</v>
      </c>
      <c r="AP415" s="819">
        <f t="shared" si="187"/>
        <v>0</v>
      </c>
      <c r="AQ415" s="819">
        <f t="shared" si="188"/>
        <v>0</v>
      </c>
      <c r="AR415" s="819">
        <f t="shared" si="189"/>
        <v>0</v>
      </c>
      <c r="AS415" s="819">
        <f t="shared" si="190"/>
        <v>0</v>
      </c>
      <c r="AT415" s="824">
        <f t="shared" si="194"/>
        <v>0</v>
      </c>
      <c r="AU415" s="824">
        <f t="shared" si="191"/>
        <v>0</v>
      </c>
      <c r="AV415" s="782">
        <f t="shared" si="192"/>
        <v>0</v>
      </c>
      <c r="AW415" s="823">
        <f t="shared" si="193"/>
        <v>0</v>
      </c>
      <c r="AX415" s="791">
        <f t="shared" si="197"/>
        <v>0</v>
      </c>
      <c r="AY415" s="783" t="str">
        <f t="shared" si="176"/>
        <v>Rheocricotopus fuscipes</v>
      </c>
      <c r="AZ415" s="825">
        <f t="shared" si="198"/>
        <v>0</v>
      </c>
      <c r="BA415" s="820" t="e">
        <f>IF(AY415="","",VLOOKUP(AY415,'Eingabe 2 PN'!$B$3:$C$862,2,FALSE))</f>
        <v>#N/A</v>
      </c>
      <c r="BB415" s="826" t="b">
        <f t="shared" si="199"/>
        <v>1</v>
      </c>
      <c r="CS415" s="11"/>
    </row>
    <row r="416" spans="1:97" ht="15.75" x14ac:dyDescent="0.25">
      <c r="L416" s="783" t="s">
        <v>2757</v>
      </c>
      <c r="M416" s="783" t="s">
        <v>218</v>
      </c>
      <c r="N416" s="818" t="s">
        <v>225</v>
      </c>
      <c r="O416" s="818">
        <v>0</v>
      </c>
      <c r="P416" s="819"/>
      <c r="Q416" s="819">
        <v>0</v>
      </c>
      <c r="R416" s="819">
        <v>0</v>
      </c>
      <c r="S416" s="819">
        <v>0</v>
      </c>
      <c r="T416" s="819">
        <f t="shared" si="175"/>
        <v>0</v>
      </c>
      <c r="U416" s="819">
        <v>413</v>
      </c>
      <c r="V416" s="828">
        <v>20515</v>
      </c>
      <c r="W416" s="782"/>
      <c r="Y416" s="822">
        <f t="shared" si="201"/>
        <v>0.5</v>
      </c>
      <c r="Z416" s="797">
        <v>1</v>
      </c>
      <c r="AA416" s="776">
        <f t="shared" si="196"/>
        <v>0.5</v>
      </c>
      <c r="AB416" s="797">
        <f t="shared" si="174"/>
        <v>0.5</v>
      </c>
      <c r="AC416" s="797">
        <f t="shared" si="177"/>
        <v>1</v>
      </c>
      <c r="AD416" s="795">
        <f t="shared" si="195"/>
        <v>0.52069634257911257</v>
      </c>
      <c r="AE416" s="823">
        <f t="shared" si="178"/>
        <v>1.0413926851582251</v>
      </c>
      <c r="AF416" s="823">
        <f t="shared" si="179"/>
        <v>1.0414026851582252</v>
      </c>
      <c r="AG416" s="829">
        <v>10</v>
      </c>
      <c r="AH416" s="819" t="str">
        <f t="shared" si="200"/>
        <v>0</v>
      </c>
      <c r="AI416" s="824">
        <f t="shared" si="180"/>
        <v>0</v>
      </c>
      <c r="AJ416" s="824">
        <f t="shared" si="181"/>
        <v>0</v>
      </c>
      <c r="AK416" s="824">
        <f t="shared" si="182"/>
        <v>0</v>
      </c>
      <c r="AL416" s="824">
        <f t="shared" si="183"/>
        <v>0</v>
      </c>
      <c r="AM416" s="824">
        <f t="shared" si="184"/>
        <v>0</v>
      </c>
      <c r="AN416" s="824">
        <f t="shared" si="185"/>
        <v>0</v>
      </c>
      <c r="AO416" s="819">
        <f t="shared" si="186"/>
        <v>0</v>
      </c>
      <c r="AP416" s="819">
        <f t="shared" si="187"/>
        <v>0</v>
      </c>
      <c r="AQ416" s="819">
        <f t="shared" si="188"/>
        <v>0</v>
      </c>
      <c r="AR416" s="819">
        <f t="shared" si="189"/>
        <v>0</v>
      </c>
      <c r="AS416" s="819">
        <f t="shared" si="190"/>
        <v>0</v>
      </c>
      <c r="AT416" s="824">
        <f t="shared" si="194"/>
        <v>0</v>
      </c>
      <c r="AU416" s="824">
        <f t="shared" si="191"/>
        <v>0</v>
      </c>
      <c r="AV416" s="782">
        <f t="shared" si="192"/>
        <v>0</v>
      </c>
      <c r="AW416" s="823">
        <f t="shared" si="193"/>
        <v>0</v>
      </c>
      <c r="AX416" s="791">
        <f t="shared" si="197"/>
        <v>0</v>
      </c>
      <c r="AY416" s="783" t="str">
        <f t="shared" si="176"/>
        <v>Smittia</v>
      </c>
      <c r="AZ416" s="825">
        <f t="shared" si="198"/>
        <v>0</v>
      </c>
      <c r="BA416" s="820" t="e">
        <f>IF(AY416="","",VLOOKUP(AY416,'Eingabe 2 PN'!$B$3:$C$862,2,FALSE))</f>
        <v>#N/A</v>
      </c>
      <c r="BB416" s="826" t="b">
        <f t="shared" si="199"/>
        <v>1</v>
      </c>
      <c r="CS416" s="11"/>
    </row>
    <row r="417" spans="10:97" x14ac:dyDescent="0.2">
      <c r="L417" s="783" t="s">
        <v>2957</v>
      </c>
      <c r="M417" s="783" t="s">
        <v>218</v>
      </c>
      <c r="N417" s="818" t="s">
        <v>225</v>
      </c>
      <c r="O417" s="818">
        <v>0</v>
      </c>
      <c r="P417" s="819"/>
      <c r="Q417" s="819">
        <v>0</v>
      </c>
      <c r="R417" s="819">
        <v>0</v>
      </c>
      <c r="S417" s="819">
        <v>0</v>
      </c>
      <c r="T417" s="819">
        <f t="shared" si="175"/>
        <v>0</v>
      </c>
      <c r="U417" s="819">
        <v>414</v>
      </c>
      <c r="V417" s="828" t="s">
        <v>1111</v>
      </c>
      <c r="W417" s="821"/>
      <c r="X417" s="821"/>
      <c r="Y417" s="822">
        <f t="shared" si="201"/>
        <v>0.5</v>
      </c>
      <c r="Z417" s="797">
        <v>1</v>
      </c>
      <c r="AA417" s="776">
        <f t="shared" si="196"/>
        <v>0.5</v>
      </c>
      <c r="AB417" s="797">
        <f t="shared" si="174"/>
        <v>0.5</v>
      </c>
      <c r="AC417" s="797">
        <f t="shared" si="177"/>
        <v>1</v>
      </c>
      <c r="AD417" s="795">
        <f t="shared" si="195"/>
        <v>0.52069634257911257</v>
      </c>
      <c r="AE417" s="823">
        <f t="shared" si="178"/>
        <v>1.0413926851582251</v>
      </c>
      <c r="AF417" s="823">
        <f t="shared" si="179"/>
        <v>1.0414026851582252</v>
      </c>
      <c r="AG417" s="824">
        <v>10</v>
      </c>
      <c r="AH417" s="819" t="str">
        <f t="shared" si="200"/>
        <v>0</v>
      </c>
      <c r="AI417" s="824">
        <f t="shared" si="180"/>
        <v>0</v>
      </c>
      <c r="AJ417" s="824">
        <f t="shared" si="181"/>
        <v>0</v>
      </c>
      <c r="AK417" s="824">
        <f t="shared" si="182"/>
        <v>0</v>
      </c>
      <c r="AL417" s="824">
        <f t="shared" si="183"/>
        <v>0</v>
      </c>
      <c r="AM417" s="824">
        <f t="shared" si="184"/>
        <v>0</v>
      </c>
      <c r="AN417" s="824">
        <f t="shared" si="185"/>
        <v>0</v>
      </c>
      <c r="AO417" s="819">
        <f t="shared" si="186"/>
        <v>0</v>
      </c>
      <c r="AP417" s="819">
        <f t="shared" si="187"/>
        <v>0</v>
      </c>
      <c r="AQ417" s="819">
        <f t="shared" si="188"/>
        <v>0</v>
      </c>
      <c r="AR417" s="819">
        <f t="shared" si="189"/>
        <v>0</v>
      </c>
      <c r="AS417" s="819">
        <f t="shared" si="190"/>
        <v>0</v>
      </c>
      <c r="AT417" s="824">
        <f t="shared" si="194"/>
        <v>0</v>
      </c>
      <c r="AU417" s="824">
        <f t="shared" si="191"/>
        <v>0</v>
      </c>
      <c r="AV417" s="782">
        <f t="shared" si="192"/>
        <v>0</v>
      </c>
      <c r="AW417" s="823">
        <f t="shared" si="193"/>
        <v>0</v>
      </c>
      <c r="AX417" s="791">
        <f t="shared" si="197"/>
        <v>0</v>
      </c>
      <c r="AY417" s="783" t="str">
        <f t="shared" si="176"/>
        <v>Stempellinella</v>
      </c>
      <c r="AZ417" s="825">
        <f t="shared" si="198"/>
        <v>0</v>
      </c>
      <c r="BA417" s="820" t="e">
        <f>IF(AY417="","",VLOOKUP(AY417,'Eingabe 2 PN'!$B$3:$C$862,2,FALSE))</f>
        <v>#N/A</v>
      </c>
      <c r="BB417" s="826" t="b">
        <f t="shared" si="199"/>
        <v>1</v>
      </c>
      <c r="CS417" s="11"/>
    </row>
    <row r="418" spans="10:97" x14ac:dyDescent="0.2">
      <c r="L418" s="783" t="s">
        <v>826</v>
      </c>
      <c r="M418" s="783" t="s">
        <v>218</v>
      </c>
      <c r="N418" s="818" t="s">
        <v>225</v>
      </c>
      <c r="O418" s="818">
        <v>0</v>
      </c>
      <c r="P418" s="819"/>
      <c r="Q418" s="819">
        <v>0</v>
      </c>
      <c r="R418" s="819">
        <v>0</v>
      </c>
      <c r="S418" s="819">
        <v>0</v>
      </c>
      <c r="T418" s="819">
        <f t="shared" si="175"/>
        <v>0</v>
      </c>
      <c r="U418" s="819">
        <v>415</v>
      </c>
      <c r="V418" s="828">
        <v>10931</v>
      </c>
      <c r="W418" s="821"/>
      <c r="X418" s="821"/>
      <c r="Y418" s="822">
        <f t="shared" si="201"/>
        <v>0.5</v>
      </c>
      <c r="Z418" s="797">
        <v>1</v>
      </c>
      <c r="AA418" s="776">
        <f t="shared" si="196"/>
        <v>0.5</v>
      </c>
      <c r="AB418" s="797">
        <f t="shared" si="174"/>
        <v>0.5</v>
      </c>
      <c r="AC418" s="797">
        <f t="shared" si="177"/>
        <v>1</v>
      </c>
      <c r="AD418" s="795">
        <f t="shared" si="195"/>
        <v>0.52069634257911257</v>
      </c>
      <c r="AE418" s="823">
        <f t="shared" si="178"/>
        <v>1.0413926851582251</v>
      </c>
      <c r="AF418" s="823">
        <f t="shared" si="179"/>
        <v>1.0414026851582252</v>
      </c>
      <c r="AG418" s="824">
        <v>10</v>
      </c>
      <c r="AH418" s="819" t="str">
        <f t="shared" si="200"/>
        <v>0</v>
      </c>
      <c r="AI418" s="824">
        <f t="shared" si="180"/>
        <v>0</v>
      </c>
      <c r="AJ418" s="824">
        <f t="shared" si="181"/>
        <v>0</v>
      </c>
      <c r="AK418" s="824">
        <f t="shared" si="182"/>
        <v>0</v>
      </c>
      <c r="AL418" s="824">
        <f t="shared" si="183"/>
        <v>0</v>
      </c>
      <c r="AM418" s="824">
        <f t="shared" si="184"/>
        <v>0</v>
      </c>
      <c r="AN418" s="824">
        <f t="shared" si="185"/>
        <v>0</v>
      </c>
      <c r="AO418" s="819">
        <f t="shared" si="186"/>
        <v>0</v>
      </c>
      <c r="AP418" s="819">
        <f t="shared" si="187"/>
        <v>0</v>
      </c>
      <c r="AQ418" s="819">
        <f t="shared" si="188"/>
        <v>0</v>
      </c>
      <c r="AR418" s="819">
        <f t="shared" si="189"/>
        <v>0</v>
      </c>
      <c r="AS418" s="819">
        <f t="shared" si="190"/>
        <v>0</v>
      </c>
      <c r="AT418" s="824">
        <f t="shared" si="194"/>
        <v>0</v>
      </c>
      <c r="AU418" s="824">
        <f t="shared" si="191"/>
        <v>0</v>
      </c>
      <c r="AV418" s="782">
        <f t="shared" si="192"/>
        <v>0</v>
      </c>
      <c r="AW418" s="823">
        <f t="shared" si="193"/>
        <v>0</v>
      </c>
      <c r="AX418" s="791">
        <f t="shared" si="197"/>
        <v>0</v>
      </c>
      <c r="AY418" s="783" t="str">
        <f t="shared" si="176"/>
        <v>Stempellinella minor</v>
      </c>
      <c r="AZ418" s="825">
        <f t="shared" si="198"/>
        <v>0</v>
      </c>
      <c r="BA418" s="820" t="e">
        <f>IF(AY418="","",VLOOKUP(AY418,'Eingabe 2 PN'!$B$3:$C$862,2,FALSE))</f>
        <v>#N/A</v>
      </c>
      <c r="BB418" s="826" t="b">
        <f t="shared" si="199"/>
        <v>1</v>
      </c>
      <c r="CS418" s="11"/>
    </row>
    <row r="419" spans="10:97" x14ac:dyDescent="0.2">
      <c r="L419" s="783" t="s">
        <v>829</v>
      </c>
      <c r="M419" s="783" t="s">
        <v>218</v>
      </c>
      <c r="N419" s="818" t="s">
        <v>225</v>
      </c>
      <c r="O419" s="818">
        <v>0</v>
      </c>
      <c r="P419" s="819"/>
      <c r="Q419" s="819">
        <v>0</v>
      </c>
      <c r="R419" s="819">
        <v>0</v>
      </c>
      <c r="S419" s="819">
        <v>0</v>
      </c>
      <c r="T419" s="819">
        <f t="shared" si="175"/>
        <v>0</v>
      </c>
      <c r="U419" s="819">
        <v>416</v>
      </c>
      <c r="V419" s="792" t="s">
        <v>1111</v>
      </c>
      <c r="W419" s="821"/>
      <c r="X419" s="821"/>
      <c r="Y419" s="822">
        <f t="shared" si="201"/>
        <v>0.5</v>
      </c>
      <c r="Z419" s="797">
        <v>1</v>
      </c>
      <c r="AA419" s="776">
        <f t="shared" si="196"/>
        <v>0.5</v>
      </c>
      <c r="AB419" s="797">
        <f t="shared" si="174"/>
        <v>0.5</v>
      </c>
      <c r="AC419" s="797">
        <f t="shared" si="177"/>
        <v>1</v>
      </c>
      <c r="AD419" s="795">
        <f t="shared" si="195"/>
        <v>0.3010299956639812</v>
      </c>
      <c r="AE419" s="823">
        <f t="shared" si="178"/>
        <v>0.6020599913279624</v>
      </c>
      <c r="AF419" s="823">
        <f t="shared" si="179"/>
        <v>0.60206999132796235</v>
      </c>
      <c r="AG419" s="824">
        <v>3</v>
      </c>
      <c r="AH419" s="819" t="str">
        <f t="shared" si="200"/>
        <v>0</v>
      </c>
      <c r="AI419" s="824">
        <f t="shared" si="180"/>
        <v>0</v>
      </c>
      <c r="AJ419" s="824">
        <f t="shared" si="181"/>
        <v>0</v>
      </c>
      <c r="AK419" s="824">
        <f t="shared" si="182"/>
        <v>0</v>
      </c>
      <c r="AL419" s="824">
        <f t="shared" si="183"/>
        <v>0</v>
      </c>
      <c r="AM419" s="824">
        <f t="shared" si="184"/>
        <v>0</v>
      </c>
      <c r="AN419" s="824">
        <f t="shared" si="185"/>
        <v>0</v>
      </c>
      <c r="AO419" s="819">
        <f t="shared" si="186"/>
        <v>0</v>
      </c>
      <c r="AP419" s="819">
        <f t="shared" si="187"/>
        <v>0</v>
      </c>
      <c r="AQ419" s="819">
        <f t="shared" si="188"/>
        <v>0</v>
      </c>
      <c r="AR419" s="819">
        <f t="shared" si="189"/>
        <v>0</v>
      </c>
      <c r="AS419" s="819">
        <f t="shared" si="190"/>
        <v>0</v>
      </c>
      <c r="AT419" s="824">
        <f t="shared" si="194"/>
        <v>0</v>
      </c>
      <c r="AU419" s="824">
        <f t="shared" si="191"/>
        <v>0</v>
      </c>
      <c r="AV419" s="782">
        <f t="shared" si="192"/>
        <v>0</v>
      </c>
      <c r="AW419" s="823">
        <f t="shared" si="193"/>
        <v>0</v>
      </c>
      <c r="AX419" s="791">
        <f t="shared" si="197"/>
        <v>0</v>
      </c>
      <c r="AY419" s="783" t="str">
        <f t="shared" si="176"/>
        <v>Synendotendipes lepidus</v>
      </c>
      <c r="AZ419" s="825">
        <f t="shared" si="198"/>
        <v>0</v>
      </c>
      <c r="BA419" s="820" t="e">
        <f>IF(AY419="","",VLOOKUP(AY419,'Eingabe 2 PN'!$B$3:$C$862,2,FALSE))</f>
        <v>#N/A</v>
      </c>
      <c r="BB419" s="826" t="b">
        <f t="shared" si="199"/>
        <v>1</v>
      </c>
      <c r="CS419" s="11"/>
    </row>
    <row r="420" spans="10:97" x14ac:dyDescent="0.2">
      <c r="L420" s="783" t="s">
        <v>830</v>
      </c>
      <c r="M420" s="783" t="s">
        <v>218</v>
      </c>
      <c r="N420" s="818" t="s">
        <v>225</v>
      </c>
      <c r="O420" s="818">
        <v>0</v>
      </c>
      <c r="P420" s="819"/>
      <c r="Q420" s="819">
        <v>0</v>
      </c>
      <c r="R420" s="819">
        <v>0</v>
      </c>
      <c r="S420" s="819">
        <v>0</v>
      </c>
      <c r="T420" s="819">
        <f t="shared" si="175"/>
        <v>0</v>
      </c>
      <c r="U420" s="819">
        <v>417</v>
      </c>
      <c r="V420" s="828">
        <v>10764</v>
      </c>
      <c r="W420" s="821"/>
      <c r="X420" s="821"/>
      <c r="Y420" s="822">
        <f t="shared" si="201"/>
        <v>0.5</v>
      </c>
      <c r="Z420" s="797">
        <v>1</v>
      </c>
      <c r="AA420" s="776">
        <f t="shared" si="196"/>
        <v>0.5</v>
      </c>
      <c r="AB420" s="797">
        <f t="shared" si="174"/>
        <v>0.5</v>
      </c>
      <c r="AC420" s="797">
        <f t="shared" si="177"/>
        <v>1</v>
      </c>
      <c r="AD420" s="795">
        <f t="shared" si="195"/>
        <v>0.3010299956639812</v>
      </c>
      <c r="AE420" s="823">
        <f t="shared" si="178"/>
        <v>0.6020599913279624</v>
      </c>
      <c r="AF420" s="823">
        <f t="shared" si="179"/>
        <v>0.60206999132796235</v>
      </c>
      <c r="AG420" s="824">
        <v>3</v>
      </c>
      <c r="AH420" s="819" t="str">
        <f t="shared" si="200"/>
        <v>0</v>
      </c>
      <c r="AI420" s="824">
        <f t="shared" si="180"/>
        <v>0</v>
      </c>
      <c r="AJ420" s="824">
        <f t="shared" si="181"/>
        <v>0</v>
      </c>
      <c r="AK420" s="824">
        <f t="shared" si="182"/>
        <v>0</v>
      </c>
      <c r="AL420" s="824">
        <f t="shared" si="183"/>
        <v>0</v>
      </c>
      <c r="AM420" s="824">
        <f t="shared" si="184"/>
        <v>0</v>
      </c>
      <c r="AN420" s="824">
        <f t="shared" si="185"/>
        <v>0</v>
      </c>
      <c r="AO420" s="819">
        <f t="shared" si="186"/>
        <v>0</v>
      </c>
      <c r="AP420" s="819">
        <f t="shared" si="187"/>
        <v>0</v>
      </c>
      <c r="AQ420" s="819">
        <f t="shared" si="188"/>
        <v>0</v>
      </c>
      <c r="AR420" s="819">
        <f t="shared" si="189"/>
        <v>0</v>
      </c>
      <c r="AS420" s="819">
        <f t="shared" si="190"/>
        <v>0</v>
      </c>
      <c r="AT420" s="824">
        <f t="shared" si="194"/>
        <v>0</v>
      </c>
      <c r="AU420" s="824">
        <f t="shared" si="191"/>
        <v>0</v>
      </c>
      <c r="AV420" s="782">
        <f t="shared" si="192"/>
        <v>0</v>
      </c>
      <c r="AW420" s="823">
        <f t="shared" si="193"/>
        <v>0</v>
      </c>
      <c r="AX420" s="791">
        <f t="shared" si="197"/>
        <v>0</v>
      </c>
      <c r="AY420" s="783" t="str">
        <f t="shared" si="176"/>
        <v>Synorthocladius semivirens</v>
      </c>
      <c r="AZ420" s="825">
        <f t="shared" si="198"/>
        <v>0</v>
      </c>
      <c r="BA420" s="820" t="e">
        <f>IF(AY420="","",VLOOKUP(AY420,'Eingabe 2 PN'!$B$3:$C$862,2,FALSE))</f>
        <v>#N/A</v>
      </c>
      <c r="BB420" s="826" t="b">
        <f t="shared" si="199"/>
        <v>1</v>
      </c>
      <c r="CS420" s="11"/>
    </row>
    <row r="421" spans="10:97" x14ac:dyDescent="0.2">
      <c r="L421" s="783" t="s">
        <v>833</v>
      </c>
      <c r="M421" s="783" t="s">
        <v>218</v>
      </c>
      <c r="N421" s="818" t="s">
        <v>225</v>
      </c>
      <c r="O421" s="818">
        <v>0</v>
      </c>
      <c r="P421" s="819"/>
      <c r="Q421" s="819">
        <v>1</v>
      </c>
      <c r="R421" s="819">
        <v>0</v>
      </c>
      <c r="S421" s="819" t="s">
        <v>2642</v>
      </c>
      <c r="T421" s="819">
        <f t="shared" si="175"/>
        <v>0</v>
      </c>
      <c r="U421" s="819">
        <v>418</v>
      </c>
      <c r="V421" s="828">
        <v>502</v>
      </c>
      <c r="W421" s="821"/>
      <c r="X421" s="821"/>
      <c r="Y421" s="822">
        <f t="shared" si="201"/>
        <v>1</v>
      </c>
      <c r="Z421" s="797">
        <v>1</v>
      </c>
      <c r="AA421" s="776">
        <f t="shared" si="196"/>
        <v>1</v>
      </c>
      <c r="AB421" s="797">
        <f t="shared" si="174"/>
        <v>1</v>
      </c>
      <c r="AC421" s="797">
        <f t="shared" si="177"/>
        <v>1</v>
      </c>
      <c r="AD421" s="795">
        <f t="shared" si="195"/>
        <v>0.87506126339170009</v>
      </c>
      <c r="AE421" s="823">
        <f t="shared" si="178"/>
        <v>0.87506126339170009</v>
      </c>
      <c r="AF421" s="823">
        <f t="shared" si="179"/>
        <v>0.87507126339170005</v>
      </c>
      <c r="AG421" s="824">
        <v>6.5</v>
      </c>
      <c r="AH421" s="819" t="str">
        <f t="shared" si="200"/>
        <v>0</v>
      </c>
      <c r="AI421" s="824">
        <f t="shared" si="180"/>
        <v>0</v>
      </c>
      <c r="AJ421" s="824">
        <f t="shared" si="181"/>
        <v>0</v>
      </c>
      <c r="AK421" s="824">
        <f t="shared" si="182"/>
        <v>0</v>
      </c>
      <c r="AL421" s="824">
        <f t="shared" si="183"/>
        <v>0</v>
      </c>
      <c r="AM421" s="824">
        <f t="shared" si="184"/>
        <v>0</v>
      </c>
      <c r="AN421" s="824">
        <f t="shared" si="185"/>
        <v>0</v>
      </c>
      <c r="AO421" s="819">
        <f t="shared" si="186"/>
        <v>0</v>
      </c>
      <c r="AP421" s="819">
        <f t="shared" si="187"/>
        <v>0</v>
      </c>
      <c r="AQ421" s="819">
        <f t="shared" si="188"/>
        <v>0</v>
      </c>
      <c r="AR421" s="819">
        <f t="shared" si="189"/>
        <v>0</v>
      </c>
      <c r="AS421" s="819">
        <f t="shared" si="190"/>
        <v>0</v>
      </c>
      <c r="AT421" s="824">
        <f t="shared" si="194"/>
        <v>0</v>
      </c>
      <c r="AU421" s="824">
        <f t="shared" si="191"/>
        <v>0</v>
      </c>
      <c r="AV421" s="782">
        <f t="shared" si="192"/>
        <v>0</v>
      </c>
      <c r="AW421" s="823">
        <f t="shared" si="193"/>
        <v>0</v>
      </c>
      <c r="AX421" s="791">
        <f t="shared" si="197"/>
        <v>0</v>
      </c>
      <c r="AY421" s="783" t="str">
        <f t="shared" si="176"/>
        <v>Tanypodinae</v>
      </c>
      <c r="AZ421" s="825">
        <f t="shared" si="198"/>
        <v>0</v>
      </c>
      <c r="BA421" s="820" t="e">
        <f>IF(AY421="","",VLOOKUP(AY421,'Eingabe 2 PN'!$B$3:$C$862,2,FALSE))</f>
        <v>#N/A</v>
      </c>
      <c r="BB421" s="826" t="b">
        <f t="shared" si="199"/>
        <v>1</v>
      </c>
      <c r="CS421" s="11"/>
    </row>
    <row r="422" spans="10:97" x14ac:dyDescent="0.2">
      <c r="J422" s="119">
        <f>SUM(AB389:AB424)</f>
        <v>33</v>
      </c>
      <c r="L422" s="783" t="s">
        <v>834</v>
      </c>
      <c r="M422" s="783" t="s">
        <v>218</v>
      </c>
      <c r="N422" s="818" t="s">
        <v>225</v>
      </c>
      <c r="O422" s="818">
        <v>0</v>
      </c>
      <c r="P422" s="819"/>
      <c r="Q422" s="819">
        <v>1</v>
      </c>
      <c r="R422" s="819">
        <v>0</v>
      </c>
      <c r="S422" s="819">
        <v>0</v>
      </c>
      <c r="T422" s="819">
        <f t="shared" si="175"/>
        <v>0</v>
      </c>
      <c r="U422" s="819">
        <v>419</v>
      </c>
      <c r="V422" s="828">
        <v>10048</v>
      </c>
      <c r="W422" s="821"/>
      <c r="X422" s="821"/>
      <c r="Y422" s="822">
        <f t="shared" si="201"/>
        <v>1</v>
      </c>
      <c r="Z422" s="797">
        <v>1</v>
      </c>
      <c r="AA422" s="776">
        <f t="shared" si="196"/>
        <v>1</v>
      </c>
      <c r="AB422" s="797">
        <f t="shared" si="174"/>
        <v>1</v>
      </c>
      <c r="AC422" s="797">
        <f t="shared" si="177"/>
        <v>1</v>
      </c>
      <c r="AD422" s="795">
        <f t="shared" si="195"/>
        <v>1.0413926851582251</v>
      </c>
      <c r="AE422" s="823">
        <f t="shared" si="178"/>
        <v>1.0413926851582251</v>
      </c>
      <c r="AF422" s="823">
        <f t="shared" si="179"/>
        <v>1.0414026851582252</v>
      </c>
      <c r="AG422" s="824">
        <v>10</v>
      </c>
      <c r="AH422" s="819" t="str">
        <f t="shared" si="200"/>
        <v>0</v>
      </c>
      <c r="AI422" s="824">
        <f t="shared" si="180"/>
        <v>0</v>
      </c>
      <c r="AJ422" s="824">
        <f t="shared" si="181"/>
        <v>0</v>
      </c>
      <c r="AK422" s="824">
        <f t="shared" si="182"/>
        <v>0</v>
      </c>
      <c r="AL422" s="824">
        <f t="shared" si="183"/>
        <v>0</v>
      </c>
      <c r="AM422" s="824">
        <f t="shared" si="184"/>
        <v>0</v>
      </c>
      <c r="AN422" s="824">
        <f t="shared" si="185"/>
        <v>0</v>
      </c>
      <c r="AO422" s="819">
        <f t="shared" si="186"/>
        <v>0</v>
      </c>
      <c r="AP422" s="819">
        <f t="shared" si="187"/>
        <v>0</v>
      </c>
      <c r="AQ422" s="819">
        <f t="shared" si="188"/>
        <v>0</v>
      </c>
      <c r="AR422" s="819">
        <f t="shared" si="189"/>
        <v>0</v>
      </c>
      <c r="AS422" s="819">
        <f t="shared" si="190"/>
        <v>0</v>
      </c>
      <c r="AT422" s="824">
        <f t="shared" si="194"/>
        <v>0</v>
      </c>
      <c r="AU422" s="824">
        <f t="shared" si="191"/>
        <v>0</v>
      </c>
      <c r="AV422" s="782">
        <f t="shared" si="192"/>
        <v>0</v>
      </c>
      <c r="AW422" s="823">
        <f t="shared" si="193"/>
        <v>0</v>
      </c>
      <c r="AX422" s="791">
        <f t="shared" si="197"/>
        <v>0</v>
      </c>
      <c r="AY422" s="783" t="str">
        <f t="shared" si="176"/>
        <v>Tanypus</v>
      </c>
      <c r="AZ422" s="825">
        <f t="shared" si="198"/>
        <v>0</v>
      </c>
      <c r="BA422" s="820" t="e">
        <f>IF(AY422="","",VLOOKUP(AY422,'Eingabe 2 PN'!$B$3:$C$862,2,FALSE))</f>
        <v>#N/A</v>
      </c>
      <c r="BB422" s="826" t="b">
        <f t="shared" si="199"/>
        <v>1</v>
      </c>
      <c r="CS422" s="11"/>
    </row>
    <row r="423" spans="10:97" x14ac:dyDescent="0.2">
      <c r="L423" s="783" t="s">
        <v>253</v>
      </c>
      <c r="M423" s="783" t="s">
        <v>218</v>
      </c>
      <c r="N423" s="818" t="s">
        <v>225</v>
      </c>
      <c r="O423" s="818">
        <v>0</v>
      </c>
      <c r="P423" s="819"/>
      <c r="Q423" s="819">
        <v>0</v>
      </c>
      <c r="R423" s="819">
        <v>0</v>
      </c>
      <c r="S423" s="819">
        <v>0</v>
      </c>
      <c r="T423" s="819">
        <f t="shared" si="175"/>
        <v>0</v>
      </c>
      <c r="U423" s="819">
        <v>420</v>
      </c>
      <c r="V423" s="828">
        <v>10531</v>
      </c>
      <c r="W423" s="782"/>
      <c r="Y423" s="822">
        <f t="shared" si="201"/>
        <v>0.5</v>
      </c>
      <c r="Z423" s="797">
        <v>1</v>
      </c>
      <c r="AA423" s="776">
        <f t="shared" si="196"/>
        <v>0.5</v>
      </c>
      <c r="AB423" s="797">
        <f t="shared" si="174"/>
        <v>0.5</v>
      </c>
      <c r="AC423" s="797">
        <f t="shared" si="177"/>
        <v>1</v>
      </c>
      <c r="AD423" s="795">
        <f t="shared" si="195"/>
        <v>0.52069634257911257</v>
      </c>
      <c r="AE423" s="823">
        <f t="shared" si="178"/>
        <v>1.0413926851582251</v>
      </c>
      <c r="AF423" s="823">
        <f t="shared" si="179"/>
        <v>1.0414026851582252</v>
      </c>
      <c r="AG423" s="824">
        <v>10</v>
      </c>
      <c r="AH423" s="819" t="str">
        <f t="shared" si="200"/>
        <v>0</v>
      </c>
      <c r="AI423" s="824">
        <f t="shared" si="180"/>
        <v>0</v>
      </c>
      <c r="AJ423" s="824">
        <f t="shared" si="181"/>
        <v>0</v>
      </c>
      <c r="AK423" s="824">
        <f t="shared" si="182"/>
        <v>0</v>
      </c>
      <c r="AL423" s="824">
        <f t="shared" si="183"/>
        <v>0</v>
      </c>
      <c r="AM423" s="824">
        <f t="shared" si="184"/>
        <v>0</v>
      </c>
      <c r="AN423" s="824">
        <f t="shared" si="185"/>
        <v>0</v>
      </c>
      <c r="AO423" s="819">
        <f t="shared" si="186"/>
        <v>0</v>
      </c>
      <c r="AP423" s="819">
        <f t="shared" si="187"/>
        <v>0</v>
      </c>
      <c r="AQ423" s="819">
        <f t="shared" si="188"/>
        <v>0</v>
      </c>
      <c r="AR423" s="819">
        <f t="shared" si="189"/>
        <v>0</v>
      </c>
      <c r="AS423" s="819">
        <f t="shared" si="190"/>
        <v>0</v>
      </c>
      <c r="AT423" s="824">
        <f t="shared" si="194"/>
        <v>0</v>
      </c>
      <c r="AU423" s="824">
        <f t="shared" si="191"/>
        <v>0</v>
      </c>
      <c r="AV423" s="782">
        <f t="shared" si="192"/>
        <v>0</v>
      </c>
      <c r="AW423" s="823">
        <f t="shared" si="193"/>
        <v>0</v>
      </c>
      <c r="AX423" s="791">
        <f t="shared" si="197"/>
        <v>0</v>
      </c>
      <c r="AY423" s="783" t="str">
        <f t="shared" si="176"/>
        <v>Tanypus kraatzi</v>
      </c>
      <c r="AZ423" s="825">
        <f t="shared" si="198"/>
        <v>0</v>
      </c>
      <c r="BA423" s="820" t="e">
        <f>IF(AY423="","",VLOOKUP(AY423,'Eingabe 2 PN'!$B$3:$C$862,2,FALSE))</f>
        <v>#N/A</v>
      </c>
      <c r="BB423" s="826" t="b">
        <f t="shared" si="199"/>
        <v>1</v>
      </c>
      <c r="CS423" s="11"/>
    </row>
    <row r="424" spans="10:97" x14ac:dyDescent="0.2">
      <c r="L424" s="783" t="s">
        <v>254</v>
      </c>
      <c r="M424" s="783" t="s">
        <v>218</v>
      </c>
      <c r="N424" s="818" t="s">
        <v>225</v>
      </c>
      <c r="O424" s="818">
        <v>0</v>
      </c>
      <c r="P424" s="819"/>
      <c r="Q424" s="819">
        <v>1</v>
      </c>
      <c r="R424" s="819">
        <v>0</v>
      </c>
      <c r="S424" s="819">
        <v>0</v>
      </c>
      <c r="T424" s="819">
        <f t="shared" si="175"/>
        <v>0</v>
      </c>
      <c r="U424" s="819">
        <v>421</v>
      </c>
      <c r="V424" s="828">
        <v>10532</v>
      </c>
      <c r="W424" s="782"/>
      <c r="Y424" s="822">
        <f t="shared" si="201"/>
        <v>1</v>
      </c>
      <c r="Z424" s="797">
        <v>1</v>
      </c>
      <c r="AA424" s="776">
        <f t="shared" si="196"/>
        <v>1</v>
      </c>
      <c r="AB424" s="797">
        <f t="shared" si="174"/>
        <v>1</v>
      </c>
      <c r="AC424" s="797">
        <f t="shared" si="177"/>
        <v>1</v>
      </c>
      <c r="AD424" s="795">
        <f t="shared" si="195"/>
        <v>2.0043213737826426</v>
      </c>
      <c r="AE424" s="823">
        <f t="shared" si="178"/>
        <v>2.0043213737826426</v>
      </c>
      <c r="AF424" s="823">
        <f t="shared" si="179"/>
        <v>2.0043313737826427</v>
      </c>
      <c r="AG424" s="824">
        <v>100</v>
      </c>
      <c r="AH424" s="819" t="str">
        <f t="shared" si="200"/>
        <v>0</v>
      </c>
      <c r="AI424" s="824">
        <f t="shared" si="180"/>
        <v>0</v>
      </c>
      <c r="AJ424" s="824">
        <f t="shared" si="181"/>
        <v>0</v>
      </c>
      <c r="AK424" s="824">
        <f t="shared" si="182"/>
        <v>0</v>
      </c>
      <c r="AL424" s="824">
        <f t="shared" si="183"/>
        <v>0</v>
      </c>
      <c r="AM424" s="824">
        <f t="shared" si="184"/>
        <v>0</v>
      </c>
      <c r="AN424" s="824">
        <f t="shared" si="185"/>
        <v>0</v>
      </c>
      <c r="AO424" s="819">
        <f t="shared" si="186"/>
        <v>0</v>
      </c>
      <c r="AP424" s="819">
        <f t="shared" si="187"/>
        <v>0</v>
      </c>
      <c r="AQ424" s="819">
        <f t="shared" si="188"/>
        <v>0</v>
      </c>
      <c r="AR424" s="819">
        <f t="shared" si="189"/>
        <v>0</v>
      </c>
      <c r="AS424" s="819">
        <f t="shared" si="190"/>
        <v>0</v>
      </c>
      <c r="AT424" s="824">
        <f t="shared" si="194"/>
        <v>0</v>
      </c>
      <c r="AU424" s="824">
        <f t="shared" si="191"/>
        <v>0</v>
      </c>
      <c r="AV424" s="782">
        <f t="shared" si="192"/>
        <v>0</v>
      </c>
      <c r="AW424" s="823">
        <f t="shared" si="193"/>
        <v>0</v>
      </c>
      <c r="AX424" s="791">
        <f t="shared" si="197"/>
        <v>0</v>
      </c>
      <c r="AY424" s="783" t="str">
        <f t="shared" si="176"/>
        <v>Tanypus punctipennis</v>
      </c>
      <c r="AZ424" s="825">
        <f t="shared" si="198"/>
        <v>0</v>
      </c>
      <c r="BA424" s="820" t="e">
        <f>IF(AY424="","",VLOOKUP(AY424,'Eingabe 2 PN'!$B$3:$C$862,2,FALSE))</f>
        <v>#N/A</v>
      </c>
      <c r="BB424" s="826" t="b">
        <f t="shared" si="199"/>
        <v>1</v>
      </c>
      <c r="CS424" s="11"/>
    </row>
    <row r="425" spans="10:97" x14ac:dyDescent="0.2">
      <c r="L425" s="783" t="s">
        <v>835</v>
      </c>
      <c r="M425" s="783" t="s">
        <v>218</v>
      </c>
      <c r="N425" s="818" t="s">
        <v>225</v>
      </c>
      <c r="O425" s="818">
        <v>0</v>
      </c>
      <c r="P425" s="819"/>
      <c r="Q425" s="819">
        <v>1</v>
      </c>
      <c r="R425" s="819">
        <v>0</v>
      </c>
      <c r="S425" s="819">
        <v>0</v>
      </c>
      <c r="T425" s="819">
        <f t="shared" si="175"/>
        <v>0</v>
      </c>
      <c r="U425" s="819">
        <v>422</v>
      </c>
      <c r="V425" s="828">
        <v>605</v>
      </c>
      <c r="W425" s="821"/>
      <c r="X425" s="821"/>
      <c r="Y425" s="822">
        <f t="shared" si="201"/>
        <v>1</v>
      </c>
      <c r="Z425" s="797">
        <v>1</v>
      </c>
      <c r="AA425" s="776">
        <f t="shared" si="196"/>
        <v>1</v>
      </c>
      <c r="AB425" s="797">
        <f t="shared" si="174"/>
        <v>1</v>
      </c>
      <c r="AC425" s="797">
        <f t="shared" si="177"/>
        <v>1</v>
      </c>
      <c r="AD425" s="795">
        <f t="shared" si="195"/>
        <v>1.2041199826559248</v>
      </c>
      <c r="AE425" s="823">
        <f t="shared" si="178"/>
        <v>1.2041199826559248</v>
      </c>
      <c r="AF425" s="823">
        <f t="shared" si="179"/>
        <v>1.2041299826559249</v>
      </c>
      <c r="AG425" s="824">
        <v>15</v>
      </c>
      <c r="AH425" s="819" t="str">
        <f t="shared" si="200"/>
        <v>0</v>
      </c>
      <c r="AI425" s="824">
        <f t="shared" si="180"/>
        <v>0</v>
      </c>
      <c r="AJ425" s="824">
        <f t="shared" si="181"/>
        <v>0</v>
      </c>
      <c r="AK425" s="824">
        <f t="shared" si="182"/>
        <v>0</v>
      </c>
      <c r="AL425" s="824">
        <f t="shared" si="183"/>
        <v>0</v>
      </c>
      <c r="AM425" s="824">
        <f t="shared" si="184"/>
        <v>0</v>
      </c>
      <c r="AN425" s="824">
        <f t="shared" si="185"/>
        <v>0</v>
      </c>
      <c r="AO425" s="819">
        <f t="shared" si="186"/>
        <v>0</v>
      </c>
      <c r="AP425" s="819">
        <f t="shared" si="187"/>
        <v>0</v>
      </c>
      <c r="AQ425" s="819">
        <f t="shared" si="188"/>
        <v>0</v>
      </c>
      <c r="AR425" s="819">
        <f t="shared" si="189"/>
        <v>0</v>
      </c>
      <c r="AS425" s="819">
        <f t="shared" si="190"/>
        <v>0</v>
      </c>
      <c r="AT425" s="824">
        <f t="shared" si="194"/>
        <v>0</v>
      </c>
      <c r="AU425" s="824">
        <f t="shared" si="191"/>
        <v>0</v>
      </c>
      <c r="AV425" s="782">
        <f t="shared" si="192"/>
        <v>0</v>
      </c>
      <c r="AW425" s="823">
        <f t="shared" si="193"/>
        <v>0</v>
      </c>
      <c r="AX425" s="791">
        <f t="shared" si="197"/>
        <v>0</v>
      </c>
      <c r="AY425" s="783" t="str">
        <f t="shared" si="176"/>
        <v>Tanytarsini</v>
      </c>
      <c r="AZ425" s="825">
        <f t="shared" si="198"/>
        <v>0</v>
      </c>
      <c r="BA425" s="820" t="e">
        <f>IF(AY425="","",VLOOKUP(AY425,'Eingabe 2 PN'!$B$3:$C$862,2,FALSE))</f>
        <v>#N/A</v>
      </c>
      <c r="BB425" s="826" t="b">
        <f t="shared" si="199"/>
        <v>1</v>
      </c>
      <c r="CS425" s="11"/>
    </row>
    <row r="426" spans="10:97" x14ac:dyDescent="0.2">
      <c r="L426" s="783" t="s">
        <v>836</v>
      </c>
      <c r="M426" s="783" t="s">
        <v>218</v>
      </c>
      <c r="N426" s="818" t="s">
        <v>225</v>
      </c>
      <c r="O426" s="818">
        <v>0</v>
      </c>
      <c r="P426" s="819"/>
      <c r="Q426" s="819">
        <v>1</v>
      </c>
      <c r="R426" s="819">
        <v>0</v>
      </c>
      <c r="S426" s="819">
        <v>0</v>
      </c>
      <c r="T426" s="819">
        <f t="shared" si="175"/>
        <v>0</v>
      </c>
      <c r="U426" s="819">
        <v>423</v>
      </c>
      <c r="V426" s="828">
        <v>20530</v>
      </c>
      <c r="W426" s="782"/>
      <c r="Y426" s="822">
        <f t="shared" si="201"/>
        <v>1</v>
      </c>
      <c r="Z426" s="797">
        <v>1</v>
      </c>
      <c r="AA426" s="776">
        <f t="shared" si="196"/>
        <v>1</v>
      </c>
      <c r="AB426" s="797">
        <f t="shared" si="174"/>
        <v>1</v>
      </c>
      <c r="AC426" s="797">
        <f t="shared" si="177"/>
        <v>1</v>
      </c>
      <c r="AD426" s="795">
        <f t="shared" si="195"/>
        <v>1.0413926851582251</v>
      </c>
      <c r="AE426" s="823">
        <f t="shared" si="178"/>
        <v>1.0413926851582251</v>
      </c>
      <c r="AF426" s="823">
        <f t="shared" si="179"/>
        <v>1.0414026851582252</v>
      </c>
      <c r="AG426" s="824">
        <v>10</v>
      </c>
      <c r="AH426" s="819" t="str">
        <f t="shared" si="200"/>
        <v>0</v>
      </c>
      <c r="AI426" s="824">
        <f t="shared" si="180"/>
        <v>0</v>
      </c>
      <c r="AJ426" s="824">
        <f t="shared" si="181"/>
        <v>0</v>
      </c>
      <c r="AK426" s="824">
        <f t="shared" si="182"/>
        <v>0</v>
      </c>
      <c r="AL426" s="824">
        <f t="shared" si="183"/>
        <v>0</v>
      </c>
      <c r="AM426" s="824">
        <f t="shared" si="184"/>
        <v>0</v>
      </c>
      <c r="AN426" s="824">
        <f t="shared" si="185"/>
        <v>0</v>
      </c>
      <c r="AO426" s="819">
        <f t="shared" si="186"/>
        <v>0</v>
      </c>
      <c r="AP426" s="819">
        <f t="shared" si="187"/>
        <v>0</v>
      </c>
      <c r="AQ426" s="819">
        <f t="shared" si="188"/>
        <v>0</v>
      </c>
      <c r="AR426" s="819">
        <f t="shared" si="189"/>
        <v>0</v>
      </c>
      <c r="AS426" s="819">
        <f t="shared" si="190"/>
        <v>0</v>
      </c>
      <c r="AT426" s="824">
        <f t="shared" si="194"/>
        <v>0</v>
      </c>
      <c r="AU426" s="824">
        <f t="shared" si="191"/>
        <v>0</v>
      </c>
      <c r="AV426" s="782">
        <f t="shared" si="192"/>
        <v>0</v>
      </c>
      <c r="AW426" s="823">
        <f t="shared" si="193"/>
        <v>0</v>
      </c>
      <c r="AX426" s="791">
        <f t="shared" si="197"/>
        <v>0</v>
      </c>
      <c r="AY426" s="783" t="str">
        <f t="shared" si="176"/>
        <v>Tanytarsus</v>
      </c>
      <c r="AZ426" s="825">
        <f t="shared" si="198"/>
        <v>0</v>
      </c>
      <c r="BA426" s="820" t="e">
        <f>IF(AY426="","",VLOOKUP(AY426,'Eingabe 2 PN'!$B$3:$C$862,2,FALSE))</f>
        <v>#N/A</v>
      </c>
      <c r="BB426" s="826" t="b">
        <f t="shared" si="199"/>
        <v>1</v>
      </c>
      <c r="CS426" s="11"/>
    </row>
    <row r="427" spans="10:97" ht="15.75" x14ac:dyDescent="0.25">
      <c r="L427" s="783" t="s">
        <v>837</v>
      </c>
      <c r="M427" s="783" t="s">
        <v>218</v>
      </c>
      <c r="N427" s="818" t="s">
        <v>225</v>
      </c>
      <c r="O427" s="818">
        <v>0</v>
      </c>
      <c r="P427" s="819"/>
      <c r="Q427" s="819">
        <v>1</v>
      </c>
      <c r="R427" s="819">
        <v>0</v>
      </c>
      <c r="S427" s="819">
        <v>0</v>
      </c>
      <c r="T427" s="819">
        <f t="shared" si="175"/>
        <v>0</v>
      </c>
      <c r="U427" s="819">
        <v>424</v>
      </c>
      <c r="V427" s="828">
        <v>10443</v>
      </c>
      <c r="W427" s="821"/>
      <c r="X427" s="821"/>
      <c r="Y427" s="822">
        <f t="shared" si="201"/>
        <v>1</v>
      </c>
      <c r="Z427" s="797">
        <v>1</v>
      </c>
      <c r="AA427" s="776">
        <f t="shared" si="196"/>
        <v>1</v>
      </c>
      <c r="AB427" s="797">
        <f t="shared" si="174"/>
        <v>1</v>
      </c>
      <c r="AC427" s="797">
        <f t="shared" si="177"/>
        <v>1</v>
      </c>
      <c r="AD427" s="795">
        <f t="shared" si="195"/>
        <v>1.0413926851582251</v>
      </c>
      <c r="AE427" s="823">
        <f t="shared" si="178"/>
        <v>1.0413926851582251</v>
      </c>
      <c r="AF427" s="823">
        <f t="shared" si="179"/>
        <v>1.0414026851582252</v>
      </c>
      <c r="AG427" s="829">
        <v>10</v>
      </c>
      <c r="AH427" s="819" t="str">
        <f t="shared" si="200"/>
        <v>0</v>
      </c>
      <c r="AI427" s="824">
        <f t="shared" si="180"/>
        <v>0</v>
      </c>
      <c r="AJ427" s="824">
        <f t="shared" si="181"/>
        <v>0</v>
      </c>
      <c r="AK427" s="824">
        <f t="shared" si="182"/>
        <v>0</v>
      </c>
      <c r="AL427" s="824">
        <f t="shared" si="183"/>
        <v>0</v>
      </c>
      <c r="AM427" s="824">
        <f t="shared" si="184"/>
        <v>0</v>
      </c>
      <c r="AN427" s="824">
        <f t="shared" si="185"/>
        <v>0</v>
      </c>
      <c r="AO427" s="819">
        <f t="shared" si="186"/>
        <v>0</v>
      </c>
      <c r="AP427" s="819">
        <f t="shared" si="187"/>
        <v>0</v>
      </c>
      <c r="AQ427" s="819">
        <f t="shared" si="188"/>
        <v>0</v>
      </c>
      <c r="AR427" s="819">
        <f t="shared" si="189"/>
        <v>0</v>
      </c>
      <c r="AS427" s="819">
        <f t="shared" si="190"/>
        <v>0</v>
      </c>
      <c r="AT427" s="824">
        <f t="shared" si="194"/>
        <v>0</v>
      </c>
      <c r="AU427" s="824">
        <f t="shared" si="191"/>
        <v>0</v>
      </c>
      <c r="AV427" s="782">
        <f t="shared" si="192"/>
        <v>0</v>
      </c>
      <c r="AW427" s="823">
        <f t="shared" si="193"/>
        <v>0</v>
      </c>
      <c r="AX427" s="791">
        <f t="shared" si="197"/>
        <v>0</v>
      </c>
      <c r="AY427" s="783" t="str">
        <f t="shared" si="176"/>
        <v>Tanytarsus eminulus</v>
      </c>
      <c r="AZ427" s="825">
        <f t="shared" si="198"/>
        <v>0</v>
      </c>
      <c r="BA427" s="820" t="e">
        <f>IF(AY427="","",VLOOKUP(AY427,'Eingabe 2 PN'!$B$3:$C$862,2,FALSE))</f>
        <v>#N/A</v>
      </c>
      <c r="BB427" s="826" t="b">
        <f t="shared" si="199"/>
        <v>1</v>
      </c>
      <c r="CS427" s="11"/>
    </row>
    <row r="428" spans="10:97" x14ac:dyDescent="0.2">
      <c r="L428" s="783" t="s">
        <v>838</v>
      </c>
      <c r="M428" s="783" t="s">
        <v>218</v>
      </c>
      <c r="N428" s="818" t="s">
        <v>225</v>
      </c>
      <c r="O428" s="818">
        <v>0</v>
      </c>
      <c r="P428" s="819"/>
      <c r="Q428" s="819">
        <v>0</v>
      </c>
      <c r="R428" s="819">
        <v>0</v>
      </c>
      <c r="S428" s="819">
        <v>0</v>
      </c>
      <c r="T428" s="819">
        <f t="shared" si="175"/>
        <v>0</v>
      </c>
      <c r="U428" s="819">
        <v>425</v>
      </c>
      <c r="V428" s="828">
        <v>10948</v>
      </c>
      <c r="W428" s="821"/>
      <c r="X428" s="821"/>
      <c r="Y428" s="822">
        <f t="shared" si="201"/>
        <v>0.5</v>
      </c>
      <c r="Z428" s="797">
        <v>1</v>
      </c>
      <c r="AA428" s="776">
        <f t="shared" si="196"/>
        <v>0.5</v>
      </c>
      <c r="AB428" s="797">
        <f t="shared" si="174"/>
        <v>0.5</v>
      </c>
      <c r="AC428" s="797">
        <f t="shared" si="177"/>
        <v>1</v>
      </c>
      <c r="AD428" s="795">
        <f t="shared" si="195"/>
        <v>0.3010299956639812</v>
      </c>
      <c r="AE428" s="823">
        <f t="shared" si="178"/>
        <v>0.6020599913279624</v>
      </c>
      <c r="AF428" s="823">
        <f t="shared" si="179"/>
        <v>0.60206999132796235</v>
      </c>
      <c r="AG428" s="824">
        <v>3</v>
      </c>
      <c r="AH428" s="819" t="str">
        <f t="shared" si="200"/>
        <v>0</v>
      </c>
      <c r="AI428" s="824">
        <f t="shared" si="180"/>
        <v>0</v>
      </c>
      <c r="AJ428" s="824">
        <f t="shared" si="181"/>
        <v>0</v>
      </c>
      <c r="AK428" s="824">
        <f t="shared" si="182"/>
        <v>0</v>
      </c>
      <c r="AL428" s="824">
        <f t="shared" si="183"/>
        <v>0</v>
      </c>
      <c r="AM428" s="824">
        <f t="shared" si="184"/>
        <v>0</v>
      </c>
      <c r="AN428" s="824">
        <f t="shared" si="185"/>
        <v>0</v>
      </c>
      <c r="AO428" s="819">
        <f t="shared" si="186"/>
        <v>0</v>
      </c>
      <c r="AP428" s="819">
        <f t="shared" si="187"/>
        <v>0</v>
      </c>
      <c r="AQ428" s="819">
        <f t="shared" si="188"/>
        <v>0</v>
      </c>
      <c r="AR428" s="819">
        <f t="shared" si="189"/>
        <v>0</v>
      </c>
      <c r="AS428" s="819">
        <f t="shared" si="190"/>
        <v>0</v>
      </c>
      <c r="AT428" s="824">
        <f t="shared" si="194"/>
        <v>0</v>
      </c>
      <c r="AU428" s="824">
        <f t="shared" si="191"/>
        <v>0</v>
      </c>
      <c r="AV428" s="782">
        <f t="shared" si="192"/>
        <v>0</v>
      </c>
      <c r="AW428" s="823">
        <f t="shared" si="193"/>
        <v>0</v>
      </c>
      <c r="AX428" s="791">
        <f t="shared" si="197"/>
        <v>0</v>
      </c>
      <c r="AY428" s="783" t="str">
        <f t="shared" si="176"/>
        <v>Tanytarsus heusdensis</v>
      </c>
      <c r="AZ428" s="825">
        <f t="shared" si="198"/>
        <v>0</v>
      </c>
      <c r="BA428" s="820" t="e">
        <f>IF(AY428="","",VLOOKUP(AY428,'Eingabe 2 PN'!$B$3:$C$862,2,FALSE))</f>
        <v>#N/A</v>
      </c>
      <c r="BB428" s="826" t="b">
        <f t="shared" si="199"/>
        <v>1</v>
      </c>
      <c r="CS428" s="11"/>
    </row>
    <row r="429" spans="10:97" x14ac:dyDescent="0.2">
      <c r="L429" s="783" t="s">
        <v>839</v>
      </c>
      <c r="M429" s="783" t="s">
        <v>218</v>
      </c>
      <c r="N429" s="818" t="s">
        <v>225</v>
      </c>
      <c r="O429" s="818">
        <v>0</v>
      </c>
      <c r="P429" s="819"/>
      <c r="Q429" s="819">
        <v>0</v>
      </c>
      <c r="R429" s="819">
        <v>0</v>
      </c>
      <c r="S429" s="819">
        <v>0</v>
      </c>
      <c r="T429" s="819">
        <f t="shared" si="175"/>
        <v>0</v>
      </c>
      <c r="U429" s="819">
        <v>426</v>
      </c>
      <c r="V429" s="828">
        <v>10367</v>
      </c>
      <c r="W429" s="821"/>
      <c r="X429" s="821"/>
      <c r="Y429" s="822">
        <f t="shared" si="201"/>
        <v>0.5</v>
      </c>
      <c r="Z429" s="797">
        <v>1</v>
      </c>
      <c r="AA429" s="776">
        <f t="shared" si="196"/>
        <v>0.5</v>
      </c>
      <c r="AB429" s="797">
        <f t="shared" si="174"/>
        <v>0.5</v>
      </c>
      <c r="AC429" s="797">
        <f t="shared" si="177"/>
        <v>1</v>
      </c>
      <c r="AD429" s="795">
        <f t="shared" si="195"/>
        <v>0.3010299956639812</v>
      </c>
      <c r="AE429" s="823">
        <f t="shared" si="178"/>
        <v>0.6020599913279624</v>
      </c>
      <c r="AF429" s="823">
        <f t="shared" si="179"/>
        <v>0.60206999132796235</v>
      </c>
      <c r="AG429" s="824">
        <v>3</v>
      </c>
      <c r="AH429" s="819" t="str">
        <f t="shared" si="200"/>
        <v>0</v>
      </c>
      <c r="AI429" s="824">
        <f t="shared" si="180"/>
        <v>0</v>
      </c>
      <c r="AJ429" s="824">
        <f t="shared" si="181"/>
        <v>0</v>
      </c>
      <c r="AK429" s="824">
        <f t="shared" si="182"/>
        <v>0</v>
      </c>
      <c r="AL429" s="824">
        <f t="shared" si="183"/>
        <v>0</v>
      </c>
      <c r="AM429" s="824">
        <f t="shared" si="184"/>
        <v>0</v>
      </c>
      <c r="AN429" s="824">
        <f t="shared" si="185"/>
        <v>0</v>
      </c>
      <c r="AO429" s="819">
        <f t="shared" si="186"/>
        <v>0</v>
      </c>
      <c r="AP429" s="819">
        <f t="shared" si="187"/>
        <v>0</v>
      </c>
      <c r="AQ429" s="819">
        <f t="shared" si="188"/>
        <v>0</v>
      </c>
      <c r="AR429" s="819">
        <f t="shared" si="189"/>
        <v>0</v>
      </c>
      <c r="AS429" s="819">
        <f t="shared" si="190"/>
        <v>0</v>
      </c>
      <c r="AT429" s="824">
        <f t="shared" si="194"/>
        <v>0</v>
      </c>
      <c r="AU429" s="824">
        <f t="shared" si="191"/>
        <v>0</v>
      </c>
      <c r="AV429" s="782">
        <f t="shared" si="192"/>
        <v>0</v>
      </c>
      <c r="AW429" s="823">
        <f t="shared" si="193"/>
        <v>0</v>
      </c>
      <c r="AX429" s="791">
        <f t="shared" si="197"/>
        <v>0</v>
      </c>
      <c r="AY429" s="783" t="str">
        <f t="shared" si="176"/>
        <v>Tanytarsus pallidicornis-Gr.</v>
      </c>
      <c r="AZ429" s="825">
        <f t="shared" si="198"/>
        <v>0</v>
      </c>
      <c r="BA429" s="820" t="e">
        <f>IF(AY429="","",VLOOKUP(AY429,'Eingabe 2 PN'!$B$3:$C$862,2,FALSE))</f>
        <v>#N/A</v>
      </c>
      <c r="BB429" s="826" t="b">
        <f t="shared" si="199"/>
        <v>1</v>
      </c>
      <c r="CS429" s="11"/>
    </row>
    <row r="430" spans="10:97" x14ac:dyDescent="0.2">
      <c r="L430" s="783" t="s">
        <v>840</v>
      </c>
      <c r="M430" s="783" t="s">
        <v>218</v>
      </c>
      <c r="N430" s="818" t="s">
        <v>225</v>
      </c>
      <c r="O430" s="818">
        <v>0</v>
      </c>
      <c r="P430" s="819"/>
      <c r="Q430" s="819">
        <v>1</v>
      </c>
      <c r="R430" s="819">
        <v>0</v>
      </c>
      <c r="S430" s="819">
        <v>0</v>
      </c>
      <c r="T430" s="819">
        <f t="shared" si="175"/>
        <v>0</v>
      </c>
      <c r="U430" s="819">
        <v>427</v>
      </c>
      <c r="V430" s="828">
        <v>20210</v>
      </c>
      <c r="W430" s="821"/>
      <c r="X430" s="821"/>
      <c r="Y430" s="822">
        <f t="shared" si="201"/>
        <v>1</v>
      </c>
      <c r="Z430" s="797">
        <v>1</v>
      </c>
      <c r="AA430" s="776">
        <f t="shared" si="196"/>
        <v>1</v>
      </c>
      <c r="AB430" s="797">
        <f t="shared" ref="AB430:AB497" si="202">(Y430*Z430)*AC430</f>
        <v>1</v>
      </c>
      <c r="AC430" s="797">
        <f t="shared" si="177"/>
        <v>1</v>
      </c>
      <c r="AD430" s="795">
        <f t="shared" si="195"/>
        <v>0.6020599913279624</v>
      </c>
      <c r="AE430" s="823">
        <f t="shared" si="178"/>
        <v>0.6020599913279624</v>
      </c>
      <c r="AF430" s="823">
        <f t="shared" si="179"/>
        <v>0.60206999132796235</v>
      </c>
      <c r="AG430" s="824">
        <v>3</v>
      </c>
      <c r="AH430" s="819" t="str">
        <f t="shared" si="200"/>
        <v>0</v>
      </c>
      <c r="AI430" s="824">
        <f t="shared" si="180"/>
        <v>0</v>
      </c>
      <c r="AJ430" s="824">
        <f t="shared" si="181"/>
        <v>0</v>
      </c>
      <c r="AK430" s="824">
        <f t="shared" si="182"/>
        <v>0</v>
      </c>
      <c r="AL430" s="824">
        <f t="shared" si="183"/>
        <v>0</v>
      </c>
      <c r="AM430" s="824">
        <f t="shared" si="184"/>
        <v>0</v>
      </c>
      <c r="AN430" s="824">
        <f t="shared" si="185"/>
        <v>0</v>
      </c>
      <c r="AO430" s="819">
        <f t="shared" si="186"/>
        <v>0</v>
      </c>
      <c r="AP430" s="819">
        <f t="shared" si="187"/>
        <v>0</v>
      </c>
      <c r="AQ430" s="819">
        <f t="shared" si="188"/>
        <v>0</v>
      </c>
      <c r="AR430" s="819">
        <f t="shared" si="189"/>
        <v>0</v>
      </c>
      <c r="AS430" s="819">
        <f t="shared" si="190"/>
        <v>0</v>
      </c>
      <c r="AT430" s="824">
        <f t="shared" si="194"/>
        <v>0</v>
      </c>
      <c r="AU430" s="824">
        <f t="shared" si="191"/>
        <v>0</v>
      </c>
      <c r="AV430" s="782">
        <f t="shared" si="192"/>
        <v>0</v>
      </c>
      <c r="AW430" s="823">
        <f t="shared" si="193"/>
        <v>0</v>
      </c>
      <c r="AX430" s="791">
        <f t="shared" si="197"/>
        <v>0</v>
      </c>
      <c r="AY430" s="783" t="str">
        <f t="shared" si="176"/>
        <v>Tetanocera</v>
      </c>
      <c r="AZ430" s="825">
        <f t="shared" si="198"/>
        <v>0</v>
      </c>
      <c r="BA430" s="820" t="e">
        <f>IF(AY430="","",VLOOKUP(AY430,'Eingabe 2 PN'!$B$3:$C$862,2,FALSE))</f>
        <v>#N/A</v>
      </c>
      <c r="BB430" s="826" t="b">
        <f t="shared" si="199"/>
        <v>1</v>
      </c>
      <c r="CS430" s="11"/>
    </row>
    <row r="431" spans="10:97" x14ac:dyDescent="0.2">
      <c r="L431" s="783" t="s">
        <v>843</v>
      </c>
      <c r="M431" s="783" t="s">
        <v>218</v>
      </c>
      <c r="N431" s="818" t="s">
        <v>225</v>
      </c>
      <c r="O431" s="818">
        <v>0</v>
      </c>
      <c r="P431" s="819"/>
      <c r="Q431" s="819">
        <v>1</v>
      </c>
      <c r="R431" s="819">
        <v>0</v>
      </c>
      <c r="S431" s="819">
        <v>0</v>
      </c>
      <c r="T431" s="819">
        <f t="shared" si="175"/>
        <v>0</v>
      </c>
      <c r="U431" s="819">
        <v>428</v>
      </c>
      <c r="V431" s="828">
        <v>10877</v>
      </c>
      <c r="W431" s="821"/>
      <c r="X431" s="821"/>
      <c r="Y431" s="822">
        <f t="shared" si="201"/>
        <v>1</v>
      </c>
      <c r="Z431" s="797">
        <v>1</v>
      </c>
      <c r="AA431" s="776">
        <f t="shared" si="196"/>
        <v>1</v>
      </c>
      <c r="AB431" s="797">
        <f t="shared" si="202"/>
        <v>1</v>
      </c>
      <c r="AC431" s="797">
        <f t="shared" si="177"/>
        <v>1</v>
      </c>
      <c r="AD431" s="795">
        <f t="shared" si="195"/>
        <v>1.0413926851582251</v>
      </c>
      <c r="AE431" s="823">
        <f t="shared" si="178"/>
        <v>1.0413926851582251</v>
      </c>
      <c r="AF431" s="823">
        <f t="shared" si="179"/>
        <v>1.0414026851582252</v>
      </c>
      <c r="AG431" s="824">
        <v>10</v>
      </c>
      <c r="AH431" s="819" t="str">
        <f t="shared" si="200"/>
        <v>0</v>
      </c>
      <c r="AI431" s="824">
        <f t="shared" si="180"/>
        <v>0</v>
      </c>
      <c r="AJ431" s="824">
        <f t="shared" si="181"/>
        <v>0</v>
      </c>
      <c r="AK431" s="824">
        <f t="shared" si="182"/>
        <v>0</v>
      </c>
      <c r="AL431" s="824">
        <f t="shared" si="183"/>
        <v>0</v>
      </c>
      <c r="AM431" s="824">
        <f t="shared" si="184"/>
        <v>0</v>
      </c>
      <c r="AN431" s="824">
        <f t="shared" si="185"/>
        <v>0</v>
      </c>
      <c r="AO431" s="819">
        <f t="shared" si="186"/>
        <v>0</v>
      </c>
      <c r="AP431" s="819">
        <f t="shared" si="187"/>
        <v>0</v>
      </c>
      <c r="AQ431" s="819">
        <f t="shared" si="188"/>
        <v>0</v>
      </c>
      <c r="AR431" s="819">
        <f t="shared" si="189"/>
        <v>0</v>
      </c>
      <c r="AS431" s="819">
        <f t="shared" si="190"/>
        <v>0</v>
      </c>
      <c r="AT431" s="824">
        <f t="shared" si="194"/>
        <v>0</v>
      </c>
      <c r="AU431" s="824">
        <f t="shared" si="191"/>
        <v>0</v>
      </c>
      <c r="AV431" s="782">
        <f t="shared" si="192"/>
        <v>0</v>
      </c>
      <c r="AW431" s="823">
        <f t="shared" si="193"/>
        <v>0</v>
      </c>
      <c r="AX431" s="791">
        <f t="shared" si="197"/>
        <v>0</v>
      </c>
      <c r="AY431" s="783" t="str">
        <f t="shared" si="176"/>
        <v>Tribelos intextus</v>
      </c>
      <c r="AZ431" s="825">
        <f t="shared" si="198"/>
        <v>0</v>
      </c>
      <c r="BA431" s="820" t="e">
        <f>IF(AY431="","",VLOOKUP(AY431,'Eingabe 2 PN'!$B$3:$C$862,2,FALSE))</f>
        <v>#N/A</v>
      </c>
      <c r="BB431" s="826" t="b">
        <f t="shared" si="199"/>
        <v>1</v>
      </c>
      <c r="CS431" s="11"/>
    </row>
    <row r="432" spans="10:97" ht="15.75" x14ac:dyDescent="0.25">
      <c r="L432" s="783" t="s">
        <v>844</v>
      </c>
      <c r="M432" s="783" t="s">
        <v>218</v>
      </c>
      <c r="N432" s="818" t="s">
        <v>225</v>
      </c>
      <c r="O432" s="818">
        <v>0</v>
      </c>
      <c r="P432" s="819"/>
      <c r="Q432" s="819">
        <v>0</v>
      </c>
      <c r="R432" s="819">
        <v>0</v>
      </c>
      <c r="S432" s="819">
        <v>0</v>
      </c>
      <c r="T432" s="819">
        <f t="shared" si="175"/>
        <v>0</v>
      </c>
      <c r="U432" s="819">
        <v>429</v>
      </c>
      <c r="V432" s="828">
        <v>10919</v>
      </c>
      <c r="W432" s="821"/>
      <c r="X432" s="821"/>
      <c r="Y432" s="822">
        <f t="shared" si="201"/>
        <v>0.5</v>
      </c>
      <c r="Z432" s="797">
        <v>1</v>
      </c>
      <c r="AA432" s="776">
        <f t="shared" si="196"/>
        <v>0.5</v>
      </c>
      <c r="AB432" s="797">
        <f t="shared" si="202"/>
        <v>0.5</v>
      </c>
      <c r="AC432" s="797">
        <f t="shared" si="177"/>
        <v>1</v>
      </c>
      <c r="AD432" s="795">
        <f t="shared" si="195"/>
        <v>0.3010299956639812</v>
      </c>
      <c r="AE432" s="823">
        <f t="shared" si="178"/>
        <v>0.6020599913279624</v>
      </c>
      <c r="AF432" s="823">
        <f t="shared" si="179"/>
        <v>0.60206999132796235</v>
      </c>
      <c r="AG432" s="829">
        <v>3</v>
      </c>
      <c r="AH432" s="819" t="str">
        <f t="shared" si="200"/>
        <v>0</v>
      </c>
      <c r="AI432" s="824">
        <f t="shared" si="180"/>
        <v>0</v>
      </c>
      <c r="AJ432" s="824">
        <f t="shared" si="181"/>
        <v>0</v>
      </c>
      <c r="AK432" s="824">
        <f t="shared" si="182"/>
        <v>0</v>
      </c>
      <c r="AL432" s="824">
        <f t="shared" si="183"/>
        <v>0</v>
      </c>
      <c r="AM432" s="824">
        <f t="shared" si="184"/>
        <v>0</v>
      </c>
      <c r="AN432" s="824">
        <f t="shared" si="185"/>
        <v>0</v>
      </c>
      <c r="AO432" s="819">
        <f t="shared" si="186"/>
        <v>0</v>
      </c>
      <c r="AP432" s="819">
        <f t="shared" si="187"/>
        <v>0</v>
      </c>
      <c r="AQ432" s="819">
        <f t="shared" si="188"/>
        <v>0</v>
      </c>
      <c r="AR432" s="819">
        <f t="shared" si="189"/>
        <v>0</v>
      </c>
      <c r="AS432" s="819">
        <f t="shared" si="190"/>
        <v>0</v>
      </c>
      <c r="AT432" s="824">
        <f t="shared" si="194"/>
        <v>0</v>
      </c>
      <c r="AU432" s="824">
        <f t="shared" si="191"/>
        <v>0</v>
      </c>
      <c r="AV432" s="782">
        <f t="shared" si="192"/>
        <v>0</v>
      </c>
      <c r="AW432" s="823">
        <f t="shared" si="193"/>
        <v>0</v>
      </c>
      <c r="AX432" s="791">
        <f t="shared" si="197"/>
        <v>0</v>
      </c>
      <c r="AY432" s="783" t="str">
        <f t="shared" si="176"/>
        <v xml:space="preserve">Tvetenia </v>
      </c>
      <c r="AZ432" s="825">
        <f t="shared" si="198"/>
        <v>0</v>
      </c>
      <c r="BA432" s="820" t="e">
        <f>IF(AY432="","",VLOOKUP(AY432,'Eingabe 2 PN'!$B$3:$C$862,2,FALSE))</f>
        <v>#N/A</v>
      </c>
      <c r="BB432" s="826" t="b">
        <f t="shared" si="199"/>
        <v>1</v>
      </c>
      <c r="CS432" s="11"/>
    </row>
    <row r="433" spans="12:97" x14ac:dyDescent="0.2">
      <c r="L433" s="783" t="s">
        <v>845</v>
      </c>
      <c r="M433" s="783" t="s">
        <v>218</v>
      </c>
      <c r="N433" s="818" t="s">
        <v>225</v>
      </c>
      <c r="O433" s="818">
        <v>0</v>
      </c>
      <c r="P433" s="819"/>
      <c r="Q433" s="819">
        <v>0</v>
      </c>
      <c r="R433" s="819">
        <v>0</v>
      </c>
      <c r="S433" s="819">
        <v>0</v>
      </c>
      <c r="T433" s="819">
        <f t="shared" si="175"/>
        <v>0</v>
      </c>
      <c r="U433" s="819">
        <v>430</v>
      </c>
      <c r="V433" s="828">
        <v>20055</v>
      </c>
      <c r="W433" s="821"/>
      <c r="X433" s="821"/>
      <c r="Y433" s="822">
        <f t="shared" si="201"/>
        <v>0.5</v>
      </c>
      <c r="Z433" s="797">
        <v>1</v>
      </c>
      <c r="AA433" s="776">
        <f t="shared" si="196"/>
        <v>0.5</v>
      </c>
      <c r="AB433" s="797">
        <f t="shared" si="202"/>
        <v>0.5</v>
      </c>
      <c r="AC433" s="797">
        <f t="shared" si="177"/>
        <v>1</v>
      </c>
      <c r="AD433" s="795">
        <f t="shared" si="195"/>
        <v>0.3010299956639812</v>
      </c>
      <c r="AE433" s="823">
        <f t="shared" si="178"/>
        <v>0.6020599913279624</v>
      </c>
      <c r="AF433" s="823">
        <f t="shared" si="179"/>
        <v>0.60206999132796235</v>
      </c>
      <c r="AG433" s="824">
        <v>3</v>
      </c>
      <c r="AH433" s="819" t="str">
        <f t="shared" si="200"/>
        <v>0</v>
      </c>
      <c r="AI433" s="824">
        <f t="shared" si="180"/>
        <v>0</v>
      </c>
      <c r="AJ433" s="824">
        <f t="shared" si="181"/>
        <v>0</v>
      </c>
      <c r="AK433" s="824">
        <f t="shared" si="182"/>
        <v>0</v>
      </c>
      <c r="AL433" s="824">
        <f t="shared" si="183"/>
        <v>0</v>
      </c>
      <c r="AM433" s="824">
        <f t="shared" si="184"/>
        <v>0</v>
      </c>
      <c r="AN433" s="824">
        <f t="shared" si="185"/>
        <v>0</v>
      </c>
      <c r="AO433" s="819">
        <f t="shared" si="186"/>
        <v>0</v>
      </c>
      <c r="AP433" s="819">
        <f t="shared" si="187"/>
        <v>0</v>
      </c>
      <c r="AQ433" s="819">
        <f t="shared" si="188"/>
        <v>0</v>
      </c>
      <c r="AR433" s="819">
        <f t="shared" si="189"/>
        <v>0</v>
      </c>
      <c r="AS433" s="819">
        <f t="shared" si="190"/>
        <v>0</v>
      </c>
      <c r="AT433" s="824">
        <f t="shared" si="194"/>
        <v>0</v>
      </c>
      <c r="AU433" s="824">
        <f t="shared" si="191"/>
        <v>0</v>
      </c>
      <c r="AV433" s="782">
        <f t="shared" si="192"/>
        <v>0</v>
      </c>
      <c r="AW433" s="823">
        <f t="shared" si="193"/>
        <v>0</v>
      </c>
      <c r="AX433" s="791">
        <f t="shared" si="197"/>
        <v>0</v>
      </c>
      <c r="AY433" s="783" t="str">
        <f t="shared" si="176"/>
        <v xml:space="preserve">Xenopelopia </v>
      </c>
      <c r="AZ433" s="825">
        <f t="shared" si="198"/>
        <v>0</v>
      </c>
      <c r="BA433" s="820" t="e">
        <f>IF(AY433="","",VLOOKUP(AY433,'Eingabe 2 PN'!$B$3:$C$862,2,FALSE))</f>
        <v>#N/A</v>
      </c>
      <c r="BB433" s="826" t="b">
        <f t="shared" si="199"/>
        <v>1</v>
      </c>
      <c r="CS433" s="11"/>
    </row>
    <row r="434" spans="12:97" x14ac:dyDescent="0.2">
      <c r="L434" s="783" t="s">
        <v>846</v>
      </c>
      <c r="M434" s="783" t="s">
        <v>218</v>
      </c>
      <c r="N434" s="818" t="s">
        <v>225</v>
      </c>
      <c r="O434" s="818">
        <v>0</v>
      </c>
      <c r="P434" s="819"/>
      <c r="Q434" s="819">
        <v>0</v>
      </c>
      <c r="R434" s="819">
        <v>0</v>
      </c>
      <c r="S434" s="819">
        <v>0</v>
      </c>
      <c r="T434" s="819">
        <f t="shared" si="175"/>
        <v>0</v>
      </c>
      <c r="U434" s="819">
        <v>431</v>
      </c>
      <c r="V434" s="828">
        <v>10878</v>
      </c>
      <c r="W434" s="821"/>
      <c r="X434" s="821"/>
      <c r="Y434" s="822">
        <f t="shared" si="201"/>
        <v>0.5</v>
      </c>
      <c r="Z434" s="797">
        <v>1</v>
      </c>
      <c r="AA434" s="776">
        <f t="shared" si="196"/>
        <v>0.5</v>
      </c>
      <c r="AB434" s="797">
        <f t="shared" si="202"/>
        <v>0.5</v>
      </c>
      <c r="AC434" s="797">
        <f t="shared" si="177"/>
        <v>1</v>
      </c>
      <c r="AD434" s="795">
        <f t="shared" si="195"/>
        <v>0.3010299956639812</v>
      </c>
      <c r="AE434" s="823">
        <f t="shared" si="178"/>
        <v>0.6020599913279624</v>
      </c>
      <c r="AF434" s="823">
        <f t="shared" si="179"/>
        <v>0.60206999132796235</v>
      </c>
      <c r="AG434" s="824">
        <v>3</v>
      </c>
      <c r="AH434" s="819" t="str">
        <f t="shared" si="200"/>
        <v>0</v>
      </c>
      <c r="AI434" s="824">
        <f t="shared" si="180"/>
        <v>0</v>
      </c>
      <c r="AJ434" s="824">
        <f t="shared" si="181"/>
        <v>0</v>
      </c>
      <c r="AK434" s="824">
        <f t="shared" si="182"/>
        <v>0</v>
      </c>
      <c r="AL434" s="824">
        <f t="shared" si="183"/>
        <v>0</v>
      </c>
      <c r="AM434" s="824">
        <f t="shared" si="184"/>
        <v>0</v>
      </c>
      <c r="AN434" s="824">
        <f t="shared" si="185"/>
        <v>0</v>
      </c>
      <c r="AO434" s="819">
        <f t="shared" si="186"/>
        <v>0</v>
      </c>
      <c r="AP434" s="819">
        <f t="shared" si="187"/>
        <v>0</v>
      </c>
      <c r="AQ434" s="819">
        <f t="shared" si="188"/>
        <v>0</v>
      </c>
      <c r="AR434" s="819">
        <f t="shared" si="189"/>
        <v>0</v>
      </c>
      <c r="AS434" s="819">
        <f t="shared" si="190"/>
        <v>0</v>
      </c>
      <c r="AT434" s="824">
        <f t="shared" si="194"/>
        <v>0</v>
      </c>
      <c r="AU434" s="824">
        <f t="shared" si="191"/>
        <v>0</v>
      </c>
      <c r="AV434" s="782">
        <f t="shared" si="192"/>
        <v>0</v>
      </c>
      <c r="AW434" s="823">
        <f t="shared" si="193"/>
        <v>0</v>
      </c>
      <c r="AX434" s="791">
        <f t="shared" si="197"/>
        <v>0</v>
      </c>
      <c r="AY434" s="783" t="str">
        <f t="shared" si="176"/>
        <v>Zavreliella marmorata</v>
      </c>
      <c r="AZ434" s="825">
        <f t="shared" si="198"/>
        <v>0</v>
      </c>
      <c r="BA434" s="820" t="e">
        <f>IF(AY434="","",VLOOKUP(AY434,'Eingabe 2 PN'!$B$3:$C$862,2,FALSE))</f>
        <v>#N/A</v>
      </c>
      <c r="BB434" s="826" t="b">
        <f t="shared" si="199"/>
        <v>1</v>
      </c>
      <c r="CS434" s="11"/>
    </row>
    <row r="435" spans="12:97" x14ac:dyDescent="0.2">
      <c r="L435" s="783" t="s">
        <v>847</v>
      </c>
      <c r="M435" s="783" t="s">
        <v>218</v>
      </c>
      <c r="N435" s="818" t="s">
        <v>225</v>
      </c>
      <c r="O435" s="818">
        <v>0</v>
      </c>
      <c r="P435" s="819"/>
      <c r="Q435" s="819">
        <v>0</v>
      </c>
      <c r="R435" s="819">
        <v>0</v>
      </c>
      <c r="S435" s="819">
        <v>0</v>
      </c>
      <c r="T435" s="819">
        <f t="shared" si="175"/>
        <v>0</v>
      </c>
      <c r="U435" s="819">
        <v>432</v>
      </c>
      <c r="V435" s="828">
        <v>20002</v>
      </c>
      <c r="W435" s="782">
        <f>COUNTIF(AB308:AB435,"&gt;0")</f>
        <v>128</v>
      </c>
      <c r="X435" s="782">
        <f>COUNTIF(AT308:AT435,"&gt;0")</f>
        <v>0</v>
      </c>
      <c r="Y435" s="822">
        <f t="shared" si="201"/>
        <v>0.5</v>
      </c>
      <c r="Z435" s="797">
        <v>1</v>
      </c>
      <c r="AA435" s="776">
        <f t="shared" si="196"/>
        <v>0.5</v>
      </c>
      <c r="AB435" s="797">
        <f t="shared" si="202"/>
        <v>0.5</v>
      </c>
      <c r="AC435" s="797">
        <f t="shared" si="177"/>
        <v>1</v>
      </c>
      <c r="AD435" s="795">
        <f t="shared" si="195"/>
        <v>0.52069634257911257</v>
      </c>
      <c r="AE435" s="823">
        <f t="shared" si="178"/>
        <v>1.0413926851582251</v>
      </c>
      <c r="AF435" s="823">
        <f t="shared" si="179"/>
        <v>1.0414026851582252</v>
      </c>
      <c r="AG435" s="824">
        <v>10</v>
      </c>
      <c r="AH435" s="819" t="str">
        <f t="shared" si="200"/>
        <v>0</v>
      </c>
      <c r="AI435" s="824">
        <f t="shared" si="180"/>
        <v>0</v>
      </c>
      <c r="AJ435" s="824">
        <f t="shared" si="181"/>
        <v>0</v>
      </c>
      <c r="AK435" s="824">
        <f t="shared" si="182"/>
        <v>0</v>
      </c>
      <c r="AL435" s="824">
        <f t="shared" si="183"/>
        <v>0</v>
      </c>
      <c r="AM435" s="824">
        <f t="shared" si="184"/>
        <v>0</v>
      </c>
      <c r="AN435" s="824">
        <f t="shared" si="185"/>
        <v>0</v>
      </c>
      <c r="AO435" s="819">
        <f t="shared" si="186"/>
        <v>0</v>
      </c>
      <c r="AP435" s="819">
        <f t="shared" si="187"/>
        <v>0</v>
      </c>
      <c r="AQ435" s="819">
        <f t="shared" si="188"/>
        <v>0</v>
      </c>
      <c r="AR435" s="819">
        <f t="shared" si="189"/>
        <v>0</v>
      </c>
      <c r="AS435" s="819">
        <f t="shared" si="190"/>
        <v>0</v>
      </c>
      <c r="AT435" s="824">
        <f t="shared" si="194"/>
        <v>0</v>
      </c>
      <c r="AU435" s="824">
        <f t="shared" si="191"/>
        <v>0</v>
      </c>
      <c r="AV435" s="782">
        <f t="shared" si="192"/>
        <v>0</v>
      </c>
      <c r="AW435" s="823">
        <f t="shared" si="193"/>
        <v>0</v>
      </c>
      <c r="AX435" s="791">
        <f t="shared" si="197"/>
        <v>0</v>
      </c>
      <c r="AY435" s="783" t="str">
        <f t="shared" si="176"/>
        <v>Zavrelimyia</v>
      </c>
      <c r="AZ435" s="825">
        <f t="shared" si="198"/>
        <v>0</v>
      </c>
      <c r="BA435" s="820" t="e">
        <f>IF(AY435="","",VLOOKUP(AY435,'Eingabe 2 PN'!$B$3:$C$862,2,FALSE))</f>
        <v>#N/A</v>
      </c>
      <c r="BB435" s="826" t="b">
        <f t="shared" si="199"/>
        <v>1</v>
      </c>
      <c r="CS435" s="11"/>
    </row>
    <row r="436" spans="12:97" x14ac:dyDescent="0.2">
      <c r="L436" s="783" t="s">
        <v>256</v>
      </c>
      <c r="M436" s="783" t="s">
        <v>218</v>
      </c>
      <c r="N436" s="818" t="s">
        <v>257</v>
      </c>
      <c r="O436" s="818">
        <v>0</v>
      </c>
      <c r="P436" s="819"/>
      <c r="Q436" s="819">
        <v>1</v>
      </c>
      <c r="R436" s="819">
        <v>0</v>
      </c>
      <c r="S436" s="819">
        <v>0</v>
      </c>
      <c r="T436" s="819">
        <f t="shared" si="175"/>
        <v>0</v>
      </c>
      <c r="U436" s="819">
        <v>433</v>
      </c>
      <c r="V436" s="792">
        <v>10149</v>
      </c>
      <c r="W436" s="821"/>
      <c r="X436" s="821"/>
      <c r="Y436" s="822">
        <f t="shared" si="201"/>
        <v>1</v>
      </c>
      <c r="Z436" s="797">
        <v>1</v>
      </c>
      <c r="AA436" s="776">
        <f t="shared" si="196"/>
        <v>1</v>
      </c>
      <c r="AB436" s="797">
        <f t="shared" si="202"/>
        <v>1</v>
      </c>
      <c r="AC436" s="797">
        <f t="shared" si="177"/>
        <v>1</v>
      </c>
      <c r="AD436" s="795">
        <f t="shared" si="195"/>
        <v>1.2041199826559248</v>
      </c>
      <c r="AE436" s="823">
        <f t="shared" si="178"/>
        <v>1.2041199826559248</v>
      </c>
      <c r="AF436" s="823">
        <f t="shared" si="179"/>
        <v>1.2041299826559249</v>
      </c>
      <c r="AG436" s="824">
        <v>15</v>
      </c>
      <c r="AH436" s="819" t="str">
        <f t="shared" si="200"/>
        <v>0</v>
      </c>
      <c r="AI436" s="824">
        <f t="shared" si="180"/>
        <v>0</v>
      </c>
      <c r="AJ436" s="824">
        <f t="shared" si="181"/>
        <v>0</v>
      </c>
      <c r="AK436" s="824">
        <f t="shared" si="182"/>
        <v>0</v>
      </c>
      <c r="AL436" s="824">
        <f t="shared" si="183"/>
        <v>0</v>
      </c>
      <c r="AM436" s="824">
        <f t="shared" si="184"/>
        <v>0</v>
      </c>
      <c r="AN436" s="824">
        <f t="shared" si="185"/>
        <v>0</v>
      </c>
      <c r="AO436" s="819">
        <f t="shared" si="186"/>
        <v>0</v>
      </c>
      <c r="AP436" s="819">
        <f t="shared" si="187"/>
        <v>0</v>
      </c>
      <c r="AQ436" s="819">
        <f t="shared" si="188"/>
        <v>0</v>
      </c>
      <c r="AR436" s="819">
        <f t="shared" si="189"/>
        <v>0</v>
      </c>
      <c r="AS436" s="819">
        <f t="shared" si="190"/>
        <v>0</v>
      </c>
      <c r="AT436" s="824">
        <f t="shared" si="194"/>
        <v>0</v>
      </c>
      <c r="AU436" s="824">
        <f t="shared" si="191"/>
        <v>0</v>
      </c>
      <c r="AV436" s="782">
        <f t="shared" si="192"/>
        <v>0</v>
      </c>
      <c r="AW436" s="823">
        <f t="shared" si="193"/>
        <v>0</v>
      </c>
      <c r="AX436" s="791">
        <f t="shared" si="197"/>
        <v>0</v>
      </c>
      <c r="AY436" s="783" t="str">
        <f t="shared" si="176"/>
        <v>Anopheles</v>
      </c>
      <c r="AZ436" s="825">
        <f t="shared" si="198"/>
        <v>0</v>
      </c>
      <c r="BA436" s="820" t="e">
        <f>IF(AY436="","",VLOOKUP(AY436,'Eingabe 2 PN'!$B$3:$C$862,2,FALSE))</f>
        <v>#N/A</v>
      </c>
      <c r="BB436" s="826" t="b">
        <f t="shared" si="199"/>
        <v>1</v>
      </c>
      <c r="CS436" s="11"/>
    </row>
    <row r="437" spans="12:97" x14ac:dyDescent="0.2">
      <c r="L437" s="783" t="s">
        <v>258</v>
      </c>
      <c r="M437" s="783" t="s">
        <v>218</v>
      </c>
      <c r="N437" s="818" t="s">
        <v>257</v>
      </c>
      <c r="O437" s="818" t="s">
        <v>1112</v>
      </c>
      <c r="P437" s="819"/>
      <c r="Q437" s="819">
        <v>1</v>
      </c>
      <c r="R437" s="819">
        <v>4</v>
      </c>
      <c r="S437" s="819">
        <v>0</v>
      </c>
      <c r="T437" s="819">
        <f t="shared" si="175"/>
        <v>0</v>
      </c>
      <c r="U437" s="819">
        <v>434</v>
      </c>
      <c r="V437" s="828">
        <v>10091</v>
      </c>
      <c r="W437" s="821"/>
      <c r="X437" s="821"/>
      <c r="Y437" s="822">
        <f t="shared" si="201"/>
        <v>1</v>
      </c>
      <c r="Z437" s="797">
        <v>1</v>
      </c>
      <c r="AA437" s="776">
        <f t="shared" si="196"/>
        <v>1</v>
      </c>
      <c r="AB437" s="797">
        <f t="shared" si="202"/>
        <v>1</v>
      </c>
      <c r="AC437" s="797">
        <f t="shared" si="177"/>
        <v>1</v>
      </c>
      <c r="AD437" s="795">
        <f t="shared" si="195"/>
        <v>1.0413926851582251</v>
      </c>
      <c r="AE437" s="823">
        <f t="shared" si="178"/>
        <v>1.0413926851582251</v>
      </c>
      <c r="AF437" s="823">
        <f t="shared" si="179"/>
        <v>1.0414026851582252</v>
      </c>
      <c r="AG437" s="824">
        <v>10</v>
      </c>
      <c r="AH437" s="819" t="str">
        <f t="shared" si="200"/>
        <v>0</v>
      </c>
      <c r="AI437" s="824">
        <f t="shared" si="180"/>
        <v>0</v>
      </c>
      <c r="AJ437" s="824">
        <f t="shared" si="181"/>
        <v>0</v>
      </c>
      <c r="AK437" s="824">
        <f t="shared" si="182"/>
        <v>0</v>
      </c>
      <c r="AL437" s="824">
        <f t="shared" si="183"/>
        <v>0</v>
      </c>
      <c r="AM437" s="824">
        <f t="shared" si="184"/>
        <v>0</v>
      </c>
      <c r="AN437" s="824">
        <f t="shared" si="185"/>
        <v>0</v>
      </c>
      <c r="AO437" s="819">
        <f t="shared" si="186"/>
        <v>0</v>
      </c>
      <c r="AP437" s="819">
        <f t="shared" si="187"/>
        <v>0</v>
      </c>
      <c r="AQ437" s="819">
        <f t="shared" si="188"/>
        <v>0</v>
      </c>
      <c r="AR437" s="819">
        <f t="shared" si="189"/>
        <v>0</v>
      </c>
      <c r="AS437" s="819">
        <f t="shared" si="190"/>
        <v>0</v>
      </c>
      <c r="AT437" s="824">
        <f t="shared" si="194"/>
        <v>0</v>
      </c>
      <c r="AU437" s="824">
        <f t="shared" si="191"/>
        <v>0</v>
      </c>
      <c r="AV437" s="782">
        <f t="shared" si="192"/>
        <v>0</v>
      </c>
      <c r="AW437" s="823">
        <f t="shared" si="193"/>
        <v>0</v>
      </c>
      <c r="AX437" s="791">
        <f t="shared" si="197"/>
        <v>0</v>
      </c>
      <c r="AY437" s="783" t="str">
        <f t="shared" si="176"/>
        <v>Culex</v>
      </c>
      <c r="AZ437" s="825">
        <f t="shared" si="198"/>
        <v>0</v>
      </c>
      <c r="BA437" s="820" t="e">
        <f>IF(AY437="","",VLOOKUP(AY437,'Eingabe 2 PN'!$B$3:$C$862,2,FALSE))</f>
        <v>#N/A</v>
      </c>
      <c r="BB437" s="826" t="b">
        <f t="shared" si="199"/>
        <v>1</v>
      </c>
      <c r="CS437" s="11"/>
    </row>
    <row r="438" spans="12:97" x14ac:dyDescent="0.2">
      <c r="L438" s="783" t="s">
        <v>763</v>
      </c>
      <c r="M438" s="783" t="s">
        <v>218</v>
      </c>
      <c r="N438" s="818" t="s">
        <v>257</v>
      </c>
      <c r="O438" s="818" t="s">
        <v>1112</v>
      </c>
      <c r="P438" s="819"/>
      <c r="Q438" s="819">
        <v>1</v>
      </c>
      <c r="R438" s="819">
        <v>4</v>
      </c>
      <c r="S438" s="819">
        <v>0</v>
      </c>
      <c r="T438" s="819">
        <f t="shared" si="175"/>
        <v>0</v>
      </c>
      <c r="U438" s="819">
        <v>435</v>
      </c>
      <c r="V438" s="828">
        <v>640</v>
      </c>
      <c r="W438" s="821"/>
      <c r="X438" s="821"/>
      <c r="Y438" s="822">
        <f t="shared" si="201"/>
        <v>1</v>
      </c>
      <c r="Z438" s="797">
        <v>1</v>
      </c>
      <c r="AA438" s="776">
        <f t="shared" si="196"/>
        <v>1</v>
      </c>
      <c r="AB438" s="797">
        <f t="shared" si="202"/>
        <v>1</v>
      </c>
      <c r="AC438" s="797">
        <f t="shared" si="177"/>
        <v>1</v>
      </c>
      <c r="AD438" s="795">
        <f t="shared" si="195"/>
        <v>0.6020599913279624</v>
      </c>
      <c r="AE438" s="823">
        <f t="shared" si="178"/>
        <v>0.6020599913279624</v>
      </c>
      <c r="AF438" s="823">
        <f t="shared" si="179"/>
        <v>0.60206999132796235</v>
      </c>
      <c r="AG438" s="824">
        <v>3</v>
      </c>
      <c r="AH438" s="819" t="str">
        <f t="shared" si="200"/>
        <v>0</v>
      </c>
      <c r="AI438" s="824">
        <f t="shared" si="180"/>
        <v>0</v>
      </c>
      <c r="AJ438" s="824">
        <f t="shared" si="181"/>
        <v>0</v>
      </c>
      <c r="AK438" s="824">
        <f t="shared" si="182"/>
        <v>0</v>
      </c>
      <c r="AL438" s="824">
        <f t="shared" si="183"/>
        <v>0</v>
      </c>
      <c r="AM438" s="824">
        <f t="shared" si="184"/>
        <v>0</v>
      </c>
      <c r="AN438" s="824">
        <f t="shared" si="185"/>
        <v>0</v>
      </c>
      <c r="AO438" s="819">
        <f t="shared" si="186"/>
        <v>0</v>
      </c>
      <c r="AP438" s="819">
        <f t="shared" si="187"/>
        <v>0</v>
      </c>
      <c r="AQ438" s="819">
        <f t="shared" si="188"/>
        <v>0</v>
      </c>
      <c r="AR438" s="819">
        <f t="shared" si="189"/>
        <v>0</v>
      </c>
      <c r="AS438" s="819">
        <f t="shared" si="190"/>
        <v>0</v>
      </c>
      <c r="AT438" s="824">
        <f t="shared" si="194"/>
        <v>0</v>
      </c>
      <c r="AU438" s="824">
        <f t="shared" si="191"/>
        <v>0</v>
      </c>
      <c r="AV438" s="782">
        <f t="shared" si="192"/>
        <v>0</v>
      </c>
      <c r="AW438" s="823">
        <f t="shared" si="193"/>
        <v>0</v>
      </c>
      <c r="AX438" s="791">
        <f t="shared" si="197"/>
        <v>0</v>
      </c>
      <c r="AY438" s="783" t="str">
        <f t="shared" si="176"/>
        <v>Culex pipiens</v>
      </c>
      <c r="AZ438" s="825">
        <f t="shared" si="198"/>
        <v>0</v>
      </c>
      <c r="BA438" s="820" t="e">
        <f>IF(AY438="","",VLOOKUP(AY438,'Eingabe 2 PN'!$B$3:$C$862,2,FALSE))</f>
        <v>#N/A</v>
      </c>
      <c r="BB438" s="826" t="b">
        <f t="shared" si="199"/>
        <v>1</v>
      </c>
      <c r="CS438" s="11"/>
    </row>
    <row r="439" spans="12:97" x14ac:dyDescent="0.2">
      <c r="L439" s="783" t="s">
        <v>259</v>
      </c>
      <c r="M439" s="783" t="s">
        <v>218</v>
      </c>
      <c r="N439" s="818" t="s">
        <v>257</v>
      </c>
      <c r="O439" s="818" t="s">
        <v>1112</v>
      </c>
      <c r="P439" s="819"/>
      <c r="Q439" s="819">
        <v>1</v>
      </c>
      <c r="R439" s="819">
        <v>4</v>
      </c>
      <c r="S439" s="819" t="s">
        <v>2641</v>
      </c>
      <c r="T439" s="819">
        <f t="shared" si="175"/>
        <v>0</v>
      </c>
      <c r="U439" s="819">
        <v>436</v>
      </c>
      <c r="V439" s="828">
        <v>253</v>
      </c>
      <c r="W439" s="782">
        <f>COUNTIF(AB436:AB439,"&gt;0")</f>
        <v>4</v>
      </c>
      <c r="X439" s="782">
        <f>COUNTIF(AT436:AT439,"&gt;0")</f>
        <v>0</v>
      </c>
      <c r="Y439" s="822">
        <f t="shared" si="201"/>
        <v>1</v>
      </c>
      <c r="Z439" s="797">
        <v>1</v>
      </c>
      <c r="AA439" s="776">
        <f t="shared" si="196"/>
        <v>1</v>
      </c>
      <c r="AB439" s="797">
        <f t="shared" si="202"/>
        <v>1</v>
      </c>
      <c r="AC439" s="797">
        <f t="shared" si="177"/>
        <v>1</v>
      </c>
      <c r="AD439" s="795">
        <f t="shared" si="195"/>
        <v>0.82607480270082645</v>
      </c>
      <c r="AE439" s="823">
        <f t="shared" si="178"/>
        <v>0.82607480270082645</v>
      </c>
      <c r="AF439" s="823">
        <f t="shared" si="179"/>
        <v>0.8260848027008264</v>
      </c>
      <c r="AG439" s="824">
        <v>5.7</v>
      </c>
      <c r="AH439" s="819" t="str">
        <f t="shared" si="200"/>
        <v>0</v>
      </c>
      <c r="AI439" s="824">
        <f t="shared" si="180"/>
        <v>0</v>
      </c>
      <c r="AJ439" s="824">
        <f t="shared" si="181"/>
        <v>0</v>
      </c>
      <c r="AK439" s="824">
        <f t="shared" si="182"/>
        <v>0</v>
      </c>
      <c r="AL439" s="824">
        <f t="shared" si="183"/>
        <v>0</v>
      </c>
      <c r="AM439" s="824">
        <f t="shared" si="184"/>
        <v>0</v>
      </c>
      <c r="AN439" s="824">
        <f t="shared" si="185"/>
        <v>0</v>
      </c>
      <c r="AO439" s="819">
        <f t="shared" si="186"/>
        <v>0</v>
      </c>
      <c r="AP439" s="819">
        <f t="shared" si="187"/>
        <v>0</v>
      </c>
      <c r="AQ439" s="819">
        <f t="shared" si="188"/>
        <v>0</v>
      </c>
      <c r="AR439" s="819">
        <f t="shared" si="189"/>
        <v>0</v>
      </c>
      <c r="AS439" s="819">
        <f t="shared" si="190"/>
        <v>0</v>
      </c>
      <c r="AT439" s="824">
        <f t="shared" si="194"/>
        <v>0</v>
      </c>
      <c r="AU439" s="824">
        <f t="shared" si="191"/>
        <v>0</v>
      </c>
      <c r="AV439" s="782">
        <f t="shared" si="192"/>
        <v>0</v>
      </c>
      <c r="AW439" s="823">
        <f t="shared" si="193"/>
        <v>0</v>
      </c>
      <c r="AX439" s="791">
        <f t="shared" si="197"/>
        <v>0</v>
      </c>
      <c r="AY439" s="783" t="str">
        <f t="shared" si="176"/>
        <v>Culicidae</v>
      </c>
      <c r="AZ439" s="825">
        <f t="shared" si="198"/>
        <v>0</v>
      </c>
      <c r="BA439" s="820" t="e">
        <f>IF(AY439="","",VLOOKUP(AY439,'Eingabe 2 PN'!$B$3:$C$862,2,FALSE))</f>
        <v>#N/A</v>
      </c>
      <c r="BB439" s="826" t="b">
        <f t="shared" si="199"/>
        <v>1</v>
      </c>
      <c r="CS439" s="11"/>
    </row>
    <row r="440" spans="12:97" x14ac:dyDescent="0.2">
      <c r="L440" s="783" t="s">
        <v>260</v>
      </c>
      <c r="M440" s="783" t="s">
        <v>218</v>
      </c>
      <c r="N440" s="818" t="s">
        <v>261</v>
      </c>
      <c r="O440" s="818">
        <v>0</v>
      </c>
      <c r="P440" s="819"/>
      <c r="Q440" s="819">
        <v>1</v>
      </c>
      <c r="R440" s="819">
        <v>0</v>
      </c>
      <c r="S440" s="819" t="s">
        <v>2641</v>
      </c>
      <c r="T440" s="819">
        <f t="shared" si="175"/>
        <v>0</v>
      </c>
      <c r="U440" s="819">
        <v>437</v>
      </c>
      <c r="V440" s="828">
        <v>70</v>
      </c>
      <c r="W440" s="821"/>
      <c r="X440" s="821"/>
      <c r="Y440" s="822">
        <f t="shared" si="201"/>
        <v>1</v>
      </c>
      <c r="Z440" s="797">
        <v>1</v>
      </c>
      <c r="AA440" s="776">
        <f t="shared" si="196"/>
        <v>1</v>
      </c>
      <c r="AB440" s="797">
        <f t="shared" si="202"/>
        <v>1</v>
      </c>
      <c r="AC440" s="797">
        <f t="shared" si="177"/>
        <v>1</v>
      </c>
      <c r="AD440" s="795">
        <f t="shared" si="195"/>
        <v>0.6020599913279624</v>
      </c>
      <c r="AE440" s="823">
        <f t="shared" si="178"/>
        <v>0.6020599913279624</v>
      </c>
      <c r="AF440" s="823">
        <f t="shared" si="179"/>
        <v>0.60206999132796235</v>
      </c>
      <c r="AG440" s="824">
        <v>3</v>
      </c>
      <c r="AH440" s="819" t="str">
        <f t="shared" si="200"/>
        <v>0</v>
      </c>
      <c r="AI440" s="824">
        <f t="shared" si="180"/>
        <v>0</v>
      </c>
      <c r="AJ440" s="824">
        <f t="shared" si="181"/>
        <v>0</v>
      </c>
      <c r="AK440" s="824">
        <f t="shared" si="182"/>
        <v>0</v>
      </c>
      <c r="AL440" s="824">
        <f t="shared" si="183"/>
        <v>0</v>
      </c>
      <c r="AM440" s="824">
        <f t="shared" si="184"/>
        <v>0</v>
      </c>
      <c r="AN440" s="824">
        <f t="shared" si="185"/>
        <v>0</v>
      </c>
      <c r="AO440" s="819">
        <f t="shared" si="186"/>
        <v>0</v>
      </c>
      <c r="AP440" s="819">
        <f t="shared" si="187"/>
        <v>0</v>
      </c>
      <c r="AQ440" s="819">
        <f t="shared" si="188"/>
        <v>0</v>
      </c>
      <c r="AR440" s="819">
        <f t="shared" si="189"/>
        <v>0</v>
      </c>
      <c r="AS440" s="819">
        <f t="shared" si="190"/>
        <v>0</v>
      </c>
      <c r="AT440" s="824">
        <f t="shared" si="194"/>
        <v>0</v>
      </c>
      <c r="AU440" s="824">
        <f t="shared" si="191"/>
        <v>0</v>
      </c>
      <c r="AV440" s="782">
        <f t="shared" si="192"/>
        <v>0</v>
      </c>
      <c r="AW440" s="823">
        <f t="shared" si="193"/>
        <v>0</v>
      </c>
      <c r="AX440" s="791">
        <f t="shared" si="197"/>
        <v>0</v>
      </c>
      <c r="AY440" s="783" t="str">
        <f t="shared" si="176"/>
        <v>Dixa</v>
      </c>
      <c r="AZ440" s="825">
        <f t="shared" si="198"/>
        <v>0</v>
      </c>
      <c r="BA440" s="820" t="e">
        <f>IF(AY440="","",VLOOKUP(AY440,'Eingabe 2 PN'!$B$3:$C$862,2,FALSE))</f>
        <v>#N/A</v>
      </c>
      <c r="BB440" s="826" t="b">
        <f t="shared" si="199"/>
        <v>1</v>
      </c>
      <c r="CS440" s="11"/>
    </row>
    <row r="441" spans="12:97" x14ac:dyDescent="0.2">
      <c r="L441" s="783" t="s">
        <v>262</v>
      </c>
      <c r="M441" s="783" t="s">
        <v>218</v>
      </c>
      <c r="N441" s="818" t="s">
        <v>261</v>
      </c>
      <c r="O441" s="818">
        <v>0</v>
      </c>
      <c r="P441" s="819"/>
      <c r="Q441" s="819">
        <v>1</v>
      </c>
      <c r="R441" s="819">
        <v>0</v>
      </c>
      <c r="S441" s="819">
        <v>0</v>
      </c>
      <c r="T441" s="819">
        <f t="shared" si="175"/>
        <v>0</v>
      </c>
      <c r="U441" s="819">
        <v>438</v>
      </c>
      <c r="V441" s="828">
        <v>575</v>
      </c>
      <c r="W441" s="821"/>
      <c r="X441" s="821"/>
      <c r="Y441" s="822">
        <f t="shared" si="201"/>
        <v>1</v>
      </c>
      <c r="Z441" s="797">
        <v>1</v>
      </c>
      <c r="AA441" s="776">
        <f t="shared" si="196"/>
        <v>1</v>
      </c>
      <c r="AB441" s="797">
        <f t="shared" si="202"/>
        <v>1</v>
      </c>
      <c r="AC441" s="797">
        <f t="shared" si="177"/>
        <v>1</v>
      </c>
      <c r="AD441" s="795">
        <f t="shared" si="195"/>
        <v>0.6020599913279624</v>
      </c>
      <c r="AE441" s="823">
        <f t="shared" si="178"/>
        <v>0.6020599913279624</v>
      </c>
      <c r="AF441" s="823">
        <f t="shared" si="179"/>
        <v>0.60206999132796235</v>
      </c>
      <c r="AG441" s="824">
        <v>3</v>
      </c>
      <c r="AH441" s="819" t="str">
        <f t="shared" si="200"/>
        <v>0</v>
      </c>
      <c r="AI441" s="824">
        <f t="shared" si="180"/>
        <v>0</v>
      </c>
      <c r="AJ441" s="824">
        <f t="shared" si="181"/>
        <v>0</v>
      </c>
      <c r="AK441" s="824">
        <f t="shared" si="182"/>
        <v>0</v>
      </c>
      <c r="AL441" s="824">
        <f t="shared" si="183"/>
        <v>0</v>
      </c>
      <c r="AM441" s="824">
        <f t="shared" si="184"/>
        <v>0</v>
      </c>
      <c r="AN441" s="824">
        <f t="shared" si="185"/>
        <v>0</v>
      </c>
      <c r="AO441" s="819">
        <f t="shared" si="186"/>
        <v>0</v>
      </c>
      <c r="AP441" s="819">
        <f t="shared" si="187"/>
        <v>0</v>
      </c>
      <c r="AQ441" s="819">
        <f t="shared" si="188"/>
        <v>0</v>
      </c>
      <c r="AR441" s="819">
        <f t="shared" si="189"/>
        <v>0</v>
      </c>
      <c r="AS441" s="819">
        <f t="shared" si="190"/>
        <v>0</v>
      </c>
      <c r="AT441" s="824">
        <f t="shared" si="194"/>
        <v>0</v>
      </c>
      <c r="AU441" s="824">
        <f t="shared" si="191"/>
        <v>0</v>
      </c>
      <c r="AV441" s="782">
        <f t="shared" si="192"/>
        <v>0</v>
      </c>
      <c r="AW441" s="823">
        <f t="shared" si="193"/>
        <v>0</v>
      </c>
      <c r="AX441" s="791">
        <f t="shared" si="197"/>
        <v>0</v>
      </c>
      <c r="AY441" s="783" t="str">
        <f t="shared" si="176"/>
        <v>Dixella</v>
      </c>
      <c r="AZ441" s="825">
        <f t="shared" si="198"/>
        <v>0</v>
      </c>
      <c r="BA441" s="820" t="e">
        <f>IF(AY441="","",VLOOKUP(AY441,'Eingabe 2 PN'!$B$3:$C$862,2,FALSE))</f>
        <v>#N/A</v>
      </c>
      <c r="BB441" s="826" t="b">
        <f t="shared" si="199"/>
        <v>1</v>
      </c>
      <c r="CS441" s="11"/>
    </row>
    <row r="442" spans="12:97" x14ac:dyDescent="0.2">
      <c r="L442" s="783" t="s">
        <v>263</v>
      </c>
      <c r="M442" s="783" t="s">
        <v>218</v>
      </c>
      <c r="N442" s="818" t="s">
        <v>261</v>
      </c>
      <c r="O442" s="818" t="s">
        <v>1112</v>
      </c>
      <c r="P442" s="819"/>
      <c r="Q442" s="819">
        <v>1</v>
      </c>
      <c r="R442" s="819">
        <v>4</v>
      </c>
      <c r="S442" s="819">
        <v>0</v>
      </c>
      <c r="T442" s="819">
        <f t="shared" si="175"/>
        <v>0</v>
      </c>
      <c r="U442" s="819">
        <v>439</v>
      </c>
      <c r="V442" s="792">
        <v>10136</v>
      </c>
      <c r="X442" s="793"/>
      <c r="Y442" s="822">
        <f t="shared" si="201"/>
        <v>1</v>
      </c>
      <c r="Z442" s="797">
        <v>1</v>
      </c>
      <c r="AA442" s="776">
        <f t="shared" si="196"/>
        <v>1</v>
      </c>
      <c r="AB442" s="797">
        <f t="shared" si="202"/>
        <v>1</v>
      </c>
      <c r="AC442" s="797">
        <f t="shared" si="177"/>
        <v>1</v>
      </c>
      <c r="AD442" s="795">
        <f t="shared" si="195"/>
        <v>0.6020599913279624</v>
      </c>
      <c r="AE442" s="823">
        <f t="shared" si="178"/>
        <v>0.6020599913279624</v>
      </c>
      <c r="AF442" s="823">
        <f t="shared" si="179"/>
        <v>0.60206999132796235</v>
      </c>
      <c r="AG442" s="824">
        <v>3</v>
      </c>
      <c r="AH442" s="819" t="str">
        <f t="shared" si="200"/>
        <v>0</v>
      </c>
      <c r="AI442" s="824">
        <f t="shared" si="180"/>
        <v>0</v>
      </c>
      <c r="AJ442" s="824">
        <f t="shared" si="181"/>
        <v>0</v>
      </c>
      <c r="AK442" s="824">
        <f t="shared" si="182"/>
        <v>0</v>
      </c>
      <c r="AL442" s="824">
        <f t="shared" si="183"/>
        <v>0</v>
      </c>
      <c r="AM442" s="824">
        <f t="shared" si="184"/>
        <v>0</v>
      </c>
      <c r="AN442" s="824">
        <f t="shared" si="185"/>
        <v>0</v>
      </c>
      <c r="AO442" s="819">
        <f t="shared" si="186"/>
        <v>0</v>
      </c>
      <c r="AP442" s="819">
        <f t="shared" si="187"/>
        <v>0</v>
      </c>
      <c r="AQ442" s="819">
        <f t="shared" si="188"/>
        <v>0</v>
      </c>
      <c r="AR442" s="819">
        <f t="shared" si="189"/>
        <v>0</v>
      </c>
      <c r="AS442" s="819">
        <f t="shared" si="190"/>
        <v>0</v>
      </c>
      <c r="AT442" s="824">
        <f t="shared" si="194"/>
        <v>0</v>
      </c>
      <c r="AU442" s="824">
        <f t="shared" si="191"/>
        <v>0</v>
      </c>
      <c r="AV442" s="782">
        <f t="shared" si="192"/>
        <v>0</v>
      </c>
      <c r="AW442" s="823">
        <f t="shared" si="193"/>
        <v>0</v>
      </c>
      <c r="AX442" s="791">
        <f t="shared" si="197"/>
        <v>0</v>
      </c>
      <c r="AY442" s="783" t="str">
        <f t="shared" si="176"/>
        <v>Dixella aestivalis</v>
      </c>
      <c r="AZ442" s="825">
        <f t="shared" si="198"/>
        <v>0</v>
      </c>
      <c r="BA442" s="820" t="e">
        <f>IF(AY442="","",VLOOKUP(AY442,'Eingabe 2 PN'!$B$3:$C$862,2,FALSE))</f>
        <v>#N/A</v>
      </c>
      <c r="BB442" s="826" t="b">
        <f t="shared" si="199"/>
        <v>1</v>
      </c>
      <c r="CS442" s="11"/>
    </row>
    <row r="443" spans="12:97" x14ac:dyDescent="0.2">
      <c r="L443" s="783" t="s">
        <v>768</v>
      </c>
      <c r="M443" s="783" t="s">
        <v>218</v>
      </c>
      <c r="N443" s="818" t="s">
        <v>261</v>
      </c>
      <c r="O443" s="818" t="s">
        <v>1112</v>
      </c>
      <c r="P443" s="819"/>
      <c r="Q443" s="819">
        <v>1</v>
      </c>
      <c r="R443" s="819">
        <v>4</v>
      </c>
      <c r="S443" s="819">
        <v>0</v>
      </c>
      <c r="T443" s="819">
        <f t="shared" si="175"/>
        <v>0</v>
      </c>
      <c r="U443" s="819">
        <v>440</v>
      </c>
      <c r="V443" s="792">
        <v>10137</v>
      </c>
      <c r="W443" s="821"/>
      <c r="X443" s="821"/>
      <c r="Y443" s="822">
        <f t="shared" si="201"/>
        <v>1</v>
      </c>
      <c r="Z443" s="797">
        <v>1</v>
      </c>
      <c r="AA443" s="776">
        <f t="shared" si="196"/>
        <v>1</v>
      </c>
      <c r="AB443" s="797">
        <f t="shared" si="202"/>
        <v>1</v>
      </c>
      <c r="AC443" s="797">
        <f t="shared" si="177"/>
        <v>1</v>
      </c>
      <c r="AD443" s="795">
        <f t="shared" si="195"/>
        <v>1.0413926851582251</v>
      </c>
      <c r="AE443" s="823">
        <f t="shared" si="178"/>
        <v>1.0413926851582251</v>
      </c>
      <c r="AF443" s="823">
        <f t="shared" si="179"/>
        <v>1.0414026851582252</v>
      </c>
      <c r="AG443" s="824">
        <v>10</v>
      </c>
      <c r="AH443" s="819" t="str">
        <f t="shared" si="200"/>
        <v>0</v>
      </c>
      <c r="AI443" s="824">
        <f t="shared" si="180"/>
        <v>0</v>
      </c>
      <c r="AJ443" s="824">
        <f t="shared" si="181"/>
        <v>0</v>
      </c>
      <c r="AK443" s="824">
        <f t="shared" si="182"/>
        <v>0</v>
      </c>
      <c r="AL443" s="824">
        <f t="shared" si="183"/>
        <v>0</v>
      </c>
      <c r="AM443" s="824">
        <f t="shared" si="184"/>
        <v>0</v>
      </c>
      <c r="AN443" s="824">
        <f t="shared" si="185"/>
        <v>0</v>
      </c>
      <c r="AO443" s="819">
        <f t="shared" si="186"/>
        <v>0</v>
      </c>
      <c r="AP443" s="819">
        <f t="shared" si="187"/>
        <v>0</v>
      </c>
      <c r="AQ443" s="819">
        <f t="shared" si="188"/>
        <v>0</v>
      </c>
      <c r="AR443" s="819">
        <f t="shared" si="189"/>
        <v>0</v>
      </c>
      <c r="AS443" s="819">
        <f t="shared" si="190"/>
        <v>0</v>
      </c>
      <c r="AT443" s="824">
        <f t="shared" si="194"/>
        <v>0</v>
      </c>
      <c r="AU443" s="824">
        <f t="shared" si="191"/>
        <v>0</v>
      </c>
      <c r="AV443" s="782">
        <f t="shared" si="192"/>
        <v>0</v>
      </c>
      <c r="AW443" s="823">
        <f t="shared" si="193"/>
        <v>0</v>
      </c>
      <c r="AX443" s="791">
        <f t="shared" si="197"/>
        <v>0</v>
      </c>
      <c r="AY443" s="783" t="str">
        <f t="shared" si="176"/>
        <v>Dixella amphibia</v>
      </c>
      <c r="AZ443" s="825">
        <f t="shared" si="198"/>
        <v>0</v>
      </c>
      <c r="BA443" s="820" t="e">
        <f>IF(AY443="","",VLOOKUP(AY443,'Eingabe 2 PN'!$B$3:$C$862,2,FALSE))</f>
        <v>#N/A</v>
      </c>
      <c r="BB443" s="826" t="b">
        <f t="shared" si="199"/>
        <v>1</v>
      </c>
      <c r="CS443" s="11"/>
    </row>
    <row r="444" spans="12:97" x14ac:dyDescent="0.2">
      <c r="L444" s="783" t="s">
        <v>769</v>
      </c>
      <c r="M444" s="783" t="s">
        <v>218</v>
      </c>
      <c r="N444" s="818" t="s">
        <v>261</v>
      </c>
      <c r="O444" s="818">
        <v>0</v>
      </c>
      <c r="P444" s="819"/>
      <c r="Q444" s="819">
        <v>1</v>
      </c>
      <c r="R444" s="819">
        <v>0</v>
      </c>
      <c r="S444" s="819">
        <v>0</v>
      </c>
      <c r="T444" s="819">
        <f t="shared" si="175"/>
        <v>0</v>
      </c>
      <c r="U444" s="819">
        <v>441</v>
      </c>
      <c r="V444" s="792">
        <v>706</v>
      </c>
      <c r="W444" s="782">
        <f>COUNTIF(AB440:AB444,"&gt;0")</f>
        <v>5</v>
      </c>
      <c r="X444" s="782">
        <f>COUNTIF(AT440:AT444,"&gt;0")</f>
        <v>0</v>
      </c>
      <c r="Y444" s="822">
        <f t="shared" si="201"/>
        <v>1</v>
      </c>
      <c r="Z444" s="797">
        <v>1</v>
      </c>
      <c r="AA444" s="776">
        <f t="shared" si="196"/>
        <v>1</v>
      </c>
      <c r="AB444" s="797">
        <f t="shared" si="202"/>
        <v>1</v>
      </c>
      <c r="AC444" s="797">
        <f t="shared" si="177"/>
        <v>1</v>
      </c>
      <c r="AD444" s="795">
        <f t="shared" si="195"/>
        <v>1.0413926851582251</v>
      </c>
      <c r="AE444" s="823">
        <f t="shared" si="178"/>
        <v>1.0413926851582251</v>
      </c>
      <c r="AF444" s="823">
        <f t="shared" si="179"/>
        <v>1.0414026851582252</v>
      </c>
      <c r="AG444" s="824">
        <v>10</v>
      </c>
      <c r="AH444" s="819" t="str">
        <f t="shared" si="200"/>
        <v>0</v>
      </c>
      <c r="AI444" s="824">
        <f t="shared" si="180"/>
        <v>0</v>
      </c>
      <c r="AJ444" s="824">
        <f t="shared" si="181"/>
        <v>0</v>
      </c>
      <c r="AK444" s="824">
        <f t="shared" si="182"/>
        <v>0</v>
      </c>
      <c r="AL444" s="824">
        <f t="shared" si="183"/>
        <v>0</v>
      </c>
      <c r="AM444" s="824">
        <f t="shared" si="184"/>
        <v>0</v>
      </c>
      <c r="AN444" s="824">
        <f t="shared" si="185"/>
        <v>0</v>
      </c>
      <c r="AO444" s="819">
        <f t="shared" si="186"/>
        <v>0</v>
      </c>
      <c r="AP444" s="819">
        <f t="shared" si="187"/>
        <v>0</v>
      </c>
      <c r="AQ444" s="819">
        <f t="shared" si="188"/>
        <v>0</v>
      </c>
      <c r="AR444" s="819">
        <f t="shared" si="189"/>
        <v>0</v>
      </c>
      <c r="AS444" s="819">
        <f t="shared" si="190"/>
        <v>0</v>
      </c>
      <c r="AT444" s="824">
        <f t="shared" si="194"/>
        <v>0</v>
      </c>
      <c r="AU444" s="824">
        <f t="shared" si="191"/>
        <v>0</v>
      </c>
      <c r="AV444" s="782">
        <f t="shared" si="192"/>
        <v>0</v>
      </c>
      <c r="AW444" s="823">
        <f t="shared" si="193"/>
        <v>0</v>
      </c>
      <c r="AX444" s="791">
        <f t="shared" si="197"/>
        <v>0</v>
      </c>
      <c r="AY444" s="783" t="str">
        <f t="shared" si="176"/>
        <v>Dixidae</v>
      </c>
      <c r="AZ444" s="825">
        <f t="shared" si="198"/>
        <v>0</v>
      </c>
      <c r="BA444" s="820" t="e">
        <f>IF(AY444="","",VLOOKUP(AY444,'Eingabe 2 PN'!$B$3:$C$862,2,FALSE))</f>
        <v>#N/A</v>
      </c>
      <c r="BB444" s="826" t="b">
        <f t="shared" si="199"/>
        <v>1</v>
      </c>
      <c r="CS444" s="11"/>
    </row>
    <row r="445" spans="12:97" x14ac:dyDescent="0.2">
      <c r="L445" s="783" t="s">
        <v>773</v>
      </c>
      <c r="M445" s="783" t="s">
        <v>218</v>
      </c>
      <c r="N445" s="818" t="s">
        <v>774</v>
      </c>
      <c r="O445" s="818">
        <v>0</v>
      </c>
      <c r="P445" s="819"/>
      <c r="Q445" s="819">
        <v>0</v>
      </c>
      <c r="R445" s="819">
        <v>0</v>
      </c>
      <c r="S445" s="819">
        <v>0</v>
      </c>
      <c r="T445" s="819">
        <f t="shared" si="175"/>
        <v>0</v>
      </c>
      <c r="U445" s="819">
        <v>442</v>
      </c>
      <c r="V445" s="792">
        <v>10199</v>
      </c>
      <c r="W445" s="782">
        <f>COUNTIF(AB445,"&gt;0")</f>
        <v>1</v>
      </c>
      <c r="X445" s="782">
        <f>COUNTIF(AT445,"&gt;0")</f>
        <v>0</v>
      </c>
      <c r="Y445" s="822">
        <f t="shared" si="201"/>
        <v>0.5</v>
      </c>
      <c r="Z445" s="797">
        <v>1</v>
      </c>
      <c r="AA445" s="776">
        <f t="shared" si="196"/>
        <v>0.5</v>
      </c>
      <c r="AB445" s="797">
        <f t="shared" si="202"/>
        <v>0.5</v>
      </c>
      <c r="AC445" s="797">
        <f t="shared" si="177"/>
        <v>1</v>
      </c>
      <c r="AD445" s="795">
        <f t="shared" si="195"/>
        <v>0.3010299956639812</v>
      </c>
      <c r="AE445" s="823">
        <f t="shared" si="178"/>
        <v>0.6020599913279624</v>
      </c>
      <c r="AF445" s="823">
        <f t="shared" si="179"/>
        <v>0.60206999132796235</v>
      </c>
      <c r="AG445" s="824">
        <v>3</v>
      </c>
      <c r="AH445" s="819" t="str">
        <f t="shared" si="200"/>
        <v>0</v>
      </c>
      <c r="AI445" s="824">
        <f t="shared" si="180"/>
        <v>0</v>
      </c>
      <c r="AJ445" s="824">
        <f t="shared" si="181"/>
        <v>0</v>
      </c>
      <c r="AK445" s="824">
        <f t="shared" si="182"/>
        <v>0</v>
      </c>
      <c r="AL445" s="824">
        <f t="shared" si="183"/>
        <v>0</v>
      </c>
      <c r="AM445" s="824">
        <f t="shared" si="184"/>
        <v>0</v>
      </c>
      <c r="AN445" s="824">
        <f t="shared" si="185"/>
        <v>0</v>
      </c>
      <c r="AO445" s="819">
        <f t="shared" si="186"/>
        <v>0</v>
      </c>
      <c r="AP445" s="819">
        <f t="shared" si="187"/>
        <v>0</v>
      </c>
      <c r="AQ445" s="819">
        <f t="shared" si="188"/>
        <v>0</v>
      </c>
      <c r="AR445" s="819">
        <f t="shared" si="189"/>
        <v>0</v>
      </c>
      <c r="AS445" s="819">
        <f t="shared" si="190"/>
        <v>0</v>
      </c>
      <c r="AT445" s="824">
        <f t="shared" si="194"/>
        <v>0</v>
      </c>
      <c r="AU445" s="824">
        <f t="shared" si="191"/>
        <v>0</v>
      </c>
      <c r="AV445" s="782">
        <f t="shared" si="192"/>
        <v>0</v>
      </c>
      <c r="AW445" s="823">
        <f t="shared" si="193"/>
        <v>0</v>
      </c>
      <c r="AX445" s="791">
        <f t="shared" si="197"/>
        <v>0</v>
      </c>
      <c r="AY445" s="783" t="str">
        <f t="shared" si="176"/>
        <v>Ephydridae</v>
      </c>
      <c r="AZ445" s="825">
        <f t="shared" si="198"/>
        <v>0</v>
      </c>
      <c r="BA445" s="820" t="e">
        <f>IF(AY445="","",VLOOKUP(AY445,'Eingabe 2 PN'!$B$3:$C$862,2,FALSE))</f>
        <v>#N/A</v>
      </c>
      <c r="BB445" s="826" t="b">
        <f t="shared" si="199"/>
        <v>1</v>
      </c>
      <c r="CS445" s="11"/>
    </row>
    <row r="446" spans="12:97" x14ac:dyDescent="0.2">
      <c r="L446" s="783" t="s">
        <v>2914</v>
      </c>
      <c r="M446" s="783" t="s">
        <v>218</v>
      </c>
      <c r="N446" s="818" t="s">
        <v>264</v>
      </c>
      <c r="O446" s="818" t="s">
        <v>1112</v>
      </c>
      <c r="P446" s="819"/>
      <c r="Q446" s="819">
        <v>1</v>
      </c>
      <c r="R446" s="819">
        <v>4</v>
      </c>
      <c r="S446" s="819">
        <v>0</v>
      </c>
      <c r="T446" s="819">
        <f t="shared" si="175"/>
        <v>0</v>
      </c>
      <c r="U446" s="819">
        <v>443</v>
      </c>
      <c r="V446" s="828" t="s">
        <v>1111</v>
      </c>
      <c r="W446" s="782"/>
      <c r="Y446" s="822">
        <f t="shared" si="201"/>
        <v>1</v>
      </c>
      <c r="Z446" s="797">
        <v>1</v>
      </c>
      <c r="AA446" s="776">
        <f t="shared" si="196"/>
        <v>1</v>
      </c>
      <c r="AB446" s="797">
        <f t="shared" si="202"/>
        <v>1</v>
      </c>
      <c r="AC446" s="797">
        <f t="shared" si="177"/>
        <v>1</v>
      </c>
      <c r="AD446" s="795">
        <f t="shared" si="195"/>
        <v>0.6020599913279624</v>
      </c>
      <c r="AE446" s="823">
        <f t="shared" si="178"/>
        <v>0.6020599913279624</v>
      </c>
      <c r="AF446" s="823">
        <f t="shared" si="179"/>
        <v>0.60206999132796235</v>
      </c>
      <c r="AG446" s="824">
        <v>3</v>
      </c>
      <c r="AH446" s="819" t="str">
        <f t="shared" si="200"/>
        <v>0</v>
      </c>
      <c r="AI446" s="824">
        <f t="shared" si="180"/>
        <v>0</v>
      </c>
      <c r="AJ446" s="824">
        <f t="shared" si="181"/>
        <v>0</v>
      </c>
      <c r="AK446" s="824">
        <f t="shared" si="182"/>
        <v>0</v>
      </c>
      <c r="AL446" s="824">
        <f t="shared" si="183"/>
        <v>0</v>
      </c>
      <c r="AM446" s="824">
        <f t="shared" si="184"/>
        <v>0</v>
      </c>
      <c r="AN446" s="824">
        <f t="shared" si="185"/>
        <v>0</v>
      </c>
      <c r="AO446" s="819">
        <f t="shared" si="186"/>
        <v>0</v>
      </c>
      <c r="AP446" s="819">
        <f t="shared" si="187"/>
        <v>0</v>
      </c>
      <c r="AQ446" s="819">
        <f t="shared" si="188"/>
        <v>0</v>
      </c>
      <c r="AR446" s="819">
        <f t="shared" si="189"/>
        <v>0</v>
      </c>
      <c r="AS446" s="819">
        <f t="shared" si="190"/>
        <v>0</v>
      </c>
      <c r="AT446" s="824">
        <f t="shared" si="194"/>
        <v>0</v>
      </c>
      <c r="AU446" s="824">
        <f t="shared" si="191"/>
        <v>0</v>
      </c>
      <c r="AV446" s="782">
        <f t="shared" si="192"/>
        <v>0</v>
      </c>
      <c r="AW446" s="823">
        <f t="shared" si="193"/>
        <v>0</v>
      </c>
      <c r="AX446" s="791">
        <f t="shared" si="197"/>
        <v>0</v>
      </c>
      <c r="AY446" s="783" t="str">
        <f t="shared" si="176"/>
        <v>Eleophila</v>
      </c>
      <c r="AZ446" s="825">
        <f t="shared" si="198"/>
        <v>0</v>
      </c>
      <c r="BA446" s="820" t="e">
        <f>IF(AY446="","",VLOOKUP(AY446,'Eingabe 2 PN'!$B$3:$C$862,2,FALSE))</f>
        <v>#N/A</v>
      </c>
      <c r="BB446" s="826" t="b">
        <f t="shared" si="199"/>
        <v>1</v>
      </c>
      <c r="CS446" s="11"/>
    </row>
    <row r="447" spans="12:97" x14ac:dyDescent="0.2">
      <c r="L447" s="783" t="s">
        <v>404</v>
      </c>
      <c r="M447" s="783" t="s">
        <v>218</v>
      </c>
      <c r="N447" s="818" t="s">
        <v>264</v>
      </c>
      <c r="O447" s="818" t="s">
        <v>1112</v>
      </c>
      <c r="P447" s="819"/>
      <c r="Q447" s="819">
        <v>1</v>
      </c>
      <c r="R447" s="819">
        <v>4</v>
      </c>
      <c r="S447" s="819">
        <v>0</v>
      </c>
      <c r="T447" s="819">
        <f t="shared" si="175"/>
        <v>0</v>
      </c>
      <c r="U447" s="819">
        <v>444</v>
      </c>
      <c r="V447" s="792">
        <v>490</v>
      </c>
      <c r="W447" s="782"/>
      <c r="Y447" s="822">
        <f t="shared" si="201"/>
        <v>1</v>
      </c>
      <c r="Z447" s="797">
        <v>1</v>
      </c>
      <c r="AA447" s="776">
        <f t="shared" si="196"/>
        <v>1</v>
      </c>
      <c r="AB447" s="797">
        <f t="shared" si="202"/>
        <v>1</v>
      </c>
      <c r="AC447" s="797">
        <f t="shared" si="177"/>
        <v>1</v>
      </c>
      <c r="AD447" s="795">
        <f t="shared" si="195"/>
        <v>1.0413926851582251</v>
      </c>
      <c r="AE447" s="823">
        <f t="shared" si="178"/>
        <v>1.0413926851582251</v>
      </c>
      <c r="AF447" s="823">
        <f t="shared" si="179"/>
        <v>1.0414026851582252</v>
      </c>
      <c r="AG447" s="824">
        <v>10</v>
      </c>
      <c r="AH447" s="819" t="str">
        <f t="shared" si="200"/>
        <v>0</v>
      </c>
      <c r="AI447" s="824">
        <f t="shared" si="180"/>
        <v>0</v>
      </c>
      <c r="AJ447" s="824">
        <f t="shared" si="181"/>
        <v>0</v>
      </c>
      <c r="AK447" s="824">
        <f t="shared" si="182"/>
        <v>0</v>
      </c>
      <c r="AL447" s="824">
        <f t="shared" si="183"/>
        <v>0</v>
      </c>
      <c r="AM447" s="824">
        <f t="shared" si="184"/>
        <v>0</v>
      </c>
      <c r="AN447" s="824">
        <f t="shared" si="185"/>
        <v>0</v>
      </c>
      <c r="AO447" s="819">
        <f t="shared" si="186"/>
        <v>0</v>
      </c>
      <c r="AP447" s="819">
        <f t="shared" si="187"/>
        <v>0</v>
      </c>
      <c r="AQ447" s="819">
        <f t="shared" si="188"/>
        <v>0</v>
      </c>
      <c r="AR447" s="819">
        <f t="shared" si="189"/>
        <v>0</v>
      </c>
      <c r="AS447" s="819">
        <f t="shared" si="190"/>
        <v>0</v>
      </c>
      <c r="AT447" s="824">
        <f t="shared" si="194"/>
        <v>0</v>
      </c>
      <c r="AU447" s="824">
        <f t="shared" si="191"/>
        <v>0</v>
      </c>
      <c r="AV447" s="782">
        <f t="shared" si="192"/>
        <v>0</v>
      </c>
      <c r="AW447" s="823">
        <f t="shared" si="193"/>
        <v>0</v>
      </c>
      <c r="AX447" s="791">
        <f t="shared" si="197"/>
        <v>0</v>
      </c>
      <c r="AY447" s="783" t="str">
        <f t="shared" si="176"/>
        <v>Elophila nymphaeata</v>
      </c>
      <c r="AZ447" s="825">
        <f t="shared" si="198"/>
        <v>0</v>
      </c>
      <c r="BA447" s="820" t="e">
        <f>IF(AY447="","",VLOOKUP(AY447,'Eingabe 2 PN'!$B$3:$C$862,2,FALSE))</f>
        <v>#N/A</v>
      </c>
      <c r="BB447" s="826" t="b">
        <f t="shared" si="199"/>
        <v>1</v>
      </c>
      <c r="CS447" s="11"/>
    </row>
    <row r="448" spans="12:97" x14ac:dyDescent="0.2">
      <c r="L448" s="783" t="s">
        <v>265</v>
      </c>
      <c r="M448" s="783" t="s">
        <v>218</v>
      </c>
      <c r="N448" s="818" t="s">
        <v>264</v>
      </c>
      <c r="O448" s="818">
        <v>0</v>
      </c>
      <c r="P448" s="819"/>
      <c r="Q448" s="819">
        <v>1</v>
      </c>
      <c r="R448" s="819">
        <v>0</v>
      </c>
      <c r="S448" s="819" t="s">
        <v>2642</v>
      </c>
      <c r="T448" s="819">
        <f t="shared" si="175"/>
        <v>0</v>
      </c>
      <c r="U448" s="819">
        <v>445</v>
      </c>
      <c r="V448" s="828">
        <v>120</v>
      </c>
      <c r="W448" s="782">
        <f>COUNTIF(AB446:AB448,"&gt;0")</f>
        <v>3</v>
      </c>
      <c r="X448" s="782">
        <f>COUNTIF(AT446:AT448,"&gt;0")</f>
        <v>0</v>
      </c>
      <c r="Y448" s="822">
        <f t="shared" si="201"/>
        <v>1</v>
      </c>
      <c r="Z448" s="797">
        <v>1</v>
      </c>
      <c r="AA448" s="776">
        <f t="shared" si="196"/>
        <v>1</v>
      </c>
      <c r="AB448" s="797">
        <f t="shared" si="202"/>
        <v>1</v>
      </c>
      <c r="AC448" s="797">
        <f t="shared" si="177"/>
        <v>1</v>
      </c>
      <c r="AD448" s="795">
        <f t="shared" si="195"/>
        <v>1.0413926851582251</v>
      </c>
      <c r="AE448" s="823">
        <f t="shared" si="178"/>
        <v>1.0413926851582251</v>
      </c>
      <c r="AF448" s="823">
        <f t="shared" si="179"/>
        <v>1.0414026851582252</v>
      </c>
      <c r="AG448" s="824">
        <v>10</v>
      </c>
      <c r="AH448" s="819" t="str">
        <f t="shared" si="200"/>
        <v>0</v>
      </c>
      <c r="AI448" s="824">
        <f t="shared" si="180"/>
        <v>0</v>
      </c>
      <c r="AJ448" s="824">
        <f t="shared" si="181"/>
        <v>0</v>
      </c>
      <c r="AK448" s="824">
        <f t="shared" si="182"/>
        <v>0</v>
      </c>
      <c r="AL448" s="824">
        <f t="shared" si="183"/>
        <v>0</v>
      </c>
      <c r="AM448" s="824">
        <f t="shared" si="184"/>
        <v>0</v>
      </c>
      <c r="AN448" s="824">
        <f t="shared" si="185"/>
        <v>0</v>
      </c>
      <c r="AO448" s="819">
        <f t="shared" si="186"/>
        <v>0</v>
      </c>
      <c r="AP448" s="819">
        <f t="shared" si="187"/>
        <v>0</v>
      </c>
      <c r="AQ448" s="819">
        <f t="shared" si="188"/>
        <v>0</v>
      </c>
      <c r="AR448" s="819">
        <f t="shared" si="189"/>
        <v>0</v>
      </c>
      <c r="AS448" s="819">
        <f t="shared" si="190"/>
        <v>0</v>
      </c>
      <c r="AT448" s="824">
        <f t="shared" si="194"/>
        <v>0</v>
      </c>
      <c r="AU448" s="824">
        <f t="shared" si="191"/>
        <v>0</v>
      </c>
      <c r="AV448" s="782">
        <f t="shared" si="192"/>
        <v>0</v>
      </c>
      <c r="AW448" s="823">
        <f t="shared" si="193"/>
        <v>0</v>
      </c>
      <c r="AX448" s="791">
        <f t="shared" si="197"/>
        <v>0</v>
      </c>
      <c r="AY448" s="783" t="str">
        <f t="shared" si="176"/>
        <v>Limoniidae</v>
      </c>
      <c r="AZ448" s="825">
        <f t="shared" si="198"/>
        <v>0</v>
      </c>
      <c r="BA448" s="820" t="e">
        <f>IF(AY448="","",VLOOKUP(AY448,'Eingabe 2 PN'!$B$3:$C$862,2,FALSE))</f>
        <v>#N/A</v>
      </c>
      <c r="BB448" s="826" t="b">
        <f t="shared" si="199"/>
        <v>1</v>
      </c>
      <c r="CS448" s="11"/>
    </row>
    <row r="449" spans="1:97" x14ac:dyDescent="0.2">
      <c r="L449" s="783" t="s">
        <v>733</v>
      </c>
      <c r="M449" s="783" t="s">
        <v>218</v>
      </c>
      <c r="N449" s="783" t="s">
        <v>734</v>
      </c>
      <c r="O449" s="783">
        <v>0</v>
      </c>
      <c r="P449" s="819"/>
      <c r="Q449" s="819">
        <v>0</v>
      </c>
      <c r="R449" s="819">
        <v>0</v>
      </c>
      <c r="S449" s="819">
        <v>0</v>
      </c>
      <c r="T449" s="819">
        <f t="shared" si="175"/>
        <v>0</v>
      </c>
      <c r="U449" s="819">
        <v>446</v>
      </c>
      <c r="V449" s="792">
        <v>20496</v>
      </c>
      <c r="W449" s="821"/>
      <c r="X449" s="821"/>
      <c r="Y449" s="822">
        <f t="shared" si="201"/>
        <v>0.5</v>
      </c>
      <c r="Z449" s="797">
        <v>1</v>
      </c>
      <c r="AA449" s="776">
        <f t="shared" si="196"/>
        <v>0.5</v>
      </c>
      <c r="AB449" s="797">
        <f t="shared" si="202"/>
        <v>0.5</v>
      </c>
      <c r="AC449" s="797">
        <f t="shared" si="177"/>
        <v>1</v>
      </c>
      <c r="AD449" s="795">
        <f t="shared" si="195"/>
        <v>0.3010299956639812</v>
      </c>
      <c r="AE449" s="823">
        <f t="shared" si="178"/>
        <v>0.6020599913279624</v>
      </c>
      <c r="AF449" s="823">
        <f t="shared" si="179"/>
        <v>0.60206999132796235</v>
      </c>
      <c r="AG449" s="824">
        <v>3</v>
      </c>
      <c r="AH449" s="819" t="str">
        <f t="shared" si="200"/>
        <v>0</v>
      </c>
      <c r="AI449" s="824">
        <f t="shared" si="180"/>
        <v>0</v>
      </c>
      <c r="AJ449" s="824">
        <f t="shared" si="181"/>
        <v>0</v>
      </c>
      <c r="AK449" s="824">
        <f t="shared" si="182"/>
        <v>0</v>
      </c>
      <c r="AL449" s="824">
        <f t="shared" si="183"/>
        <v>0</v>
      </c>
      <c r="AM449" s="824">
        <f t="shared" si="184"/>
        <v>0</v>
      </c>
      <c r="AN449" s="824">
        <f t="shared" si="185"/>
        <v>0</v>
      </c>
      <c r="AO449" s="819">
        <f t="shared" si="186"/>
        <v>0</v>
      </c>
      <c r="AP449" s="819">
        <f t="shared" si="187"/>
        <v>0</v>
      </c>
      <c r="AQ449" s="819">
        <f t="shared" si="188"/>
        <v>0</v>
      </c>
      <c r="AR449" s="819">
        <f t="shared" si="189"/>
        <v>0</v>
      </c>
      <c r="AS449" s="819">
        <f t="shared" si="190"/>
        <v>0</v>
      </c>
      <c r="AT449" s="824">
        <f t="shared" si="194"/>
        <v>0</v>
      </c>
      <c r="AU449" s="824">
        <f t="shared" si="191"/>
        <v>0</v>
      </c>
      <c r="AV449" s="782">
        <f t="shared" si="192"/>
        <v>0</v>
      </c>
      <c r="AW449" s="823">
        <f t="shared" si="193"/>
        <v>0</v>
      </c>
      <c r="AX449" s="791">
        <f t="shared" si="197"/>
        <v>0</v>
      </c>
      <c r="AY449" s="783" t="str">
        <f t="shared" si="176"/>
        <v>Brillia bifida</v>
      </c>
      <c r="AZ449" s="825">
        <f t="shared" si="198"/>
        <v>0</v>
      </c>
      <c r="BA449" s="820" t="e">
        <f>IF(AY449="","",VLOOKUP(AY449,'Eingabe 2 PN'!$B$3:$C$862,2,FALSE))</f>
        <v>#N/A</v>
      </c>
      <c r="BB449" s="826" t="b">
        <f t="shared" si="199"/>
        <v>1</v>
      </c>
      <c r="CS449" s="11"/>
    </row>
    <row r="450" spans="1:97" x14ac:dyDescent="0.2">
      <c r="L450" s="783" t="s">
        <v>227</v>
      </c>
      <c r="M450" s="783" t="s">
        <v>218</v>
      </c>
      <c r="N450" s="783" t="s">
        <v>734</v>
      </c>
      <c r="O450" s="783">
        <v>0</v>
      </c>
      <c r="P450" s="819"/>
      <c r="Q450" s="819">
        <v>0</v>
      </c>
      <c r="R450" s="819">
        <v>0</v>
      </c>
      <c r="S450" s="819">
        <v>0</v>
      </c>
      <c r="T450" s="819">
        <f t="shared" si="175"/>
        <v>0</v>
      </c>
      <c r="U450" s="819">
        <v>447</v>
      </c>
      <c r="V450" s="792">
        <v>10584</v>
      </c>
      <c r="W450" s="782">
        <f>COUNTIF(AB449:AB450,"&gt;0")</f>
        <v>2</v>
      </c>
      <c r="X450" s="782">
        <f>COUNTIF(AT449:AT450,"&gt;0")</f>
        <v>0</v>
      </c>
      <c r="Y450" s="839">
        <f t="shared" si="201"/>
        <v>0.5</v>
      </c>
      <c r="Z450" s="797">
        <v>1</v>
      </c>
      <c r="AA450" s="776">
        <f t="shared" si="196"/>
        <v>0.5</v>
      </c>
      <c r="AB450" s="797">
        <f t="shared" si="202"/>
        <v>0.5</v>
      </c>
      <c r="AC450" s="797">
        <f t="shared" si="177"/>
        <v>1</v>
      </c>
      <c r="AD450" s="795">
        <f t="shared" si="195"/>
        <v>0.3010299956639812</v>
      </c>
      <c r="AE450" s="823">
        <f t="shared" si="178"/>
        <v>0.6020599913279624</v>
      </c>
      <c r="AF450" s="823">
        <f t="shared" si="179"/>
        <v>0.60206999132796235</v>
      </c>
      <c r="AG450" s="824">
        <v>3</v>
      </c>
      <c r="AH450" s="819" t="str">
        <f t="shared" si="200"/>
        <v>0</v>
      </c>
      <c r="AI450" s="824">
        <f t="shared" si="180"/>
        <v>0</v>
      </c>
      <c r="AJ450" s="824">
        <f t="shared" si="181"/>
        <v>0</v>
      </c>
      <c r="AK450" s="824">
        <f t="shared" si="182"/>
        <v>0</v>
      </c>
      <c r="AL450" s="824">
        <f t="shared" si="183"/>
        <v>0</v>
      </c>
      <c r="AM450" s="824">
        <f t="shared" si="184"/>
        <v>0</v>
      </c>
      <c r="AN450" s="824">
        <f t="shared" si="185"/>
        <v>0</v>
      </c>
      <c r="AO450" s="819">
        <f t="shared" si="186"/>
        <v>0</v>
      </c>
      <c r="AP450" s="819">
        <f t="shared" si="187"/>
        <v>0</v>
      </c>
      <c r="AQ450" s="819">
        <f t="shared" si="188"/>
        <v>0</v>
      </c>
      <c r="AR450" s="819">
        <f t="shared" si="189"/>
        <v>0</v>
      </c>
      <c r="AS450" s="819">
        <f t="shared" si="190"/>
        <v>0</v>
      </c>
      <c r="AT450" s="824">
        <f t="shared" si="194"/>
        <v>0</v>
      </c>
      <c r="AU450" s="824">
        <f t="shared" si="191"/>
        <v>0</v>
      </c>
      <c r="AV450" s="782">
        <f t="shared" si="192"/>
        <v>0</v>
      </c>
      <c r="AW450" s="823">
        <f t="shared" si="193"/>
        <v>0</v>
      </c>
      <c r="AX450" s="791">
        <f t="shared" si="197"/>
        <v>0</v>
      </c>
      <c r="AY450" s="783" t="str">
        <f t="shared" si="176"/>
        <v>Brillia flavifrons</v>
      </c>
      <c r="AZ450" s="825">
        <f t="shared" si="198"/>
        <v>0</v>
      </c>
      <c r="BA450" s="820" t="e">
        <f>IF(AY450="","",VLOOKUP(AY450,'Eingabe 2 PN'!$B$3:$C$862,2,FALSE))</f>
        <v>#N/A</v>
      </c>
      <c r="BB450" s="826" t="b">
        <f t="shared" si="199"/>
        <v>1</v>
      </c>
      <c r="CS450" s="11"/>
    </row>
    <row r="451" spans="1:97" x14ac:dyDescent="0.2">
      <c r="L451" s="783" t="s">
        <v>765</v>
      </c>
      <c r="M451" s="783" t="s">
        <v>218</v>
      </c>
      <c r="N451" s="818" t="s">
        <v>266</v>
      </c>
      <c r="O451" s="818" t="s">
        <v>1115</v>
      </c>
      <c r="P451" s="819"/>
      <c r="Q451" s="819">
        <v>1</v>
      </c>
      <c r="R451" s="819">
        <v>2</v>
      </c>
      <c r="S451" s="819" t="s">
        <v>2623</v>
      </c>
      <c r="T451" s="819">
        <f t="shared" si="175"/>
        <v>0</v>
      </c>
      <c r="U451" s="819">
        <v>448</v>
      </c>
      <c r="V451" s="792">
        <v>132</v>
      </c>
      <c r="W451" s="782">
        <f>COUNTIF(AB451,"&gt;0")</f>
        <v>1</v>
      </c>
      <c r="X451" s="782">
        <f>COUNTIF(AT451,"&gt;0")</f>
        <v>0</v>
      </c>
      <c r="Y451" s="822">
        <f t="shared" si="201"/>
        <v>1</v>
      </c>
      <c r="Z451" s="797">
        <v>1</v>
      </c>
      <c r="AA451" s="776">
        <f t="shared" si="196"/>
        <v>1</v>
      </c>
      <c r="AB451" s="797">
        <f t="shared" si="202"/>
        <v>1</v>
      </c>
      <c r="AC451" s="797">
        <f t="shared" si="177"/>
        <v>1</v>
      </c>
      <c r="AD451" s="795">
        <f t="shared" si="195"/>
        <v>1.0413926851582251</v>
      </c>
      <c r="AE451" s="823">
        <f t="shared" si="178"/>
        <v>1.0413926851582251</v>
      </c>
      <c r="AF451" s="823">
        <f t="shared" si="179"/>
        <v>1.0414026851582252</v>
      </c>
      <c r="AG451" s="824">
        <v>10</v>
      </c>
      <c r="AH451" s="819" t="str">
        <f t="shared" si="200"/>
        <v>0</v>
      </c>
      <c r="AI451" s="824">
        <f t="shared" si="180"/>
        <v>0</v>
      </c>
      <c r="AJ451" s="824">
        <f t="shared" si="181"/>
        <v>0</v>
      </c>
      <c r="AK451" s="824">
        <f t="shared" si="182"/>
        <v>0</v>
      </c>
      <c r="AL451" s="824">
        <f t="shared" si="183"/>
        <v>0</v>
      </c>
      <c r="AM451" s="824">
        <f t="shared" si="184"/>
        <v>0</v>
      </c>
      <c r="AN451" s="824">
        <f>IF(AW451&gt;(AF451*0.001),0.2,0)</f>
        <v>0</v>
      </c>
      <c r="AO451" s="819">
        <f t="shared" si="186"/>
        <v>0</v>
      </c>
      <c r="AP451" s="819">
        <f t="shared" si="187"/>
        <v>0</v>
      </c>
      <c r="AQ451" s="819">
        <f t="shared" si="188"/>
        <v>0</v>
      </c>
      <c r="AR451" s="819">
        <f t="shared" si="189"/>
        <v>0</v>
      </c>
      <c r="AS451" s="819">
        <f t="shared" si="190"/>
        <v>0</v>
      </c>
      <c r="AT451" s="824">
        <f>(AI451*(MAX(AJ451:AN451)))</f>
        <v>0</v>
      </c>
      <c r="AU451" s="824">
        <f t="shared" si="191"/>
        <v>0</v>
      </c>
      <c r="AV451" s="782">
        <f t="shared" si="192"/>
        <v>0</v>
      </c>
      <c r="AW451" s="823">
        <f>LOG(AX451+1)</f>
        <v>0</v>
      </c>
      <c r="AX451" s="791">
        <f t="shared" si="197"/>
        <v>0</v>
      </c>
      <c r="AY451" s="783" t="str">
        <f t="shared" si="176"/>
        <v>Dicranota</v>
      </c>
      <c r="AZ451" s="825">
        <f t="shared" si="198"/>
        <v>0</v>
      </c>
      <c r="BA451" s="820" t="e">
        <f>IF(AY451="","",VLOOKUP(AY451,'Eingabe 2 PN'!$B$3:$C$862,2,FALSE))</f>
        <v>#N/A</v>
      </c>
      <c r="BB451" s="826" t="b">
        <f t="shared" si="199"/>
        <v>1</v>
      </c>
      <c r="CS451" s="11"/>
    </row>
    <row r="452" spans="1:97" x14ac:dyDescent="0.2">
      <c r="L452" s="783" t="s">
        <v>809</v>
      </c>
      <c r="M452" s="783" t="s">
        <v>218</v>
      </c>
      <c r="N452" s="818" t="s">
        <v>267</v>
      </c>
      <c r="O452" s="818">
        <v>0</v>
      </c>
      <c r="P452" s="819"/>
      <c r="Q452" s="819">
        <v>1</v>
      </c>
      <c r="R452" s="819">
        <v>0</v>
      </c>
      <c r="S452" s="819">
        <v>0</v>
      </c>
      <c r="T452" s="819">
        <f t="shared" si="175"/>
        <v>0</v>
      </c>
      <c r="U452" s="819">
        <v>449</v>
      </c>
      <c r="V452" s="828">
        <v>317</v>
      </c>
      <c r="W452" s="782"/>
      <c r="Y452" s="822">
        <f t="shared" si="201"/>
        <v>1</v>
      </c>
      <c r="Z452" s="797">
        <v>1</v>
      </c>
      <c r="AA452" s="776">
        <f t="shared" si="196"/>
        <v>1</v>
      </c>
      <c r="AB452" s="797">
        <f t="shared" si="202"/>
        <v>1</v>
      </c>
      <c r="AC452" s="797">
        <f t="shared" si="177"/>
        <v>1</v>
      </c>
      <c r="AD452" s="795">
        <f t="shared" si="195"/>
        <v>0.6020599913279624</v>
      </c>
      <c r="AE452" s="823">
        <f t="shared" si="178"/>
        <v>0.6020599913279624</v>
      </c>
      <c r="AF452" s="823">
        <f t="shared" si="179"/>
        <v>0.60206999132796235</v>
      </c>
      <c r="AG452" s="824">
        <v>3</v>
      </c>
      <c r="AH452" s="819" t="str">
        <f t="shared" si="200"/>
        <v>0</v>
      </c>
      <c r="AI452" s="824">
        <f t="shared" si="180"/>
        <v>0</v>
      </c>
      <c r="AJ452" s="824">
        <f t="shared" si="181"/>
        <v>0</v>
      </c>
      <c r="AK452" s="824">
        <f t="shared" si="182"/>
        <v>0</v>
      </c>
      <c r="AL452" s="824">
        <f t="shared" si="183"/>
        <v>0</v>
      </c>
      <c r="AM452" s="824">
        <f t="shared" si="184"/>
        <v>0</v>
      </c>
      <c r="AN452" s="824">
        <f t="shared" si="185"/>
        <v>0</v>
      </c>
      <c r="AO452" s="819">
        <f t="shared" si="186"/>
        <v>0</v>
      </c>
      <c r="AP452" s="819">
        <f t="shared" si="187"/>
        <v>0</v>
      </c>
      <c r="AQ452" s="819">
        <f t="shared" si="188"/>
        <v>0</v>
      </c>
      <c r="AR452" s="819">
        <f t="shared" si="189"/>
        <v>0</v>
      </c>
      <c r="AS452" s="819">
        <f t="shared" si="190"/>
        <v>0</v>
      </c>
      <c r="AT452" s="824">
        <f t="shared" si="194"/>
        <v>0</v>
      </c>
      <c r="AU452" s="824">
        <f t="shared" si="191"/>
        <v>0</v>
      </c>
      <c r="AV452" s="782">
        <f t="shared" si="192"/>
        <v>0</v>
      </c>
      <c r="AW452" s="823">
        <f t="shared" si="193"/>
        <v>0</v>
      </c>
      <c r="AX452" s="791">
        <f t="shared" si="197"/>
        <v>0</v>
      </c>
      <c r="AY452" s="783" t="str">
        <f t="shared" si="176"/>
        <v>Pericoma</v>
      </c>
      <c r="AZ452" s="825">
        <f t="shared" si="198"/>
        <v>0</v>
      </c>
      <c r="BA452" s="820" t="e">
        <f>IF(AY452="","",VLOOKUP(AY452,'Eingabe 2 PN'!$B$3:$C$862,2,FALSE))</f>
        <v>#N/A</v>
      </c>
      <c r="BB452" s="826" t="b">
        <f t="shared" si="199"/>
        <v>1</v>
      </c>
      <c r="CS452" s="11"/>
    </row>
    <row r="453" spans="1:97" x14ac:dyDescent="0.2">
      <c r="L453" s="783" t="s">
        <v>817</v>
      </c>
      <c r="M453" s="783" t="s">
        <v>218</v>
      </c>
      <c r="N453" s="818" t="s">
        <v>267</v>
      </c>
      <c r="O453" s="818" t="s">
        <v>1112</v>
      </c>
      <c r="P453" s="819"/>
      <c r="Q453" s="819">
        <v>1</v>
      </c>
      <c r="R453" s="819">
        <v>4</v>
      </c>
      <c r="S453" s="819">
        <v>0</v>
      </c>
      <c r="T453" s="819">
        <f t="shared" ref="T453:T517" si="203">IF(AI453&gt;0,S453,0)</f>
        <v>0</v>
      </c>
      <c r="U453" s="819">
        <v>450</v>
      </c>
      <c r="V453" s="828">
        <v>121</v>
      </c>
      <c r="W453" s="782">
        <f>COUNTIF(AB452:AB453,"&gt;0")</f>
        <v>2</v>
      </c>
      <c r="X453" s="782">
        <f>COUNTIF(AT452:AT453,"&gt;0")</f>
        <v>0</v>
      </c>
      <c r="Y453" s="822">
        <f t="shared" si="201"/>
        <v>1</v>
      </c>
      <c r="Z453" s="797">
        <v>1</v>
      </c>
      <c r="AA453" s="776">
        <f t="shared" si="196"/>
        <v>1</v>
      </c>
      <c r="AB453" s="797">
        <f t="shared" si="202"/>
        <v>1</v>
      </c>
      <c r="AC453" s="797">
        <f t="shared" si="177"/>
        <v>1</v>
      </c>
      <c r="AD453" s="795">
        <f t="shared" si="195"/>
        <v>1.0413926851582251</v>
      </c>
      <c r="AE453" s="823">
        <f t="shared" si="178"/>
        <v>1.0413926851582251</v>
      </c>
      <c r="AF453" s="823">
        <f t="shared" si="179"/>
        <v>1.0414026851582252</v>
      </c>
      <c r="AG453" s="824">
        <v>10</v>
      </c>
      <c r="AH453" s="819" t="str">
        <f t="shared" si="200"/>
        <v>0</v>
      </c>
      <c r="AI453" s="824">
        <f t="shared" si="180"/>
        <v>0</v>
      </c>
      <c r="AJ453" s="824">
        <f t="shared" si="181"/>
        <v>0</v>
      </c>
      <c r="AK453" s="824">
        <f t="shared" si="182"/>
        <v>0</v>
      </c>
      <c r="AL453" s="824">
        <f t="shared" si="183"/>
        <v>0</v>
      </c>
      <c r="AM453" s="824">
        <f t="shared" si="184"/>
        <v>0</v>
      </c>
      <c r="AN453" s="824">
        <f t="shared" si="185"/>
        <v>0</v>
      </c>
      <c r="AO453" s="819">
        <f t="shared" si="186"/>
        <v>0</v>
      </c>
      <c r="AP453" s="819">
        <f t="shared" si="187"/>
        <v>0</v>
      </c>
      <c r="AQ453" s="819">
        <f t="shared" si="188"/>
        <v>0</v>
      </c>
      <c r="AR453" s="819">
        <f t="shared" si="189"/>
        <v>0</v>
      </c>
      <c r="AS453" s="819">
        <f t="shared" si="190"/>
        <v>0</v>
      </c>
      <c r="AT453" s="824">
        <f t="shared" si="194"/>
        <v>0</v>
      </c>
      <c r="AU453" s="824">
        <f t="shared" si="191"/>
        <v>0</v>
      </c>
      <c r="AV453" s="782">
        <f t="shared" si="192"/>
        <v>0</v>
      </c>
      <c r="AW453" s="823">
        <f t="shared" si="193"/>
        <v>0</v>
      </c>
      <c r="AX453" s="791">
        <f t="shared" si="197"/>
        <v>0</v>
      </c>
      <c r="AY453" s="783" t="str">
        <f t="shared" ref="AY453:AY516" si="204">L453</f>
        <v>Psychodidae</v>
      </c>
      <c r="AZ453" s="825">
        <f t="shared" si="198"/>
        <v>0</v>
      </c>
      <c r="BA453" s="820" t="e">
        <f>IF(AY453="","",VLOOKUP(AY453,'Eingabe 2 PN'!$B$3:$C$862,2,FALSE))</f>
        <v>#N/A</v>
      </c>
      <c r="BB453" s="826" t="b">
        <f t="shared" si="199"/>
        <v>1</v>
      </c>
      <c r="CS453" s="11"/>
    </row>
    <row r="454" spans="1:97" x14ac:dyDescent="0.2">
      <c r="L454" s="783" t="s">
        <v>818</v>
      </c>
      <c r="M454" s="783" t="s">
        <v>218</v>
      </c>
      <c r="N454" s="818" t="s">
        <v>819</v>
      </c>
      <c r="O454" s="818">
        <v>0</v>
      </c>
      <c r="P454" s="819"/>
      <c r="Q454" s="819">
        <v>1</v>
      </c>
      <c r="R454" s="819">
        <v>0</v>
      </c>
      <c r="S454" s="819">
        <v>0</v>
      </c>
      <c r="T454" s="819">
        <f t="shared" si="203"/>
        <v>0</v>
      </c>
      <c r="U454" s="819">
        <v>451</v>
      </c>
      <c r="V454" s="792">
        <v>260</v>
      </c>
      <c r="W454" s="782">
        <f>COUNTIF(AB454,"&gt;0")</f>
        <v>1</v>
      </c>
      <c r="X454" s="782">
        <f>COUNTIF(AT454,"&gt;0")</f>
        <v>0</v>
      </c>
      <c r="Y454" s="822">
        <f t="shared" si="201"/>
        <v>1</v>
      </c>
      <c r="Z454" s="797">
        <v>1</v>
      </c>
      <c r="AA454" s="776">
        <f t="shared" si="196"/>
        <v>1</v>
      </c>
      <c r="AB454" s="797">
        <f t="shared" si="202"/>
        <v>1</v>
      </c>
      <c r="AC454" s="797">
        <f t="shared" si="177"/>
        <v>1</v>
      </c>
      <c r="AD454" s="795">
        <f t="shared" si="195"/>
        <v>1.0413926851582251</v>
      </c>
      <c r="AE454" s="823">
        <f t="shared" si="178"/>
        <v>1.0413926851582251</v>
      </c>
      <c r="AF454" s="823">
        <f t="shared" si="179"/>
        <v>1.0414026851582252</v>
      </c>
      <c r="AG454" s="824">
        <v>10</v>
      </c>
      <c r="AH454" s="819" t="str">
        <f t="shared" si="200"/>
        <v>0</v>
      </c>
      <c r="AI454" s="824">
        <f t="shared" si="180"/>
        <v>0</v>
      </c>
      <c r="AJ454" s="824">
        <f t="shared" si="181"/>
        <v>0</v>
      </c>
      <c r="AK454" s="824">
        <f t="shared" si="182"/>
        <v>0</v>
      </c>
      <c r="AL454" s="824">
        <f t="shared" si="183"/>
        <v>0</v>
      </c>
      <c r="AM454" s="824">
        <f t="shared" si="184"/>
        <v>0</v>
      </c>
      <c r="AN454" s="824">
        <f t="shared" si="185"/>
        <v>0</v>
      </c>
      <c r="AO454" s="819">
        <f t="shared" si="186"/>
        <v>0</v>
      </c>
      <c r="AP454" s="819">
        <f t="shared" si="187"/>
        <v>0</v>
      </c>
      <c r="AQ454" s="819">
        <f t="shared" si="188"/>
        <v>0</v>
      </c>
      <c r="AR454" s="819">
        <f t="shared" si="189"/>
        <v>0</v>
      </c>
      <c r="AS454" s="819">
        <f t="shared" si="190"/>
        <v>0</v>
      </c>
      <c r="AT454" s="824">
        <f t="shared" si="194"/>
        <v>0</v>
      </c>
      <c r="AU454" s="824">
        <f t="shared" si="191"/>
        <v>0</v>
      </c>
      <c r="AV454" s="782">
        <f t="shared" si="192"/>
        <v>0</v>
      </c>
      <c r="AW454" s="823">
        <f t="shared" si="193"/>
        <v>0</v>
      </c>
      <c r="AX454" s="791">
        <f t="shared" si="197"/>
        <v>0</v>
      </c>
      <c r="AY454" s="783" t="str">
        <f t="shared" si="204"/>
        <v>Ptychoptera</v>
      </c>
      <c r="AZ454" s="825">
        <f t="shared" si="198"/>
        <v>0</v>
      </c>
      <c r="BA454" s="820" t="e">
        <f>IF(AY454="","",VLOOKUP(AY454,'Eingabe 2 PN'!$B$3:$C$862,2,FALSE))</f>
        <v>#N/A</v>
      </c>
      <c r="BB454" s="826" t="b">
        <f t="shared" si="199"/>
        <v>1</v>
      </c>
      <c r="CS454" s="11"/>
    </row>
    <row r="455" spans="1:97" x14ac:dyDescent="0.2">
      <c r="L455" s="783" t="s">
        <v>268</v>
      </c>
      <c r="M455" s="783" t="s">
        <v>218</v>
      </c>
      <c r="N455" s="818" t="s">
        <v>269</v>
      </c>
      <c r="O455" s="818" t="s">
        <v>1127</v>
      </c>
      <c r="P455" s="819"/>
      <c r="Q455" s="819">
        <v>3</v>
      </c>
      <c r="R455" s="819">
        <v>1</v>
      </c>
      <c r="S455" s="819">
        <v>0</v>
      </c>
      <c r="T455" s="819">
        <f t="shared" si="203"/>
        <v>0</v>
      </c>
      <c r="U455" s="819">
        <v>452</v>
      </c>
      <c r="V455" s="792">
        <v>13</v>
      </c>
      <c r="W455" s="782"/>
      <c r="Y455" s="822">
        <f t="shared" si="201"/>
        <v>4</v>
      </c>
      <c r="Z455" s="797">
        <v>1</v>
      </c>
      <c r="AA455" s="776">
        <f t="shared" si="196"/>
        <v>4</v>
      </c>
      <c r="AB455" s="797">
        <f t="shared" si="202"/>
        <v>4</v>
      </c>
      <c r="AC455" s="797">
        <f t="shared" ref="AC455:AC519" si="205">COUNTIF(Z455,"&gt;0")</f>
        <v>1</v>
      </c>
      <c r="AD455" s="795">
        <f t="shared" si="195"/>
        <v>4.1655707406329006</v>
      </c>
      <c r="AE455" s="823">
        <f t="shared" ref="AE455:AE519" si="206">LOG(AG455+1)</f>
        <v>1.0413926851582251</v>
      </c>
      <c r="AF455" s="823">
        <f t="shared" ref="AF455:AF519" si="207">AE455+0.00001</f>
        <v>1.0414026851582252</v>
      </c>
      <c r="AG455" s="824">
        <v>10</v>
      </c>
      <c r="AH455" s="819" t="str">
        <f t="shared" si="200"/>
        <v>0</v>
      </c>
      <c r="AI455" s="824">
        <f t="shared" ref="AI455:AI519" si="208" xml:space="preserve"> Y455*AV455</f>
        <v>0</v>
      </c>
      <c r="AJ455" s="824">
        <f t="shared" ref="AJ455:AJ518" si="209">IF(AW455&gt;(AF455*0.8),1,0)</f>
        <v>0</v>
      </c>
      <c r="AK455" s="824">
        <f t="shared" ref="AK455:AK518" si="210">IF(AW455&gt;(AF455*0.6),0.8,0)</f>
        <v>0</v>
      </c>
      <c r="AL455" s="824">
        <f t="shared" ref="AL455:AL518" si="211">IF(AW455&gt;(AF455*0.4),0.6,0)</f>
        <v>0</v>
      </c>
      <c r="AM455" s="824">
        <f t="shared" ref="AM455:AM518" si="212">IF(AW455&gt;(AF455*0.2),0.4,0)</f>
        <v>0</v>
      </c>
      <c r="AN455" s="824">
        <f t="shared" ref="AN455:AN518" si="213">IF(AW455&gt;(AF455*0.001),0.2,0)</f>
        <v>0</v>
      </c>
      <c r="AO455" s="819">
        <f t="shared" ref="AO455:AO518" si="214">IF(AI455=1,AT455,0)</f>
        <v>0</v>
      </c>
      <c r="AP455" s="819">
        <f t="shared" ref="AP455:AP518" si="215">IF(AI455=2,AT455,0)</f>
        <v>0</v>
      </c>
      <c r="AQ455" s="819">
        <f t="shared" ref="AQ455:AQ518" si="216">IF(AI455=4,AT455,0)</f>
        <v>0</v>
      </c>
      <c r="AR455" s="819">
        <f t="shared" ref="AR455:AR518" si="217">IF(AI455=8,AT455,0)</f>
        <v>0</v>
      </c>
      <c r="AS455" s="819">
        <f t="shared" ref="AS455:AS518" si="218">IF(AI455=16,AT455,0)</f>
        <v>0</v>
      </c>
      <c r="AT455" s="824">
        <f t="shared" si="194"/>
        <v>0</v>
      </c>
      <c r="AU455" s="824">
        <f t="shared" ref="AU455:AU518" si="219">IF(AV455&gt;0,Y455,0)</f>
        <v>0</v>
      </c>
      <c r="AV455" s="782">
        <f t="shared" ref="AV455:AV518" si="220">COUNTIF(AX455,"&gt;0")</f>
        <v>0</v>
      </c>
      <c r="AW455" s="823">
        <f t="shared" ref="AW455:AW518" si="221">LOG(AX455+1)</f>
        <v>0</v>
      </c>
      <c r="AX455" s="791">
        <f t="shared" si="197"/>
        <v>0</v>
      </c>
      <c r="AY455" s="783" t="str">
        <f t="shared" si="204"/>
        <v>Simuliidae</v>
      </c>
      <c r="AZ455" s="825">
        <f t="shared" si="198"/>
        <v>0</v>
      </c>
      <c r="BA455" s="820" t="e">
        <f>IF(AY455="","",VLOOKUP(AY455,'Eingabe 2 PN'!$B$3:$C$862,2,FALSE))</f>
        <v>#N/A</v>
      </c>
      <c r="BB455" s="826" t="b">
        <f t="shared" si="199"/>
        <v>1</v>
      </c>
      <c r="CS455" s="11"/>
    </row>
    <row r="456" spans="1:97" x14ac:dyDescent="0.2">
      <c r="L456" s="783" t="s">
        <v>821</v>
      </c>
      <c r="M456" s="783" t="s">
        <v>218</v>
      </c>
      <c r="N456" s="818" t="s">
        <v>269</v>
      </c>
      <c r="O456" s="818" t="s">
        <v>1127</v>
      </c>
      <c r="P456" s="819"/>
      <c r="Q456" s="819">
        <v>3</v>
      </c>
      <c r="R456" s="819">
        <v>1</v>
      </c>
      <c r="S456" s="819" t="s">
        <v>2641</v>
      </c>
      <c r="T456" s="819">
        <f t="shared" si="203"/>
        <v>0</v>
      </c>
      <c r="U456" s="819">
        <v>453</v>
      </c>
      <c r="V456" s="792">
        <v>762</v>
      </c>
      <c r="W456" s="782"/>
      <c r="Y456" s="822">
        <f t="shared" si="201"/>
        <v>4</v>
      </c>
      <c r="Z456" s="797">
        <v>1</v>
      </c>
      <c r="AA456" s="776">
        <f t="shared" si="196"/>
        <v>4</v>
      </c>
      <c r="AB456" s="797">
        <f t="shared" si="202"/>
        <v>4</v>
      </c>
      <c r="AC456" s="797">
        <f t="shared" si="205"/>
        <v>1</v>
      </c>
      <c r="AD456" s="795">
        <f t="shared" si="195"/>
        <v>2.7958800173440754</v>
      </c>
      <c r="AE456" s="823">
        <f t="shared" si="206"/>
        <v>0.69897000433601886</v>
      </c>
      <c r="AF456" s="823">
        <f t="shared" si="207"/>
        <v>0.69898000433601881</v>
      </c>
      <c r="AG456" s="824">
        <v>4</v>
      </c>
      <c r="AH456" s="819" t="str">
        <f t="shared" si="200"/>
        <v>0</v>
      </c>
      <c r="AI456" s="824">
        <f t="shared" si="208"/>
        <v>0</v>
      </c>
      <c r="AJ456" s="824">
        <f t="shared" si="209"/>
        <v>0</v>
      </c>
      <c r="AK456" s="824">
        <f t="shared" si="210"/>
        <v>0</v>
      </c>
      <c r="AL456" s="824">
        <f t="shared" si="211"/>
        <v>0</v>
      </c>
      <c r="AM456" s="824">
        <f t="shared" si="212"/>
        <v>0</v>
      </c>
      <c r="AN456" s="824">
        <f t="shared" si="213"/>
        <v>0</v>
      </c>
      <c r="AO456" s="819">
        <f t="shared" si="214"/>
        <v>0</v>
      </c>
      <c r="AP456" s="819">
        <f t="shared" si="215"/>
        <v>0</v>
      </c>
      <c r="AQ456" s="819">
        <f t="shared" si="216"/>
        <v>0</v>
      </c>
      <c r="AR456" s="819">
        <f t="shared" si="217"/>
        <v>0</v>
      </c>
      <c r="AS456" s="819">
        <f t="shared" si="218"/>
        <v>0</v>
      </c>
      <c r="AT456" s="824">
        <f t="shared" si="194"/>
        <v>0</v>
      </c>
      <c r="AU456" s="824">
        <f t="shared" si="219"/>
        <v>0</v>
      </c>
      <c r="AV456" s="782">
        <f t="shared" si="220"/>
        <v>0</v>
      </c>
      <c r="AW456" s="823">
        <f t="shared" si="221"/>
        <v>0</v>
      </c>
      <c r="AX456" s="791">
        <f t="shared" si="197"/>
        <v>0</v>
      </c>
      <c r="AY456" s="783" t="str">
        <f t="shared" si="204"/>
        <v>Simulium</v>
      </c>
      <c r="AZ456" s="825">
        <f t="shared" si="198"/>
        <v>0</v>
      </c>
      <c r="BA456" s="820" t="e">
        <f>IF(AY456="","",VLOOKUP(AY456,'Eingabe 2 PN'!$B$3:$C$862,2,FALSE))</f>
        <v>#N/A</v>
      </c>
      <c r="BB456" s="826" t="b">
        <f t="shared" si="199"/>
        <v>1</v>
      </c>
      <c r="CS456" s="11"/>
    </row>
    <row r="457" spans="1:97" x14ac:dyDescent="0.2">
      <c r="L457" s="783" t="s">
        <v>270</v>
      </c>
      <c r="M457" s="783" t="s">
        <v>218</v>
      </c>
      <c r="N457" s="818" t="s">
        <v>269</v>
      </c>
      <c r="O457" s="818" t="s">
        <v>1127</v>
      </c>
      <c r="P457" s="819"/>
      <c r="Q457" s="819">
        <v>3</v>
      </c>
      <c r="R457" s="819">
        <v>1</v>
      </c>
      <c r="S457" s="819" t="s">
        <v>2641</v>
      </c>
      <c r="T457" s="819">
        <f t="shared" si="203"/>
        <v>0</v>
      </c>
      <c r="U457" s="819">
        <v>454</v>
      </c>
      <c r="V457" s="792">
        <v>779</v>
      </c>
      <c r="W457" s="821"/>
      <c r="X457" s="821"/>
      <c r="Y457" s="822">
        <f t="shared" si="201"/>
        <v>4</v>
      </c>
      <c r="Z457" s="797">
        <v>1</v>
      </c>
      <c r="AA457" s="776">
        <f t="shared" si="196"/>
        <v>4</v>
      </c>
      <c r="AB457" s="797">
        <f t="shared" si="202"/>
        <v>4</v>
      </c>
      <c r="AC457" s="797">
        <f t="shared" si="205"/>
        <v>1</v>
      </c>
      <c r="AD457" s="795">
        <f t="shared" si="195"/>
        <v>2.4082399653118496</v>
      </c>
      <c r="AE457" s="823">
        <f t="shared" si="206"/>
        <v>0.6020599913279624</v>
      </c>
      <c r="AF457" s="823">
        <f t="shared" si="207"/>
        <v>0.60206999132796235</v>
      </c>
      <c r="AG457" s="824">
        <v>3</v>
      </c>
      <c r="AH457" s="819" t="str">
        <f t="shared" si="200"/>
        <v>0</v>
      </c>
      <c r="AI457" s="824">
        <f t="shared" si="208"/>
        <v>0</v>
      </c>
      <c r="AJ457" s="824">
        <f t="shared" si="209"/>
        <v>0</v>
      </c>
      <c r="AK457" s="824">
        <f t="shared" si="210"/>
        <v>0</v>
      </c>
      <c r="AL457" s="824">
        <f t="shared" si="211"/>
        <v>0</v>
      </c>
      <c r="AM457" s="824">
        <f t="shared" si="212"/>
        <v>0</v>
      </c>
      <c r="AN457" s="824">
        <f t="shared" si="213"/>
        <v>0</v>
      </c>
      <c r="AO457" s="819">
        <f t="shared" si="214"/>
        <v>0</v>
      </c>
      <c r="AP457" s="819">
        <f t="shared" si="215"/>
        <v>0</v>
      </c>
      <c r="AQ457" s="819">
        <f t="shared" si="216"/>
        <v>0</v>
      </c>
      <c r="AR457" s="819">
        <f t="shared" si="217"/>
        <v>0</v>
      </c>
      <c r="AS457" s="819">
        <f t="shared" si="218"/>
        <v>0</v>
      </c>
      <c r="AT457" s="824">
        <f t="shared" si="194"/>
        <v>0</v>
      </c>
      <c r="AU457" s="824">
        <f t="shared" si="219"/>
        <v>0</v>
      </c>
      <c r="AV457" s="782">
        <f t="shared" si="220"/>
        <v>0</v>
      </c>
      <c r="AW457" s="823">
        <f t="shared" si="221"/>
        <v>0</v>
      </c>
      <c r="AX457" s="791">
        <f t="shared" si="197"/>
        <v>0</v>
      </c>
      <c r="AY457" s="783" t="str">
        <f t="shared" si="204"/>
        <v>Simulium (Boophthora) erythrocephalum</v>
      </c>
      <c r="AZ457" s="825">
        <f t="shared" si="198"/>
        <v>0</v>
      </c>
      <c r="BA457" s="820" t="e">
        <f>IF(AY457="","",VLOOKUP(AY457,'Eingabe 2 PN'!$B$3:$C$862,2,FALSE))</f>
        <v>#N/A</v>
      </c>
      <c r="BB457" s="826" t="b">
        <f t="shared" si="199"/>
        <v>1</v>
      </c>
      <c r="CS457" s="11"/>
    </row>
    <row r="458" spans="1:97" x14ac:dyDescent="0.2">
      <c r="L458" s="783" t="s">
        <v>822</v>
      </c>
      <c r="M458" s="783" t="s">
        <v>218</v>
      </c>
      <c r="N458" s="818" t="s">
        <v>269</v>
      </c>
      <c r="O458" s="818" t="s">
        <v>1127</v>
      </c>
      <c r="P458" s="819"/>
      <c r="Q458" s="819">
        <v>3</v>
      </c>
      <c r="R458" s="819">
        <v>1</v>
      </c>
      <c r="S458" s="819">
        <v>0</v>
      </c>
      <c r="T458" s="819">
        <f t="shared" si="203"/>
        <v>0</v>
      </c>
      <c r="U458" s="819">
        <v>455</v>
      </c>
      <c r="V458" s="792">
        <v>777</v>
      </c>
      <c r="W458" s="821"/>
      <c r="X458" s="821"/>
      <c r="Y458" s="822">
        <f t="shared" si="201"/>
        <v>4</v>
      </c>
      <c r="Z458" s="797">
        <v>1</v>
      </c>
      <c r="AA458" s="776">
        <f t="shared" si="196"/>
        <v>4</v>
      </c>
      <c r="AB458" s="797">
        <f t="shared" si="202"/>
        <v>4</v>
      </c>
      <c r="AC458" s="797">
        <f t="shared" si="205"/>
        <v>1</v>
      </c>
      <c r="AD458" s="795">
        <f t="shared" si="195"/>
        <v>4.1655707406329006</v>
      </c>
      <c r="AE458" s="823">
        <f t="shared" si="206"/>
        <v>1.0413926851582251</v>
      </c>
      <c r="AF458" s="823">
        <f t="shared" si="207"/>
        <v>1.0414026851582252</v>
      </c>
      <c r="AG458" s="824">
        <v>10</v>
      </c>
      <c r="AH458" s="819" t="str">
        <f t="shared" si="200"/>
        <v>0</v>
      </c>
      <c r="AI458" s="824">
        <f t="shared" si="208"/>
        <v>0</v>
      </c>
      <c r="AJ458" s="824">
        <f t="shared" si="209"/>
        <v>0</v>
      </c>
      <c r="AK458" s="824">
        <f t="shared" si="210"/>
        <v>0</v>
      </c>
      <c r="AL458" s="824">
        <f t="shared" si="211"/>
        <v>0</v>
      </c>
      <c r="AM458" s="824">
        <f t="shared" si="212"/>
        <v>0</v>
      </c>
      <c r="AN458" s="824">
        <f t="shared" si="213"/>
        <v>0</v>
      </c>
      <c r="AO458" s="819">
        <f t="shared" si="214"/>
        <v>0</v>
      </c>
      <c r="AP458" s="819">
        <f t="shared" si="215"/>
        <v>0</v>
      </c>
      <c r="AQ458" s="819">
        <f t="shared" si="216"/>
        <v>0</v>
      </c>
      <c r="AR458" s="819">
        <f t="shared" si="217"/>
        <v>0</v>
      </c>
      <c r="AS458" s="819">
        <f t="shared" si="218"/>
        <v>0</v>
      </c>
      <c r="AT458" s="824">
        <f t="shared" si="194"/>
        <v>0</v>
      </c>
      <c r="AU458" s="824">
        <f t="shared" si="219"/>
        <v>0</v>
      </c>
      <c r="AV458" s="782">
        <f t="shared" si="220"/>
        <v>0</v>
      </c>
      <c r="AW458" s="823">
        <f t="shared" si="221"/>
        <v>0</v>
      </c>
      <c r="AX458" s="791">
        <f t="shared" si="197"/>
        <v>0</v>
      </c>
      <c r="AY458" s="783" t="str">
        <f t="shared" si="204"/>
        <v>Simulium (Eusimulium) angustipes</v>
      </c>
      <c r="AZ458" s="825">
        <f t="shared" si="198"/>
        <v>0</v>
      </c>
      <c r="BA458" s="820" t="e">
        <f>IF(AY458="","",VLOOKUP(AY458,'Eingabe 2 PN'!$B$3:$C$862,2,FALSE))</f>
        <v>#N/A</v>
      </c>
      <c r="BB458" s="826" t="b">
        <f t="shared" si="199"/>
        <v>1</v>
      </c>
      <c r="CS458" s="11"/>
    </row>
    <row r="459" spans="1:97" x14ac:dyDescent="0.2">
      <c r="L459" s="783" t="s">
        <v>823</v>
      </c>
      <c r="M459" s="783" t="s">
        <v>218</v>
      </c>
      <c r="N459" s="818" t="s">
        <v>269</v>
      </c>
      <c r="O459" s="818" t="s">
        <v>1127</v>
      </c>
      <c r="P459" s="819"/>
      <c r="Q459" s="819">
        <v>3</v>
      </c>
      <c r="R459" s="819">
        <v>1</v>
      </c>
      <c r="S459" s="819">
        <v>0</v>
      </c>
      <c r="T459" s="819">
        <f t="shared" si="203"/>
        <v>0</v>
      </c>
      <c r="U459" s="819">
        <v>456</v>
      </c>
      <c r="V459" s="828">
        <v>755</v>
      </c>
      <c r="W459" s="782"/>
      <c r="Y459" s="822">
        <f t="shared" si="201"/>
        <v>4</v>
      </c>
      <c r="Z459" s="797">
        <v>1</v>
      </c>
      <c r="AA459" s="776">
        <f t="shared" si="196"/>
        <v>4</v>
      </c>
      <c r="AB459" s="797">
        <f t="shared" si="202"/>
        <v>4</v>
      </c>
      <c r="AC459" s="797">
        <f t="shared" si="205"/>
        <v>1</v>
      </c>
      <c r="AD459" s="795">
        <f t="shared" si="195"/>
        <v>2.4082399653118496</v>
      </c>
      <c r="AE459" s="823">
        <f t="shared" si="206"/>
        <v>0.6020599913279624</v>
      </c>
      <c r="AF459" s="823">
        <f t="shared" si="207"/>
        <v>0.60206999132796235</v>
      </c>
      <c r="AG459" s="824">
        <v>3</v>
      </c>
      <c r="AH459" s="819" t="str">
        <f t="shared" si="200"/>
        <v>0</v>
      </c>
      <c r="AI459" s="824">
        <f t="shared" si="208"/>
        <v>0</v>
      </c>
      <c r="AJ459" s="824">
        <f t="shared" si="209"/>
        <v>0</v>
      </c>
      <c r="AK459" s="824">
        <f t="shared" si="210"/>
        <v>0</v>
      </c>
      <c r="AL459" s="824">
        <f t="shared" si="211"/>
        <v>0</v>
      </c>
      <c r="AM459" s="824">
        <f t="shared" si="212"/>
        <v>0</v>
      </c>
      <c r="AN459" s="824">
        <f t="shared" si="213"/>
        <v>0</v>
      </c>
      <c r="AO459" s="819">
        <f t="shared" si="214"/>
        <v>0</v>
      </c>
      <c r="AP459" s="819">
        <f t="shared" si="215"/>
        <v>0</v>
      </c>
      <c r="AQ459" s="819">
        <f t="shared" si="216"/>
        <v>0</v>
      </c>
      <c r="AR459" s="819">
        <f t="shared" si="217"/>
        <v>0</v>
      </c>
      <c r="AS459" s="819">
        <f t="shared" si="218"/>
        <v>0</v>
      </c>
      <c r="AT459" s="824">
        <f t="shared" si="194"/>
        <v>0</v>
      </c>
      <c r="AU459" s="824">
        <f t="shared" si="219"/>
        <v>0</v>
      </c>
      <c r="AV459" s="782">
        <f t="shared" si="220"/>
        <v>0</v>
      </c>
      <c r="AW459" s="823">
        <f t="shared" si="221"/>
        <v>0</v>
      </c>
      <c r="AX459" s="791">
        <f t="shared" si="197"/>
        <v>0</v>
      </c>
      <c r="AY459" s="783" t="str">
        <f t="shared" si="204"/>
        <v>Simulium equinum</v>
      </c>
      <c r="AZ459" s="825">
        <f t="shared" si="198"/>
        <v>0</v>
      </c>
      <c r="BA459" s="820" t="e">
        <f>IF(AY459="","",VLOOKUP(AY459,'Eingabe 2 PN'!$B$3:$C$862,2,FALSE))</f>
        <v>#N/A</v>
      </c>
      <c r="BB459" s="826" t="b">
        <f t="shared" si="199"/>
        <v>1</v>
      </c>
      <c r="CS459" s="11"/>
    </row>
    <row r="460" spans="1:97" s="186" customFormat="1" x14ac:dyDescent="0.2">
      <c r="A460" s="182"/>
      <c r="B460" s="183"/>
      <c r="C460" s="184"/>
      <c r="D460" s="184"/>
      <c r="E460" s="184"/>
      <c r="F460" s="184"/>
      <c r="G460" s="184"/>
      <c r="H460" s="184"/>
      <c r="I460" s="184"/>
      <c r="J460" s="184"/>
      <c r="K460" s="184"/>
      <c r="L460" s="783" t="s">
        <v>271</v>
      </c>
      <c r="M460" s="783" t="s">
        <v>218</v>
      </c>
      <c r="N460" s="818" t="s">
        <v>269</v>
      </c>
      <c r="O460" s="818" t="s">
        <v>1127</v>
      </c>
      <c r="P460" s="819"/>
      <c r="Q460" s="819">
        <v>3</v>
      </c>
      <c r="R460" s="819">
        <v>1</v>
      </c>
      <c r="S460" s="819" t="s">
        <v>2641</v>
      </c>
      <c r="T460" s="819">
        <f t="shared" si="203"/>
        <v>0</v>
      </c>
      <c r="U460" s="819">
        <v>457</v>
      </c>
      <c r="V460" s="828">
        <v>753</v>
      </c>
      <c r="W460" s="782"/>
      <c r="X460" s="782"/>
      <c r="Y460" s="822">
        <f t="shared" si="201"/>
        <v>4</v>
      </c>
      <c r="Z460" s="797">
        <v>1</v>
      </c>
      <c r="AA460" s="776">
        <f t="shared" si="196"/>
        <v>4</v>
      </c>
      <c r="AB460" s="797">
        <f t="shared" si="202"/>
        <v>4</v>
      </c>
      <c r="AC460" s="797">
        <f t="shared" si="205"/>
        <v>1</v>
      </c>
      <c r="AD460" s="795">
        <f t="shared" si="195"/>
        <v>4.1655707406329006</v>
      </c>
      <c r="AE460" s="823">
        <f t="shared" si="206"/>
        <v>1.0413926851582251</v>
      </c>
      <c r="AF460" s="823">
        <f t="shared" si="207"/>
        <v>1.0414026851582252</v>
      </c>
      <c r="AG460" s="824">
        <v>10</v>
      </c>
      <c r="AH460" s="819" t="str">
        <f t="shared" si="200"/>
        <v>0</v>
      </c>
      <c r="AI460" s="824">
        <f t="shared" si="208"/>
        <v>0</v>
      </c>
      <c r="AJ460" s="824">
        <f t="shared" si="209"/>
        <v>0</v>
      </c>
      <c r="AK460" s="824">
        <f t="shared" si="210"/>
        <v>0</v>
      </c>
      <c r="AL460" s="824">
        <f t="shared" si="211"/>
        <v>0</v>
      </c>
      <c r="AM460" s="824">
        <f t="shared" si="212"/>
        <v>0</v>
      </c>
      <c r="AN460" s="824">
        <f t="shared" si="213"/>
        <v>0</v>
      </c>
      <c r="AO460" s="819">
        <f t="shared" si="214"/>
        <v>0</v>
      </c>
      <c r="AP460" s="819">
        <f t="shared" si="215"/>
        <v>0</v>
      </c>
      <c r="AQ460" s="819">
        <f t="shared" si="216"/>
        <v>0</v>
      </c>
      <c r="AR460" s="819">
        <f t="shared" si="217"/>
        <v>0</v>
      </c>
      <c r="AS460" s="819">
        <f t="shared" si="218"/>
        <v>0</v>
      </c>
      <c r="AT460" s="824">
        <f t="shared" si="194"/>
        <v>0</v>
      </c>
      <c r="AU460" s="824">
        <f t="shared" si="219"/>
        <v>0</v>
      </c>
      <c r="AV460" s="782">
        <f t="shared" si="220"/>
        <v>0</v>
      </c>
      <c r="AW460" s="823">
        <f t="shared" si="221"/>
        <v>0</v>
      </c>
      <c r="AX460" s="791">
        <f t="shared" si="197"/>
        <v>0</v>
      </c>
      <c r="AY460" s="783" t="str">
        <f t="shared" si="204"/>
        <v>Simulium morsitans</v>
      </c>
      <c r="AZ460" s="825">
        <f t="shared" si="198"/>
        <v>0</v>
      </c>
      <c r="BA460" s="820" t="e">
        <f>IF(AY460="","",VLOOKUP(AY460,'Eingabe 2 PN'!$B$3:$C$862,2,FALSE))</f>
        <v>#N/A</v>
      </c>
      <c r="BB460" s="826" t="b">
        <f t="shared" si="199"/>
        <v>1</v>
      </c>
      <c r="BC460" s="791"/>
      <c r="BD460" s="837"/>
      <c r="BE460" s="837"/>
      <c r="BF460" s="804"/>
      <c r="BG460" s="804"/>
      <c r="BH460" s="804"/>
      <c r="BI460" s="770"/>
      <c r="BJ460" s="770"/>
      <c r="BK460" s="770"/>
      <c r="BL460" s="770"/>
      <c r="BM460" s="770"/>
      <c r="BN460" s="756"/>
      <c r="BO460" s="756"/>
      <c r="BP460" s="756"/>
      <c r="BQ460" s="756"/>
      <c r="BR460" s="756"/>
      <c r="BS460" s="756"/>
      <c r="BT460" s="756"/>
      <c r="BU460" s="756"/>
      <c r="BV460" s="756"/>
      <c r="BW460" s="756"/>
      <c r="BX460" s="756"/>
      <c r="BY460" s="756"/>
      <c r="BZ460" s="756"/>
      <c r="CA460" s="756"/>
      <c r="CB460" s="756"/>
      <c r="CC460" s="756"/>
      <c r="CD460" s="756"/>
      <c r="CE460" s="756"/>
      <c r="CF460" s="756"/>
      <c r="CG460" s="756"/>
      <c r="CH460" s="756"/>
      <c r="CI460" s="756"/>
      <c r="CJ460" s="756"/>
      <c r="CK460" s="756"/>
      <c r="CL460" s="756"/>
      <c r="CM460" s="756"/>
      <c r="CN460" s="185"/>
      <c r="CO460" s="185"/>
      <c r="CP460" s="185"/>
      <c r="CQ460" s="185"/>
      <c r="CR460" s="185"/>
      <c r="CS460" s="185"/>
    </row>
    <row r="461" spans="1:97" x14ac:dyDescent="0.2">
      <c r="L461" s="783" t="s">
        <v>272</v>
      </c>
      <c r="M461" s="783" t="s">
        <v>218</v>
      </c>
      <c r="N461" s="818" t="s">
        <v>269</v>
      </c>
      <c r="O461" s="818" t="s">
        <v>1127</v>
      </c>
      <c r="P461" s="819"/>
      <c r="Q461" s="819">
        <v>3</v>
      </c>
      <c r="R461" s="819">
        <v>1</v>
      </c>
      <c r="S461" s="819">
        <v>0</v>
      </c>
      <c r="T461" s="819">
        <f t="shared" si="203"/>
        <v>0</v>
      </c>
      <c r="U461" s="819">
        <v>458</v>
      </c>
      <c r="V461" s="828">
        <v>10187</v>
      </c>
      <c r="W461" s="782"/>
      <c r="Y461" s="822">
        <f t="shared" si="201"/>
        <v>4</v>
      </c>
      <c r="Z461" s="797">
        <v>1</v>
      </c>
      <c r="AA461" s="776">
        <f t="shared" si="196"/>
        <v>4</v>
      </c>
      <c r="AB461" s="797">
        <f t="shared" si="202"/>
        <v>4</v>
      </c>
      <c r="AC461" s="797">
        <f t="shared" si="205"/>
        <v>1</v>
      </c>
      <c r="AD461" s="795">
        <f t="shared" ref="AD461:AD531" si="222">AB461*AE461</f>
        <v>4.1655707406329006</v>
      </c>
      <c r="AE461" s="823">
        <f t="shared" si="206"/>
        <v>1.0413926851582251</v>
      </c>
      <c r="AF461" s="823">
        <f t="shared" si="207"/>
        <v>1.0414026851582252</v>
      </c>
      <c r="AG461" s="824">
        <v>10</v>
      </c>
      <c r="AH461" s="819" t="str">
        <f t="shared" si="200"/>
        <v>0</v>
      </c>
      <c r="AI461" s="824">
        <f t="shared" si="208"/>
        <v>0</v>
      </c>
      <c r="AJ461" s="824">
        <f t="shared" si="209"/>
        <v>0</v>
      </c>
      <c r="AK461" s="824">
        <f t="shared" si="210"/>
        <v>0</v>
      </c>
      <c r="AL461" s="824">
        <f t="shared" si="211"/>
        <v>0</v>
      </c>
      <c r="AM461" s="824">
        <f t="shared" si="212"/>
        <v>0</v>
      </c>
      <c r="AN461" s="824">
        <f t="shared" si="213"/>
        <v>0</v>
      </c>
      <c r="AO461" s="819">
        <f t="shared" si="214"/>
        <v>0</v>
      </c>
      <c r="AP461" s="819">
        <f t="shared" si="215"/>
        <v>0</v>
      </c>
      <c r="AQ461" s="819">
        <f t="shared" si="216"/>
        <v>0</v>
      </c>
      <c r="AR461" s="819">
        <f t="shared" si="217"/>
        <v>0</v>
      </c>
      <c r="AS461" s="819">
        <f t="shared" si="218"/>
        <v>0</v>
      </c>
      <c r="AT461" s="824">
        <f t="shared" si="194"/>
        <v>0</v>
      </c>
      <c r="AU461" s="824">
        <f t="shared" si="219"/>
        <v>0</v>
      </c>
      <c r="AV461" s="782">
        <f t="shared" si="220"/>
        <v>0</v>
      </c>
      <c r="AW461" s="823">
        <f t="shared" si="221"/>
        <v>0</v>
      </c>
      <c r="AX461" s="791">
        <f t="shared" si="197"/>
        <v>0</v>
      </c>
      <c r="AY461" s="783" t="str">
        <f t="shared" si="204"/>
        <v>Simulium ornatum</v>
      </c>
      <c r="AZ461" s="825">
        <f t="shared" si="198"/>
        <v>0</v>
      </c>
      <c r="BA461" s="820" t="e">
        <f>IF(AY461="","",VLOOKUP(AY461,'Eingabe 2 PN'!$B$3:$C$862,2,FALSE))</f>
        <v>#N/A</v>
      </c>
      <c r="BB461" s="826" t="b">
        <f t="shared" si="199"/>
        <v>1</v>
      </c>
      <c r="CS461" s="11"/>
    </row>
    <row r="462" spans="1:97" x14ac:dyDescent="0.2">
      <c r="L462" s="783" t="s">
        <v>824</v>
      </c>
      <c r="M462" s="783" t="s">
        <v>218</v>
      </c>
      <c r="N462" s="818" t="s">
        <v>269</v>
      </c>
      <c r="O462" s="818" t="s">
        <v>1127</v>
      </c>
      <c r="P462" s="819"/>
      <c r="Q462" s="819">
        <v>3</v>
      </c>
      <c r="R462" s="819">
        <v>1</v>
      </c>
      <c r="S462" s="819">
        <v>0</v>
      </c>
      <c r="T462" s="819">
        <f t="shared" si="203"/>
        <v>0</v>
      </c>
      <c r="U462" s="819">
        <v>459</v>
      </c>
      <c r="V462" s="828">
        <v>20033</v>
      </c>
      <c r="W462" s="782">
        <f>COUNTIF(AB455:AB462,"&gt;0")</f>
        <v>8</v>
      </c>
      <c r="X462" s="782">
        <f>COUNTIF(AT455:AT462,"&gt;0")</f>
        <v>0</v>
      </c>
      <c r="Y462" s="822">
        <f t="shared" si="201"/>
        <v>4</v>
      </c>
      <c r="Z462" s="797">
        <v>1</v>
      </c>
      <c r="AA462" s="776">
        <f t="shared" si="196"/>
        <v>4</v>
      </c>
      <c r="AB462" s="797">
        <f t="shared" si="202"/>
        <v>4</v>
      </c>
      <c r="AC462" s="797">
        <f t="shared" si="205"/>
        <v>1</v>
      </c>
      <c r="AD462" s="795">
        <f t="shared" si="222"/>
        <v>2.4082399653118496</v>
      </c>
      <c r="AE462" s="823">
        <f t="shared" si="206"/>
        <v>0.6020599913279624</v>
      </c>
      <c r="AF462" s="823">
        <f t="shared" si="207"/>
        <v>0.60206999132796235</v>
      </c>
      <c r="AG462" s="824">
        <v>3</v>
      </c>
      <c r="AH462" s="819" t="str">
        <f t="shared" si="200"/>
        <v>0</v>
      </c>
      <c r="AI462" s="824">
        <f t="shared" si="208"/>
        <v>0</v>
      </c>
      <c r="AJ462" s="824">
        <f t="shared" si="209"/>
        <v>0</v>
      </c>
      <c r="AK462" s="824">
        <f t="shared" si="210"/>
        <v>0</v>
      </c>
      <c r="AL462" s="824">
        <f t="shared" si="211"/>
        <v>0</v>
      </c>
      <c r="AM462" s="824">
        <f t="shared" si="212"/>
        <v>0</v>
      </c>
      <c r="AN462" s="824">
        <f t="shared" si="213"/>
        <v>0</v>
      </c>
      <c r="AO462" s="819">
        <f t="shared" si="214"/>
        <v>0</v>
      </c>
      <c r="AP462" s="819">
        <f t="shared" si="215"/>
        <v>0</v>
      </c>
      <c r="AQ462" s="819">
        <f t="shared" si="216"/>
        <v>0</v>
      </c>
      <c r="AR462" s="819">
        <f t="shared" si="217"/>
        <v>0</v>
      </c>
      <c r="AS462" s="819">
        <f t="shared" si="218"/>
        <v>0</v>
      </c>
      <c r="AT462" s="824">
        <f t="shared" si="194"/>
        <v>0</v>
      </c>
      <c r="AU462" s="824">
        <f t="shared" si="219"/>
        <v>0</v>
      </c>
      <c r="AV462" s="782">
        <f t="shared" si="220"/>
        <v>0</v>
      </c>
      <c r="AW462" s="823">
        <f t="shared" si="221"/>
        <v>0</v>
      </c>
      <c r="AX462" s="791">
        <f t="shared" si="197"/>
        <v>0</v>
      </c>
      <c r="AY462" s="783" t="str">
        <f t="shared" si="204"/>
        <v>Simulium ornatum-Gr.</v>
      </c>
      <c r="AZ462" s="825">
        <f t="shared" si="198"/>
        <v>0</v>
      </c>
      <c r="BA462" s="820" t="e">
        <f>IF(AY462="","",VLOOKUP(AY462,'Eingabe 2 PN'!$B$3:$C$862,2,FALSE))</f>
        <v>#N/A</v>
      </c>
      <c r="BB462" s="826" t="b">
        <f t="shared" si="199"/>
        <v>1</v>
      </c>
      <c r="CS462" s="11"/>
    </row>
    <row r="463" spans="1:97" s="186" customFormat="1" x14ac:dyDescent="0.2">
      <c r="A463" s="182"/>
      <c r="B463" s="183"/>
      <c r="C463" s="184"/>
      <c r="D463" s="184"/>
      <c r="E463" s="184"/>
      <c r="F463" s="184"/>
      <c r="G463" s="184"/>
      <c r="H463" s="184"/>
      <c r="I463" s="184"/>
      <c r="J463" s="184"/>
      <c r="K463" s="184"/>
      <c r="L463" s="783" t="s">
        <v>795</v>
      </c>
      <c r="M463" s="783" t="s">
        <v>218</v>
      </c>
      <c r="N463" s="818" t="s">
        <v>796</v>
      </c>
      <c r="O463" s="818">
        <v>0</v>
      </c>
      <c r="P463" s="819"/>
      <c r="Q463" s="819">
        <v>1</v>
      </c>
      <c r="R463" s="819">
        <v>0</v>
      </c>
      <c r="S463" s="819">
        <v>0</v>
      </c>
      <c r="T463" s="819">
        <f t="shared" si="203"/>
        <v>0</v>
      </c>
      <c r="U463" s="819">
        <v>460</v>
      </c>
      <c r="V463" s="828" t="s">
        <v>1111</v>
      </c>
      <c r="W463" s="821"/>
      <c r="X463" s="821"/>
      <c r="Y463" s="822">
        <f t="shared" si="201"/>
        <v>1</v>
      </c>
      <c r="Z463" s="797">
        <v>1</v>
      </c>
      <c r="AA463" s="776">
        <f t="shared" si="196"/>
        <v>1</v>
      </c>
      <c r="AB463" s="797">
        <f t="shared" si="202"/>
        <v>1</v>
      </c>
      <c r="AC463" s="797">
        <f t="shared" si="205"/>
        <v>1</v>
      </c>
      <c r="AD463" s="795">
        <f t="shared" si="222"/>
        <v>0.6020599913279624</v>
      </c>
      <c r="AE463" s="823">
        <f t="shared" si="206"/>
        <v>0.6020599913279624</v>
      </c>
      <c r="AF463" s="823">
        <f t="shared" si="207"/>
        <v>0.60206999132796235</v>
      </c>
      <c r="AG463" s="824">
        <v>3</v>
      </c>
      <c r="AH463" s="819" t="str">
        <f t="shared" si="200"/>
        <v>0</v>
      </c>
      <c r="AI463" s="824">
        <f t="shared" si="208"/>
        <v>0</v>
      </c>
      <c r="AJ463" s="824">
        <f t="shared" si="209"/>
        <v>0</v>
      </c>
      <c r="AK463" s="824">
        <f t="shared" si="210"/>
        <v>0</v>
      </c>
      <c r="AL463" s="824">
        <f t="shared" si="211"/>
        <v>0</v>
      </c>
      <c r="AM463" s="824">
        <f t="shared" si="212"/>
        <v>0</v>
      </c>
      <c r="AN463" s="824">
        <f t="shared" si="213"/>
        <v>0</v>
      </c>
      <c r="AO463" s="819">
        <f t="shared" si="214"/>
        <v>0</v>
      </c>
      <c r="AP463" s="819">
        <f t="shared" si="215"/>
        <v>0</v>
      </c>
      <c r="AQ463" s="819">
        <f t="shared" si="216"/>
        <v>0</v>
      </c>
      <c r="AR463" s="819">
        <f t="shared" si="217"/>
        <v>0</v>
      </c>
      <c r="AS463" s="819">
        <f t="shared" si="218"/>
        <v>0</v>
      </c>
      <c r="AT463" s="824">
        <f t="shared" ref="AT463:AT526" si="223">(AI463*(MAX(AJ463:AN463)))</f>
        <v>0</v>
      </c>
      <c r="AU463" s="824">
        <f t="shared" si="219"/>
        <v>0</v>
      </c>
      <c r="AV463" s="782">
        <f t="shared" si="220"/>
        <v>0</v>
      </c>
      <c r="AW463" s="823">
        <f t="shared" si="221"/>
        <v>0</v>
      </c>
      <c r="AX463" s="791">
        <f t="shared" si="197"/>
        <v>0</v>
      </c>
      <c r="AY463" s="783" t="str">
        <f t="shared" si="204"/>
        <v xml:space="preserve">Nemotelus </v>
      </c>
      <c r="AZ463" s="825">
        <f t="shared" si="198"/>
        <v>0</v>
      </c>
      <c r="BA463" s="820" t="e">
        <f>IF(AY463="","",VLOOKUP(AY463,'Eingabe 2 PN'!$B$3:$C$862,2,FALSE))</f>
        <v>#N/A</v>
      </c>
      <c r="BB463" s="826" t="b">
        <f t="shared" si="199"/>
        <v>1</v>
      </c>
      <c r="BC463" s="791"/>
      <c r="BD463" s="837"/>
      <c r="BE463" s="837"/>
      <c r="BF463" s="804"/>
      <c r="BG463" s="804"/>
      <c r="BH463" s="804"/>
      <c r="BI463" s="770"/>
      <c r="BJ463" s="770"/>
      <c r="BK463" s="770"/>
      <c r="BL463" s="770"/>
      <c r="BM463" s="770"/>
      <c r="BN463" s="756"/>
      <c r="BO463" s="756"/>
      <c r="BP463" s="756"/>
      <c r="BQ463" s="756"/>
      <c r="BR463" s="756"/>
      <c r="BS463" s="756"/>
      <c r="BT463" s="756"/>
      <c r="BU463" s="756"/>
      <c r="BV463" s="756"/>
      <c r="BW463" s="756"/>
      <c r="BX463" s="756"/>
      <c r="BY463" s="756"/>
      <c r="BZ463" s="756"/>
      <c r="CA463" s="756"/>
      <c r="CB463" s="756"/>
      <c r="CC463" s="756"/>
      <c r="CD463" s="756"/>
      <c r="CE463" s="756"/>
      <c r="CF463" s="756"/>
      <c r="CG463" s="756"/>
      <c r="CH463" s="756"/>
      <c r="CI463" s="756"/>
      <c r="CJ463" s="756"/>
      <c r="CK463" s="756"/>
      <c r="CL463" s="756"/>
      <c r="CM463" s="756"/>
      <c r="CN463" s="185"/>
      <c r="CO463" s="185"/>
      <c r="CP463" s="185"/>
      <c r="CQ463" s="185"/>
      <c r="CR463" s="185"/>
      <c r="CS463" s="185"/>
    </row>
    <row r="464" spans="1:97" ht="15.75" x14ac:dyDescent="0.25">
      <c r="L464" s="783" t="s">
        <v>797</v>
      </c>
      <c r="M464" s="783" t="s">
        <v>218</v>
      </c>
      <c r="N464" s="818" t="s">
        <v>796</v>
      </c>
      <c r="O464" s="818">
        <v>0</v>
      </c>
      <c r="P464" s="819"/>
      <c r="Q464" s="819">
        <v>1</v>
      </c>
      <c r="R464" s="819">
        <v>0</v>
      </c>
      <c r="S464" s="819">
        <v>0</v>
      </c>
      <c r="T464" s="819">
        <f t="shared" si="203"/>
        <v>0</v>
      </c>
      <c r="U464" s="819">
        <v>461</v>
      </c>
      <c r="V464" s="828">
        <v>726</v>
      </c>
      <c r="W464" s="821"/>
      <c r="X464" s="821"/>
      <c r="Y464" s="822">
        <f t="shared" si="201"/>
        <v>1</v>
      </c>
      <c r="Z464" s="797">
        <v>1</v>
      </c>
      <c r="AA464" s="776">
        <f t="shared" si="196"/>
        <v>1</v>
      </c>
      <c r="AB464" s="797">
        <f t="shared" si="202"/>
        <v>1</v>
      </c>
      <c r="AC464" s="797">
        <f t="shared" si="205"/>
        <v>1</v>
      </c>
      <c r="AD464" s="795">
        <f t="shared" si="222"/>
        <v>0.6020599913279624</v>
      </c>
      <c r="AE464" s="823">
        <f t="shared" si="206"/>
        <v>0.6020599913279624</v>
      </c>
      <c r="AF464" s="823">
        <f t="shared" si="207"/>
        <v>0.60206999132796235</v>
      </c>
      <c r="AG464" s="829">
        <v>3</v>
      </c>
      <c r="AH464" s="819" t="str">
        <f t="shared" si="200"/>
        <v>0</v>
      </c>
      <c r="AI464" s="824">
        <f t="shared" si="208"/>
        <v>0</v>
      </c>
      <c r="AJ464" s="824">
        <f t="shared" si="209"/>
        <v>0</v>
      </c>
      <c r="AK464" s="824">
        <f t="shared" si="210"/>
        <v>0</v>
      </c>
      <c r="AL464" s="824">
        <f t="shared" si="211"/>
        <v>0</v>
      </c>
      <c r="AM464" s="824">
        <f t="shared" si="212"/>
        <v>0</v>
      </c>
      <c r="AN464" s="824">
        <f t="shared" si="213"/>
        <v>0</v>
      </c>
      <c r="AO464" s="819">
        <f t="shared" si="214"/>
        <v>0</v>
      </c>
      <c r="AP464" s="819">
        <f t="shared" si="215"/>
        <v>0</v>
      </c>
      <c r="AQ464" s="819">
        <f t="shared" si="216"/>
        <v>0</v>
      </c>
      <c r="AR464" s="819">
        <f t="shared" si="217"/>
        <v>0</v>
      </c>
      <c r="AS464" s="819">
        <f t="shared" si="218"/>
        <v>0</v>
      </c>
      <c r="AT464" s="824">
        <f t="shared" si="223"/>
        <v>0</v>
      </c>
      <c r="AU464" s="824">
        <f t="shared" si="219"/>
        <v>0</v>
      </c>
      <c r="AV464" s="782">
        <f t="shared" si="220"/>
        <v>0</v>
      </c>
      <c r="AW464" s="823">
        <f t="shared" si="221"/>
        <v>0</v>
      </c>
      <c r="AX464" s="791">
        <f t="shared" si="197"/>
        <v>0</v>
      </c>
      <c r="AY464" s="783" t="str">
        <f t="shared" si="204"/>
        <v>Odontomyia</v>
      </c>
      <c r="AZ464" s="825">
        <f t="shared" si="198"/>
        <v>0</v>
      </c>
      <c r="BA464" s="820" t="e">
        <f>IF(AY464="","",VLOOKUP(AY464,'Eingabe 2 PN'!$B$3:$C$862,2,FALSE))</f>
        <v>#N/A</v>
      </c>
      <c r="BB464" s="826" t="b">
        <f t="shared" si="199"/>
        <v>1</v>
      </c>
      <c r="CS464" s="11"/>
    </row>
    <row r="465" spans="12:97" x14ac:dyDescent="0.2">
      <c r="L465" s="783" t="s">
        <v>827</v>
      </c>
      <c r="M465" s="783" t="s">
        <v>218</v>
      </c>
      <c r="N465" s="818" t="s">
        <v>796</v>
      </c>
      <c r="O465" s="818">
        <v>0</v>
      </c>
      <c r="P465" s="819"/>
      <c r="Q465" s="819">
        <v>1</v>
      </c>
      <c r="R465" s="819">
        <v>0</v>
      </c>
      <c r="S465" s="819">
        <v>0</v>
      </c>
      <c r="T465" s="819">
        <f t="shared" si="203"/>
        <v>0</v>
      </c>
      <c r="U465" s="819">
        <v>462</v>
      </c>
      <c r="V465" s="828">
        <v>555</v>
      </c>
      <c r="W465" s="821"/>
      <c r="X465" s="821"/>
      <c r="Y465" s="822">
        <f t="shared" si="201"/>
        <v>1</v>
      </c>
      <c r="Z465" s="797">
        <v>1</v>
      </c>
      <c r="AA465" s="776">
        <f t="shared" si="196"/>
        <v>1</v>
      </c>
      <c r="AB465" s="797">
        <f t="shared" si="202"/>
        <v>1</v>
      </c>
      <c r="AC465" s="797">
        <f t="shared" si="205"/>
        <v>1</v>
      </c>
      <c r="AD465" s="795">
        <f t="shared" si="222"/>
        <v>1.0413926851582251</v>
      </c>
      <c r="AE465" s="823">
        <f t="shared" si="206"/>
        <v>1.0413926851582251</v>
      </c>
      <c r="AF465" s="823">
        <f t="shared" si="207"/>
        <v>1.0414026851582252</v>
      </c>
      <c r="AG465" s="824">
        <v>10</v>
      </c>
      <c r="AH465" s="819" t="str">
        <f t="shared" si="200"/>
        <v>0</v>
      </c>
      <c r="AI465" s="824">
        <f t="shared" si="208"/>
        <v>0</v>
      </c>
      <c r="AJ465" s="824">
        <f t="shared" si="209"/>
        <v>0</v>
      </c>
      <c r="AK465" s="824">
        <f t="shared" si="210"/>
        <v>0</v>
      </c>
      <c r="AL465" s="824">
        <f t="shared" si="211"/>
        <v>0</v>
      </c>
      <c r="AM465" s="824">
        <f t="shared" si="212"/>
        <v>0</v>
      </c>
      <c r="AN465" s="824">
        <f t="shared" si="213"/>
        <v>0</v>
      </c>
      <c r="AO465" s="819">
        <f t="shared" si="214"/>
        <v>0</v>
      </c>
      <c r="AP465" s="819">
        <f t="shared" si="215"/>
        <v>0</v>
      </c>
      <c r="AQ465" s="819">
        <f t="shared" si="216"/>
        <v>0</v>
      </c>
      <c r="AR465" s="819">
        <f t="shared" si="217"/>
        <v>0</v>
      </c>
      <c r="AS465" s="819">
        <f t="shared" si="218"/>
        <v>0</v>
      </c>
      <c r="AT465" s="824">
        <f t="shared" si="223"/>
        <v>0</v>
      </c>
      <c r="AU465" s="824">
        <f t="shared" si="219"/>
        <v>0</v>
      </c>
      <c r="AV465" s="782">
        <f t="shared" si="220"/>
        <v>0</v>
      </c>
      <c r="AW465" s="823">
        <f t="shared" si="221"/>
        <v>0</v>
      </c>
      <c r="AX465" s="791">
        <f t="shared" si="197"/>
        <v>0</v>
      </c>
      <c r="AY465" s="783" t="str">
        <f t="shared" si="204"/>
        <v>Stratiomyidae</v>
      </c>
      <c r="AZ465" s="825">
        <f t="shared" si="198"/>
        <v>0</v>
      </c>
      <c r="BA465" s="820" t="e">
        <f>IF(AY465="","",VLOOKUP(AY465,'Eingabe 2 PN'!$B$3:$C$862,2,FALSE))</f>
        <v>#N/A</v>
      </c>
      <c r="BB465" s="826" t="b">
        <f t="shared" si="199"/>
        <v>1</v>
      </c>
      <c r="CS465" s="11"/>
    </row>
    <row r="466" spans="12:97" x14ac:dyDescent="0.2">
      <c r="L466" s="783" t="s">
        <v>828</v>
      </c>
      <c r="M466" s="783" t="s">
        <v>218</v>
      </c>
      <c r="N466" s="818" t="s">
        <v>796</v>
      </c>
      <c r="O466" s="818">
        <v>0</v>
      </c>
      <c r="P466" s="819"/>
      <c r="Q466" s="819">
        <v>1</v>
      </c>
      <c r="R466" s="819">
        <v>0</v>
      </c>
      <c r="S466" s="819">
        <v>0</v>
      </c>
      <c r="T466" s="819">
        <f t="shared" si="203"/>
        <v>0</v>
      </c>
      <c r="U466" s="819">
        <v>463</v>
      </c>
      <c r="V466" s="828">
        <v>286</v>
      </c>
      <c r="W466" s="782">
        <f>COUNTIF(AB463:AB466,"&gt;0")</f>
        <v>4</v>
      </c>
      <c r="X466" s="782">
        <f>COUNTIF(AT463:AT466,"&gt;0")</f>
        <v>0</v>
      </c>
      <c r="Y466" s="822">
        <f t="shared" si="201"/>
        <v>1</v>
      </c>
      <c r="Z466" s="797">
        <v>1</v>
      </c>
      <c r="AA466" s="776">
        <f t="shared" si="196"/>
        <v>1</v>
      </c>
      <c r="AB466" s="797">
        <f t="shared" si="202"/>
        <v>1</v>
      </c>
      <c r="AC466" s="797">
        <f t="shared" si="205"/>
        <v>1</v>
      </c>
      <c r="AD466" s="795">
        <f t="shared" si="222"/>
        <v>1.0413926851582251</v>
      </c>
      <c r="AE466" s="823">
        <f t="shared" si="206"/>
        <v>1.0413926851582251</v>
      </c>
      <c r="AF466" s="823">
        <f t="shared" si="207"/>
        <v>1.0414026851582252</v>
      </c>
      <c r="AG466" s="824">
        <v>10</v>
      </c>
      <c r="AH466" s="819" t="str">
        <f t="shared" si="200"/>
        <v>0</v>
      </c>
      <c r="AI466" s="824">
        <f t="shared" si="208"/>
        <v>0</v>
      </c>
      <c r="AJ466" s="824">
        <f t="shared" si="209"/>
        <v>0</v>
      </c>
      <c r="AK466" s="824">
        <f t="shared" si="210"/>
        <v>0</v>
      </c>
      <c r="AL466" s="824">
        <f t="shared" si="211"/>
        <v>0</v>
      </c>
      <c r="AM466" s="824">
        <f t="shared" si="212"/>
        <v>0</v>
      </c>
      <c r="AN466" s="824">
        <f t="shared" si="213"/>
        <v>0</v>
      </c>
      <c r="AO466" s="819">
        <f t="shared" si="214"/>
        <v>0</v>
      </c>
      <c r="AP466" s="819">
        <f t="shared" si="215"/>
        <v>0</v>
      </c>
      <c r="AQ466" s="819">
        <f t="shared" si="216"/>
        <v>0</v>
      </c>
      <c r="AR466" s="819">
        <f t="shared" si="217"/>
        <v>0</v>
      </c>
      <c r="AS466" s="819">
        <f t="shared" si="218"/>
        <v>0</v>
      </c>
      <c r="AT466" s="824">
        <f t="shared" si="223"/>
        <v>0</v>
      </c>
      <c r="AU466" s="824">
        <f t="shared" si="219"/>
        <v>0</v>
      </c>
      <c r="AV466" s="782">
        <f t="shared" si="220"/>
        <v>0</v>
      </c>
      <c r="AW466" s="823">
        <f t="shared" si="221"/>
        <v>0</v>
      </c>
      <c r="AX466" s="791">
        <f t="shared" si="197"/>
        <v>0</v>
      </c>
      <c r="AY466" s="783" t="str">
        <f t="shared" si="204"/>
        <v>Stratiomys</v>
      </c>
      <c r="AZ466" s="825">
        <f t="shared" si="198"/>
        <v>0</v>
      </c>
      <c r="BA466" s="820" t="e">
        <f>IF(AY466="","",VLOOKUP(AY466,'Eingabe 2 PN'!$B$3:$C$862,2,FALSE))</f>
        <v>#N/A</v>
      </c>
      <c r="BB466" s="826" t="b">
        <f t="shared" si="199"/>
        <v>1</v>
      </c>
      <c r="CS466" s="11"/>
    </row>
    <row r="467" spans="12:97" x14ac:dyDescent="0.2">
      <c r="L467" s="783" t="s">
        <v>732</v>
      </c>
      <c r="M467" s="783" t="s">
        <v>218</v>
      </c>
      <c r="N467" s="818" t="s">
        <v>273</v>
      </c>
      <c r="O467" s="818">
        <v>0</v>
      </c>
      <c r="P467" s="819"/>
      <c r="Q467" s="819">
        <v>0</v>
      </c>
      <c r="R467" s="819">
        <v>0</v>
      </c>
      <c r="S467" s="819">
        <v>0</v>
      </c>
      <c r="T467" s="819">
        <f t="shared" si="203"/>
        <v>0</v>
      </c>
      <c r="U467" s="819">
        <v>464</v>
      </c>
      <c r="V467" s="828" t="s">
        <v>1111</v>
      </c>
      <c r="W467" s="821"/>
      <c r="X467" s="821"/>
      <c r="Y467" s="822">
        <f t="shared" si="201"/>
        <v>0.5</v>
      </c>
      <c r="Z467" s="797">
        <v>1</v>
      </c>
      <c r="AA467" s="776">
        <f t="shared" si="196"/>
        <v>0.5</v>
      </c>
      <c r="AB467" s="797">
        <f t="shared" si="202"/>
        <v>0.5</v>
      </c>
      <c r="AC467" s="797">
        <f t="shared" si="205"/>
        <v>1</v>
      </c>
      <c r="AD467" s="795">
        <f t="shared" si="222"/>
        <v>0.3010299956639812</v>
      </c>
      <c r="AE467" s="823">
        <f t="shared" si="206"/>
        <v>0.6020599913279624</v>
      </c>
      <c r="AF467" s="823">
        <f t="shared" si="207"/>
        <v>0.60206999132796235</v>
      </c>
      <c r="AG467" s="824">
        <v>3</v>
      </c>
      <c r="AH467" s="819" t="str">
        <f t="shared" si="200"/>
        <v>0</v>
      </c>
      <c r="AI467" s="824">
        <f t="shared" si="208"/>
        <v>0</v>
      </c>
      <c r="AJ467" s="824">
        <f t="shared" si="209"/>
        <v>0</v>
      </c>
      <c r="AK467" s="824">
        <f t="shared" si="210"/>
        <v>0</v>
      </c>
      <c r="AL467" s="824">
        <f t="shared" si="211"/>
        <v>0</v>
      </c>
      <c r="AM467" s="824">
        <f t="shared" si="212"/>
        <v>0</v>
      </c>
      <c r="AN467" s="824">
        <f t="shared" si="213"/>
        <v>0</v>
      </c>
      <c r="AO467" s="819">
        <f t="shared" si="214"/>
        <v>0</v>
      </c>
      <c r="AP467" s="819">
        <f t="shared" si="215"/>
        <v>0</v>
      </c>
      <c r="AQ467" s="819">
        <f t="shared" si="216"/>
        <v>0</v>
      </c>
      <c r="AR467" s="819">
        <f t="shared" si="217"/>
        <v>0</v>
      </c>
      <c r="AS467" s="819">
        <f t="shared" si="218"/>
        <v>0</v>
      </c>
      <c r="AT467" s="824">
        <f t="shared" si="223"/>
        <v>0</v>
      </c>
      <c r="AU467" s="824">
        <f t="shared" si="219"/>
        <v>0</v>
      </c>
      <c r="AV467" s="782">
        <f t="shared" si="220"/>
        <v>0</v>
      </c>
      <c r="AW467" s="823">
        <f t="shared" si="221"/>
        <v>0</v>
      </c>
      <c r="AX467" s="791">
        <f t="shared" si="197"/>
        <v>0</v>
      </c>
      <c r="AY467" s="783" t="str">
        <f t="shared" si="204"/>
        <v xml:space="preserve">Brachycera  </v>
      </c>
      <c r="AZ467" s="825">
        <f t="shared" si="198"/>
        <v>0</v>
      </c>
      <c r="BA467" s="820" t="e">
        <f>IF(AY467="","",VLOOKUP(AY467,'Eingabe 2 PN'!$B$3:$C$862,2,FALSE))</f>
        <v>#N/A</v>
      </c>
      <c r="BB467" s="826" t="b">
        <f t="shared" si="199"/>
        <v>1</v>
      </c>
      <c r="CS467" s="11"/>
    </row>
    <row r="468" spans="12:97" x14ac:dyDescent="0.2">
      <c r="L468" s="783" t="s">
        <v>831</v>
      </c>
      <c r="M468" s="783" t="s">
        <v>218</v>
      </c>
      <c r="N468" s="818" t="s">
        <v>273</v>
      </c>
      <c r="O468" s="818">
        <v>0</v>
      </c>
      <c r="P468" s="819"/>
      <c r="Q468" s="819">
        <v>1</v>
      </c>
      <c r="R468" s="819">
        <v>0</v>
      </c>
      <c r="S468" s="819" t="s">
        <v>2623</v>
      </c>
      <c r="T468" s="819">
        <f t="shared" si="203"/>
        <v>0</v>
      </c>
      <c r="U468" s="819">
        <v>465</v>
      </c>
      <c r="V468" s="828">
        <v>122</v>
      </c>
      <c r="W468" s="821"/>
      <c r="X468" s="821"/>
      <c r="Y468" s="822">
        <f t="shared" si="201"/>
        <v>1</v>
      </c>
      <c r="Z468" s="797">
        <v>1</v>
      </c>
      <c r="AA468" s="776">
        <f t="shared" ref="AA468:AA474" si="224">AB468-AT468</f>
        <v>1</v>
      </c>
      <c r="AB468" s="797">
        <f t="shared" si="202"/>
        <v>1</v>
      </c>
      <c r="AC468" s="797">
        <f t="shared" si="205"/>
        <v>1</v>
      </c>
      <c r="AD468" s="795">
        <f t="shared" si="222"/>
        <v>1.0413926851582251</v>
      </c>
      <c r="AE468" s="823">
        <f t="shared" si="206"/>
        <v>1.0413926851582251</v>
      </c>
      <c r="AF468" s="823">
        <f t="shared" si="207"/>
        <v>1.0414026851582252</v>
      </c>
      <c r="AG468" s="824">
        <v>10</v>
      </c>
      <c r="AH468" s="819" t="str">
        <f t="shared" si="200"/>
        <v>0</v>
      </c>
      <c r="AI468" s="824">
        <f t="shared" si="208"/>
        <v>0</v>
      </c>
      <c r="AJ468" s="824">
        <f t="shared" si="209"/>
        <v>0</v>
      </c>
      <c r="AK468" s="824">
        <f t="shared" si="210"/>
        <v>0</v>
      </c>
      <c r="AL468" s="824">
        <f t="shared" si="211"/>
        <v>0</v>
      </c>
      <c r="AM468" s="824">
        <f t="shared" si="212"/>
        <v>0</v>
      </c>
      <c r="AN468" s="824">
        <f t="shared" si="213"/>
        <v>0</v>
      </c>
      <c r="AO468" s="819">
        <f t="shared" si="214"/>
        <v>0</v>
      </c>
      <c r="AP468" s="819">
        <f t="shared" si="215"/>
        <v>0</v>
      </c>
      <c r="AQ468" s="819">
        <f t="shared" si="216"/>
        <v>0</v>
      </c>
      <c r="AR468" s="819">
        <f t="shared" si="217"/>
        <v>0</v>
      </c>
      <c r="AS468" s="819">
        <f t="shared" si="218"/>
        <v>0</v>
      </c>
      <c r="AT468" s="824">
        <f t="shared" si="223"/>
        <v>0</v>
      </c>
      <c r="AU468" s="824">
        <f t="shared" si="219"/>
        <v>0</v>
      </c>
      <c r="AV468" s="782">
        <f t="shared" si="220"/>
        <v>0</v>
      </c>
      <c r="AW468" s="823">
        <f t="shared" si="221"/>
        <v>0</v>
      </c>
      <c r="AX468" s="791">
        <f t="shared" si="197"/>
        <v>0</v>
      </c>
      <c r="AY468" s="783" t="str">
        <f t="shared" si="204"/>
        <v>Tabanidae</v>
      </c>
      <c r="AZ468" s="825">
        <f t="shared" si="198"/>
        <v>0</v>
      </c>
      <c r="BA468" s="820" t="e">
        <f>IF(AY468="","",VLOOKUP(AY468,'Eingabe 2 PN'!$B$3:$C$862,2,FALSE))</f>
        <v>#N/A</v>
      </c>
      <c r="BB468" s="826" t="b">
        <f t="shared" si="199"/>
        <v>1</v>
      </c>
      <c r="CS468" s="11"/>
    </row>
    <row r="469" spans="12:97" x14ac:dyDescent="0.2">
      <c r="L469" s="783" t="s">
        <v>832</v>
      </c>
      <c r="M469" s="783" t="s">
        <v>218</v>
      </c>
      <c r="N469" s="818" t="s">
        <v>273</v>
      </c>
      <c r="O469" s="818">
        <v>0</v>
      </c>
      <c r="P469" s="819"/>
      <c r="Q469" s="819">
        <v>1</v>
      </c>
      <c r="R469" s="819">
        <v>0</v>
      </c>
      <c r="S469" s="819">
        <v>0</v>
      </c>
      <c r="T469" s="819">
        <f t="shared" si="203"/>
        <v>0</v>
      </c>
      <c r="U469" s="819">
        <v>466</v>
      </c>
      <c r="V469" s="828">
        <v>486</v>
      </c>
      <c r="W469" s="782">
        <f>COUNTIF(AB467:AB469,"&gt;0")</f>
        <v>3</v>
      </c>
      <c r="X469" s="782">
        <f>COUNTIF(AT467:AT469,"&gt;0")</f>
        <v>0</v>
      </c>
      <c r="Y469" s="822">
        <f t="shared" si="201"/>
        <v>1</v>
      </c>
      <c r="Z469" s="797">
        <v>1</v>
      </c>
      <c r="AA469" s="776">
        <f t="shared" si="224"/>
        <v>1</v>
      </c>
      <c r="AB469" s="797">
        <f t="shared" si="202"/>
        <v>1</v>
      </c>
      <c r="AC469" s="797">
        <f t="shared" si="205"/>
        <v>1</v>
      </c>
      <c r="AD469" s="795">
        <f t="shared" si="222"/>
        <v>1.0413926851582251</v>
      </c>
      <c r="AE469" s="823">
        <f t="shared" si="206"/>
        <v>1.0413926851582251</v>
      </c>
      <c r="AF469" s="823">
        <f t="shared" si="207"/>
        <v>1.0414026851582252</v>
      </c>
      <c r="AG469" s="824">
        <v>10</v>
      </c>
      <c r="AH469" s="819" t="str">
        <f t="shared" si="200"/>
        <v>0</v>
      </c>
      <c r="AI469" s="824">
        <f t="shared" si="208"/>
        <v>0</v>
      </c>
      <c r="AJ469" s="824">
        <f t="shared" si="209"/>
        <v>0</v>
      </c>
      <c r="AK469" s="824">
        <f t="shared" si="210"/>
        <v>0</v>
      </c>
      <c r="AL469" s="824">
        <f t="shared" si="211"/>
        <v>0</v>
      </c>
      <c r="AM469" s="824">
        <f t="shared" si="212"/>
        <v>0</v>
      </c>
      <c r="AN469" s="824">
        <f t="shared" si="213"/>
        <v>0</v>
      </c>
      <c r="AO469" s="819">
        <f t="shared" si="214"/>
        <v>0</v>
      </c>
      <c r="AP469" s="819">
        <f t="shared" si="215"/>
        <v>0</v>
      </c>
      <c r="AQ469" s="819">
        <f t="shared" si="216"/>
        <v>0</v>
      </c>
      <c r="AR469" s="819">
        <f t="shared" si="217"/>
        <v>0</v>
      </c>
      <c r="AS469" s="819">
        <f t="shared" si="218"/>
        <v>0</v>
      </c>
      <c r="AT469" s="824">
        <f t="shared" si="223"/>
        <v>0</v>
      </c>
      <c r="AU469" s="824">
        <f t="shared" si="219"/>
        <v>0</v>
      </c>
      <c r="AV469" s="782">
        <f t="shared" si="220"/>
        <v>0</v>
      </c>
      <c r="AW469" s="823">
        <f t="shared" si="221"/>
        <v>0</v>
      </c>
      <c r="AX469" s="791">
        <f t="shared" si="197"/>
        <v>0</v>
      </c>
      <c r="AY469" s="783" t="str">
        <f t="shared" si="204"/>
        <v>Tabanus</v>
      </c>
      <c r="AZ469" s="825">
        <f t="shared" si="198"/>
        <v>0</v>
      </c>
      <c r="BA469" s="820" t="e">
        <f>IF(AY469="","",VLOOKUP(AY469,'Eingabe 2 PN'!$B$3:$C$862,2,FALSE))</f>
        <v>#N/A</v>
      </c>
      <c r="BB469" s="826" t="b">
        <f t="shared" si="199"/>
        <v>1</v>
      </c>
      <c r="CS469" s="11"/>
    </row>
    <row r="470" spans="12:97" x14ac:dyDescent="0.2">
      <c r="L470" s="783" t="s">
        <v>782</v>
      </c>
      <c r="M470" s="783" t="s">
        <v>218</v>
      </c>
      <c r="N470" s="818" t="s">
        <v>274</v>
      </c>
      <c r="O470" s="818" t="s">
        <v>1112</v>
      </c>
      <c r="P470" s="819"/>
      <c r="Q470" s="819">
        <v>0</v>
      </c>
      <c r="R470" s="819">
        <v>4</v>
      </c>
      <c r="S470" s="819">
        <v>0</v>
      </c>
      <c r="T470" s="819">
        <f t="shared" si="203"/>
        <v>0</v>
      </c>
      <c r="U470" s="819">
        <v>467</v>
      </c>
      <c r="V470" s="828">
        <v>20489</v>
      </c>
      <c r="W470" s="821"/>
      <c r="X470" s="821"/>
      <c r="Y470" s="822">
        <f t="shared" si="201"/>
        <v>0.5</v>
      </c>
      <c r="Z470" s="797">
        <v>1</v>
      </c>
      <c r="AA470" s="776">
        <f t="shared" si="224"/>
        <v>0.5</v>
      </c>
      <c r="AB470" s="797">
        <f t="shared" si="202"/>
        <v>0.5</v>
      </c>
      <c r="AC470" s="797">
        <f t="shared" si="205"/>
        <v>1</v>
      </c>
      <c r="AD470" s="795">
        <f t="shared" si="222"/>
        <v>0.3010299956639812</v>
      </c>
      <c r="AE470" s="823">
        <f t="shared" si="206"/>
        <v>0.6020599913279624</v>
      </c>
      <c r="AF470" s="823">
        <f t="shared" si="207"/>
        <v>0.60206999132796235</v>
      </c>
      <c r="AG470" s="824">
        <v>3</v>
      </c>
      <c r="AH470" s="819" t="str">
        <f t="shared" si="200"/>
        <v>0</v>
      </c>
      <c r="AI470" s="824">
        <f t="shared" si="208"/>
        <v>0</v>
      </c>
      <c r="AJ470" s="824">
        <f t="shared" si="209"/>
        <v>0</v>
      </c>
      <c r="AK470" s="824">
        <f t="shared" si="210"/>
        <v>0</v>
      </c>
      <c r="AL470" s="824">
        <f t="shared" si="211"/>
        <v>0</v>
      </c>
      <c r="AM470" s="824">
        <f t="shared" si="212"/>
        <v>0</v>
      </c>
      <c r="AN470" s="824">
        <f t="shared" si="213"/>
        <v>0</v>
      </c>
      <c r="AO470" s="819">
        <f t="shared" si="214"/>
        <v>0</v>
      </c>
      <c r="AP470" s="819">
        <f t="shared" si="215"/>
        <v>0</v>
      </c>
      <c r="AQ470" s="819">
        <f t="shared" si="216"/>
        <v>0</v>
      </c>
      <c r="AR470" s="819">
        <f t="shared" si="217"/>
        <v>0</v>
      </c>
      <c r="AS470" s="819">
        <f t="shared" si="218"/>
        <v>0</v>
      </c>
      <c r="AT470" s="824">
        <f t="shared" si="223"/>
        <v>0</v>
      </c>
      <c r="AU470" s="824">
        <f t="shared" si="219"/>
        <v>0</v>
      </c>
      <c r="AV470" s="782">
        <f t="shared" si="220"/>
        <v>0</v>
      </c>
      <c r="AW470" s="823">
        <f t="shared" si="221"/>
        <v>0</v>
      </c>
      <c r="AX470" s="791">
        <f t="shared" ref="AX470:AX535" si="225">AZ470</f>
        <v>0</v>
      </c>
      <c r="AY470" s="783" t="str">
        <f t="shared" si="204"/>
        <v>Helius</v>
      </c>
      <c r="AZ470" s="825">
        <f t="shared" ref="AZ470:AZ535" si="226">IF(BB470=TRUE,0,BA470)</f>
        <v>0</v>
      </c>
      <c r="BA470" s="820" t="e">
        <f>IF(AY470="","",VLOOKUP(AY470,'Eingabe 2 PN'!$B$3:$C$862,2,FALSE))</f>
        <v>#N/A</v>
      </c>
      <c r="BB470" s="826" t="b">
        <f t="shared" ref="BB470:BB535" si="227">ISNA(BA470&lt;=0)</f>
        <v>1</v>
      </c>
      <c r="CS470" s="11"/>
    </row>
    <row r="471" spans="12:97" ht="15.75" x14ac:dyDescent="0.25">
      <c r="L471" s="783" t="s">
        <v>275</v>
      </c>
      <c r="M471" s="783" t="s">
        <v>218</v>
      </c>
      <c r="N471" s="818" t="s">
        <v>274</v>
      </c>
      <c r="O471" s="818">
        <v>0</v>
      </c>
      <c r="P471" s="819"/>
      <c r="Q471" s="819">
        <v>1</v>
      </c>
      <c r="R471" s="819">
        <v>0</v>
      </c>
      <c r="S471" s="819">
        <v>0</v>
      </c>
      <c r="T471" s="819">
        <f t="shared" si="203"/>
        <v>0</v>
      </c>
      <c r="U471" s="819">
        <v>468</v>
      </c>
      <c r="V471" s="828">
        <v>146</v>
      </c>
      <c r="W471" s="821"/>
      <c r="X471" s="821"/>
      <c r="Y471" s="822">
        <f t="shared" si="201"/>
        <v>1</v>
      </c>
      <c r="Z471" s="797">
        <v>1</v>
      </c>
      <c r="AA471" s="776">
        <f t="shared" si="224"/>
        <v>1</v>
      </c>
      <c r="AB471" s="797">
        <f t="shared" si="202"/>
        <v>1</v>
      </c>
      <c r="AC471" s="797">
        <f t="shared" si="205"/>
        <v>1</v>
      </c>
      <c r="AD471" s="795">
        <f t="shared" si="222"/>
        <v>1.0413926851582251</v>
      </c>
      <c r="AE471" s="823">
        <f t="shared" si="206"/>
        <v>1.0413926851582251</v>
      </c>
      <c r="AF471" s="823">
        <f t="shared" si="207"/>
        <v>1.0414026851582252</v>
      </c>
      <c r="AG471" s="829">
        <v>10</v>
      </c>
      <c r="AH471" s="819" t="str">
        <f t="shared" si="200"/>
        <v>0</v>
      </c>
      <c r="AI471" s="824">
        <f t="shared" si="208"/>
        <v>0</v>
      </c>
      <c r="AJ471" s="824">
        <f t="shared" si="209"/>
        <v>0</v>
      </c>
      <c r="AK471" s="824">
        <f t="shared" si="210"/>
        <v>0</v>
      </c>
      <c r="AL471" s="824">
        <f t="shared" si="211"/>
        <v>0</v>
      </c>
      <c r="AM471" s="824">
        <f t="shared" si="212"/>
        <v>0</v>
      </c>
      <c r="AN471" s="824">
        <f t="shared" si="213"/>
        <v>0</v>
      </c>
      <c r="AO471" s="819">
        <f t="shared" si="214"/>
        <v>0</v>
      </c>
      <c r="AP471" s="819">
        <f t="shared" si="215"/>
        <v>0</v>
      </c>
      <c r="AQ471" s="819">
        <f t="shared" si="216"/>
        <v>0</v>
      </c>
      <c r="AR471" s="819">
        <f t="shared" si="217"/>
        <v>0</v>
      </c>
      <c r="AS471" s="819">
        <f t="shared" si="218"/>
        <v>0</v>
      </c>
      <c r="AT471" s="824">
        <f t="shared" si="223"/>
        <v>0</v>
      </c>
      <c r="AU471" s="824">
        <f t="shared" si="219"/>
        <v>0</v>
      </c>
      <c r="AV471" s="782">
        <f t="shared" si="220"/>
        <v>0</v>
      </c>
      <c r="AW471" s="823">
        <f t="shared" si="221"/>
        <v>0</v>
      </c>
      <c r="AX471" s="791">
        <f t="shared" si="225"/>
        <v>0</v>
      </c>
      <c r="AY471" s="783" t="str">
        <f t="shared" si="204"/>
        <v>Tipula</v>
      </c>
      <c r="AZ471" s="825">
        <f t="shared" si="226"/>
        <v>0</v>
      </c>
      <c r="BA471" s="820" t="e">
        <f>IF(AY471="","",VLOOKUP(AY471,'Eingabe 2 PN'!$B$3:$C$862,2,FALSE))</f>
        <v>#N/A</v>
      </c>
      <c r="BB471" s="826" t="b">
        <f t="shared" si="227"/>
        <v>1</v>
      </c>
      <c r="CS471" s="11"/>
    </row>
    <row r="472" spans="12:97" x14ac:dyDescent="0.2">
      <c r="L472" s="783" t="s">
        <v>841</v>
      </c>
      <c r="M472" s="783" t="s">
        <v>218</v>
      </c>
      <c r="N472" s="818" t="s">
        <v>274</v>
      </c>
      <c r="O472" s="818">
        <v>0</v>
      </c>
      <c r="P472" s="819"/>
      <c r="Q472" s="819">
        <v>1</v>
      </c>
      <c r="R472" s="819">
        <v>0</v>
      </c>
      <c r="S472" s="819">
        <v>0</v>
      </c>
      <c r="T472" s="819">
        <f t="shared" si="203"/>
        <v>0</v>
      </c>
      <c r="U472" s="819">
        <v>469</v>
      </c>
      <c r="V472" s="792">
        <v>800</v>
      </c>
      <c r="W472" s="821"/>
      <c r="X472" s="821"/>
      <c r="Y472" s="822">
        <f t="shared" si="201"/>
        <v>1</v>
      </c>
      <c r="Z472" s="797">
        <v>1</v>
      </c>
      <c r="AA472" s="776">
        <f t="shared" si="224"/>
        <v>1</v>
      </c>
      <c r="AB472" s="797">
        <f t="shared" si="202"/>
        <v>1</v>
      </c>
      <c r="AC472" s="797">
        <f t="shared" si="205"/>
        <v>1</v>
      </c>
      <c r="AD472" s="795">
        <f t="shared" si="222"/>
        <v>1.0413926851582251</v>
      </c>
      <c r="AE472" s="823">
        <f t="shared" si="206"/>
        <v>1.0413926851582251</v>
      </c>
      <c r="AF472" s="823">
        <f t="shared" si="207"/>
        <v>1.0414026851582252</v>
      </c>
      <c r="AG472" s="824">
        <v>10</v>
      </c>
      <c r="AH472" s="819" t="str">
        <f t="shared" si="200"/>
        <v>0</v>
      </c>
      <c r="AI472" s="824">
        <f t="shared" si="208"/>
        <v>0</v>
      </c>
      <c r="AJ472" s="824">
        <f t="shared" si="209"/>
        <v>0</v>
      </c>
      <c r="AK472" s="824">
        <f t="shared" si="210"/>
        <v>0</v>
      </c>
      <c r="AL472" s="824">
        <f t="shared" si="211"/>
        <v>0</v>
      </c>
      <c r="AM472" s="824">
        <f t="shared" si="212"/>
        <v>0</v>
      </c>
      <c r="AN472" s="824">
        <f t="shared" si="213"/>
        <v>0</v>
      </c>
      <c r="AO472" s="819">
        <f t="shared" si="214"/>
        <v>0</v>
      </c>
      <c r="AP472" s="819">
        <f t="shared" si="215"/>
        <v>0</v>
      </c>
      <c r="AQ472" s="819">
        <f t="shared" si="216"/>
        <v>0</v>
      </c>
      <c r="AR472" s="819">
        <f t="shared" si="217"/>
        <v>0</v>
      </c>
      <c r="AS472" s="819">
        <f t="shared" si="218"/>
        <v>0</v>
      </c>
      <c r="AT472" s="824">
        <f t="shared" si="223"/>
        <v>0</v>
      </c>
      <c r="AU472" s="824">
        <f t="shared" si="219"/>
        <v>0</v>
      </c>
      <c r="AV472" s="782">
        <f t="shared" si="220"/>
        <v>0</v>
      </c>
      <c r="AW472" s="823">
        <f t="shared" si="221"/>
        <v>0</v>
      </c>
      <c r="AX472" s="791">
        <f t="shared" si="225"/>
        <v>0</v>
      </c>
      <c r="AY472" s="783" t="str">
        <f t="shared" si="204"/>
        <v>Tipula fulvipennis</v>
      </c>
      <c r="AZ472" s="825">
        <f t="shared" si="226"/>
        <v>0</v>
      </c>
      <c r="BA472" s="820" t="e">
        <f>IF(AY472="","",VLOOKUP(AY472,'Eingabe 2 PN'!$B$3:$C$862,2,FALSE))</f>
        <v>#N/A</v>
      </c>
      <c r="BB472" s="826" t="b">
        <f t="shared" si="227"/>
        <v>1</v>
      </c>
      <c r="CS472" s="11"/>
    </row>
    <row r="473" spans="12:97" x14ac:dyDescent="0.2">
      <c r="L473" s="783" t="s">
        <v>842</v>
      </c>
      <c r="M473" s="783" t="s">
        <v>218</v>
      </c>
      <c r="N473" s="818" t="s">
        <v>274</v>
      </c>
      <c r="O473" s="818">
        <v>0</v>
      </c>
      <c r="P473" s="819"/>
      <c r="Q473" s="819">
        <v>1</v>
      </c>
      <c r="R473" s="819">
        <v>0</v>
      </c>
      <c r="S473" s="819">
        <v>0</v>
      </c>
      <c r="T473" s="819">
        <f t="shared" si="203"/>
        <v>0</v>
      </c>
      <c r="U473" s="819">
        <v>470</v>
      </c>
      <c r="V473" s="828">
        <v>123</v>
      </c>
      <c r="W473" s="782">
        <f>COUNTIF(AB470:AB473,"&gt;0")</f>
        <v>4</v>
      </c>
      <c r="X473" s="782">
        <f>COUNTIF(AT470:AT473,"&gt;0")</f>
        <v>0</v>
      </c>
      <c r="Y473" s="822">
        <f t="shared" si="201"/>
        <v>1</v>
      </c>
      <c r="Z473" s="797">
        <v>1</v>
      </c>
      <c r="AA473" s="776">
        <f t="shared" si="224"/>
        <v>1</v>
      </c>
      <c r="AB473" s="797">
        <f t="shared" si="202"/>
        <v>1</v>
      </c>
      <c r="AC473" s="797">
        <f t="shared" si="205"/>
        <v>1</v>
      </c>
      <c r="AD473" s="795">
        <f t="shared" si="222"/>
        <v>1.0413926851582251</v>
      </c>
      <c r="AE473" s="823">
        <f t="shared" si="206"/>
        <v>1.0413926851582251</v>
      </c>
      <c r="AF473" s="823">
        <f t="shared" si="207"/>
        <v>1.0414026851582252</v>
      </c>
      <c r="AG473" s="824">
        <v>10</v>
      </c>
      <c r="AH473" s="819" t="str">
        <f t="shared" si="200"/>
        <v>0</v>
      </c>
      <c r="AI473" s="824">
        <f t="shared" si="208"/>
        <v>0</v>
      </c>
      <c r="AJ473" s="824">
        <f t="shared" si="209"/>
        <v>0</v>
      </c>
      <c r="AK473" s="824">
        <f t="shared" si="210"/>
        <v>0</v>
      </c>
      <c r="AL473" s="824">
        <f t="shared" si="211"/>
        <v>0</v>
      </c>
      <c r="AM473" s="824">
        <f t="shared" si="212"/>
        <v>0</v>
      </c>
      <c r="AN473" s="824">
        <f t="shared" si="213"/>
        <v>0</v>
      </c>
      <c r="AO473" s="819">
        <f t="shared" si="214"/>
        <v>0</v>
      </c>
      <c r="AP473" s="819">
        <f t="shared" si="215"/>
        <v>0</v>
      </c>
      <c r="AQ473" s="819">
        <f t="shared" si="216"/>
        <v>0</v>
      </c>
      <c r="AR473" s="819">
        <f t="shared" si="217"/>
        <v>0</v>
      </c>
      <c r="AS473" s="819">
        <f t="shared" si="218"/>
        <v>0</v>
      </c>
      <c r="AT473" s="824">
        <f t="shared" si="223"/>
        <v>0</v>
      </c>
      <c r="AU473" s="824">
        <f t="shared" si="219"/>
        <v>0</v>
      </c>
      <c r="AV473" s="782">
        <f t="shared" si="220"/>
        <v>0</v>
      </c>
      <c r="AW473" s="823">
        <f t="shared" si="221"/>
        <v>0</v>
      </c>
      <c r="AX473" s="791">
        <f t="shared" si="225"/>
        <v>0</v>
      </c>
      <c r="AY473" s="783" t="str">
        <f t="shared" si="204"/>
        <v>Tipulidae</v>
      </c>
      <c r="AZ473" s="825">
        <f t="shared" si="226"/>
        <v>0</v>
      </c>
      <c r="BA473" s="820" t="e">
        <f>IF(AY473="","",VLOOKUP(AY473,'Eingabe 2 PN'!$B$3:$C$862,2,FALSE))</f>
        <v>#N/A</v>
      </c>
      <c r="BB473" s="826" t="b">
        <f t="shared" si="227"/>
        <v>1</v>
      </c>
      <c r="CS473" s="11"/>
    </row>
    <row r="474" spans="12:97" x14ac:dyDescent="0.2">
      <c r="L474" s="783" t="s">
        <v>729</v>
      </c>
      <c r="M474" s="838" t="s">
        <v>218</v>
      </c>
      <c r="N474" s="838"/>
      <c r="O474" s="838">
        <v>0</v>
      </c>
      <c r="P474" s="820"/>
      <c r="Q474" s="820">
        <v>0</v>
      </c>
      <c r="R474" s="820">
        <v>0</v>
      </c>
      <c r="S474" s="820">
        <v>0</v>
      </c>
      <c r="T474" s="819">
        <f t="shared" si="203"/>
        <v>0</v>
      </c>
      <c r="U474" s="819">
        <v>471</v>
      </c>
      <c r="V474" s="828">
        <v>20003</v>
      </c>
      <c r="W474" s="821"/>
      <c r="X474" s="821"/>
      <c r="Y474" s="822">
        <f t="shared" si="201"/>
        <v>0.5</v>
      </c>
      <c r="Z474" s="797">
        <v>1</v>
      </c>
      <c r="AA474" s="776">
        <f t="shared" si="224"/>
        <v>0.5</v>
      </c>
      <c r="AB474" s="797">
        <f t="shared" si="202"/>
        <v>0.5</v>
      </c>
      <c r="AC474" s="797">
        <f t="shared" si="205"/>
        <v>1</v>
      </c>
      <c r="AD474" s="795">
        <f t="shared" si="222"/>
        <v>0.3010299956639812</v>
      </c>
      <c r="AE474" s="823">
        <f t="shared" si="206"/>
        <v>0.6020599913279624</v>
      </c>
      <c r="AF474" s="823">
        <f t="shared" si="207"/>
        <v>0.60206999132796235</v>
      </c>
      <c r="AG474" s="824">
        <v>3</v>
      </c>
      <c r="AH474" s="819" t="str">
        <f t="shared" si="200"/>
        <v>0</v>
      </c>
      <c r="AI474" s="824">
        <f t="shared" si="208"/>
        <v>0</v>
      </c>
      <c r="AJ474" s="824">
        <f t="shared" si="209"/>
        <v>0</v>
      </c>
      <c r="AK474" s="824">
        <f t="shared" si="210"/>
        <v>0</v>
      </c>
      <c r="AL474" s="824">
        <f t="shared" si="211"/>
        <v>0</v>
      </c>
      <c r="AM474" s="824">
        <f t="shared" si="212"/>
        <v>0</v>
      </c>
      <c r="AN474" s="824">
        <f t="shared" si="213"/>
        <v>0</v>
      </c>
      <c r="AO474" s="819">
        <f t="shared" si="214"/>
        <v>0</v>
      </c>
      <c r="AP474" s="819">
        <f t="shared" si="215"/>
        <v>0</v>
      </c>
      <c r="AQ474" s="819">
        <f t="shared" si="216"/>
        <v>0</v>
      </c>
      <c r="AR474" s="819">
        <f t="shared" si="217"/>
        <v>0</v>
      </c>
      <c r="AS474" s="819">
        <f t="shared" si="218"/>
        <v>0</v>
      </c>
      <c r="AT474" s="824">
        <f t="shared" si="223"/>
        <v>0</v>
      </c>
      <c r="AU474" s="824">
        <f t="shared" si="219"/>
        <v>0</v>
      </c>
      <c r="AV474" s="782">
        <f t="shared" si="220"/>
        <v>0</v>
      </c>
      <c r="AW474" s="823">
        <f t="shared" si="221"/>
        <v>0</v>
      </c>
      <c r="AX474" s="791">
        <f t="shared" si="225"/>
        <v>0</v>
      </c>
      <c r="AY474" s="783" t="str">
        <f t="shared" si="204"/>
        <v>Aedes</v>
      </c>
      <c r="AZ474" s="825">
        <f t="shared" si="226"/>
        <v>0</v>
      </c>
      <c r="BA474" s="820" t="e">
        <f>IF(AY474="","",VLOOKUP(AY474,'Eingabe 2 PN'!$B$3:$C$862,2,FALSE))</f>
        <v>#N/A</v>
      </c>
      <c r="BB474" s="826" t="b">
        <f t="shared" si="227"/>
        <v>1</v>
      </c>
      <c r="CS474" s="11"/>
    </row>
    <row r="475" spans="12:97" x14ac:dyDescent="0.2">
      <c r="L475" s="783" t="s">
        <v>848</v>
      </c>
      <c r="M475" s="783" t="s">
        <v>276</v>
      </c>
      <c r="N475" s="818" t="s">
        <v>277</v>
      </c>
      <c r="O475" s="818">
        <v>0</v>
      </c>
      <c r="P475" s="819"/>
      <c r="Q475" s="819">
        <v>3</v>
      </c>
      <c r="R475" s="819">
        <v>0</v>
      </c>
      <c r="S475" s="819" t="s">
        <v>2642</v>
      </c>
      <c r="T475" s="819">
        <f t="shared" si="203"/>
        <v>0</v>
      </c>
      <c r="U475" s="819">
        <v>472</v>
      </c>
      <c r="V475" s="792">
        <v>668</v>
      </c>
      <c r="W475" s="821"/>
      <c r="X475" s="821"/>
      <c r="Y475" s="822">
        <f t="shared" si="201"/>
        <v>4</v>
      </c>
      <c r="Z475" s="797">
        <v>1</v>
      </c>
      <c r="AA475" s="776">
        <f>AB475-AT475</f>
        <v>4</v>
      </c>
      <c r="AB475" s="797">
        <f t="shared" si="202"/>
        <v>4</v>
      </c>
      <c r="AC475" s="797">
        <f t="shared" si="205"/>
        <v>1</v>
      </c>
      <c r="AD475" s="795">
        <f t="shared" si="222"/>
        <v>4.1655707406329006</v>
      </c>
      <c r="AE475" s="823">
        <f t="shared" si="206"/>
        <v>1.0413926851582251</v>
      </c>
      <c r="AF475" s="823">
        <f t="shared" si="207"/>
        <v>1.0414026851582252</v>
      </c>
      <c r="AG475" s="824">
        <v>10</v>
      </c>
      <c r="AH475" s="819" t="str">
        <f t="shared" si="200"/>
        <v>0</v>
      </c>
      <c r="AI475" s="824">
        <f t="shared" si="208"/>
        <v>0</v>
      </c>
      <c r="AJ475" s="824">
        <f t="shared" si="209"/>
        <v>0</v>
      </c>
      <c r="AK475" s="824">
        <f t="shared" si="210"/>
        <v>0</v>
      </c>
      <c r="AL475" s="824">
        <f t="shared" si="211"/>
        <v>0</v>
      </c>
      <c r="AM475" s="824">
        <f t="shared" si="212"/>
        <v>0</v>
      </c>
      <c r="AN475" s="824">
        <f t="shared" si="213"/>
        <v>0</v>
      </c>
      <c r="AO475" s="819">
        <f t="shared" si="214"/>
        <v>0</v>
      </c>
      <c r="AP475" s="819">
        <f t="shared" si="215"/>
        <v>0</v>
      </c>
      <c r="AQ475" s="819">
        <f t="shared" si="216"/>
        <v>0</v>
      </c>
      <c r="AR475" s="819">
        <f t="shared" si="217"/>
        <v>0</v>
      </c>
      <c r="AS475" s="819">
        <f t="shared" si="218"/>
        <v>0</v>
      </c>
      <c r="AT475" s="824">
        <f t="shared" si="223"/>
        <v>0</v>
      </c>
      <c r="AU475" s="824">
        <f t="shared" si="219"/>
        <v>0</v>
      </c>
      <c r="AV475" s="782">
        <f t="shared" si="220"/>
        <v>0</v>
      </c>
      <c r="AW475" s="823">
        <f t="shared" si="221"/>
        <v>0</v>
      </c>
      <c r="AX475" s="791">
        <f t="shared" si="225"/>
        <v>0</v>
      </c>
      <c r="AY475" s="783" t="str">
        <f t="shared" si="204"/>
        <v>Baetidae</v>
      </c>
      <c r="AZ475" s="825">
        <f t="shared" si="226"/>
        <v>0</v>
      </c>
      <c r="BA475" s="820" t="e">
        <f>IF(AY475="","",VLOOKUP(AY475,'Eingabe 2 PN'!$B$3:$C$862,2,FALSE))</f>
        <v>#N/A</v>
      </c>
      <c r="BB475" s="826" t="b">
        <f t="shared" si="227"/>
        <v>1</v>
      </c>
      <c r="CS475" s="11"/>
    </row>
    <row r="476" spans="12:97" x14ac:dyDescent="0.2">
      <c r="L476" s="783" t="s">
        <v>849</v>
      </c>
      <c r="M476" s="783" t="s">
        <v>276</v>
      </c>
      <c r="N476" s="818" t="s">
        <v>277</v>
      </c>
      <c r="O476" s="818" t="s">
        <v>1127</v>
      </c>
      <c r="P476" s="819"/>
      <c r="Q476" s="819">
        <v>3</v>
      </c>
      <c r="R476" s="819">
        <v>1</v>
      </c>
      <c r="S476" s="819" t="s">
        <v>2642</v>
      </c>
      <c r="T476" s="819">
        <f t="shared" si="203"/>
        <v>0</v>
      </c>
      <c r="U476" s="819">
        <v>473</v>
      </c>
      <c r="V476" s="828">
        <v>7</v>
      </c>
      <c r="W476" s="821"/>
      <c r="X476" s="821"/>
      <c r="Y476" s="822">
        <f t="shared" si="201"/>
        <v>4</v>
      </c>
      <c r="Z476" s="797">
        <v>1</v>
      </c>
      <c r="AA476" s="776">
        <f t="shared" ref="AA476:AA546" si="228">AB476-AT476</f>
        <v>4</v>
      </c>
      <c r="AB476" s="797">
        <f>(Y476*Z476)*AC476</f>
        <v>4</v>
      </c>
      <c r="AC476" s="797">
        <f t="shared" si="205"/>
        <v>1</v>
      </c>
      <c r="AD476" s="795">
        <f t="shared" si="222"/>
        <v>2.4082399653118496</v>
      </c>
      <c r="AE476" s="823">
        <f t="shared" si="206"/>
        <v>0.6020599913279624</v>
      </c>
      <c r="AF476" s="823">
        <f t="shared" si="207"/>
        <v>0.60206999132796235</v>
      </c>
      <c r="AG476" s="824">
        <v>3</v>
      </c>
      <c r="AH476" s="819" t="str">
        <f t="shared" si="200"/>
        <v>0</v>
      </c>
      <c r="AI476" s="824">
        <f t="shared" si="208"/>
        <v>0</v>
      </c>
      <c r="AJ476" s="824">
        <f t="shared" si="209"/>
        <v>0</v>
      </c>
      <c r="AK476" s="824">
        <f t="shared" si="210"/>
        <v>0</v>
      </c>
      <c r="AL476" s="824">
        <f t="shared" si="211"/>
        <v>0</v>
      </c>
      <c r="AM476" s="824">
        <f t="shared" si="212"/>
        <v>0</v>
      </c>
      <c r="AN476" s="824">
        <f t="shared" si="213"/>
        <v>0</v>
      </c>
      <c r="AO476" s="819">
        <f t="shared" si="214"/>
        <v>0</v>
      </c>
      <c r="AP476" s="819">
        <f t="shared" si="215"/>
        <v>0</v>
      </c>
      <c r="AQ476" s="819">
        <f t="shared" si="216"/>
        <v>0</v>
      </c>
      <c r="AR476" s="819">
        <f t="shared" si="217"/>
        <v>0</v>
      </c>
      <c r="AS476" s="819">
        <f t="shared" si="218"/>
        <v>0</v>
      </c>
      <c r="AT476" s="824">
        <f t="shared" si="223"/>
        <v>0</v>
      </c>
      <c r="AU476" s="824">
        <f t="shared" si="219"/>
        <v>0</v>
      </c>
      <c r="AV476" s="782">
        <f t="shared" si="220"/>
        <v>0</v>
      </c>
      <c r="AW476" s="823">
        <f t="shared" si="221"/>
        <v>0</v>
      </c>
      <c r="AX476" s="791">
        <f t="shared" si="225"/>
        <v>0</v>
      </c>
      <c r="AY476" s="783" t="str">
        <f t="shared" si="204"/>
        <v>Baetis</v>
      </c>
      <c r="AZ476" s="825">
        <f t="shared" si="226"/>
        <v>0</v>
      </c>
      <c r="BA476" s="820" t="e">
        <f>IF(AY476="","",VLOOKUP(AY476,'Eingabe 2 PN'!$B$3:$C$862,2,FALSE))</f>
        <v>#N/A</v>
      </c>
      <c r="BB476" s="826" t="b">
        <f t="shared" si="227"/>
        <v>1</v>
      </c>
      <c r="CS476" s="11"/>
    </row>
    <row r="477" spans="12:97" x14ac:dyDescent="0.2">
      <c r="L477" s="783" t="s">
        <v>1161</v>
      </c>
      <c r="M477" s="783" t="s">
        <v>276</v>
      </c>
      <c r="N477" s="818" t="s">
        <v>277</v>
      </c>
      <c r="O477" s="818" t="s">
        <v>1127</v>
      </c>
      <c r="P477" s="819"/>
      <c r="Q477" s="819">
        <v>4</v>
      </c>
      <c r="R477" s="819">
        <v>1</v>
      </c>
      <c r="S477" s="819" t="s">
        <v>2642</v>
      </c>
      <c r="T477" s="819">
        <f t="shared" si="203"/>
        <v>0</v>
      </c>
      <c r="U477" s="819">
        <v>474</v>
      </c>
      <c r="V477" s="828">
        <v>739</v>
      </c>
      <c r="W477" s="821"/>
      <c r="X477" s="821"/>
      <c r="Y477" s="822">
        <f t="shared" si="201"/>
        <v>8</v>
      </c>
      <c r="Z477" s="797">
        <v>1</v>
      </c>
      <c r="AA477" s="776">
        <f t="shared" si="228"/>
        <v>8</v>
      </c>
      <c r="AB477" s="797">
        <f t="shared" si="202"/>
        <v>8</v>
      </c>
      <c r="AC477" s="797">
        <f>COUNTIF(Z477,"&gt;0")</f>
        <v>1</v>
      </c>
      <c r="AD477" s="795">
        <f>AB477*AE477</f>
        <v>4.8164799306236992</v>
      </c>
      <c r="AE477" s="823">
        <f>LOG(AG477+1)</f>
        <v>0.6020599913279624</v>
      </c>
      <c r="AF477" s="823">
        <f>AE477+0.00001</f>
        <v>0.60206999132796235</v>
      </c>
      <c r="AG477" s="824">
        <v>3</v>
      </c>
      <c r="AH477" s="819" t="str">
        <f>IF(AI477&gt;0,R477,"0")</f>
        <v>0</v>
      </c>
      <c r="AI477" s="824">
        <f xml:space="preserve"> Y477*AV477</f>
        <v>0</v>
      </c>
      <c r="AJ477" s="824">
        <f>IF(AW477&gt;(AF477*0.8),1,0)</f>
        <v>0</v>
      </c>
      <c r="AK477" s="824">
        <f>IF(AW477&gt;(AF477*0.6),0.8,0)</f>
        <v>0</v>
      </c>
      <c r="AL477" s="824">
        <f>IF(AW477&gt;(AF477*0.4),0.6,0)</f>
        <v>0</v>
      </c>
      <c r="AM477" s="824">
        <f>IF(AW477&gt;(AF477*0.2),0.4,0)</f>
        <v>0</v>
      </c>
      <c r="AN477" s="824">
        <f>IF(AW477&gt;(AF477*0.001),0.2,0)</f>
        <v>0</v>
      </c>
      <c r="AO477" s="819">
        <f>IF(AI477=1,AT477,0)</f>
        <v>0</v>
      </c>
      <c r="AP477" s="819">
        <f>IF(AI477=2,AT477,0)</f>
        <v>0</v>
      </c>
      <c r="AQ477" s="819">
        <f>IF(AI477=4,AT477,0)</f>
        <v>0</v>
      </c>
      <c r="AR477" s="819">
        <f>IF(AI477=8,AT477,0)</f>
        <v>0</v>
      </c>
      <c r="AS477" s="819">
        <f>IF(AI477=16,AT477,0)</f>
        <v>0</v>
      </c>
      <c r="AT477" s="824">
        <f>(AI477*(MAX(AJ477:AN477)))</f>
        <v>0</v>
      </c>
      <c r="AU477" s="824">
        <f>IF(AV477&gt;0,Y477,0)</f>
        <v>0</v>
      </c>
      <c r="AV477" s="782">
        <f>COUNTIF(AX477,"&gt;0")</f>
        <v>0</v>
      </c>
      <c r="AW477" s="823">
        <f>LOG(AX477+1)</f>
        <v>0</v>
      </c>
      <c r="AX477" s="791">
        <f t="shared" si="225"/>
        <v>0</v>
      </c>
      <c r="AY477" s="783" t="str">
        <f t="shared" si="204"/>
        <v>Baetis buceratus</v>
      </c>
      <c r="AZ477" s="825">
        <f t="shared" si="226"/>
        <v>0</v>
      </c>
      <c r="BA477" s="820" t="e">
        <f>IF(AY477="","",VLOOKUP(AY477,'Eingabe 2 PN'!$B$3:$C$862,2,FALSE))</f>
        <v>#N/A</v>
      </c>
      <c r="BB477" s="826" t="b">
        <f t="shared" si="227"/>
        <v>1</v>
      </c>
      <c r="CS477" s="11"/>
    </row>
    <row r="478" spans="12:97" x14ac:dyDescent="0.2">
      <c r="L478" s="783" t="s">
        <v>278</v>
      </c>
      <c r="M478" s="783" t="s">
        <v>276</v>
      </c>
      <c r="N478" s="818" t="s">
        <v>277</v>
      </c>
      <c r="O478" s="818" t="s">
        <v>1127</v>
      </c>
      <c r="P478" s="819"/>
      <c r="Q478" s="819">
        <v>4</v>
      </c>
      <c r="R478" s="819">
        <v>1</v>
      </c>
      <c r="S478" s="819" t="s">
        <v>2642</v>
      </c>
      <c r="T478" s="819">
        <f t="shared" si="203"/>
        <v>0</v>
      </c>
      <c r="U478" s="819">
        <v>475</v>
      </c>
      <c r="V478" s="828">
        <v>173</v>
      </c>
      <c r="W478" s="821"/>
      <c r="X478" s="821"/>
      <c r="Y478" s="822">
        <f t="shared" si="201"/>
        <v>8</v>
      </c>
      <c r="Z478" s="797">
        <v>1</v>
      </c>
      <c r="AA478" s="776">
        <f t="shared" si="228"/>
        <v>8</v>
      </c>
      <c r="AB478" s="797">
        <f t="shared" si="202"/>
        <v>8</v>
      </c>
      <c r="AC478" s="797">
        <f t="shared" si="205"/>
        <v>1</v>
      </c>
      <c r="AD478" s="795">
        <f t="shared" si="222"/>
        <v>4.8164799306236992</v>
      </c>
      <c r="AE478" s="823">
        <f t="shared" si="206"/>
        <v>0.6020599913279624</v>
      </c>
      <c r="AF478" s="823">
        <f t="shared" si="207"/>
        <v>0.60206999132796235</v>
      </c>
      <c r="AG478" s="824">
        <v>3</v>
      </c>
      <c r="AH478" s="819" t="str">
        <f t="shared" si="200"/>
        <v>0</v>
      </c>
      <c r="AI478" s="824">
        <f t="shared" si="208"/>
        <v>0</v>
      </c>
      <c r="AJ478" s="824">
        <f t="shared" si="209"/>
        <v>0</v>
      </c>
      <c r="AK478" s="824">
        <f t="shared" si="210"/>
        <v>0</v>
      </c>
      <c r="AL478" s="824">
        <f t="shared" si="211"/>
        <v>0</v>
      </c>
      <c r="AM478" s="824">
        <f t="shared" si="212"/>
        <v>0</v>
      </c>
      <c r="AN478" s="824">
        <f t="shared" si="213"/>
        <v>0</v>
      </c>
      <c r="AO478" s="819">
        <f t="shared" si="214"/>
        <v>0</v>
      </c>
      <c r="AP478" s="819">
        <f t="shared" si="215"/>
        <v>0</v>
      </c>
      <c r="AQ478" s="819">
        <f t="shared" si="216"/>
        <v>0</v>
      </c>
      <c r="AR478" s="819">
        <f t="shared" si="217"/>
        <v>0</v>
      </c>
      <c r="AS478" s="819">
        <f t="shared" si="218"/>
        <v>0</v>
      </c>
      <c r="AT478" s="824">
        <f t="shared" si="223"/>
        <v>0</v>
      </c>
      <c r="AU478" s="824">
        <f t="shared" si="219"/>
        <v>0</v>
      </c>
      <c r="AV478" s="782">
        <f t="shared" si="220"/>
        <v>0</v>
      </c>
      <c r="AW478" s="823">
        <f t="shared" si="221"/>
        <v>0</v>
      </c>
      <c r="AX478" s="791">
        <f t="shared" si="225"/>
        <v>0</v>
      </c>
      <c r="AY478" s="783" t="str">
        <f t="shared" si="204"/>
        <v>Baetis fuscatus</v>
      </c>
      <c r="AZ478" s="825">
        <f t="shared" si="226"/>
        <v>0</v>
      </c>
      <c r="BA478" s="820" t="e">
        <f>IF(AY478="","",VLOOKUP(AY478,'Eingabe 2 PN'!$B$3:$C$862,2,FALSE))</f>
        <v>#N/A</v>
      </c>
      <c r="BB478" s="826" t="b">
        <f t="shared" si="227"/>
        <v>1</v>
      </c>
      <c r="CS478" s="11"/>
    </row>
    <row r="479" spans="12:97" x14ac:dyDescent="0.2">
      <c r="L479" s="783" t="s">
        <v>279</v>
      </c>
      <c r="M479" s="783" t="s">
        <v>276</v>
      </c>
      <c r="N479" s="818" t="s">
        <v>277</v>
      </c>
      <c r="O479" s="818" t="s">
        <v>1127</v>
      </c>
      <c r="P479" s="819"/>
      <c r="Q479" s="819">
        <v>4</v>
      </c>
      <c r="R479" s="819">
        <v>1</v>
      </c>
      <c r="S479" s="819" t="s">
        <v>2642</v>
      </c>
      <c r="T479" s="819">
        <f t="shared" si="203"/>
        <v>0</v>
      </c>
      <c r="U479" s="819">
        <v>476</v>
      </c>
      <c r="V479" s="828">
        <v>107</v>
      </c>
      <c r="W479" s="782"/>
      <c r="Y479" s="822">
        <f t="shared" si="201"/>
        <v>8</v>
      </c>
      <c r="Z479" s="797">
        <v>1</v>
      </c>
      <c r="AA479" s="776">
        <f t="shared" si="228"/>
        <v>8</v>
      </c>
      <c r="AB479" s="797">
        <f t="shared" si="202"/>
        <v>8</v>
      </c>
      <c r="AC479" s="797">
        <f t="shared" si="205"/>
        <v>1</v>
      </c>
      <c r="AD479" s="795">
        <f t="shared" si="222"/>
        <v>5.5917600346881509</v>
      </c>
      <c r="AE479" s="823">
        <f t="shared" si="206"/>
        <v>0.69897000433601886</v>
      </c>
      <c r="AF479" s="823">
        <f t="shared" si="207"/>
        <v>0.69898000433601881</v>
      </c>
      <c r="AG479" s="824">
        <v>4</v>
      </c>
      <c r="AH479" s="819" t="str">
        <f t="shared" ref="AH479:AH550" si="229">IF(AI479&gt;0,R479,"0")</f>
        <v>0</v>
      </c>
      <c r="AI479" s="824">
        <f t="shared" si="208"/>
        <v>0</v>
      </c>
      <c r="AJ479" s="824">
        <f t="shared" si="209"/>
        <v>0</v>
      </c>
      <c r="AK479" s="824">
        <f t="shared" si="210"/>
        <v>0</v>
      </c>
      <c r="AL479" s="824">
        <f t="shared" si="211"/>
        <v>0</v>
      </c>
      <c r="AM479" s="824">
        <f t="shared" si="212"/>
        <v>0</v>
      </c>
      <c r="AN479" s="824">
        <f t="shared" si="213"/>
        <v>0</v>
      </c>
      <c r="AO479" s="819">
        <f t="shared" si="214"/>
        <v>0</v>
      </c>
      <c r="AP479" s="819">
        <f t="shared" si="215"/>
        <v>0</v>
      </c>
      <c r="AQ479" s="819">
        <f t="shared" si="216"/>
        <v>0</v>
      </c>
      <c r="AR479" s="819">
        <f t="shared" si="217"/>
        <v>0</v>
      </c>
      <c r="AS479" s="819">
        <f t="shared" si="218"/>
        <v>0</v>
      </c>
      <c r="AT479" s="824">
        <f t="shared" si="223"/>
        <v>0</v>
      </c>
      <c r="AU479" s="824">
        <f t="shared" si="219"/>
        <v>0</v>
      </c>
      <c r="AV479" s="782">
        <f t="shared" si="220"/>
        <v>0</v>
      </c>
      <c r="AW479" s="823">
        <f t="shared" si="221"/>
        <v>0</v>
      </c>
      <c r="AX479" s="791">
        <f t="shared" si="225"/>
        <v>0</v>
      </c>
      <c r="AY479" s="783" t="str">
        <f t="shared" si="204"/>
        <v>Baetis rhodani</v>
      </c>
      <c r="AZ479" s="825">
        <f t="shared" si="226"/>
        <v>0</v>
      </c>
      <c r="BA479" s="820" t="e">
        <f>IF(AY479="","",VLOOKUP(AY479,'Eingabe 2 PN'!$B$3:$C$862,2,FALSE))</f>
        <v>#N/A</v>
      </c>
      <c r="BB479" s="826" t="b">
        <f t="shared" si="227"/>
        <v>1</v>
      </c>
      <c r="CS479" s="11"/>
    </row>
    <row r="480" spans="12:97" x14ac:dyDescent="0.2">
      <c r="L480" s="783" t="s">
        <v>2667</v>
      </c>
      <c r="M480" s="783" t="s">
        <v>276</v>
      </c>
      <c r="N480" s="818" t="s">
        <v>277</v>
      </c>
      <c r="O480" s="818" t="s">
        <v>1127</v>
      </c>
      <c r="P480" s="819"/>
      <c r="Q480" s="819">
        <v>4</v>
      </c>
      <c r="R480" s="819">
        <v>1</v>
      </c>
      <c r="S480" s="819" t="s">
        <v>2642</v>
      </c>
      <c r="T480" s="819">
        <f t="shared" si="203"/>
        <v>0</v>
      </c>
      <c r="U480" s="819">
        <v>477</v>
      </c>
      <c r="V480" s="828">
        <v>10116</v>
      </c>
      <c r="W480" s="782"/>
      <c r="Y480" s="822">
        <f t="shared" si="201"/>
        <v>8</v>
      </c>
      <c r="Z480" s="797">
        <v>1</v>
      </c>
      <c r="AA480" s="776">
        <f t="shared" si="228"/>
        <v>8</v>
      </c>
      <c r="AB480" s="797">
        <f>(Y480*Z480)*AC480</f>
        <v>8</v>
      </c>
      <c r="AC480" s="797">
        <f>COUNTIF(Z480,"&gt;0")</f>
        <v>1</v>
      </c>
      <c r="AD480" s="795">
        <f>AB480*AE480</f>
        <v>7.0919258013798547</v>
      </c>
      <c r="AE480" s="823">
        <f>LOG(AG480+1)</f>
        <v>0.88649072517248184</v>
      </c>
      <c r="AF480" s="823">
        <f>AE480+0.00001</f>
        <v>0.8865007251724818</v>
      </c>
      <c r="AG480" s="824">
        <v>6.7</v>
      </c>
      <c r="AH480" s="819" t="str">
        <f>IF(AI480&gt;0,R480,"0")</f>
        <v>0</v>
      </c>
      <c r="AI480" s="824">
        <f xml:space="preserve"> Y480*AV480</f>
        <v>0</v>
      </c>
      <c r="AJ480" s="824">
        <f>IF(AW480&gt;(AF480*0.8),1,0)</f>
        <v>0</v>
      </c>
      <c r="AK480" s="824">
        <f>IF(AW480&gt;(AF480*0.6),0.8,0)</f>
        <v>0</v>
      </c>
      <c r="AL480" s="824">
        <f>IF(AW480&gt;(AF480*0.4),0.6,0)</f>
        <v>0</v>
      </c>
      <c r="AM480" s="824">
        <f>IF(AW480&gt;(AF480*0.2),0.4,0)</f>
        <v>0</v>
      </c>
      <c r="AN480" s="824">
        <f>IF(AW480&gt;(AF480*0.001),0.2,0)</f>
        <v>0</v>
      </c>
      <c r="AO480" s="819">
        <f>IF(AI480=1,AT480,0)</f>
        <v>0</v>
      </c>
      <c r="AP480" s="819">
        <f>IF(AI480=2,AT480,0)</f>
        <v>0</v>
      </c>
      <c r="AQ480" s="819">
        <f>IF(AI480=4,AT480,0)</f>
        <v>0</v>
      </c>
      <c r="AR480" s="819">
        <f>IF(AI480=8,AT480,0)</f>
        <v>0</v>
      </c>
      <c r="AS480" s="819">
        <f>IF(AI480=16,AT480,0)</f>
        <v>0</v>
      </c>
      <c r="AT480" s="824">
        <f>(AI480*(MAX(AJ480:AN480)))</f>
        <v>0</v>
      </c>
      <c r="AU480" s="824">
        <f>IF(AV480&gt;0,Y480,0)</f>
        <v>0</v>
      </c>
      <c r="AV480" s="782">
        <f>COUNTIF(AX480,"&gt;0")</f>
        <v>0</v>
      </c>
      <c r="AW480" s="823">
        <f>LOG(AX480+1)</f>
        <v>0</v>
      </c>
      <c r="AX480" s="791">
        <f t="shared" si="225"/>
        <v>0</v>
      </c>
      <c r="AY480" s="783" t="str">
        <f t="shared" si="204"/>
        <v>Baetis tricolor</v>
      </c>
      <c r="AZ480" s="825">
        <f t="shared" si="226"/>
        <v>0</v>
      </c>
      <c r="BA480" s="820" t="e">
        <f>IF(AY480="","",VLOOKUP(AY480,'Eingabe 2 PN'!$B$3:$C$862,2,FALSE))</f>
        <v>#N/A</v>
      </c>
      <c r="BB480" s="826" t="b">
        <f t="shared" si="227"/>
        <v>1</v>
      </c>
      <c r="CS480" s="11"/>
    </row>
    <row r="481" spans="12:97" x14ac:dyDescent="0.2">
      <c r="L481" s="783" t="s">
        <v>280</v>
      </c>
      <c r="M481" s="783" t="s">
        <v>276</v>
      </c>
      <c r="N481" s="818" t="s">
        <v>277</v>
      </c>
      <c r="O481" s="818" t="s">
        <v>1127</v>
      </c>
      <c r="P481" s="819"/>
      <c r="Q481" s="819">
        <v>4</v>
      </c>
      <c r="R481" s="819">
        <v>1</v>
      </c>
      <c r="S481" s="819" t="s">
        <v>2642</v>
      </c>
      <c r="T481" s="819">
        <f t="shared" si="203"/>
        <v>0</v>
      </c>
      <c r="U481" s="819">
        <v>478</v>
      </c>
      <c r="V481" s="828">
        <v>278</v>
      </c>
      <c r="W481" s="821"/>
      <c r="X481" s="821"/>
      <c r="Y481" s="822">
        <f t="shared" ref="Y481:Y551" si="230">POWER(2,(5-(6-Q481)))</f>
        <v>8</v>
      </c>
      <c r="Z481" s="797">
        <v>1</v>
      </c>
      <c r="AA481" s="776">
        <f t="shared" si="228"/>
        <v>8</v>
      </c>
      <c r="AB481" s="797">
        <f t="shared" si="202"/>
        <v>8</v>
      </c>
      <c r="AC481" s="797">
        <f t="shared" si="205"/>
        <v>1</v>
      </c>
      <c r="AD481" s="795">
        <f t="shared" si="222"/>
        <v>8.9115468184546938</v>
      </c>
      <c r="AE481" s="823">
        <f t="shared" si="206"/>
        <v>1.1139433523068367</v>
      </c>
      <c r="AF481" s="823">
        <f t="shared" si="207"/>
        <v>1.1139533523068368</v>
      </c>
      <c r="AG481" s="824">
        <v>12</v>
      </c>
      <c r="AH481" s="819" t="str">
        <f t="shared" si="229"/>
        <v>0</v>
      </c>
      <c r="AI481" s="824">
        <f t="shared" si="208"/>
        <v>0</v>
      </c>
      <c r="AJ481" s="824">
        <f t="shared" si="209"/>
        <v>0</v>
      </c>
      <c r="AK481" s="824">
        <f t="shared" si="210"/>
        <v>0</v>
      </c>
      <c r="AL481" s="824">
        <f t="shared" si="211"/>
        <v>0</v>
      </c>
      <c r="AM481" s="824">
        <f t="shared" si="212"/>
        <v>0</v>
      </c>
      <c r="AN481" s="824">
        <f t="shared" si="213"/>
        <v>0</v>
      </c>
      <c r="AO481" s="819">
        <f t="shared" si="214"/>
        <v>0</v>
      </c>
      <c r="AP481" s="819">
        <f t="shared" si="215"/>
        <v>0</v>
      </c>
      <c r="AQ481" s="819">
        <f t="shared" si="216"/>
        <v>0</v>
      </c>
      <c r="AR481" s="819">
        <f t="shared" si="217"/>
        <v>0</v>
      </c>
      <c r="AS481" s="819">
        <f t="shared" si="218"/>
        <v>0</v>
      </c>
      <c r="AT481" s="824">
        <f t="shared" si="223"/>
        <v>0</v>
      </c>
      <c r="AU481" s="824">
        <f t="shared" si="219"/>
        <v>0</v>
      </c>
      <c r="AV481" s="782">
        <f t="shared" si="220"/>
        <v>0</v>
      </c>
      <c r="AW481" s="823">
        <f t="shared" si="221"/>
        <v>0</v>
      </c>
      <c r="AX481" s="791">
        <f t="shared" si="225"/>
        <v>0</v>
      </c>
      <c r="AY481" s="783" t="str">
        <f t="shared" si="204"/>
        <v>Baetis vernus</v>
      </c>
      <c r="AZ481" s="825">
        <f t="shared" si="226"/>
        <v>0</v>
      </c>
      <c r="BA481" s="820" t="e">
        <f>IF(AY481="","",VLOOKUP(AY481,'Eingabe 2 PN'!$B$3:$C$862,2,FALSE))</f>
        <v>#N/A</v>
      </c>
      <c r="BB481" s="826" t="b">
        <f t="shared" si="227"/>
        <v>1</v>
      </c>
      <c r="CS481" s="11"/>
    </row>
    <row r="482" spans="12:97" x14ac:dyDescent="0.2">
      <c r="L482" s="783" t="s">
        <v>281</v>
      </c>
      <c r="M482" s="783" t="s">
        <v>276</v>
      </c>
      <c r="N482" s="818" t="s">
        <v>277</v>
      </c>
      <c r="O482" s="818" t="s">
        <v>1115</v>
      </c>
      <c r="P482" s="819"/>
      <c r="Q482" s="819">
        <v>3</v>
      </c>
      <c r="R482" s="819">
        <v>2</v>
      </c>
      <c r="S482" s="819" t="s">
        <v>2621</v>
      </c>
      <c r="T482" s="819">
        <f t="shared" si="203"/>
        <v>0</v>
      </c>
      <c r="U482" s="819">
        <v>479</v>
      </c>
      <c r="V482" s="828">
        <v>252</v>
      </c>
      <c r="W482" s="821"/>
      <c r="X482" s="821"/>
      <c r="Y482" s="822">
        <f t="shared" si="230"/>
        <v>4</v>
      </c>
      <c r="Z482" s="797">
        <v>1</v>
      </c>
      <c r="AA482" s="776">
        <f t="shared" si="228"/>
        <v>4</v>
      </c>
      <c r="AB482" s="797">
        <f t="shared" si="202"/>
        <v>4</v>
      </c>
      <c r="AC482" s="797">
        <f t="shared" si="205"/>
        <v>1</v>
      </c>
      <c r="AD482" s="795">
        <f t="shared" si="222"/>
        <v>2.4082399653118496</v>
      </c>
      <c r="AE482" s="823">
        <f t="shared" si="206"/>
        <v>0.6020599913279624</v>
      </c>
      <c r="AF482" s="823">
        <f t="shared" si="207"/>
        <v>0.60206999132796235</v>
      </c>
      <c r="AG482" s="824">
        <v>3</v>
      </c>
      <c r="AH482" s="819" t="str">
        <f t="shared" si="229"/>
        <v>0</v>
      </c>
      <c r="AI482" s="824">
        <f t="shared" si="208"/>
        <v>0</v>
      </c>
      <c r="AJ482" s="824">
        <f t="shared" si="209"/>
        <v>0</v>
      </c>
      <c r="AK482" s="824">
        <f t="shared" si="210"/>
        <v>0</v>
      </c>
      <c r="AL482" s="824">
        <f t="shared" si="211"/>
        <v>0</v>
      </c>
      <c r="AM482" s="824">
        <f t="shared" si="212"/>
        <v>0</v>
      </c>
      <c r="AN482" s="824">
        <f t="shared" si="213"/>
        <v>0</v>
      </c>
      <c r="AO482" s="819">
        <f t="shared" si="214"/>
        <v>0</v>
      </c>
      <c r="AP482" s="819">
        <f t="shared" si="215"/>
        <v>0</v>
      </c>
      <c r="AQ482" s="819">
        <f t="shared" si="216"/>
        <v>0</v>
      </c>
      <c r="AR482" s="819">
        <f t="shared" si="217"/>
        <v>0</v>
      </c>
      <c r="AS482" s="819">
        <f t="shared" si="218"/>
        <v>0</v>
      </c>
      <c r="AT482" s="824">
        <f t="shared" si="223"/>
        <v>0</v>
      </c>
      <c r="AU482" s="824">
        <f t="shared" si="219"/>
        <v>0</v>
      </c>
      <c r="AV482" s="782">
        <f t="shared" si="220"/>
        <v>0</v>
      </c>
      <c r="AW482" s="823">
        <f t="shared" si="221"/>
        <v>0</v>
      </c>
      <c r="AX482" s="791">
        <f t="shared" si="225"/>
        <v>0</v>
      </c>
      <c r="AY482" s="783" t="str">
        <f t="shared" si="204"/>
        <v>Centroptilum luteolum</v>
      </c>
      <c r="AZ482" s="825">
        <f t="shared" si="226"/>
        <v>0</v>
      </c>
      <c r="BA482" s="820" t="e">
        <f>IF(AY482="","",VLOOKUP(AY482,'Eingabe 2 PN'!$B$3:$C$862,2,FALSE))</f>
        <v>#N/A</v>
      </c>
      <c r="BB482" s="826" t="b">
        <f t="shared" si="227"/>
        <v>1</v>
      </c>
      <c r="CS482" s="11"/>
    </row>
    <row r="483" spans="12:97" x14ac:dyDescent="0.2">
      <c r="L483" s="783" t="s">
        <v>852</v>
      </c>
      <c r="M483" s="783" t="s">
        <v>276</v>
      </c>
      <c r="N483" s="818" t="s">
        <v>277</v>
      </c>
      <c r="O483" s="818">
        <v>0</v>
      </c>
      <c r="P483" s="819"/>
      <c r="Q483" s="819">
        <v>2</v>
      </c>
      <c r="R483" s="819">
        <v>0</v>
      </c>
      <c r="S483" s="819" t="s">
        <v>2642</v>
      </c>
      <c r="T483" s="819">
        <f t="shared" si="203"/>
        <v>0</v>
      </c>
      <c r="U483" s="819">
        <v>480</v>
      </c>
      <c r="V483" s="828">
        <v>0</v>
      </c>
      <c r="W483" s="821"/>
      <c r="X483" s="821"/>
      <c r="Y483" s="822">
        <f t="shared" si="230"/>
        <v>2</v>
      </c>
      <c r="Z483" s="797">
        <v>1</v>
      </c>
      <c r="AA483" s="776">
        <f t="shared" si="228"/>
        <v>2</v>
      </c>
      <c r="AB483" s="797">
        <f t="shared" si="202"/>
        <v>2</v>
      </c>
      <c r="AC483" s="797">
        <f t="shared" si="205"/>
        <v>1</v>
      </c>
      <c r="AD483" s="795">
        <f t="shared" si="222"/>
        <v>2.0827853703164503</v>
      </c>
      <c r="AE483" s="823">
        <f t="shared" si="206"/>
        <v>1.0413926851582251</v>
      </c>
      <c r="AF483" s="823">
        <f t="shared" si="207"/>
        <v>1.0414026851582252</v>
      </c>
      <c r="AG483" s="824">
        <v>10</v>
      </c>
      <c r="AH483" s="819" t="str">
        <f t="shared" si="229"/>
        <v>0</v>
      </c>
      <c r="AI483" s="824">
        <f t="shared" si="208"/>
        <v>0</v>
      </c>
      <c r="AJ483" s="824">
        <f t="shared" si="209"/>
        <v>0</v>
      </c>
      <c r="AK483" s="824">
        <f t="shared" si="210"/>
        <v>0</v>
      </c>
      <c r="AL483" s="824">
        <f t="shared" si="211"/>
        <v>0</v>
      </c>
      <c r="AM483" s="824">
        <f t="shared" si="212"/>
        <v>0</v>
      </c>
      <c r="AN483" s="824">
        <f t="shared" si="213"/>
        <v>0</v>
      </c>
      <c r="AO483" s="819">
        <f t="shared" si="214"/>
        <v>0</v>
      </c>
      <c r="AP483" s="819">
        <f t="shared" si="215"/>
        <v>0</v>
      </c>
      <c r="AQ483" s="819">
        <f t="shared" si="216"/>
        <v>0</v>
      </c>
      <c r="AR483" s="819">
        <f t="shared" si="217"/>
        <v>0</v>
      </c>
      <c r="AS483" s="819">
        <f t="shared" si="218"/>
        <v>0</v>
      </c>
      <c r="AT483" s="824">
        <f t="shared" si="223"/>
        <v>0</v>
      </c>
      <c r="AU483" s="824">
        <f t="shared" si="219"/>
        <v>0</v>
      </c>
      <c r="AV483" s="782">
        <f t="shared" si="220"/>
        <v>0</v>
      </c>
      <c r="AW483" s="823">
        <f t="shared" si="221"/>
        <v>0</v>
      </c>
      <c r="AX483" s="791">
        <f t="shared" si="225"/>
        <v>0</v>
      </c>
      <c r="AY483" s="783" t="str">
        <f t="shared" si="204"/>
        <v>Cloeon</v>
      </c>
      <c r="AZ483" s="825">
        <f t="shared" si="226"/>
        <v>0</v>
      </c>
      <c r="BA483" s="820" t="e">
        <f>IF(AY483="","",VLOOKUP(AY483,'Eingabe 2 PN'!$B$3:$C$862,2,FALSE))</f>
        <v>#N/A</v>
      </c>
      <c r="BB483" s="826" t="b">
        <f t="shared" si="227"/>
        <v>1</v>
      </c>
      <c r="CS483" s="11"/>
    </row>
    <row r="484" spans="12:97" x14ac:dyDescent="0.2">
      <c r="L484" s="783" t="s">
        <v>282</v>
      </c>
      <c r="M484" s="783" t="s">
        <v>276</v>
      </c>
      <c r="N484" s="818" t="s">
        <v>277</v>
      </c>
      <c r="O484" s="818" t="s">
        <v>1112</v>
      </c>
      <c r="P484" s="819"/>
      <c r="Q484" s="819">
        <v>2</v>
      </c>
      <c r="R484" s="819">
        <v>4</v>
      </c>
      <c r="S484" s="819" t="s">
        <v>2642</v>
      </c>
      <c r="T484" s="819">
        <f t="shared" si="203"/>
        <v>0</v>
      </c>
      <c r="U484" s="819">
        <v>481</v>
      </c>
      <c r="V484" s="828">
        <v>394</v>
      </c>
      <c r="W484" s="821"/>
      <c r="X484" s="821"/>
      <c r="Y484" s="822">
        <f t="shared" si="230"/>
        <v>2</v>
      </c>
      <c r="Z484" s="797">
        <v>1</v>
      </c>
      <c r="AA484" s="776">
        <f t="shared" si="228"/>
        <v>2</v>
      </c>
      <c r="AB484" s="797">
        <f t="shared" si="202"/>
        <v>2</v>
      </c>
      <c r="AC484" s="797">
        <f t="shared" si="205"/>
        <v>1</v>
      </c>
      <c r="AD484" s="795">
        <f t="shared" si="222"/>
        <v>2.6848453616444123</v>
      </c>
      <c r="AE484" s="823">
        <f t="shared" si="206"/>
        <v>1.3424226808222062</v>
      </c>
      <c r="AF484" s="823">
        <f t="shared" si="207"/>
        <v>1.3424326808222062</v>
      </c>
      <c r="AG484" s="824">
        <v>21</v>
      </c>
      <c r="AH484" s="819" t="str">
        <f t="shared" si="229"/>
        <v>0</v>
      </c>
      <c r="AI484" s="824">
        <f t="shared" si="208"/>
        <v>0</v>
      </c>
      <c r="AJ484" s="824">
        <f t="shared" si="209"/>
        <v>0</v>
      </c>
      <c r="AK484" s="824">
        <f t="shared" si="210"/>
        <v>0</v>
      </c>
      <c r="AL484" s="824">
        <f t="shared" si="211"/>
        <v>0</v>
      </c>
      <c r="AM484" s="824">
        <f t="shared" si="212"/>
        <v>0</v>
      </c>
      <c r="AN484" s="824">
        <f t="shared" si="213"/>
        <v>0</v>
      </c>
      <c r="AO484" s="819">
        <f t="shared" si="214"/>
        <v>0</v>
      </c>
      <c r="AP484" s="819">
        <f t="shared" si="215"/>
        <v>0</v>
      </c>
      <c r="AQ484" s="819">
        <f t="shared" si="216"/>
        <v>0</v>
      </c>
      <c r="AR484" s="819">
        <f t="shared" si="217"/>
        <v>0</v>
      </c>
      <c r="AS484" s="819">
        <f t="shared" si="218"/>
        <v>0</v>
      </c>
      <c r="AT484" s="824">
        <f t="shared" si="223"/>
        <v>0</v>
      </c>
      <c r="AU484" s="824">
        <f t="shared" si="219"/>
        <v>0</v>
      </c>
      <c r="AV484" s="782">
        <f t="shared" si="220"/>
        <v>0</v>
      </c>
      <c r="AW484" s="823">
        <f t="shared" si="221"/>
        <v>0</v>
      </c>
      <c r="AX484" s="791">
        <f t="shared" si="225"/>
        <v>0</v>
      </c>
      <c r="AY484" s="783" t="str">
        <f t="shared" si="204"/>
        <v>Cloeon dipterum</v>
      </c>
      <c r="AZ484" s="825">
        <f t="shared" si="226"/>
        <v>0</v>
      </c>
      <c r="BA484" s="820" t="e">
        <f>IF(AY484="","",VLOOKUP(AY484,'Eingabe 2 PN'!$B$3:$C$862,2,FALSE))</f>
        <v>#N/A</v>
      </c>
      <c r="BB484" s="826" t="b">
        <f t="shared" si="227"/>
        <v>1</v>
      </c>
      <c r="CS484" s="11"/>
    </row>
    <row r="485" spans="12:97" x14ac:dyDescent="0.2">
      <c r="L485" s="783" t="s">
        <v>283</v>
      </c>
      <c r="M485" s="783" t="s">
        <v>276</v>
      </c>
      <c r="N485" s="818" t="s">
        <v>277</v>
      </c>
      <c r="O485" s="818" t="s">
        <v>1115</v>
      </c>
      <c r="P485" s="819"/>
      <c r="Q485" s="819">
        <v>3</v>
      </c>
      <c r="R485" s="819">
        <v>2</v>
      </c>
      <c r="S485" s="819" t="s">
        <v>2642</v>
      </c>
      <c r="T485" s="819">
        <f t="shared" si="203"/>
        <v>0</v>
      </c>
      <c r="U485" s="819">
        <v>482</v>
      </c>
      <c r="V485" s="828">
        <v>157</v>
      </c>
      <c r="W485" s="821"/>
      <c r="X485" s="821"/>
      <c r="Y485" s="822">
        <f t="shared" si="230"/>
        <v>4</v>
      </c>
      <c r="Z485" s="797">
        <v>1</v>
      </c>
      <c r="AA485" s="776">
        <f t="shared" si="228"/>
        <v>4</v>
      </c>
      <c r="AB485" s="797">
        <f t="shared" si="202"/>
        <v>4</v>
      </c>
      <c r="AC485" s="797">
        <f t="shared" si="205"/>
        <v>1</v>
      </c>
      <c r="AD485" s="795">
        <f t="shared" si="222"/>
        <v>1.9084850188786497</v>
      </c>
      <c r="AE485" s="823">
        <f t="shared" si="206"/>
        <v>0.47712125471966244</v>
      </c>
      <c r="AF485" s="823">
        <f t="shared" si="207"/>
        <v>0.47713125471966245</v>
      </c>
      <c r="AG485" s="824">
        <v>2</v>
      </c>
      <c r="AH485" s="819" t="str">
        <f t="shared" si="229"/>
        <v>0</v>
      </c>
      <c r="AI485" s="824">
        <f t="shared" si="208"/>
        <v>0</v>
      </c>
      <c r="AJ485" s="824">
        <f t="shared" si="209"/>
        <v>0</v>
      </c>
      <c r="AK485" s="824">
        <f t="shared" si="210"/>
        <v>0</v>
      </c>
      <c r="AL485" s="824">
        <f t="shared" si="211"/>
        <v>0</v>
      </c>
      <c r="AM485" s="824">
        <f t="shared" si="212"/>
        <v>0</v>
      </c>
      <c r="AN485" s="824">
        <f t="shared" si="213"/>
        <v>0</v>
      </c>
      <c r="AO485" s="819">
        <f t="shared" si="214"/>
        <v>0</v>
      </c>
      <c r="AP485" s="819">
        <f t="shared" si="215"/>
        <v>0</v>
      </c>
      <c r="AQ485" s="819">
        <f t="shared" si="216"/>
        <v>0</v>
      </c>
      <c r="AR485" s="819">
        <f t="shared" si="217"/>
        <v>0</v>
      </c>
      <c r="AS485" s="819">
        <f t="shared" si="218"/>
        <v>0</v>
      </c>
      <c r="AT485" s="824">
        <f t="shared" si="223"/>
        <v>0</v>
      </c>
      <c r="AU485" s="824">
        <f t="shared" si="219"/>
        <v>0</v>
      </c>
      <c r="AV485" s="782">
        <f t="shared" si="220"/>
        <v>0</v>
      </c>
      <c r="AW485" s="823">
        <f t="shared" si="221"/>
        <v>0</v>
      </c>
      <c r="AX485" s="791">
        <f t="shared" si="225"/>
        <v>0</v>
      </c>
      <c r="AY485" s="783" t="str">
        <f t="shared" si="204"/>
        <v>Cloeon simile</v>
      </c>
      <c r="AZ485" s="825">
        <f t="shared" si="226"/>
        <v>0</v>
      </c>
      <c r="BA485" s="820" t="e">
        <f>IF(AY485="","",VLOOKUP(AY485,'Eingabe 2 PN'!$B$3:$C$862,2,FALSE))</f>
        <v>#N/A</v>
      </c>
      <c r="BB485" s="826" t="b">
        <f t="shared" si="227"/>
        <v>1</v>
      </c>
      <c r="CS485" s="11"/>
    </row>
    <row r="486" spans="12:97" ht="15.75" x14ac:dyDescent="0.25">
      <c r="L486" s="783" t="s">
        <v>284</v>
      </c>
      <c r="M486" s="783" t="s">
        <v>276</v>
      </c>
      <c r="N486" s="818" t="s">
        <v>277</v>
      </c>
      <c r="O486" s="818" t="s">
        <v>1127</v>
      </c>
      <c r="P486" s="819"/>
      <c r="Q486" s="819">
        <v>3</v>
      </c>
      <c r="R486" s="819">
        <v>1</v>
      </c>
      <c r="S486" s="819" t="s">
        <v>2621</v>
      </c>
      <c r="T486" s="819">
        <f t="shared" si="203"/>
        <v>0</v>
      </c>
      <c r="U486" s="819">
        <v>483</v>
      </c>
      <c r="V486" s="828">
        <v>158</v>
      </c>
      <c r="W486" s="782">
        <f>COUNTIF(AB475:AB486,"&gt;0")</f>
        <v>12</v>
      </c>
      <c r="X486" s="782">
        <f>COUNTIF(AT475:AT486,"&gt;0")</f>
        <v>0</v>
      </c>
      <c r="Y486" s="822">
        <f t="shared" si="230"/>
        <v>4</v>
      </c>
      <c r="Z486" s="797">
        <v>1</v>
      </c>
      <c r="AA486" s="776">
        <f t="shared" si="228"/>
        <v>4</v>
      </c>
      <c r="AB486" s="797">
        <f t="shared" si="202"/>
        <v>4</v>
      </c>
      <c r="AC486" s="797">
        <f t="shared" si="205"/>
        <v>1</v>
      </c>
      <c r="AD486" s="795">
        <f t="shared" si="222"/>
        <v>1.9084850188786497</v>
      </c>
      <c r="AE486" s="823">
        <f t="shared" si="206"/>
        <v>0.47712125471966244</v>
      </c>
      <c r="AF486" s="823">
        <f t="shared" si="207"/>
        <v>0.47713125471966245</v>
      </c>
      <c r="AG486" s="829">
        <v>2</v>
      </c>
      <c r="AH486" s="819" t="str">
        <f t="shared" si="229"/>
        <v>0</v>
      </c>
      <c r="AI486" s="824">
        <f t="shared" si="208"/>
        <v>0</v>
      </c>
      <c r="AJ486" s="824">
        <f t="shared" si="209"/>
        <v>0</v>
      </c>
      <c r="AK486" s="824">
        <f t="shared" si="210"/>
        <v>0</v>
      </c>
      <c r="AL486" s="824">
        <f t="shared" si="211"/>
        <v>0</v>
      </c>
      <c r="AM486" s="824">
        <f t="shared" si="212"/>
        <v>0</v>
      </c>
      <c r="AN486" s="824">
        <f t="shared" si="213"/>
        <v>0</v>
      </c>
      <c r="AO486" s="819">
        <f t="shared" si="214"/>
        <v>0</v>
      </c>
      <c r="AP486" s="819">
        <f t="shared" si="215"/>
        <v>0</v>
      </c>
      <c r="AQ486" s="819">
        <f t="shared" si="216"/>
        <v>0</v>
      </c>
      <c r="AR486" s="819">
        <f t="shared" si="217"/>
        <v>0</v>
      </c>
      <c r="AS486" s="819">
        <f t="shared" si="218"/>
        <v>0</v>
      </c>
      <c r="AT486" s="824">
        <f t="shared" si="223"/>
        <v>0</v>
      </c>
      <c r="AU486" s="824">
        <f t="shared" si="219"/>
        <v>0</v>
      </c>
      <c r="AV486" s="782">
        <f t="shared" si="220"/>
        <v>0</v>
      </c>
      <c r="AW486" s="823">
        <f t="shared" si="221"/>
        <v>0</v>
      </c>
      <c r="AX486" s="791">
        <f t="shared" si="225"/>
        <v>0</v>
      </c>
      <c r="AY486" s="783" t="str">
        <f t="shared" si="204"/>
        <v>Procloeon bifidum</v>
      </c>
      <c r="AZ486" s="825">
        <f t="shared" si="226"/>
        <v>0</v>
      </c>
      <c r="BA486" s="820" t="e">
        <f>IF(AY486="","",VLOOKUP(AY486,'Eingabe 2 PN'!$B$3:$C$862,2,FALSE))</f>
        <v>#N/A</v>
      </c>
      <c r="BB486" s="826" t="b">
        <f t="shared" si="227"/>
        <v>1</v>
      </c>
      <c r="CS486" s="11"/>
    </row>
    <row r="487" spans="12:97" x14ac:dyDescent="0.2">
      <c r="L487" s="783" t="s">
        <v>1198</v>
      </c>
      <c r="M487" s="783" t="s">
        <v>276</v>
      </c>
      <c r="N487" s="818" t="s">
        <v>285</v>
      </c>
      <c r="O487" s="818" t="s">
        <v>1127</v>
      </c>
      <c r="P487" s="819"/>
      <c r="Q487" s="819">
        <v>4</v>
      </c>
      <c r="R487" s="819">
        <v>1</v>
      </c>
      <c r="S487" s="819" t="s">
        <v>2642</v>
      </c>
      <c r="T487" s="819">
        <f t="shared" si="203"/>
        <v>0</v>
      </c>
      <c r="U487" s="819">
        <v>484</v>
      </c>
      <c r="V487" s="828">
        <v>948</v>
      </c>
      <c r="W487" s="821"/>
      <c r="X487" s="821"/>
      <c r="Y487" s="822">
        <f t="shared" si="230"/>
        <v>8</v>
      </c>
      <c r="Z487" s="797">
        <v>1</v>
      </c>
      <c r="AA487" s="776">
        <f t="shared" si="228"/>
        <v>8</v>
      </c>
      <c r="AB487" s="797">
        <f t="shared" si="202"/>
        <v>8</v>
      </c>
      <c r="AC487" s="797">
        <f t="shared" si="205"/>
        <v>1</v>
      </c>
      <c r="AD487" s="795">
        <f t="shared" si="222"/>
        <v>4.8164799306236992</v>
      </c>
      <c r="AE487" s="823">
        <f t="shared" si="206"/>
        <v>0.6020599913279624</v>
      </c>
      <c r="AF487" s="823">
        <f t="shared" si="207"/>
        <v>0.60206999132796235</v>
      </c>
      <c r="AG487" s="824">
        <v>3</v>
      </c>
      <c r="AH487" s="819" t="str">
        <f t="shared" si="229"/>
        <v>0</v>
      </c>
      <c r="AI487" s="824">
        <f t="shared" si="208"/>
        <v>0</v>
      </c>
      <c r="AJ487" s="824">
        <f t="shared" si="209"/>
        <v>0</v>
      </c>
      <c r="AK487" s="824">
        <f t="shared" si="210"/>
        <v>0</v>
      </c>
      <c r="AL487" s="824">
        <f t="shared" si="211"/>
        <v>0</v>
      </c>
      <c r="AM487" s="824">
        <f t="shared" si="212"/>
        <v>0</v>
      </c>
      <c r="AN487" s="824">
        <f t="shared" si="213"/>
        <v>0</v>
      </c>
      <c r="AO487" s="819">
        <f t="shared" si="214"/>
        <v>0</v>
      </c>
      <c r="AP487" s="819">
        <f t="shared" si="215"/>
        <v>0</v>
      </c>
      <c r="AQ487" s="819">
        <f t="shared" si="216"/>
        <v>0</v>
      </c>
      <c r="AR487" s="819">
        <f t="shared" si="217"/>
        <v>0</v>
      </c>
      <c r="AS487" s="819">
        <f t="shared" si="218"/>
        <v>0</v>
      </c>
      <c r="AT487" s="824">
        <f t="shared" si="223"/>
        <v>0</v>
      </c>
      <c r="AU487" s="824">
        <f t="shared" si="219"/>
        <v>0</v>
      </c>
      <c r="AV487" s="782">
        <f t="shared" si="220"/>
        <v>0</v>
      </c>
      <c r="AW487" s="823">
        <f t="shared" si="221"/>
        <v>0</v>
      </c>
      <c r="AX487" s="791">
        <f t="shared" si="225"/>
        <v>0</v>
      </c>
      <c r="AY487" s="783" t="str">
        <f t="shared" si="204"/>
        <v>Brachycercus harrisellus</v>
      </c>
      <c r="AZ487" s="825">
        <f t="shared" si="226"/>
        <v>0</v>
      </c>
      <c r="BA487" s="820" t="e">
        <f>IF(AY487="","",VLOOKUP(AY487,'Eingabe 2 PN'!$B$3:$C$862,2,FALSE))</f>
        <v>#N/A</v>
      </c>
      <c r="BB487" s="826" t="b">
        <f t="shared" si="227"/>
        <v>1</v>
      </c>
      <c r="CS487" s="11"/>
    </row>
    <row r="488" spans="12:97" x14ac:dyDescent="0.2">
      <c r="L488" s="783" t="s">
        <v>850</v>
      </c>
      <c r="M488" s="783" t="s">
        <v>276</v>
      </c>
      <c r="N488" s="818" t="s">
        <v>285</v>
      </c>
      <c r="O488" s="818">
        <v>0</v>
      </c>
      <c r="P488" s="819"/>
      <c r="Q488" s="819">
        <v>2</v>
      </c>
      <c r="R488" s="819">
        <v>0</v>
      </c>
      <c r="S488" s="819" t="s">
        <v>2642</v>
      </c>
      <c r="T488" s="819">
        <f t="shared" si="203"/>
        <v>0</v>
      </c>
      <c r="U488" s="819">
        <v>485</v>
      </c>
      <c r="V488" s="792">
        <v>32</v>
      </c>
      <c r="W488" s="782"/>
      <c r="Y488" s="822">
        <f t="shared" si="230"/>
        <v>2</v>
      </c>
      <c r="Z488" s="797">
        <v>1</v>
      </c>
      <c r="AA488" s="776">
        <f t="shared" si="228"/>
        <v>2</v>
      </c>
      <c r="AB488" s="797">
        <f t="shared" si="202"/>
        <v>2</v>
      </c>
      <c r="AC488" s="797">
        <f t="shared" si="205"/>
        <v>1</v>
      </c>
      <c r="AD488" s="795">
        <f t="shared" si="222"/>
        <v>1.5563025007672873</v>
      </c>
      <c r="AE488" s="823">
        <f t="shared" si="206"/>
        <v>0.77815125038364363</v>
      </c>
      <c r="AF488" s="823">
        <f t="shared" si="207"/>
        <v>0.77816125038364359</v>
      </c>
      <c r="AG488" s="824">
        <v>5</v>
      </c>
      <c r="AH488" s="819" t="str">
        <f t="shared" si="229"/>
        <v>0</v>
      </c>
      <c r="AI488" s="824">
        <f t="shared" si="208"/>
        <v>0</v>
      </c>
      <c r="AJ488" s="824">
        <f t="shared" si="209"/>
        <v>0</v>
      </c>
      <c r="AK488" s="824">
        <f t="shared" si="210"/>
        <v>0</v>
      </c>
      <c r="AL488" s="824">
        <f t="shared" si="211"/>
        <v>0</v>
      </c>
      <c r="AM488" s="824">
        <f t="shared" si="212"/>
        <v>0</v>
      </c>
      <c r="AN488" s="824">
        <f t="shared" si="213"/>
        <v>0</v>
      </c>
      <c r="AO488" s="819">
        <f t="shared" si="214"/>
        <v>0</v>
      </c>
      <c r="AP488" s="819">
        <f t="shared" si="215"/>
        <v>0</v>
      </c>
      <c r="AQ488" s="819">
        <f t="shared" si="216"/>
        <v>0</v>
      </c>
      <c r="AR488" s="819">
        <f t="shared" si="217"/>
        <v>0</v>
      </c>
      <c r="AS488" s="819">
        <f t="shared" si="218"/>
        <v>0</v>
      </c>
      <c r="AT488" s="824">
        <f t="shared" si="223"/>
        <v>0</v>
      </c>
      <c r="AU488" s="824">
        <f t="shared" si="219"/>
        <v>0</v>
      </c>
      <c r="AV488" s="782">
        <f t="shared" si="220"/>
        <v>0</v>
      </c>
      <c r="AW488" s="823">
        <f t="shared" si="221"/>
        <v>0</v>
      </c>
      <c r="AX488" s="791">
        <f t="shared" si="225"/>
        <v>0</v>
      </c>
      <c r="AY488" s="783" t="str">
        <f t="shared" si="204"/>
        <v>Caenis</v>
      </c>
      <c r="AZ488" s="825">
        <f t="shared" si="226"/>
        <v>0</v>
      </c>
      <c r="BA488" s="820" t="e">
        <f>IF(AY488="","",VLOOKUP(AY488,'Eingabe 2 PN'!$B$3:$C$862,2,FALSE))</f>
        <v>#N/A</v>
      </c>
      <c r="BB488" s="826" t="b">
        <f t="shared" si="227"/>
        <v>1</v>
      </c>
      <c r="CS488" s="11"/>
    </row>
    <row r="489" spans="12:97" x14ac:dyDescent="0.2">
      <c r="L489" s="783" t="s">
        <v>2830</v>
      </c>
      <c r="M489" s="783" t="s">
        <v>276</v>
      </c>
      <c r="N489" s="818" t="s">
        <v>285</v>
      </c>
      <c r="O489" s="818" t="s">
        <v>1127</v>
      </c>
      <c r="P489" s="819"/>
      <c r="Q489" s="819">
        <v>3</v>
      </c>
      <c r="R489" s="819">
        <v>3</v>
      </c>
      <c r="S489" s="819" t="s">
        <v>2642</v>
      </c>
      <c r="T489" s="819">
        <f t="shared" si="203"/>
        <v>0</v>
      </c>
      <c r="U489" s="819">
        <v>486</v>
      </c>
      <c r="V489" s="792">
        <v>570</v>
      </c>
      <c r="W489" s="782"/>
      <c r="Y489" s="822">
        <f t="shared" si="230"/>
        <v>4</v>
      </c>
      <c r="Z489" s="797">
        <v>1</v>
      </c>
      <c r="AA489" s="776">
        <f t="shared" si="228"/>
        <v>4</v>
      </c>
      <c r="AB489" s="797">
        <f t="shared" si="202"/>
        <v>4</v>
      </c>
      <c r="AC489" s="797">
        <f t="shared" si="205"/>
        <v>1</v>
      </c>
      <c r="AD489" s="795">
        <f t="shared" si="222"/>
        <v>3.1126050015345745</v>
      </c>
      <c r="AE489" s="823">
        <f t="shared" si="206"/>
        <v>0.77815125038364363</v>
      </c>
      <c r="AF489" s="823">
        <f t="shared" si="207"/>
        <v>0.77816125038364359</v>
      </c>
      <c r="AG489" s="824">
        <v>5</v>
      </c>
      <c r="AH489" s="819" t="str">
        <f t="shared" si="229"/>
        <v>0</v>
      </c>
      <c r="AI489" s="824">
        <f t="shared" si="208"/>
        <v>0</v>
      </c>
      <c r="AJ489" s="824">
        <f t="shared" si="209"/>
        <v>0</v>
      </c>
      <c r="AK489" s="824">
        <f t="shared" si="210"/>
        <v>0</v>
      </c>
      <c r="AL489" s="824">
        <f t="shared" si="211"/>
        <v>0</v>
      </c>
      <c r="AM489" s="824">
        <f t="shared" si="212"/>
        <v>0</v>
      </c>
      <c r="AN489" s="824">
        <f t="shared" si="213"/>
        <v>0</v>
      </c>
      <c r="AO489" s="819">
        <f t="shared" si="214"/>
        <v>0</v>
      </c>
      <c r="AP489" s="819">
        <f t="shared" si="215"/>
        <v>0</v>
      </c>
      <c r="AQ489" s="819">
        <f t="shared" si="216"/>
        <v>0</v>
      </c>
      <c r="AR489" s="819">
        <f t="shared" si="217"/>
        <v>0</v>
      </c>
      <c r="AS489" s="819">
        <f t="shared" si="218"/>
        <v>0</v>
      </c>
      <c r="AT489" s="824">
        <f t="shared" si="223"/>
        <v>0</v>
      </c>
      <c r="AU489" s="824">
        <f t="shared" si="219"/>
        <v>0</v>
      </c>
      <c r="AV489" s="782">
        <f t="shared" si="220"/>
        <v>0</v>
      </c>
      <c r="AW489" s="823">
        <f t="shared" si="221"/>
        <v>0</v>
      </c>
      <c r="AX489" s="791">
        <f t="shared" si="225"/>
        <v>0</v>
      </c>
      <c r="AY489" s="783" t="str">
        <f t="shared" si="204"/>
        <v>Caenis beskidensis</v>
      </c>
      <c r="AZ489" s="825">
        <f t="shared" si="226"/>
        <v>0</v>
      </c>
      <c r="BA489" s="820" t="e">
        <f>IF(AY489="","",VLOOKUP(AY489,'Eingabe 2 PN'!$B$3:$C$862,2,FALSE))</f>
        <v>#N/A</v>
      </c>
      <c r="BB489" s="826" t="b">
        <f t="shared" si="227"/>
        <v>1</v>
      </c>
      <c r="CS489" s="11"/>
    </row>
    <row r="490" spans="12:97" x14ac:dyDescent="0.2">
      <c r="L490" s="783" t="s">
        <v>286</v>
      </c>
      <c r="M490" s="783" t="s">
        <v>276</v>
      </c>
      <c r="N490" s="818" t="s">
        <v>285</v>
      </c>
      <c r="O490" s="818" t="s">
        <v>1112</v>
      </c>
      <c r="P490" s="819"/>
      <c r="Q490" s="819">
        <v>3</v>
      </c>
      <c r="R490" s="819">
        <v>4</v>
      </c>
      <c r="S490" s="819" t="s">
        <v>2642</v>
      </c>
      <c r="T490" s="819">
        <f t="shared" si="203"/>
        <v>0</v>
      </c>
      <c r="U490" s="819">
        <v>487</v>
      </c>
      <c r="V490" s="828">
        <v>156</v>
      </c>
      <c r="W490" s="821"/>
      <c r="X490" s="821"/>
      <c r="Y490" s="822">
        <f t="shared" si="230"/>
        <v>4</v>
      </c>
      <c r="Z490" s="797">
        <v>1</v>
      </c>
      <c r="AA490" s="776">
        <f t="shared" si="228"/>
        <v>4</v>
      </c>
      <c r="AB490" s="797">
        <f t="shared" si="202"/>
        <v>4</v>
      </c>
      <c r="AC490" s="797">
        <f t="shared" si="205"/>
        <v>1</v>
      </c>
      <c r="AD490" s="795">
        <f t="shared" si="222"/>
        <v>3.3803921600570273</v>
      </c>
      <c r="AE490" s="823">
        <f t="shared" si="206"/>
        <v>0.84509804001425681</v>
      </c>
      <c r="AF490" s="823">
        <f t="shared" si="207"/>
        <v>0.84510804001425677</v>
      </c>
      <c r="AG490" s="824">
        <v>6</v>
      </c>
      <c r="AH490" s="819" t="str">
        <f t="shared" si="229"/>
        <v>0</v>
      </c>
      <c r="AI490" s="824">
        <f t="shared" si="208"/>
        <v>0</v>
      </c>
      <c r="AJ490" s="824">
        <f t="shared" si="209"/>
        <v>0</v>
      </c>
      <c r="AK490" s="824">
        <f t="shared" si="210"/>
        <v>0</v>
      </c>
      <c r="AL490" s="824">
        <f t="shared" si="211"/>
        <v>0</v>
      </c>
      <c r="AM490" s="824">
        <f t="shared" si="212"/>
        <v>0</v>
      </c>
      <c r="AN490" s="824">
        <f t="shared" si="213"/>
        <v>0</v>
      </c>
      <c r="AO490" s="819">
        <f t="shared" si="214"/>
        <v>0</v>
      </c>
      <c r="AP490" s="819">
        <f t="shared" si="215"/>
        <v>0</v>
      </c>
      <c r="AQ490" s="819">
        <f t="shared" si="216"/>
        <v>0</v>
      </c>
      <c r="AR490" s="819">
        <f t="shared" si="217"/>
        <v>0</v>
      </c>
      <c r="AS490" s="819">
        <f t="shared" si="218"/>
        <v>0</v>
      </c>
      <c r="AT490" s="824">
        <f t="shared" si="223"/>
        <v>0</v>
      </c>
      <c r="AU490" s="824">
        <f t="shared" si="219"/>
        <v>0</v>
      </c>
      <c r="AV490" s="782">
        <f t="shared" si="220"/>
        <v>0</v>
      </c>
      <c r="AW490" s="823">
        <f t="shared" si="221"/>
        <v>0</v>
      </c>
      <c r="AX490" s="791">
        <f t="shared" si="225"/>
        <v>0</v>
      </c>
      <c r="AY490" s="783" t="str">
        <f t="shared" si="204"/>
        <v>Caenis horaria</v>
      </c>
      <c r="AZ490" s="825">
        <f t="shared" si="226"/>
        <v>0</v>
      </c>
      <c r="BA490" s="820" t="e">
        <f>IF(AY490="","",VLOOKUP(AY490,'Eingabe 2 PN'!$B$3:$C$862,2,FALSE))</f>
        <v>#N/A</v>
      </c>
      <c r="BB490" s="826" t="b">
        <f t="shared" si="227"/>
        <v>1</v>
      </c>
      <c r="CS490" s="11"/>
    </row>
    <row r="491" spans="12:97" x14ac:dyDescent="0.2">
      <c r="L491" s="783" t="s">
        <v>851</v>
      </c>
      <c r="M491" s="783" t="s">
        <v>276</v>
      </c>
      <c r="N491" s="818" t="s">
        <v>285</v>
      </c>
      <c r="O491" s="818" t="s">
        <v>1112</v>
      </c>
      <c r="P491" s="819"/>
      <c r="Q491" s="819">
        <v>3</v>
      </c>
      <c r="R491" s="819">
        <v>4</v>
      </c>
      <c r="S491" s="819" t="s">
        <v>2642</v>
      </c>
      <c r="T491" s="819">
        <f t="shared" si="203"/>
        <v>0</v>
      </c>
      <c r="U491" s="819">
        <v>488</v>
      </c>
      <c r="V491" s="828" t="s">
        <v>1111</v>
      </c>
      <c r="W491" s="821"/>
      <c r="X491" s="821"/>
      <c r="Y491" s="822">
        <f t="shared" si="230"/>
        <v>4</v>
      </c>
      <c r="Z491" s="797">
        <v>1</v>
      </c>
      <c r="AA491" s="776">
        <f t="shared" si="228"/>
        <v>4</v>
      </c>
      <c r="AB491" s="797">
        <f t="shared" si="202"/>
        <v>4</v>
      </c>
      <c r="AC491" s="797">
        <f t="shared" si="205"/>
        <v>1</v>
      </c>
      <c r="AD491" s="795">
        <f t="shared" si="222"/>
        <v>3.1126050015345745</v>
      </c>
      <c r="AE491" s="823">
        <f t="shared" si="206"/>
        <v>0.77815125038364363</v>
      </c>
      <c r="AF491" s="823">
        <f t="shared" si="207"/>
        <v>0.77816125038364359</v>
      </c>
      <c r="AG491" s="824">
        <v>5</v>
      </c>
      <c r="AH491" s="819" t="str">
        <f t="shared" si="229"/>
        <v>0</v>
      </c>
      <c r="AI491" s="824">
        <f t="shared" si="208"/>
        <v>0</v>
      </c>
      <c r="AJ491" s="824">
        <f t="shared" si="209"/>
        <v>0</v>
      </c>
      <c r="AK491" s="824">
        <f t="shared" si="210"/>
        <v>0</v>
      </c>
      <c r="AL491" s="824">
        <f t="shared" si="211"/>
        <v>0</v>
      </c>
      <c r="AM491" s="824">
        <f t="shared" si="212"/>
        <v>0</v>
      </c>
      <c r="AN491" s="824">
        <f t="shared" si="213"/>
        <v>0</v>
      </c>
      <c r="AO491" s="819">
        <f t="shared" si="214"/>
        <v>0</v>
      </c>
      <c r="AP491" s="819">
        <f t="shared" si="215"/>
        <v>0</v>
      </c>
      <c r="AQ491" s="819">
        <f t="shared" si="216"/>
        <v>0</v>
      </c>
      <c r="AR491" s="819">
        <f t="shared" si="217"/>
        <v>0</v>
      </c>
      <c r="AS491" s="819">
        <f t="shared" si="218"/>
        <v>0</v>
      </c>
      <c r="AT491" s="824">
        <f t="shared" si="223"/>
        <v>0</v>
      </c>
      <c r="AU491" s="824">
        <f t="shared" si="219"/>
        <v>0</v>
      </c>
      <c r="AV491" s="782">
        <f t="shared" si="220"/>
        <v>0</v>
      </c>
      <c r="AW491" s="823">
        <f t="shared" si="221"/>
        <v>0</v>
      </c>
      <c r="AX491" s="791">
        <f t="shared" si="225"/>
        <v>0</v>
      </c>
      <c r="AY491" s="783" t="str">
        <f t="shared" si="204"/>
        <v>Caenis horaria/robusta</v>
      </c>
      <c r="AZ491" s="825">
        <f t="shared" si="226"/>
        <v>0</v>
      </c>
      <c r="BA491" s="820" t="e">
        <f>IF(AY491="","",VLOOKUP(AY491,'Eingabe 2 PN'!$B$3:$C$862,2,FALSE))</f>
        <v>#N/A</v>
      </c>
      <c r="BB491" s="826" t="b">
        <f t="shared" si="227"/>
        <v>1</v>
      </c>
      <c r="CS491" s="11"/>
    </row>
    <row r="492" spans="12:97" x14ac:dyDescent="0.2">
      <c r="L492" s="783" t="s">
        <v>287</v>
      </c>
      <c r="M492" s="783" t="s">
        <v>276</v>
      </c>
      <c r="N492" s="818" t="s">
        <v>285</v>
      </c>
      <c r="O492" s="818" t="s">
        <v>1115</v>
      </c>
      <c r="P492" s="819"/>
      <c r="Q492" s="819">
        <v>3</v>
      </c>
      <c r="R492" s="819">
        <v>2</v>
      </c>
      <c r="S492" s="819" t="s">
        <v>2642</v>
      </c>
      <c r="T492" s="819">
        <f t="shared" si="203"/>
        <v>0</v>
      </c>
      <c r="U492" s="819">
        <v>489</v>
      </c>
      <c r="V492" s="828">
        <v>847</v>
      </c>
      <c r="W492" s="782"/>
      <c r="Y492" s="822">
        <f t="shared" si="230"/>
        <v>4</v>
      </c>
      <c r="Z492" s="797">
        <v>1</v>
      </c>
      <c r="AA492" s="776">
        <f t="shared" si="228"/>
        <v>4</v>
      </c>
      <c r="AB492" s="797">
        <f t="shared" si="202"/>
        <v>4</v>
      </c>
      <c r="AC492" s="797">
        <f t="shared" si="205"/>
        <v>1</v>
      </c>
      <c r="AD492" s="795">
        <f t="shared" si="222"/>
        <v>3.5002450535668004</v>
      </c>
      <c r="AE492" s="823">
        <f t="shared" si="206"/>
        <v>0.87506126339170009</v>
      </c>
      <c r="AF492" s="823">
        <f t="shared" si="207"/>
        <v>0.87507126339170005</v>
      </c>
      <c r="AG492" s="824">
        <v>6.5</v>
      </c>
      <c r="AH492" s="819" t="str">
        <f t="shared" si="229"/>
        <v>0</v>
      </c>
      <c r="AI492" s="824">
        <f t="shared" si="208"/>
        <v>0</v>
      </c>
      <c r="AJ492" s="824">
        <f t="shared" si="209"/>
        <v>0</v>
      </c>
      <c r="AK492" s="824">
        <f t="shared" si="210"/>
        <v>0</v>
      </c>
      <c r="AL492" s="824">
        <f t="shared" si="211"/>
        <v>0</v>
      </c>
      <c r="AM492" s="824">
        <f t="shared" si="212"/>
        <v>0</v>
      </c>
      <c r="AN492" s="824">
        <f t="shared" si="213"/>
        <v>0</v>
      </c>
      <c r="AO492" s="819">
        <f t="shared" si="214"/>
        <v>0</v>
      </c>
      <c r="AP492" s="819">
        <f t="shared" si="215"/>
        <v>0</v>
      </c>
      <c r="AQ492" s="819">
        <f t="shared" si="216"/>
        <v>0</v>
      </c>
      <c r="AR492" s="819">
        <f t="shared" si="217"/>
        <v>0</v>
      </c>
      <c r="AS492" s="819">
        <f t="shared" si="218"/>
        <v>0</v>
      </c>
      <c r="AT492" s="824">
        <f t="shared" si="223"/>
        <v>0</v>
      </c>
      <c r="AU492" s="824">
        <f t="shared" si="219"/>
        <v>0</v>
      </c>
      <c r="AV492" s="782">
        <f t="shared" si="220"/>
        <v>0</v>
      </c>
      <c r="AW492" s="823">
        <f t="shared" si="221"/>
        <v>0</v>
      </c>
      <c r="AX492" s="791">
        <f t="shared" si="225"/>
        <v>0</v>
      </c>
      <c r="AY492" s="783" t="str">
        <f t="shared" si="204"/>
        <v>Caenis luctuosa</v>
      </c>
      <c r="AZ492" s="825">
        <f t="shared" si="226"/>
        <v>0</v>
      </c>
      <c r="BA492" s="820" t="e">
        <f>IF(AY492="","",VLOOKUP(AY492,'Eingabe 2 PN'!$B$3:$C$862,2,FALSE))</f>
        <v>#N/A</v>
      </c>
      <c r="BB492" s="826" t="b">
        <f t="shared" si="227"/>
        <v>1</v>
      </c>
      <c r="CS492" s="11"/>
    </row>
    <row r="493" spans="12:97" x14ac:dyDescent="0.2">
      <c r="L493" s="783" t="s">
        <v>1205</v>
      </c>
      <c r="M493" s="783" t="s">
        <v>276</v>
      </c>
      <c r="N493" s="818" t="s">
        <v>285</v>
      </c>
      <c r="O493" s="818" t="s">
        <v>1115</v>
      </c>
      <c r="P493" s="819"/>
      <c r="Q493" s="819">
        <v>3</v>
      </c>
      <c r="R493" s="819">
        <v>2</v>
      </c>
      <c r="S493" s="819" t="s">
        <v>2642</v>
      </c>
      <c r="T493" s="819">
        <f t="shared" si="203"/>
        <v>0</v>
      </c>
      <c r="U493" s="819">
        <v>490</v>
      </c>
      <c r="V493" s="828">
        <v>177</v>
      </c>
      <c r="W493" s="782"/>
      <c r="Y493" s="822">
        <f t="shared" si="230"/>
        <v>4</v>
      </c>
      <c r="Z493" s="797">
        <v>1</v>
      </c>
      <c r="AA493" s="776">
        <f t="shared" si="228"/>
        <v>4</v>
      </c>
      <c r="AB493" s="797">
        <f t="shared" si="202"/>
        <v>4</v>
      </c>
      <c r="AC493" s="797">
        <f t="shared" si="205"/>
        <v>1</v>
      </c>
      <c r="AD493" s="795">
        <f t="shared" si="222"/>
        <v>3.5002450535668004</v>
      </c>
      <c r="AE493" s="823">
        <f t="shared" si="206"/>
        <v>0.87506126339170009</v>
      </c>
      <c r="AF493" s="823">
        <f t="shared" si="207"/>
        <v>0.87507126339170005</v>
      </c>
      <c r="AG493" s="824">
        <v>6.5</v>
      </c>
      <c r="AH493" s="819" t="str">
        <f t="shared" si="229"/>
        <v>0</v>
      </c>
      <c r="AI493" s="824">
        <f t="shared" si="208"/>
        <v>0</v>
      </c>
      <c r="AJ493" s="824">
        <f t="shared" si="209"/>
        <v>0</v>
      </c>
      <c r="AK493" s="824">
        <f t="shared" si="210"/>
        <v>0</v>
      </c>
      <c r="AL493" s="824">
        <f t="shared" si="211"/>
        <v>0</v>
      </c>
      <c r="AM493" s="824">
        <f t="shared" si="212"/>
        <v>0</v>
      </c>
      <c r="AN493" s="824">
        <f t="shared" si="213"/>
        <v>0</v>
      </c>
      <c r="AO493" s="819">
        <f t="shared" si="214"/>
        <v>0</v>
      </c>
      <c r="AP493" s="819">
        <f t="shared" si="215"/>
        <v>0</v>
      </c>
      <c r="AQ493" s="819">
        <f t="shared" si="216"/>
        <v>0</v>
      </c>
      <c r="AR493" s="819">
        <f t="shared" si="217"/>
        <v>0</v>
      </c>
      <c r="AS493" s="819">
        <f t="shared" si="218"/>
        <v>0</v>
      </c>
      <c r="AT493" s="824">
        <f t="shared" si="223"/>
        <v>0</v>
      </c>
      <c r="AU493" s="824">
        <f t="shared" si="219"/>
        <v>0</v>
      </c>
      <c r="AV493" s="782">
        <f t="shared" si="220"/>
        <v>0</v>
      </c>
      <c r="AW493" s="823">
        <f t="shared" si="221"/>
        <v>0</v>
      </c>
      <c r="AX493" s="791">
        <f t="shared" si="225"/>
        <v>0</v>
      </c>
      <c r="AY493" s="783" t="str">
        <f t="shared" si="204"/>
        <v>Caenis macrura</v>
      </c>
      <c r="AZ493" s="825">
        <f t="shared" si="226"/>
        <v>0</v>
      </c>
      <c r="BA493" s="820" t="e">
        <f>IF(AY493="","",VLOOKUP(AY493,'Eingabe 2 PN'!$B$3:$C$862,2,FALSE))</f>
        <v>#N/A</v>
      </c>
      <c r="BB493" s="826" t="b">
        <f t="shared" si="227"/>
        <v>1</v>
      </c>
      <c r="CS493" s="11"/>
    </row>
    <row r="494" spans="12:97" x14ac:dyDescent="0.2">
      <c r="L494" s="783" t="s">
        <v>288</v>
      </c>
      <c r="M494" s="783" t="s">
        <v>276</v>
      </c>
      <c r="N494" s="818" t="s">
        <v>285</v>
      </c>
      <c r="O494" s="818" t="s">
        <v>1127</v>
      </c>
      <c r="P494" s="819"/>
      <c r="Q494" s="819">
        <v>3</v>
      </c>
      <c r="R494" s="819">
        <v>1</v>
      </c>
      <c r="S494" s="819" t="s">
        <v>2642</v>
      </c>
      <c r="T494" s="819">
        <f t="shared" si="203"/>
        <v>0</v>
      </c>
      <c r="U494" s="819">
        <v>491</v>
      </c>
      <c r="V494" s="792">
        <v>10053</v>
      </c>
      <c r="W494" s="821"/>
      <c r="X494" s="821"/>
      <c r="Y494" s="822">
        <f t="shared" si="230"/>
        <v>4</v>
      </c>
      <c r="Z494" s="797">
        <v>1</v>
      </c>
      <c r="AA494" s="776">
        <f t="shared" si="228"/>
        <v>4</v>
      </c>
      <c r="AB494" s="797">
        <f t="shared" si="202"/>
        <v>4</v>
      </c>
      <c r="AC494" s="797">
        <f t="shared" si="205"/>
        <v>1</v>
      </c>
      <c r="AD494" s="795">
        <f t="shared" si="222"/>
        <v>1.9084850188786497</v>
      </c>
      <c r="AE494" s="823">
        <f t="shared" si="206"/>
        <v>0.47712125471966244</v>
      </c>
      <c r="AF494" s="823">
        <f t="shared" si="207"/>
        <v>0.47713125471966245</v>
      </c>
      <c r="AG494" s="824">
        <v>2</v>
      </c>
      <c r="AH494" s="819" t="str">
        <f t="shared" si="229"/>
        <v>0</v>
      </c>
      <c r="AI494" s="824">
        <f t="shared" si="208"/>
        <v>0</v>
      </c>
      <c r="AJ494" s="824">
        <f t="shared" si="209"/>
        <v>0</v>
      </c>
      <c r="AK494" s="824">
        <f t="shared" si="210"/>
        <v>0</v>
      </c>
      <c r="AL494" s="824">
        <f t="shared" si="211"/>
        <v>0</v>
      </c>
      <c r="AM494" s="824">
        <f t="shared" si="212"/>
        <v>0</v>
      </c>
      <c r="AN494" s="824">
        <f t="shared" si="213"/>
        <v>0</v>
      </c>
      <c r="AO494" s="819">
        <f t="shared" si="214"/>
        <v>0</v>
      </c>
      <c r="AP494" s="819">
        <f t="shared" si="215"/>
        <v>0</v>
      </c>
      <c r="AQ494" s="819">
        <f t="shared" si="216"/>
        <v>0</v>
      </c>
      <c r="AR494" s="819">
        <f t="shared" si="217"/>
        <v>0</v>
      </c>
      <c r="AS494" s="819">
        <f t="shared" si="218"/>
        <v>0</v>
      </c>
      <c r="AT494" s="824">
        <f t="shared" si="223"/>
        <v>0</v>
      </c>
      <c r="AU494" s="824">
        <f t="shared" si="219"/>
        <v>0</v>
      </c>
      <c r="AV494" s="782">
        <f t="shared" si="220"/>
        <v>0</v>
      </c>
      <c r="AW494" s="823">
        <f t="shared" si="221"/>
        <v>0</v>
      </c>
      <c r="AX494" s="791">
        <f t="shared" si="225"/>
        <v>0</v>
      </c>
      <c r="AY494" s="783" t="str">
        <f t="shared" si="204"/>
        <v>Caenis pseudorivulorum</v>
      </c>
      <c r="AZ494" s="825">
        <f t="shared" si="226"/>
        <v>0</v>
      </c>
      <c r="BA494" s="820" t="e">
        <f>IF(AY494="","",VLOOKUP(AY494,'Eingabe 2 PN'!$B$3:$C$862,2,FALSE))</f>
        <v>#N/A</v>
      </c>
      <c r="BB494" s="826" t="b">
        <f t="shared" si="227"/>
        <v>1</v>
      </c>
      <c r="CS494" s="11"/>
    </row>
    <row r="495" spans="12:97" x14ac:dyDescent="0.2">
      <c r="L495" s="783" t="s">
        <v>289</v>
      </c>
      <c r="M495" s="783" t="s">
        <v>276</v>
      </c>
      <c r="N495" s="818" t="s">
        <v>285</v>
      </c>
      <c r="O495" s="818" t="s">
        <v>1127</v>
      </c>
      <c r="P495" s="819"/>
      <c r="Q495" s="819">
        <v>3</v>
      </c>
      <c r="R495" s="819">
        <v>1</v>
      </c>
      <c r="S495" s="819" t="s">
        <v>2642</v>
      </c>
      <c r="T495" s="819">
        <f t="shared" si="203"/>
        <v>0</v>
      </c>
      <c r="U495" s="819">
        <v>492</v>
      </c>
      <c r="V495" s="828">
        <v>273</v>
      </c>
      <c r="W495" s="821"/>
      <c r="X495" s="821"/>
      <c r="Y495" s="822">
        <f t="shared" si="230"/>
        <v>4</v>
      </c>
      <c r="Z495" s="797">
        <v>1</v>
      </c>
      <c r="AA495" s="776">
        <f t="shared" si="228"/>
        <v>4</v>
      </c>
      <c r="AB495" s="797">
        <f t="shared" si="202"/>
        <v>4</v>
      </c>
      <c r="AC495" s="797">
        <f t="shared" si="205"/>
        <v>1</v>
      </c>
      <c r="AD495" s="795">
        <f t="shared" si="222"/>
        <v>1.9084850188786497</v>
      </c>
      <c r="AE495" s="823">
        <f t="shared" si="206"/>
        <v>0.47712125471966244</v>
      </c>
      <c r="AF495" s="823">
        <f t="shared" si="207"/>
        <v>0.47713125471966245</v>
      </c>
      <c r="AG495" s="824">
        <v>2</v>
      </c>
      <c r="AH495" s="819" t="str">
        <f t="shared" si="229"/>
        <v>0</v>
      </c>
      <c r="AI495" s="824">
        <f t="shared" si="208"/>
        <v>0</v>
      </c>
      <c r="AJ495" s="824">
        <f t="shared" si="209"/>
        <v>0</v>
      </c>
      <c r="AK495" s="824">
        <f t="shared" si="210"/>
        <v>0</v>
      </c>
      <c r="AL495" s="824">
        <f t="shared" si="211"/>
        <v>0</v>
      </c>
      <c r="AM495" s="824">
        <f t="shared" si="212"/>
        <v>0</v>
      </c>
      <c r="AN495" s="824">
        <f t="shared" si="213"/>
        <v>0</v>
      </c>
      <c r="AO495" s="819">
        <f t="shared" si="214"/>
        <v>0</v>
      </c>
      <c r="AP495" s="819">
        <f t="shared" si="215"/>
        <v>0</v>
      </c>
      <c r="AQ495" s="819">
        <f t="shared" si="216"/>
        <v>0</v>
      </c>
      <c r="AR495" s="819">
        <f t="shared" si="217"/>
        <v>0</v>
      </c>
      <c r="AS495" s="819">
        <f t="shared" si="218"/>
        <v>0</v>
      </c>
      <c r="AT495" s="824">
        <f t="shared" si="223"/>
        <v>0</v>
      </c>
      <c r="AU495" s="824">
        <f t="shared" si="219"/>
        <v>0</v>
      </c>
      <c r="AV495" s="782">
        <f t="shared" si="220"/>
        <v>0</v>
      </c>
      <c r="AW495" s="823">
        <f t="shared" si="221"/>
        <v>0</v>
      </c>
      <c r="AX495" s="791">
        <f t="shared" si="225"/>
        <v>0</v>
      </c>
      <c r="AY495" s="783" t="str">
        <f t="shared" si="204"/>
        <v>Caenis rivulorum</v>
      </c>
      <c r="AZ495" s="825">
        <f t="shared" si="226"/>
        <v>0</v>
      </c>
      <c r="BA495" s="820" t="e">
        <f>IF(AY495="","",VLOOKUP(AY495,'Eingabe 2 PN'!$B$3:$C$862,2,FALSE))</f>
        <v>#N/A</v>
      </c>
      <c r="BB495" s="826" t="b">
        <f t="shared" si="227"/>
        <v>1</v>
      </c>
      <c r="CS495" s="11"/>
    </row>
    <row r="496" spans="12:97" x14ac:dyDescent="0.2">
      <c r="L496" s="783" t="s">
        <v>290</v>
      </c>
      <c r="M496" s="783" t="s">
        <v>276</v>
      </c>
      <c r="N496" s="818" t="s">
        <v>285</v>
      </c>
      <c r="O496" s="818" t="s">
        <v>1112</v>
      </c>
      <c r="P496" s="819"/>
      <c r="Q496" s="819">
        <v>3</v>
      </c>
      <c r="R496" s="819">
        <v>4</v>
      </c>
      <c r="S496" s="819" t="s">
        <v>2642</v>
      </c>
      <c r="T496" s="819">
        <f t="shared" si="203"/>
        <v>0</v>
      </c>
      <c r="U496" s="819">
        <v>493</v>
      </c>
      <c r="V496" s="828">
        <v>711</v>
      </c>
      <c r="W496" s="782">
        <f>COUNTIF(AB487:AB496,"&gt;0")</f>
        <v>10</v>
      </c>
      <c r="X496" s="782">
        <f>COUNTIF(AT487:AT496,"&gt;0")</f>
        <v>0</v>
      </c>
      <c r="Y496" s="822">
        <f t="shared" si="230"/>
        <v>4</v>
      </c>
      <c r="Z496" s="797">
        <v>1</v>
      </c>
      <c r="AA496" s="776">
        <f t="shared" si="228"/>
        <v>4</v>
      </c>
      <c r="AB496" s="797">
        <f t="shared" si="202"/>
        <v>4</v>
      </c>
      <c r="AC496" s="797">
        <f t="shared" si="205"/>
        <v>1</v>
      </c>
      <c r="AD496" s="795">
        <f t="shared" si="222"/>
        <v>2.4082399653118496</v>
      </c>
      <c r="AE496" s="823">
        <f t="shared" si="206"/>
        <v>0.6020599913279624</v>
      </c>
      <c r="AF496" s="823">
        <f t="shared" si="207"/>
        <v>0.60206999132796235</v>
      </c>
      <c r="AG496" s="824">
        <v>3</v>
      </c>
      <c r="AH496" s="819" t="str">
        <f t="shared" si="229"/>
        <v>0</v>
      </c>
      <c r="AI496" s="824">
        <f t="shared" si="208"/>
        <v>0</v>
      </c>
      <c r="AJ496" s="824">
        <f t="shared" si="209"/>
        <v>0</v>
      </c>
      <c r="AK496" s="824">
        <f t="shared" si="210"/>
        <v>0</v>
      </c>
      <c r="AL496" s="824">
        <f t="shared" si="211"/>
        <v>0</v>
      </c>
      <c r="AM496" s="824">
        <f t="shared" si="212"/>
        <v>0</v>
      </c>
      <c r="AN496" s="824">
        <f t="shared" si="213"/>
        <v>0</v>
      </c>
      <c r="AO496" s="819">
        <f t="shared" si="214"/>
        <v>0</v>
      </c>
      <c r="AP496" s="819">
        <f t="shared" si="215"/>
        <v>0</v>
      </c>
      <c r="AQ496" s="819">
        <f t="shared" si="216"/>
        <v>0</v>
      </c>
      <c r="AR496" s="819">
        <f t="shared" si="217"/>
        <v>0</v>
      </c>
      <c r="AS496" s="819">
        <f t="shared" si="218"/>
        <v>0</v>
      </c>
      <c r="AT496" s="824">
        <f t="shared" si="223"/>
        <v>0</v>
      </c>
      <c r="AU496" s="824">
        <f t="shared" si="219"/>
        <v>0</v>
      </c>
      <c r="AV496" s="782">
        <f t="shared" si="220"/>
        <v>0</v>
      </c>
      <c r="AW496" s="823">
        <f t="shared" si="221"/>
        <v>0</v>
      </c>
      <c r="AX496" s="791">
        <f t="shared" si="225"/>
        <v>0</v>
      </c>
      <c r="AY496" s="783" t="str">
        <f t="shared" si="204"/>
        <v>Caenis robusta</v>
      </c>
      <c r="AZ496" s="825">
        <f t="shared" si="226"/>
        <v>0</v>
      </c>
      <c r="BA496" s="820" t="e">
        <f>IF(AY496="","",VLOOKUP(AY496,'Eingabe 2 PN'!$B$3:$C$862,2,FALSE))</f>
        <v>#N/A</v>
      </c>
      <c r="BB496" s="826" t="b">
        <f t="shared" si="227"/>
        <v>1</v>
      </c>
      <c r="CS496" s="11"/>
    </row>
    <row r="497" spans="12:97" x14ac:dyDescent="0.2">
      <c r="L497" s="783" t="s">
        <v>855</v>
      </c>
      <c r="M497" s="783" t="s">
        <v>276</v>
      </c>
      <c r="N497" s="818" t="s">
        <v>291</v>
      </c>
      <c r="O497" s="818" t="s">
        <v>1127</v>
      </c>
      <c r="P497" s="819"/>
      <c r="Q497" s="819">
        <v>3</v>
      </c>
      <c r="R497" s="819">
        <v>1</v>
      </c>
      <c r="S497" s="819">
        <v>0</v>
      </c>
      <c r="T497" s="819">
        <f t="shared" si="203"/>
        <v>0</v>
      </c>
      <c r="U497" s="819">
        <v>494</v>
      </c>
      <c r="V497" s="828">
        <v>20021</v>
      </c>
      <c r="W497" s="782"/>
      <c r="Y497" s="822">
        <f t="shared" si="230"/>
        <v>4</v>
      </c>
      <c r="Z497" s="797">
        <v>1</v>
      </c>
      <c r="AA497" s="776">
        <f t="shared" si="228"/>
        <v>4</v>
      </c>
      <c r="AB497" s="797">
        <f t="shared" si="202"/>
        <v>4</v>
      </c>
      <c r="AC497" s="797">
        <f t="shared" si="205"/>
        <v>1</v>
      </c>
      <c r="AD497" s="795">
        <f t="shared" si="222"/>
        <v>1.9084850188786497</v>
      </c>
      <c r="AE497" s="823">
        <f t="shared" si="206"/>
        <v>0.47712125471966244</v>
      </c>
      <c r="AF497" s="823">
        <f t="shared" si="207"/>
        <v>0.47713125471966245</v>
      </c>
      <c r="AG497" s="824">
        <v>2</v>
      </c>
      <c r="AH497" s="819" t="str">
        <f t="shared" si="229"/>
        <v>0</v>
      </c>
      <c r="AI497" s="824">
        <f t="shared" si="208"/>
        <v>0</v>
      </c>
      <c r="AJ497" s="824">
        <f>IF(AW497&gt;(AF497*0.8),1,0)</f>
        <v>0</v>
      </c>
      <c r="AK497" s="824">
        <f>IF(AW497&gt;(AF497*0.6),0.8,0)</f>
        <v>0</v>
      </c>
      <c r="AL497" s="824">
        <f>IF(AW497&gt;(AF497*0.4),0.6,0)</f>
        <v>0</v>
      </c>
      <c r="AM497" s="824">
        <f>IF(AW497&gt;(AF497*0.2),0.4,0)</f>
        <v>0</v>
      </c>
      <c r="AN497" s="824">
        <f>IF(AW497&gt;(AF497*0.001),0.2,0)</f>
        <v>0</v>
      </c>
      <c r="AO497" s="819">
        <f>IF(AI497=1,AT497,0)</f>
        <v>0</v>
      </c>
      <c r="AP497" s="819">
        <f>IF(AI497=2,AT497,0)</f>
        <v>0</v>
      </c>
      <c r="AQ497" s="819">
        <f>IF(AI497=4,AT497,0)</f>
        <v>0</v>
      </c>
      <c r="AR497" s="819">
        <f>IF(AI497=8,AT497,0)</f>
        <v>0</v>
      </c>
      <c r="AS497" s="819">
        <f>IF(AI497=16,AT497,0)</f>
        <v>0</v>
      </c>
      <c r="AT497" s="824">
        <f>(AI497*(MAX(AJ497:AN497)))</f>
        <v>0</v>
      </c>
      <c r="AU497" s="824">
        <f>IF(AV497&gt;0,Y497,0)</f>
        <v>0</v>
      </c>
      <c r="AV497" s="782">
        <f>COUNTIF(AX497,"&gt;0")</f>
        <v>0</v>
      </c>
      <c r="AW497" s="823">
        <f>LOG(AX497+1)</f>
        <v>0</v>
      </c>
      <c r="AX497" s="791">
        <f t="shared" si="225"/>
        <v>0</v>
      </c>
      <c r="AY497" s="783" t="str">
        <f t="shared" si="204"/>
        <v>Serratella ignita</v>
      </c>
      <c r="AZ497" s="825">
        <f t="shared" si="226"/>
        <v>0</v>
      </c>
      <c r="BA497" s="820" t="e">
        <f>IF(AY497="","",VLOOKUP(AY497,'Eingabe 2 PN'!$B$3:$C$862,2,FALSE))</f>
        <v>#N/A</v>
      </c>
      <c r="BB497" s="826" t="b">
        <f t="shared" si="227"/>
        <v>1</v>
      </c>
      <c r="CS497" s="11"/>
    </row>
    <row r="498" spans="12:97" x14ac:dyDescent="0.2">
      <c r="L498" s="783" t="s">
        <v>1323</v>
      </c>
      <c r="M498" s="783" t="s">
        <v>276</v>
      </c>
      <c r="N498" s="818" t="s">
        <v>291</v>
      </c>
      <c r="O498" s="818" t="s">
        <v>1127</v>
      </c>
      <c r="P498" s="819"/>
      <c r="Q498" s="819">
        <v>3</v>
      </c>
      <c r="R498" s="819">
        <v>1</v>
      </c>
      <c r="S498" s="819">
        <v>0</v>
      </c>
      <c r="T498" s="819">
        <f t="shared" si="203"/>
        <v>0</v>
      </c>
      <c r="U498" s="819">
        <v>495</v>
      </c>
      <c r="V498" s="828">
        <v>377</v>
      </c>
      <c r="W498" s="782"/>
      <c r="Y498" s="822">
        <f>POWER(2,(5-(6-Q498)))</f>
        <v>4</v>
      </c>
      <c r="Z498" s="797">
        <v>1</v>
      </c>
      <c r="AA498" s="776">
        <f>AB498-AT498</f>
        <v>4</v>
      </c>
      <c r="AB498" s="797">
        <f>(Y498*Z498)*AC498</f>
        <v>4</v>
      </c>
      <c r="AC498" s="797">
        <f>COUNTIF(Z498,"&gt;0")</f>
        <v>1</v>
      </c>
      <c r="AD498" s="795">
        <f>AB498*AE498</f>
        <v>1.9084850188786497</v>
      </c>
      <c r="AE498" s="823">
        <f>LOG(AG498+1)</f>
        <v>0.47712125471966244</v>
      </c>
      <c r="AF498" s="823">
        <f>AE498+0.00001</f>
        <v>0.47713125471966245</v>
      </c>
      <c r="AG498" s="824">
        <v>2</v>
      </c>
      <c r="AH498" s="819" t="str">
        <f>IF(AI498&gt;0,R498,"0")</f>
        <v>0</v>
      </c>
      <c r="AI498" s="824">
        <f xml:space="preserve"> Y498*AV498</f>
        <v>0</v>
      </c>
      <c r="AJ498" s="824">
        <f>IF(AW498&gt;(AF498*0.8),1,0)</f>
        <v>0</v>
      </c>
      <c r="AK498" s="824">
        <f>IF(AW498&gt;(AF498*0.6),0.8,0)</f>
        <v>0</v>
      </c>
      <c r="AL498" s="824">
        <f>IF(AW498&gt;(AF498*0.4),0.6,0)</f>
        <v>0</v>
      </c>
      <c r="AM498" s="824">
        <f>IF(AW498&gt;(AF498*0.2),0.4,0)</f>
        <v>0</v>
      </c>
      <c r="AN498" s="824">
        <f>IF(AW498&gt;(AF498*0.001),0.2,0)</f>
        <v>0</v>
      </c>
      <c r="AO498" s="819">
        <f>IF(AI498=1,AT498,0)</f>
        <v>0</v>
      </c>
      <c r="AP498" s="819">
        <f>IF(AI498=2,AT498,0)</f>
        <v>0</v>
      </c>
      <c r="AQ498" s="819">
        <f>IF(AI498=4,AT498,0)</f>
        <v>0</v>
      </c>
      <c r="AR498" s="819">
        <f>IF(AI498=8,AT498,0)</f>
        <v>0</v>
      </c>
      <c r="AS498" s="819">
        <f>IF(AI498=16,AT498,0)</f>
        <v>0</v>
      </c>
      <c r="AT498" s="824">
        <f>(AI498*(MAX(AJ498:AN498)))</f>
        <v>0</v>
      </c>
      <c r="AU498" s="824">
        <f>IF(AV498&gt;0,Y498,0)</f>
        <v>0</v>
      </c>
      <c r="AV498" s="782">
        <f>COUNTIF(AX498,"&gt;0")</f>
        <v>0</v>
      </c>
      <c r="AW498" s="823">
        <f>LOG(AX498+1)</f>
        <v>0</v>
      </c>
      <c r="AX498" s="791">
        <f t="shared" si="225"/>
        <v>0</v>
      </c>
      <c r="AY498" s="783" t="str">
        <f t="shared" si="204"/>
        <v>Ephemerella</v>
      </c>
      <c r="AZ498" s="825">
        <f t="shared" si="226"/>
        <v>0</v>
      </c>
      <c r="BA498" s="820" t="e">
        <f>IF(AY498="","",VLOOKUP(AY498,'Eingabe 2 PN'!$B$3:$C$862,2,FALSE))</f>
        <v>#N/A</v>
      </c>
      <c r="BB498" s="826" t="b">
        <f t="shared" si="227"/>
        <v>1</v>
      </c>
      <c r="CS498" s="11"/>
    </row>
    <row r="499" spans="12:97" x14ac:dyDescent="0.2">
      <c r="L499" s="783" t="s">
        <v>1327</v>
      </c>
      <c r="M499" s="783" t="s">
        <v>276</v>
      </c>
      <c r="N499" s="818" t="s">
        <v>291</v>
      </c>
      <c r="O499" s="818" t="s">
        <v>1127</v>
      </c>
      <c r="P499" s="819"/>
      <c r="Q499" s="819">
        <v>3</v>
      </c>
      <c r="R499" s="819">
        <v>1</v>
      </c>
      <c r="S499" s="819">
        <v>0</v>
      </c>
      <c r="T499" s="819">
        <f t="shared" si="203"/>
        <v>0</v>
      </c>
      <c r="U499" s="819">
        <v>496</v>
      </c>
      <c r="V499" s="828">
        <v>302</v>
      </c>
      <c r="W499" s="782">
        <f>COUNTIF(AB497:AB499,"&gt;0")</f>
        <v>3</v>
      </c>
      <c r="X499" s="782">
        <f>COUNTIF(AT497:AT499,"&gt;0")</f>
        <v>0</v>
      </c>
      <c r="Y499" s="822">
        <f>POWER(2,(5-(6-Q499)))</f>
        <v>4</v>
      </c>
      <c r="Z499" s="797">
        <v>1</v>
      </c>
      <c r="AA499" s="776">
        <f>AB499-AT499</f>
        <v>4</v>
      </c>
      <c r="AB499" s="797">
        <f>(Y499*Z499)*AC499</f>
        <v>4</v>
      </c>
      <c r="AC499" s="797">
        <f>COUNTIF(Z499,"&gt;0")</f>
        <v>1</v>
      </c>
      <c r="AD499" s="795">
        <f>AB499*AE499</f>
        <v>1.9084850188786497</v>
      </c>
      <c r="AE499" s="823">
        <f>LOG(AG499+1)</f>
        <v>0.47712125471966244</v>
      </c>
      <c r="AF499" s="823">
        <f>AE499+0.00001</f>
        <v>0.47713125471966245</v>
      </c>
      <c r="AG499" s="824">
        <v>2</v>
      </c>
      <c r="AH499" s="819" t="str">
        <f>IF(AI499&gt;0,R499,"0")</f>
        <v>0</v>
      </c>
      <c r="AI499" s="824">
        <f xml:space="preserve"> Y499*AV499</f>
        <v>0</v>
      </c>
      <c r="AJ499" s="824">
        <f t="shared" si="209"/>
        <v>0</v>
      </c>
      <c r="AK499" s="824">
        <f t="shared" si="210"/>
        <v>0</v>
      </c>
      <c r="AL499" s="824">
        <f t="shared" si="211"/>
        <v>0</v>
      </c>
      <c r="AM499" s="824">
        <f t="shared" si="212"/>
        <v>0</v>
      </c>
      <c r="AN499" s="824">
        <f t="shared" si="213"/>
        <v>0</v>
      </c>
      <c r="AO499" s="819">
        <f t="shared" si="214"/>
        <v>0</v>
      </c>
      <c r="AP499" s="819">
        <f t="shared" si="215"/>
        <v>0</v>
      </c>
      <c r="AQ499" s="819">
        <f t="shared" si="216"/>
        <v>0</v>
      </c>
      <c r="AR499" s="819">
        <f t="shared" si="217"/>
        <v>0</v>
      </c>
      <c r="AS499" s="819">
        <f t="shared" si="218"/>
        <v>0</v>
      </c>
      <c r="AT499" s="824">
        <f t="shared" si="223"/>
        <v>0</v>
      </c>
      <c r="AU499" s="824">
        <f t="shared" si="219"/>
        <v>0</v>
      </c>
      <c r="AV499" s="782">
        <f t="shared" si="220"/>
        <v>0</v>
      </c>
      <c r="AW499" s="823">
        <f t="shared" si="221"/>
        <v>0</v>
      </c>
      <c r="AX499" s="791">
        <f t="shared" si="225"/>
        <v>0</v>
      </c>
      <c r="AY499" s="783" t="str">
        <f t="shared" si="204"/>
        <v>Ephemerella notata</v>
      </c>
      <c r="AZ499" s="825">
        <f t="shared" si="226"/>
        <v>0</v>
      </c>
      <c r="BA499" s="820" t="e">
        <f>IF(AY499="","",VLOOKUP(AY499,'Eingabe 2 PN'!$B$3:$C$862,2,FALSE))</f>
        <v>#N/A</v>
      </c>
      <c r="BB499" s="826" t="b">
        <f t="shared" si="227"/>
        <v>1</v>
      </c>
      <c r="CS499" s="11"/>
    </row>
    <row r="500" spans="12:97" x14ac:dyDescent="0.2">
      <c r="L500" s="783" t="s">
        <v>292</v>
      </c>
      <c r="M500" s="783" t="s">
        <v>276</v>
      </c>
      <c r="N500" s="818" t="s">
        <v>293</v>
      </c>
      <c r="O500" s="818" t="s">
        <v>1127</v>
      </c>
      <c r="P500" s="819"/>
      <c r="Q500" s="819">
        <v>4</v>
      </c>
      <c r="R500" s="819">
        <v>1</v>
      </c>
      <c r="S500" s="819" t="s">
        <v>2641</v>
      </c>
      <c r="T500" s="819">
        <f t="shared" si="203"/>
        <v>0</v>
      </c>
      <c r="U500" s="819">
        <v>497</v>
      </c>
      <c r="V500" s="828">
        <v>47</v>
      </c>
      <c r="W500" s="821"/>
      <c r="X500" s="821"/>
      <c r="Y500" s="822">
        <f t="shared" si="230"/>
        <v>8</v>
      </c>
      <c r="Z500" s="797">
        <v>1</v>
      </c>
      <c r="AA500" s="776">
        <f t="shared" si="228"/>
        <v>8</v>
      </c>
      <c r="AB500" s="797">
        <f t="shared" ref="AB500:AB568" si="231">(Y500*Z500)*AC500</f>
        <v>8</v>
      </c>
      <c r="AC500" s="797">
        <f t="shared" si="205"/>
        <v>1</v>
      </c>
      <c r="AD500" s="795">
        <f t="shared" si="222"/>
        <v>3.8169700377572995</v>
      </c>
      <c r="AE500" s="823">
        <f t="shared" si="206"/>
        <v>0.47712125471966244</v>
      </c>
      <c r="AF500" s="823">
        <f t="shared" si="207"/>
        <v>0.47713125471966245</v>
      </c>
      <c r="AG500" s="824">
        <v>2</v>
      </c>
      <c r="AH500" s="819" t="str">
        <f t="shared" si="229"/>
        <v>0</v>
      </c>
      <c r="AI500" s="824">
        <f t="shared" si="208"/>
        <v>0</v>
      </c>
      <c r="AJ500" s="824">
        <f t="shared" si="209"/>
        <v>0</v>
      </c>
      <c r="AK500" s="824">
        <f t="shared" si="210"/>
        <v>0</v>
      </c>
      <c r="AL500" s="824">
        <f t="shared" si="211"/>
        <v>0</v>
      </c>
      <c r="AM500" s="824">
        <f t="shared" si="212"/>
        <v>0</v>
      </c>
      <c r="AN500" s="824">
        <f t="shared" si="213"/>
        <v>0</v>
      </c>
      <c r="AO500" s="819">
        <f t="shared" si="214"/>
        <v>0</v>
      </c>
      <c r="AP500" s="819">
        <f t="shared" si="215"/>
        <v>0</v>
      </c>
      <c r="AQ500" s="819">
        <f t="shared" si="216"/>
        <v>0</v>
      </c>
      <c r="AR500" s="819">
        <f t="shared" si="217"/>
        <v>0</v>
      </c>
      <c r="AS500" s="819">
        <f t="shared" si="218"/>
        <v>0</v>
      </c>
      <c r="AT500" s="824">
        <f t="shared" si="223"/>
        <v>0</v>
      </c>
      <c r="AU500" s="824">
        <f t="shared" si="219"/>
        <v>0</v>
      </c>
      <c r="AV500" s="782">
        <f t="shared" si="220"/>
        <v>0</v>
      </c>
      <c r="AW500" s="823">
        <f t="shared" si="221"/>
        <v>0</v>
      </c>
      <c r="AX500" s="791">
        <f t="shared" si="225"/>
        <v>0</v>
      </c>
      <c r="AY500" s="783" t="str">
        <f t="shared" si="204"/>
        <v>Ephemera danica</v>
      </c>
      <c r="AZ500" s="825">
        <f t="shared" si="226"/>
        <v>0</v>
      </c>
      <c r="BA500" s="820" t="e">
        <f>IF(AY500="","",VLOOKUP(AY500,'Eingabe 2 PN'!$B$3:$C$862,2,FALSE))</f>
        <v>#N/A</v>
      </c>
      <c r="BB500" s="826" t="b">
        <f t="shared" si="227"/>
        <v>1</v>
      </c>
      <c r="CS500" s="11"/>
    </row>
    <row r="501" spans="12:97" x14ac:dyDescent="0.2">
      <c r="L501" s="783" t="s">
        <v>294</v>
      </c>
      <c r="M501" s="783" t="s">
        <v>276</v>
      </c>
      <c r="N501" s="818" t="s">
        <v>293</v>
      </c>
      <c r="O501" s="818" t="s">
        <v>1127</v>
      </c>
      <c r="P501" s="819"/>
      <c r="Q501" s="819">
        <v>4</v>
      </c>
      <c r="R501" s="819">
        <v>1</v>
      </c>
      <c r="S501" s="819" t="s">
        <v>2641</v>
      </c>
      <c r="T501" s="819">
        <f t="shared" si="203"/>
        <v>0</v>
      </c>
      <c r="U501" s="819">
        <v>498</v>
      </c>
      <c r="V501" s="828">
        <v>186</v>
      </c>
      <c r="W501" s="782">
        <f>COUNTIF(AB500:AB501,"&gt;0")</f>
        <v>2</v>
      </c>
      <c r="X501" s="782">
        <f>COUNTIF(AT500:AT501,"&gt;0")</f>
        <v>0</v>
      </c>
      <c r="Y501" s="822">
        <f t="shared" si="230"/>
        <v>8</v>
      </c>
      <c r="Z501" s="797">
        <v>1</v>
      </c>
      <c r="AA501" s="776">
        <f t="shared" si="228"/>
        <v>8</v>
      </c>
      <c r="AB501" s="797">
        <f t="shared" si="231"/>
        <v>8</v>
      </c>
      <c r="AC501" s="797">
        <f t="shared" si="205"/>
        <v>1</v>
      </c>
      <c r="AD501" s="795">
        <f t="shared" si="222"/>
        <v>3.8169700377572995</v>
      </c>
      <c r="AE501" s="823">
        <f t="shared" si="206"/>
        <v>0.47712125471966244</v>
      </c>
      <c r="AF501" s="823">
        <f t="shared" si="207"/>
        <v>0.47713125471966245</v>
      </c>
      <c r="AG501" s="824">
        <v>2</v>
      </c>
      <c r="AH501" s="819" t="str">
        <f t="shared" si="229"/>
        <v>0</v>
      </c>
      <c r="AI501" s="824">
        <f t="shared" si="208"/>
        <v>0</v>
      </c>
      <c r="AJ501" s="824">
        <f t="shared" si="209"/>
        <v>0</v>
      </c>
      <c r="AK501" s="824">
        <f t="shared" si="210"/>
        <v>0</v>
      </c>
      <c r="AL501" s="824">
        <f t="shared" si="211"/>
        <v>0</v>
      </c>
      <c r="AM501" s="824">
        <f t="shared" si="212"/>
        <v>0</v>
      </c>
      <c r="AN501" s="824">
        <f t="shared" si="213"/>
        <v>0</v>
      </c>
      <c r="AO501" s="819">
        <f t="shared" si="214"/>
        <v>0</v>
      </c>
      <c r="AP501" s="819">
        <f t="shared" si="215"/>
        <v>0</v>
      </c>
      <c r="AQ501" s="819">
        <f t="shared" si="216"/>
        <v>0</v>
      </c>
      <c r="AR501" s="819">
        <f t="shared" si="217"/>
        <v>0</v>
      </c>
      <c r="AS501" s="819">
        <f t="shared" si="218"/>
        <v>0</v>
      </c>
      <c r="AT501" s="824">
        <f t="shared" si="223"/>
        <v>0</v>
      </c>
      <c r="AU501" s="824">
        <f t="shared" si="219"/>
        <v>0</v>
      </c>
      <c r="AV501" s="782">
        <f t="shared" si="220"/>
        <v>0</v>
      </c>
      <c r="AW501" s="823">
        <f t="shared" si="221"/>
        <v>0</v>
      </c>
      <c r="AX501" s="791">
        <f t="shared" si="225"/>
        <v>0</v>
      </c>
      <c r="AY501" s="783" t="str">
        <f t="shared" si="204"/>
        <v>Ephemera vulgata</v>
      </c>
      <c r="AZ501" s="825">
        <f t="shared" si="226"/>
        <v>0</v>
      </c>
      <c r="BA501" s="820" t="e">
        <f>IF(AY501="","",VLOOKUP(AY501,'Eingabe 2 PN'!$B$3:$C$862,2,FALSE))</f>
        <v>#N/A</v>
      </c>
      <c r="BB501" s="826" t="b">
        <f t="shared" si="227"/>
        <v>1</v>
      </c>
      <c r="CS501" s="11"/>
    </row>
    <row r="502" spans="12:97" x14ac:dyDescent="0.2">
      <c r="L502" s="783" t="s">
        <v>1371</v>
      </c>
      <c r="M502" s="783" t="s">
        <v>276</v>
      </c>
      <c r="N502" s="818" t="s">
        <v>296</v>
      </c>
      <c r="O502" s="818" t="s">
        <v>1127</v>
      </c>
      <c r="P502" s="819"/>
      <c r="Q502" s="819">
        <v>4</v>
      </c>
      <c r="R502" s="819">
        <v>1</v>
      </c>
      <c r="S502" s="819">
        <v>0</v>
      </c>
      <c r="T502" s="819">
        <f t="shared" si="203"/>
        <v>0</v>
      </c>
      <c r="U502" s="819">
        <v>499</v>
      </c>
      <c r="V502" s="828">
        <v>51</v>
      </c>
      <c r="W502" s="821"/>
      <c r="X502" s="821"/>
      <c r="Y502" s="822">
        <f t="shared" si="230"/>
        <v>8</v>
      </c>
      <c r="Z502" s="797">
        <v>1</v>
      </c>
      <c r="AA502" s="776">
        <f t="shared" si="228"/>
        <v>8</v>
      </c>
      <c r="AB502" s="797">
        <f t="shared" si="231"/>
        <v>8</v>
      </c>
      <c r="AC502" s="797">
        <f t="shared" si="205"/>
        <v>1</v>
      </c>
      <c r="AD502" s="795">
        <f t="shared" si="222"/>
        <v>4.8164799306236992</v>
      </c>
      <c r="AE502" s="823">
        <f t="shared" si="206"/>
        <v>0.6020599913279624</v>
      </c>
      <c r="AF502" s="823">
        <f t="shared" si="207"/>
        <v>0.60206999132796235</v>
      </c>
      <c r="AG502" s="824">
        <v>3</v>
      </c>
      <c r="AH502" s="819" t="str">
        <f t="shared" si="229"/>
        <v>0</v>
      </c>
      <c r="AI502" s="824">
        <f t="shared" si="208"/>
        <v>0</v>
      </c>
      <c r="AJ502" s="824">
        <f t="shared" si="209"/>
        <v>0</v>
      </c>
      <c r="AK502" s="824">
        <f t="shared" si="210"/>
        <v>0</v>
      </c>
      <c r="AL502" s="824">
        <f t="shared" si="211"/>
        <v>0</v>
      </c>
      <c r="AM502" s="824">
        <f t="shared" si="212"/>
        <v>0</v>
      </c>
      <c r="AN502" s="824">
        <f t="shared" si="213"/>
        <v>0</v>
      </c>
      <c r="AO502" s="819">
        <f t="shared" si="214"/>
        <v>0</v>
      </c>
      <c r="AP502" s="819">
        <f t="shared" si="215"/>
        <v>0</v>
      </c>
      <c r="AQ502" s="819">
        <f t="shared" si="216"/>
        <v>0</v>
      </c>
      <c r="AR502" s="819">
        <f t="shared" si="217"/>
        <v>0</v>
      </c>
      <c r="AS502" s="819">
        <f t="shared" si="218"/>
        <v>0</v>
      </c>
      <c r="AT502" s="824">
        <f t="shared" si="223"/>
        <v>0</v>
      </c>
      <c r="AU502" s="824">
        <f t="shared" si="219"/>
        <v>0</v>
      </c>
      <c r="AV502" s="782">
        <f t="shared" si="220"/>
        <v>0</v>
      </c>
      <c r="AW502" s="823">
        <f t="shared" si="221"/>
        <v>0</v>
      </c>
      <c r="AX502" s="791">
        <f t="shared" si="225"/>
        <v>0</v>
      </c>
      <c r="AY502" s="783" t="str">
        <f t="shared" si="204"/>
        <v>Heptagenia</v>
      </c>
      <c r="AZ502" s="825">
        <f t="shared" si="226"/>
        <v>0</v>
      </c>
      <c r="BA502" s="820" t="e">
        <f>IF(AY502="","",VLOOKUP(AY502,'Eingabe 2 PN'!$B$3:$C$862,2,FALSE))</f>
        <v>#N/A</v>
      </c>
      <c r="BB502" s="826" t="b">
        <f t="shared" si="227"/>
        <v>1</v>
      </c>
      <c r="CS502" s="11"/>
    </row>
    <row r="503" spans="12:97" x14ac:dyDescent="0.2">
      <c r="L503" s="783" t="s">
        <v>295</v>
      </c>
      <c r="M503" s="783" t="s">
        <v>276</v>
      </c>
      <c r="N503" s="818" t="s">
        <v>296</v>
      </c>
      <c r="O503" s="818" t="s">
        <v>1127</v>
      </c>
      <c r="P503" s="819"/>
      <c r="Q503" s="819">
        <v>4</v>
      </c>
      <c r="R503" s="819">
        <v>1</v>
      </c>
      <c r="S503" s="819">
        <v>0</v>
      </c>
      <c r="T503" s="819">
        <f t="shared" si="203"/>
        <v>0</v>
      </c>
      <c r="U503" s="819">
        <v>500</v>
      </c>
      <c r="V503" s="828">
        <v>86</v>
      </c>
      <c r="W503" s="821"/>
      <c r="X503" s="821"/>
      <c r="Y503" s="822">
        <f t="shared" si="230"/>
        <v>8</v>
      </c>
      <c r="Z503" s="797">
        <v>1</v>
      </c>
      <c r="AA503" s="776">
        <f t="shared" si="228"/>
        <v>8</v>
      </c>
      <c r="AB503" s="797">
        <f t="shared" si="231"/>
        <v>8</v>
      </c>
      <c r="AC503" s="797">
        <f t="shared" si="205"/>
        <v>1</v>
      </c>
      <c r="AD503" s="795">
        <f t="shared" si="222"/>
        <v>3.8169700377572995</v>
      </c>
      <c r="AE503" s="823">
        <f t="shared" si="206"/>
        <v>0.47712125471966244</v>
      </c>
      <c r="AF503" s="823">
        <f t="shared" si="207"/>
        <v>0.47713125471966245</v>
      </c>
      <c r="AG503" s="824">
        <v>2</v>
      </c>
      <c r="AH503" s="819" t="str">
        <f t="shared" si="229"/>
        <v>0</v>
      </c>
      <c r="AI503" s="824">
        <f t="shared" si="208"/>
        <v>0</v>
      </c>
      <c r="AJ503" s="824">
        <f t="shared" si="209"/>
        <v>0</v>
      </c>
      <c r="AK503" s="824">
        <f t="shared" si="210"/>
        <v>0</v>
      </c>
      <c r="AL503" s="824">
        <f t="shared" si="211"/>
        <v>0</v>
      </c>
      <c r="AM503" s="824">
        <f t="shared" si="212"/>
        <v>0</v>
      </c>
      <c r="AN503" s="824">
        <f t="shared" si="213"/>
        <v>0</v>
      </c>
      <c r="AO503" s="819">
        <f t="shared" si="214"/>
        <v>0</v>
      </c>
      <c r="AP503" s="819">
        <f t="shared" si="215"/>
        <v>0</v>
      </c>
      <c r="AQ503" s="819">
        <f t="shared" si="216"/>
        <v>0</v>
      </c>
      <c r="AR503" s="819">
        <f t="shared" si="217"/>
        <v>0</v>
      </c>
      <c r="AS503" s="819">
        <f t="shared" si="218"/>
        <v>0</v>
      </c>
      <c r="AT503" s="824">
        <f t="shared" si="223"/>
        <v>0</v>
      </c>
      <c r="AU503" s="824">
        <f t="shared" si="219"/>
        <v>0</v>
      </c>
      <c r="AV503" s="782">
        <f t="shared" si="220"/>
        <v>0</v>
      </c>
      <c r="AW503" s="823">
        <f t="shared" si="221"/>
        <v>0</v>
      </c>
      <c r="AX503" s="791">
        <f t="shared" si="225"/>
        <v>0</v>
      </c>
      <c r="AY503" s="783" t="str">
        <f t="shared" si="204"/>
        <v>Heptagenia flava</v>
      </c>
      <c r="AZ503" s="825">
        <f t="shared" si="226"/>
        <v>0</v>
      </c>
      <c r="BA503" s="820" t="e">
        <f>IF(AY503="","",VLOOKUP(AY503,'Eingabe 2 PN'!$B$3:$C$862,2,FALSE))</f>
        <v>#N/A</v>
      </c>
      <c r="BB503" s="826" t="b">
        <f t="shared" si="227"/>
        <v>1</v>
      </c>
      <c r="CS503" s="11"/>
    </row>
    <row r="504" spans="12:97" ht="15.75" x14ac:dyDescent="0.25">
      <c r="L504" s="783" t="s">
        <v>297</v>
      </c>
      <c r="M504" s="783" t="s">
        <v>276</v>
      </c>
      <c r="N504" s="818" t="s">
        <v>296</v>
      </c>
      <c r="O504" s="818" t="s">
        <v>1127</v>
      </c>
      <c r="P504" s="819"/>
      <c r="Q504" s="819">
        <v>4</v>
      </c>
      <c r="R504" s="819">
        <v>1</v>
      </c>
      <c r="S504" s="819">
        <v>0</v>
      </c>
      <c r="T504" s="819">
        <f t="shared" si="203"/>
        <v>0</v>
      </c>
      <c r="U504" s="819">
        <v>501</v>
      </c>
      <c r="V504" s="828">
        <v>88</v>
      </c>
      <c r="W504" s="821"/>
      <c r="X504" s="821"/>
      <c r="Y504" s="822">
        <f t="shared" si="230"/>
        <v>8</v>
      </c>
      <c r="Z504" s="797">
        <v>1</v>
      </c>
      <c r="AA504" s="776">
        <f t="shared" si="228"/>
        <v>8</v>
      </c>
      <c r="AB504" s="797">
        <f t="shared" si="231"/>
        <v>8</v>
      </c>
      <c r="AC504" s="797">
        <f t="shared" si="205"/>
        <v>1</v>
      </c>
      <c r="AD504" s="795">
        <f t="shared" si="222"/>
        <v>3.8169700377572995</v>
      </c>
      <c r="AE504" s="823">
        <f t="shared" si="206"/>
        <v>0.47712125471966244</v>
      </c>
      <c r="AF504" s="823">
        <f t="shared" si="207"/>
        <v>0.47713125471966245</v>
      </c>
      <c r="AG504" s="829">
        <v>2</v>
      </c>
      <c r="AH504" s="819" t="str">
        <f t="shared" si="229"/>
        <v>0</v>
      </c>
      <c r="AI504" s="824">
        <f t="shared" si="208"/>
        <v>0</v>
      </c>
      <c r="AJ504" s="824">
        <f t="shared" si="209"/>
        <v>0</v>
      </c>
      <c r="AK504" s="824">
        <f t="shared" si="210"/>
        <v>0</v>
      </c>
      <c r="AL504" s="824">
        <f t="shared" si="211"/>
        <v>0</v>
      </c>
      <c r="AM504" s="824">
        <f t="shared" si="212"/>
        <v>0</v>
      </c>
      <c r="AN504" s="824">
        <f t="shared" si="213"/>
        <v>0</v>
      </c>
      <c r="AO504" s="819">
        <f t="shared" si="214"/>
        <v>0</v>
      </c>
      <c r="AP504" s="819">
        <f t="shared" si="215"/>
        <v>0</v>
      </c>
      <c r="AQ504" s="819">
        <f t="shared" si="216"/>
        <v>0</v>
      </c>
      <c r="AR504" s="819">
        <f t="shared" si="217"/>
        <v>0</v>
      </c>
      <c r="AS504" s="819">
        <f t="shared" si="218"/>
        <v>0</v>
      </c>
      <c r="AT504" s="824">
        <f t="shared" si="223"/>
        <v>0</v>
      </c>
      <c r="AU504" s="824">
        <f t="shared" si="219"/>
        <v>0</v>
      </c>
      <c r="AV504" s="782">
        <f t="shared" si="220"/>
        <v>0</v>
      </c>
      <c r="AW504" s="823">
        <f t="shared" si="221"/>
        <v>0</v>
      </c>
      <c r="AX504" s="791">
        <f t="shared" si="225"/>
        <v>0</v>
      </c>
      <c r="AY504" s="783" t="str">
        <f t="shared" si="204"/>
        <v>Heptagenia sulphurea</v>
      </c>
      <c r="AZ504" s="825">
        <f t="shared" si="226"/>
        <v>0</v>
      </c>
      <c r="BA504" s="820" t="e">
        <f>IF(AY504="","",VLOOKUP(AY504,'Eingabe 2 PN'!$B$3:$C$862,2,FALSE))</f>
        <v>#N/A</v>
      </c>
      <c r="BB504" s="826" t="b">
        <f t="shared" si="227"/>
        <v>1</v>
      </c>
      <c r="CS504" s="11"/>
    </row>
    <row r="505" spans="12:97" x14ac:dyDescent="0.2">
      <c r="L505" s="783" t="s">
        <v>854</v>
      </c>
      <c r="M505" s="783" t="s">
        <v>276</v>
      </c>
      <c r="N505" s="818" t="s">
        <v>296</v>
      </c>
      <c r="O505" s="818" t="s">
        <v>1127</v>
      </c>
      <c r="P505" s="819"/>
      <c r="Q505" s="819">
        <v>4</v>
      </c>
      <c r="R505" s="819">
        <v>1</v>
      </c>
      <c r="S505" s="819">
        <v>0</v>
      </c>
      <c r="T505" s="819">
        <f t="shared" si="203"/>
        <v>0</v>
      </c>
      <c r="U505" s="819">
        <v>502</v>
      </c>
      <c r="V505" s="792">
        <v>20121</v>
      </c>
      <c r="W505" s="782"/>
      <c r="Y505" s="822">
        <f t="shared" si="230"/>
        <v>8</v>
      </c>
      <c r="Z505" s="797">
        <v>1</v>
      </c>
      <c r="AA505" s="776">
        <f t="shared" si="228"/>
        <v>8</v>
      </c>
      <c r="AB505" s="797">
        <f t="shared" si="231"/>
        <v>8</v>
      </c>
      <c r="AC505" s="797">
        <f t="shared" si="205"/>
        <v>1</v>
      </c>
      <c r="AD505" s="795">
        <f t="shared" si="222"/>
        <v>4.8164799306236992</v>
      </c>
      <c r="AE505" s="823">
        <f t="shared" si="206"/>
        <v>0.6020599913279624</v>
      </c>
      <c r="AF505" s="823">
        <f t="shared" si="207"/>
        <v>0.60206999132796235</v>
      </c>
      <c r="AG505" s="824">
        <v>3</v>
      </c>
      <c r="AH505" s="819" t="str">
        <f t="shared" si="229"/>
        <v>0</v>
      </c>
      <c r="AI505" s="824">
        <f t="shared" si="208"/>
        <v>0</v>
      </c>
      <c r="AJ505" s="824">
        <f>IF(AW505&gt;(AF505*0.8),1,0)</f>
        <v>0</v>
      </c>
      <c r="AK505" s="824">
        <f>IF(AW505&gt;(AF505*0.6),0.8,0)</f>
        <v>0</v>
      </c>
      <c r="AL505" s="824">
        <f>IF(AW505&gt;(AF505*0.4),0.6,0)</f>
        <v>0</v>
      </c>
      <c r="AM505" s="824">
        <f>IF(AW505&gt;(AF505*0.2),0.4,0)</f>
        <v>0</v>
      </c>
      <c r="AN505" s="824">
        <f>IF(AW505&gt;(AF505*0.001),0.2,0)</f>
        <v>0</v>
      </c>
      <c r="AO505" s="819">
        <f>IF(AI505=1,AT505,0)</f>
        <v>0</v>
      </c>
      <c r="AP505" s="819">
        <f>IF(AI505=2,AT505,0)</f>
        <v>0</v>
      </c>
      <c r="AQ505" s="819">
        <f>IF(AI505=4,AT505,0)</f>
        <v>0</v>
      </c>
      <c r="AR505" s="819">
        <f>IF(AI505=8,AT505,0)</f>
        <v>0</v>
      </c>
      <c r="AS505" s="819">
        <f>IF(AI505=16,AT505,0)</f>
        <v>0</v>
      </c>
      <c r="AT505" s="824">
        <f>(AI505*(MAX(AJ505:AN505)))</f>
        <v>0</v>
      </c>
      <c r="AU505" s="824">
        <f>IF(AV505&gt;0,Y505,0)</f>
        <v>0</v>
      </c>
      <c r="AV505" s="782">
        <f>COUNTIF(AX505,"&gt;0")</f>
        <v>0</v>
      </c>
      <c r="AW505" s="823">
        <f>LOG(AX505+1)</f>
        <v>0</v>
      </c>
      <c r="AX505" s="791">
        <f t="shared" si="225"/>
        <v>0</v>
      </c>
      <c r="AY505" s="783" t="str">
        <f t="shared" si="204"/>
        <v>Kageronia fuscogrisea</v>
      </c>
      <c r="AZ505" s="825">
        <f t="shared" si="226"/>
        <v>0</v>
      </c>
      <c r="BA505" s="820" t="e">
        <f>IF(AY505="","",VLOOKUP(AY505,'Eingabe 2 PN'!$B$3:$C$862,2,FALSE))</f>
        <v>#N/A</v>
      </c>
      <c r="BB505" s="826" t="b">
        <f t="shared" si="227"/>
        <v>1</v>
      </c>
      <c r="CS505" s="11"/>
    </row>
    <row r="506" spans="12:97" x14ac:dyDescent="0.2">
      <c r="L506" s="783" t="s">
        <v>1445</v>
      </c>
      <c r="M506" s="783" t="s">
        <v>276</v>
      </c>
      <c r="N506" s="818" t="s">
        <v>296</v>
      </c>
      <c r="O506" s="818" t="s">
        <v>1127</v>
      </c>
      <c r="P506" s="819"/>
      <c r="Q506" s="819">
        <v>4</v>
      </c>
      <c r="R506" s="819">
        <v>1</v>
      </c>
      <c r="S506" s="819">
        <v>0</v>
      </c>
      <c r="T506" s="819">
        <f t="shared" si="203"/>
        <v>0</v>
      </c>
      <c r="U506" s="819">
        <v>503</v>
      </c>
      <c r="V506" s="792">
        <v>701</v>
      </c>
      <c r="W506" s="782">
        <f>COUNTIF(AB503:AB506,"&gt;0")</f>
        <v>4</v>
      </c>
      <c r="X506" s="782">
        <f>COUNTIF(AT503:AT506,"&gt;0")</f>
        <v>0</v>
      </c>
      <c r="Y506" s="822">
        <f>POWER(2,(5-(6-Q506)))</f>
        <v>8</v>
      </c>
      <c r="Z506" s="797">
        <v>1</v>
      </c>
      <c r="AA506" s="776">
        <f>AB506-AT506</f>
        <v>8</v>
      </c>
      <c r="AB506" s="797">
        <f>(Y506*Z506)*AC506</f>
        <v>8</v>
      </c>
      <c r="AC506" s="797">
        <f>COUNTIF(Z506,"&gt;0")</f>
        <v>1</v>
      </c>
      <c r="AD506" s="795">
        <f>AB506*AE506</f>
        <v>3.8169700377572995</v>
      </c>
      <c r="AE506" s="823">
        <f>LOG(AG506+1)</f>
        <v>0.47712125471966244</v>
      </c>
      <c r="AF506" s="823">
        <f>AE506+0.00001</f>
        <v>0.47713125471966245</v>
      </c>
      <c r="AG506" s="824">
        <v>2</v>
      </c>
      <c r="AH506" s="819" t="str">
        <f>IF(AI506&gt;0,R506,"0")</f>
        <v>0</v>
      </c>
      <c r="AI506" s="824">
        <f xml:space="preserve"> Y506*AV506</f>
        <v>0</v>
      </c>
      <c r="AJ506" s="824">
        <f t="shared" si="209"/>
        <v>0</v>
      </c>
      <c r="AK506" s="824">
        <f t="shared" si="210"/>
        <v>0</v>
      </c>
      <c r="AL506" s="824">
        <f t="shared" si="211"/>
        <v>0</v>
      </c>
      <c r="AM506" s="824">
        <f t="shared" si="212"/>
        <v>0</v>
      </c>
      <c r="AN506" s="824">
        <f t="shared" si="213"/>
        <v>0</v>
      </c>
      <c r="AO506" s="819">
        <f t="shared" si="214"/>
        <v>0</v>
      </c>
      <c r="AP506" s="819">
        <f t="shared" si="215"/>
        <v>0</v>
      </c>
      <c r="AQ506" s="819">
        <f t="shared" si="216"/>
        <v>0</v>
      </c>
      <c r="AR506" s="819">
        <f t="shared" si="217"/>
        <v>0</v>
      </c>
      <c r="AS506" s="819">
        <f t="shared" si="218"/>
        <v>0</v>
      </c>
      <c r="AT506" s="824">
        <f t="shared" si="223"/>
        <v>0</v>
      </c>
      <c r="AU506" s="824">
        <f t="shared" si="219"/>
        <v>0</v>
      </c>
      <c r="AV506" s="782">
        <f t="shared" si="220"/>
        <v>0</v>
      </c>
      <c r="AW506" s="823">
        <f t="shared" si="221"/>
        <v>0</v>
      </c>
      <c r="AX506" s="791">
        <f t="shared" si="225"/>
        <v>0</v>
      </c>
      <c r="AY506" s="783" t="str">
        <f t="shared" si="204"/>
        <v>Leptophlebia marginata</v>
      </c>
      <c r="AZ506" s="825">
        <f t="shared" si="226"/>
        <v>0</v>
      </c>
      <c r="BA506" s="820" t="e">
        <f>IF(AY506="","",VLOOKUP(AY506,'Eingabe 2 PN'!$B$3:$C$862,2,FALSE))</f>
        <v>#N/A</v>
      </c>
      <c r="BB506" s="826" t="b">
        <f t="shared" si="227"/>
        <v>1</v>
      </c>
      <c r="CS506" s="11"/>
    </row>
    <row r="507" spans="12:97" x14ac:dyDescent="0.2">
      <c r="L507" s="783" t="s">
        <v>299</v>
      </c>
      <c r="M507" s="783" t="s">
        <v>276</v>
      </c>
      <c r="N507" s="818" t="s">
        <v>298</v>
      </c>
      <c r="O507" s="818" t="s">
        <v>1127</v>
      </c>
      <c r="P507" s="819"/>
      <c r="Q507" s="819">
        <v>4</v>
      </c>
      <c r="R507" s="819">
        <v>1</v>
      </c>
      <c r="S507" s="819" t="s">
        <v>2642</v>
      </c>
      <c r="T507" s="819">
        <f t="shared" si="203"/>
        <v>0</v>
      </c>
      <c r="U507" s="819">
        <v>504</v>
      </c>
      <c r="V507" s="828">
        <v>961</v>
      </c>
      <c r="W507" s="821"/>
      <c r="X507" s="821"/>
      <c r="Y507" s="822">
        <f t="shared" si="230"/>
        <v>8</v>
      </c>
      <c r="Z507" s="797">
        <v>1</v>
      </c>
      <c r="AA507" s="776">
        <f t="shared" si="228"/>
        <v>8</v>
      </c>
      <c r="AB507" s="797">
        <f t="shared" si="231"/>
        <v>8</v>
      </c>
      <c r="AC507" s="797">
        <f t="shared" si="205"/>
        <v>1</v>
      </c>
      <c r="AD507" s="795">
        <f t="shared" si="222"/>
        <v>3.8169700377572995</v>
      </c>
      <c r="AE507" s="823">
        <f t="shared" si="206"/>
        <v>0.47712125471966244</v>
      </c>
      <c r="AF507" s="823">
        <f t="shared" si="207"/>
        <v>0.47713125471966245</v>
      </c>
      <c r="AG507" s="824">
        <v>2</v>
      </c>
      <c r="AH507" s="819" t="str">
        <f t="shared" si="229"/>
        <v>0</v>
      </c>
      <c r="AI507" s="824">
        <f t="shared" si="208"/>
        <v>0</v>
      </c>
      <c r="AJ507" s="824">
        <f t="shared" si="209"/>
        <v>0</v>
      </c>
      <c r="AK507" s="824">
        <f t="shared" si="210"/>
        <v>0</v>
      </c>
      <c r="AL507" s="824">
        <f t="shared" si="211"/>
        <v>0</v>
      </c>
      <c r="AM507" s="824">
        <f t="shared" si="212"/>
        <v>0</v>
      </c>
      <c r="AN507" s="824">
        <f t="shared" si="213"/>
        <v>0</v>
      </c>
      <c r="AO507" s="819">
        <f t="shared" si="214"/>
        <v>0</v>
      </c>
      <c r="AP507" s="819">
        <f t="shared" si="215"/>
        <v>0</v>
      </c>
      <c r="AQ507" s="819">
        <f t="shared" si="216"/>
        <v>0</v>
      </c>
      <c r="AR507" s="819">
        <f t="shared" si="217"/>
        <v>0</v>
      </c>
      <c r="AS507" s="819">
        <f t="shared" si="218"/>
        <v>0</v>
      </c>
      <c r="AT507" s="824">
        <f t="shared" si="223"/>
        <v>0</v>
      </c>
      <c r="AU507" s="824">
        <f t="shared" si="219"/>
        <v>0</v>
      </c>
      <c r="AV507" s="782">
        <f t="shared" si="220"/>
        <v>0</v>
      </c>
      <c r="AW507" s="823">
        <f t="shared" si="221"/>
        <v>0</v>
      </c>
      <c r="AX507" s="791">
        <f t="shared" si="225"/>
        <v>0</v>
      </c>
      <c r="AY507" s="783" t="str">
        <f t="shared" si="204"/>
        <v>Leptophlebia vespertina</v>
      </c>
      <c r="AZ507" s="825">
        <f t="shared" si="226"/>
        <v>0</v>
      </c>
      <c r="BA507" s="820" t="e">
        <f>IF(AY507="","",VLOOKUP(AY507,'Eingabe 2 PN'!$B$3:$C$862,2,FALSE))</f>
        <v>#N/A</v>
      </c>
      <c r="BB507" s="826" t="b">
        <f t="shared" si="227"/>
        <v>1</v>
      </c>
      <c r="CS507" s="11"/>
    </row>
    <row r="508" spans="12:97" x14ac:dyDescent="0.2">
      <c r="L508" s="783" t="s">
        <v>300</v>
      </c>
      <c r="M508" s="783" t="s">
        <v>276</v>
      </c>
      <c r="N508" s="818" t="s">
        <v>298</v>
      </c>
      <c r="O508" s="818" t="s">
        <v>1127</v>
      </c>
      <c r="P508" s="819"/>
      <c r="Q508" s="819">
        <v>4</v>
      </c>
      <c r="R508" s="819">
        <v>1</v>
      </c>
      <c r="S508" s="819">
        <v>0</v>
      </c>
      <c r="T508" s="819">
        <f t="shared" si="203"/>
        <v>0</v>
      </c>
      <c r="U508" s="819">
        <v>505</v>
      </c>
      <c r="V508" s="828">
        <v>20928</v>
      </c>
      <c r="W508" s="821"/>
      <c r="X508" s="821"/>
      <c r="Y508" s="822">
        <f t="shared" si="230"/>
        <v>8</v>
      </c>
      <c r="Z508" s="797">
        <v>1</v>
      </c>
      <c r="AA508" s="776">
        <f t="shared" si="228"/>
        <v>8</v>
      </c>
      <c r="AB508" s="797">
        <f t="shared" si="231"/>
        <v>8</v>
      </c>
      <c r="AC508" s="797">
        <f t="shared" si="205"/>
        <v>1</v>
      </c>
      <c r="AD508" s="795">
        <f t="shared" si="222"/>
        <v>3.8169700377572995</v>
      </c>
      <c r="AE508" s="823">
        <f t="shared" si="206"/>
        <v>0.47712125471966244</v>
      </c>
      <c r="AF508" s="823">
        <f t="shared" si="207"/>
        <v>0.47713125471966245</v>
      </c>
      <c r="AG508" s="824">
        <v>2</v>
      </c>
      <c r="AH508" s="819" t="str">
        <f t="shared" si="229"/>
        <v>0</v>
      </c>
      <c r="AI508" s="824">
        <f t="shared" si="208"/>
        <v>0</v>
      </c>
      <c r="AJ508" s="824">
        <f t="shared" si="209"/>
        <v>0</v>
      </c>
      <c r="AK508" s="824">
        <f t="shared" si="210"/>
        <v>0</v>
      </c>
      <c r="AL508" s="824">
        <f t="shared" si="211"/>
        <v>0</v>
      </c>
      <c r="AM508" s="824">
        <f t="shared" si="212"/>
        <v>0</v>
      </c>
      <c r="AN508" s="824">
        <f t="shared" si="213"/>
        <v>0</v>
      </c>
      <c r="AO508" s="819">
        <f t="shared" si="214"/>
        <v>0</v>
      </c>
      <c r="AP508" s="819">
        <f t="shared" si="215"/>
        <v>0</v>
      </c>
      <c r="AQ508" s="819">
        <f t="shared" si="216"/>
        <v>0</v>
      </c>
      <c r="AR508" s="819">
        <f t="shared" si="217"/>
        <v>0</v>
      </c>
      <c r="AS508" s="819">
        <f t="shared" si="218"/>
        <v>0</v>
      </c>
      <c r="AT508" s="824">
        <f t="shared" si="223"/>
        <v>0</v>
      </c>
      <c r="AU508" s="824">
        <f t="shared" si="219"/>
        <v>0</v>
      </c>
      <c r="AV508" s="782">
        <f t="shared" si="220"/>
        <v>0</v>
      </c>
      <c r="AW508" s="823">
        <f t="shared" si="221"/>
        <v>0</v>
      </c>
      <c r="AX508" s="791">
        <f t="shared" si="225"/>
        <v>0</v>
      </c>
      <c r="AY508" s="783" t="str">
        <f t="shared" si="204"/>
        <v>Paraleptophlebia cincta</v>
      </c>
      <c r="AZ508" s="825">
        <f t="shared" si="226"/>
        <v>0</v>
      </c>
      <c r="BA508" s="820" t="e">
        <f>IF(AY508="","",VLOOKUP(AY508,'Eingabe 2 PN'!$B$3:$C$862,2,FALSE))</f>
        <v>#N/A</v>
      </c>
      <c r="BB508" s="826" t="b">
        <f t="shared" si="227"/>
        <v>1</v>
      </c>
      <c r="CS508" s="11"/>
    </row>
    <row r="509" spans="12:97" x14ac:dyDescent="0.2">
      <c r="L509" s="783" t="s">
        <v>301</v>
      </c>
      <c r="M509" s="783" t="s">
        <v>276</v>
      </c>
      <c r="N509" s="818" t="s">
        <v>298</v>
      </c>
      <c r="O509" s="818" t="s">
        <v>1127</v>
      </c>
      <c r="P509" s="819"/>
      <c r="Q509" s="819">
        <v>4</v>
      </c>
      <c r="R509" s="819">
        <v>1</v>
      </c>
      <c r="S509" s="819">
        <v>0</v>
      </c>
      <c r="T509" s="819">
        <f t="shared" si="203"/>
        <v>0</v>
      </c>
      <c r="U509" s="819">
        <v>506</v>
      </c>
      <c r="V509" s="828">
        <v>20929</v>
      </c>
      <c r="W509" s="782">
        <f>COUNTIF(AB507:AB509,"&gt;0")</f>
        <v>3</v>
      </c>
      <c r="X509" s="782">
        <f>COUNTIF(AT507:AT509,"&gt;0")</f>
        <v>0</v>
      </c>
      <c r="Y509" s="822">
        <f t="shared" si="230"/>
        <v>8</v>
      </c>
      <c r="Z509" s="797">
        <v>1</v>
      </c>
      <c r="AA509" s="776">
        <f t="shared" si="228"/>
        <v>8</v>
      </c>
      <c r="AB509" s="797">
        <f t="shared" si="231"/>
        <v>8</v>
      </c>
      <c r="AC509" s="797">
        <f t="shared" si="205"/>
        <v>1</v>
      </c>
      <c r="AD509" s="795">
        <f t="shared" si="222"/>
        <v>3.8169700377572995</v>
      </c>
      <c r="AE509" s="823">
        <f t="shared" si="206"/>
        <v>0.47712125471966244</v>
      </c>
      <c r="AF509" s="823">
        <f t="shared" si="207"/>
        <v>0.47713125471966245</v>
      </c>
      <c r="AG509" s="824">
        <v>2</v>
      </c>
      <c r="AH509" s="819" t="str">
        <f t="shared" si="229"/>
        <v>0</v>
      </c>
      <c r="AI509" s="824">
        <f t="shared" si="208"/>
        <v>0</v>
      </c>
      <c r="AJ509" s="824">
        <f t="shared" si="209"/>
        <v>0</v>
      </c>
      <c r="AK509" s="824">
        <f t="shared" si="210"/>
        <v>0</v>
      </c>
      <c r="AL509" s="824">
        <f t="shared" si="211"/>
        <v>0</v>
      </c>
      <c r="AM509" s="824">
        <f t="shared" si="212"/>
        <v>0</v>
      </c>
      <c r="AN509" s="824">
        <f t="shared" si="213"/>
        <v>0</v>
      </c>
      <c r="AO509" s="819">
        <f t="shared" si="214"/>
        <v>0</v>
      </c>
      <c r="AP509" s="819">
        <f t="shared" si="215"/>
        <v>0</v>
      </c>
      <c r="AQ509" s="819">
        <f t="shared" si="216"/>
        <v>0</v>
      </c>
      <c r="AR509" s="819">
        <f t="shared" si="217"/>
        <v>0</v>
      </c>
      <c r="AS509" s="819">
        <f t="shared" si="218"/>
        <v>0</v>
      </c>
      <c r="AT509" s="824">
        <f t="shared" si="223"/>
        <v>0</v>
      </c>
      <c r="AU509" s="824">
        <f t="shared" si="219"/>
        <v>0</v>
      </c>
      <c r="AV509" s="782">
        <f t="shared" si="220"/>
        <v>0</v>
      </c>
      <c r="AW509" s="823">
        <f t="shared" si="221"/>
        <v>0</v>
      </c>
      <c r="AX509" s="791">
        <f t="shared" si="225"/>
        <v>0</v>
      </c>
      <c r="AY509" s="783" t="str">
        <f t="shared" si="204"/>
        <v>Paraleptophlebia submarginata</v>
      </c>
      <c r="AZ509" s="825">
        <f t="shared" si="226"/>
        <v>0</v>
      </c>
      <c r="BA509" s="820" t="e">
        <f>IF(AY509="","",VLOOKUP(AY509,'Eingabe 2 PN'!$B$3:$C$862,2,FALSE))</f>
        <v>#N/A</v>
      </c>
      <c r="BB509" s="826" t="b">
        <f t="shared" si="227"/>
        <v>1</v>
      </c>
      <c r="CS509" s="11"/>
    </row>
    <row r="510" spans="12:97" x14ac:dyDescent="0.2">
      <c r="L510" s="783" t="s">
        <v>308</v>
      </c>
      <c r="M510" s="783" t="s">
        <v>302</v>
      </c>
      <c r="N510" s="818" t="s">
        <v>309</v>
      </c>
      <c r="O510" s="818" t="s">
        <v>1112</v>
      </c>
      <c r="P510" s="819"/>
      <c r="Q510" s="819">
        <v>2</v>
      </c>
      <c r="R510" s="819">
        <v>4</v>
      </c>
      <c r="S510" s="819" t="s">
        <v>2621</v>
      </c>
      <c r="T510" s="819">
        <f t="shared" si="203"/>
        <v>0</v>
      </c>
      <c r="U510" s="819">
        <v>507</v>
      </c>
      <c r="V510" s="828">
        <v>1095</v>
      </c>
      <c r="W510" s="782">
        <f>COUNTIF(AB510,"&gt;0")</f>
        <v>1</v>
      </c>
      <c r="X510" s="782">
        <f>COUNTIF(AT510,"&gt;0")</f>
        <v>0</v>
      </c>
      <c r="Y510" s="822">
        <f t="shared" si="230"/>
        <v>2</v>
      </c>
      <c r="Z510" s="797">
        <v>1</v>
      </c>
      <c r="AA510" s="776">
        <f t="shared" si="228"/>
        <v>2</v>
      </c>
      <c r="AB510" s="797">
        <f t="shared" si="231"/>
        <v>2</v>
      </c>
      <c r="AC510" s="797">
        <f t="shared" si="205"/>
        <v>1</v>
      </c>
      <c r="AD510" s="795">
        <f t="shared" si="222"/>
        <v>1.2041199826559248</v>
      </c>
      <c r="AE510" s="823">
        <f t="shared" si="206"/>
        <v>0.6020599913279624</v>
      </c>
      <c r="AF510" s="823">
        <f t="shared" si="207"/>
        <v>0.60206999132796235</v>
      </c>
      <c r="AG510" s="824">
        <v>3</v>
      </c>
      <c r="AH510" s="819" t="str">
        <f t="shared" si="229"/>
        <v>0</v>
      </c>
      <c r="AI510" s="824">
        <f t="shared" si="208"/>
        <v>0</v>
      </c>
      <c r="AJ510" s="824">
        <f t="shared" si="209"/>
        <v>0</v>
      </c>
      <c r="AK510" s="824">
        <f t="shared" si="210"/>
        <v>0</v>
      </c>
      <c r="AL510" s="824">
        <f t="shared" si="211"/>
        <v>0</v>
      </c>
      <c r="AM510" s="824">
        <f t="shared" si="212"/>
        <v>0</v>
      </c>
      <c r="AN510" s="824">
        <f t="shared" si="213"/>
        <v>0</v>
      </c>
      <c r="AO510" s="819">
        <f t="shared" si="214"/>
        <v>0</v>
      </c>
      <c r="AP510" s="819">
        <f t="shared" si="215"/>
        <v>0</v>
      </c>
      <c r="AQ510" s="819">
        <f t="shared" si="216"/>
        <v>0</v>
      </c>
      <c r="AR510" s="819">
        <f t="shared" si="217"/>
        <v>0</v>
      </c>
      <c r="AS510" s="819">
        <f t="shared" si="218"/>
        <v>0</v>
      </c>
      <c r="AT510" s="824">
        <f t="shared" si="223"/>
        <v>0</v>
      </c>
      <c r="AU510" s="824">
        <f t="shared" si="219"/>
        <v>0</v>
      </c>
      <c r="AV510" s="782">
        <f t="shared" si="220"/>
        <v>0</v>
      </c>
      <c r="AW510" s="823">
        <f t="shared" si="221"/>
        <v>0</v>
      </c>
      <c r="AX510" s="791">
        <f t="shared" si="225"/>
        <v>0</v>
      </c>
      <c r="AY510" s="783" t="str">
        <f t="shared" si="204"/>
        <v>Acroloxus lacustris</v>
      </c>
      <c r="AZ510" s="825">
        <f t="shared" si="226"/>
        <v>0</v>
      </c>
      <c r="BA510" s="820" t="e">
        <f>IF(AY510="","",VLOOKUP(AY510,'Eingabe 2 PN'!$B$3:$C$862,2,FALSE))</f>
        <v>#N/A</v>
      </c>
      <c r="BB510" s="826" t="b">
        <f t="shared" si="227"/>
        <v>1</v>
      </c>
      <c r="CS510" s="11"/>
    </row>
    <row r="511" spans="12:97" x14ac:dyDescent="0.2">
      <c r="L511" s="783" t="s">
        <v>861</v>
      </c>
      <c r="M511" s="783" t="s">
        <v>302</v>
      </c>
      <c r="N511" s="818" t="s">
        <v>862</v>
      </c>
      <c r="O511" s="818" t="s">
        <v>1447</v>
      </c>
      <c r="P511" s="819"/>
      <c r="Q511" s="819">
        <v>0</v>
      </c>
      <c r="R511" s="819">
        <v>0</v>
      </c>
      <c r="S511" s="819" t="s">
        <v>2621</v>
      </c>
      <c r="T511" s="819">
        <f t="shared" si="203"/>
        <v>0</v>
      </c>
      <c r="U511" s="819">
        <v>508</v>
      </c>
      <c r="V511" s="828">
        <v>1067</v>
      </c>
      <c r="W511" s="782"/>
      <c r="Y511" s="822">
        <f t="shared" si="230"/>
        <v>0.5</v>
      </c>
      <c r="Z511" s="797">
        <v>1</v>
      </c>
      <c r="AA511" s="776">
        <f t="shared" si="228"/>
        <v>0.5</v>
      </c>
      <c r="AB511" s="797">
        <f t="shared" si="231"/>
        <v>0.5</v>
      </c>
      <c r="AC511" s="797">
        <f t="shared" si="205"/>
        <v>1</v>
      </c>
      <c r="AD511" s="795">
        <f t="shared" si="222"/>
        <v>0.52069634257911257</v>
      </c>
      <c r="AE511" s="823">
        <f t="shared" si="206"/>
        <v>1.0413926851582251</v>
      </c>
      <c r="AF511" s="823">
        <f t="shared" si="207"/>
        <v>1.0414026851582252</v>
      </c>
      <c r="AG511" s="824">
        <v>10</v>
      </c>
      <c r="AH511" s="819" t="str">
        <f t="shared" si="229"/>
        <v>0</v>
      </c>
      <c r="AI511" s="824">
        <f t="shared" si="208"/>
        <v>0</v>
      </c>
      <c r="AJ511" s="824">
        <f t="shared" si="209"/>
        <v>0</v>
      </c>
      <c r="AK511" s="824">
        <f t="shared" si="210"/>
        <v>0</v>
      </c>
      <c r="AL511" s="824">
        <f t="shared" si="211"/>
        <v>0</v>
      </c>
      <c r="AM511" s="824">
        <f t="shared" si="212"/>
        <v>0</v>
      </c>
      <c r="AN511" s="824">
        <f t="shared" si="213"/>
        <v>0</v>
      </c>
      <c r="AO511" s="819">
        <f t="shared" si="214"/>
        <v>0</v>
      </c>
      <c r="AP511" s="819">
        <f t="shared" si="215"/>
        <v>0</v>
      </c>
      <c r="AQ511" s="819">
        <f t="shared" si="216"/>
        <v>0</v>
      </c>
      <c r="AR511" s="819">
        <f t="shared" si="217"/>
        <v>0</v>
      </c>
      <c r="AS511" s="819">
        <f t="shared" si="218"/>
        <v>0</v>
      </c>
      <c r="AT511" s="824">
        <f t="shared" si="223"/>
        <v>0</v>
      </c>
      <c r="AU511" s="824">
        <f t="shared" si="219"/>
        <v>0</v>
      </c>
      <c r="AV511" s="782">
        <f t="shared" si="220"/>
        <v>0</v>
      </c>
      <c r="AW511" s="823">
        <f t="shared" si="221"/>
        <v>0</v>
      </c>
      <c r="AX511" s="791">
        <f t="shared" si="225"/>
        <v>0</v>
      </c>
      <c r="AY511" s="783" t="str">
        <f t="shared" si="204"/>
        <v>Bythinella</v>
      </c>
      <c r="AZ511" s="825">
        <f t="shared" si="226"/>
        <v>0</v>
      </c>
      <c r="BA511" s="820" t="e">
        <f>IF(AY511="","",VLOOKUP(AY511,'Eingabe 2 PN'!$B$3:$C$862,2,FALSE))</f>
        <v>#N/A</v>
      </c>
      <c r="BB511" s="826" t="b">
        <f t="shared" si="227"/>
        <v>1</v>
      </c>
      <c r="CS511" s="11"/>
    </row>
    <row r="512" spans="12:97" x14ac:dyDescent="0.2">
      <c r="L512" s="783" t="s">
        <v>869</v>
      </c>
      <c r="M512" s="783" t="s">
        <v>302</v>
      </c>
      <c r="N512" s="818" t="s">
        <v>862</v>
      </c>
      <c r="O512" s="818" t="s">
        <v>1107</v>
      </c>
      <c r="P512" s="819"/>
      <c r="Q512" s="819">
        <v>5</v>
      </c>
      <c r="R512" s="819">
        <v>3</v>
      </c>
      <c r="S512" s="819">
        <v>0</v>
      </c>
      <c r="T512" s="819">
        <f t="shared" si="203"/>
        <v>0</v>
      </c>
      <c r="U512" s="819">
        <v>509</v>
      </c>
      <c r="V512" s="792">
        <v>1200</v>
      </c>
      <c r="W512" s="782">
        <f>COUNTIF(AB511:AB512,"&gt;0")</f>
        <v>2</v>
      </c>
      <c r="X512" s="782">
        <f>COUNTIF(AT511:AT512,"&gt;0")</f>
        <v>0</v>
      </c>
      <c r="Y512" s="822">
        <f t="shared" si="230"/>
        <v>16</v>
      </c>
      <c r="Z512" s="797">
        <v>1</v>
      </c>
      <c r="AA512" s="776">
        <f t="shared" si="228"/>
        <v>16</v>
      </c>
      <c r="AB512" s="797">
        <f t="shared" si="231"/>
        <v>16</v>
      </c>
      <c r="AC512" s="797">
        <f t="shared" si="205"/>
        <v>1</v>
      </c>
      <c r="AD512" s="795">
        <f t="shared" si="222"/>
        <v>16.662282962531602</v>
      </c>
      <c r="AE512" s="823">
        <f t="shared" si="206"/>
        <v>1.0413926851582251</v>
      </c>
      <c r="AF512" s="823">
        <f t="shared" si="207"/>
        <v>1.0414026851582252</v>
      </c>
      <c r="AG512" s="824">
        <v>10</v>
      </c>
      <c r="AH512" s="819" t="str">
        <f t="shared" si="229"/>
        <v>0</v>
      </c>
      <c r="AI512" s="824">
        <f t="shared" si="208"/>
        <v>0</v>
      </c>
      <c r="AJ512" s="824">
        <f t="shared" si="209"/>
        <v>0</v>
      </c>
      <c r="AK512" s="824">
        <f t="shared" si="210"/>
        <v>0</v>
      </c>
      <c r="AL512" s="824">
        <f t="shared" si="211"/>
        <v>0</v>
      </c>
      <c r="AM512" s="824">
        <f t="shared" si="212"/>
        <v>0</v>
      </c>
      <c r="AN512" s="824">
        <f t="shared" si="213"/>
        <v>0</v>
      </c>
      <c r="AO512" s="819">
        <f t="shared" si="214"/>
        <v>0</v>
      </c>
      <c r="AP512" s="819">
        <f t="shared" si="215"/>
        <v>0</v>
      </c>
      <c r="AQ512" s="819">
        <f t="shared" si="216"/>
        <v>0</v>
      </c>
      <c r="AR512" s="819">
        <f t="shared" si="217"/>
        <v>0</v>
      </c>
      <c r="AS512" s="819">
        <f t="shared" si="218"/>
        <v>0</v>
      </c>
      <c r="AT512" s="824">
        <f t="shared" si="223"/>
        <v>0</v>
      </c>
      <c r="AU512" s="824">
        <f t="shared" si="219"/>
        <v>0</v>
      </c>
      <c r="AV512" s="782">
        <f t="shared" si="220"/>
        <v>0</v>
      </c>
      <c r="AW512" s="823">
        <f t="shared" si="221"/>
        <v>0</v>
      </c>
      <c r="AX512" s="791">
        <f t="shared" si="225"/>
        <v>0</v>
      </c>
      <c r="AY512" s="783" t="str">
        <f t="shared" si="204"/>
        <v>Marstoniopsis scholtzi</v>
      </c>
      <c r="AZ512" s="825">
        <f t="shared" si="226"/>
        <v>0</v>
      </c>
      <c r="BA512" s="820" t="e">
        <f>IF(AY512="","",VLOOKUP(AY512,'Eingabe 2 PN'!$B$3:$C$862,2,FALSE))</f>
        <v>#N/A</v>
      </c>
      <c r="BB512" s="826" t="b">
        <f t="shared" si="227"/>
        <v>1</v>
      </c>
      <c r="CS512" s="11"/>
    </row>
    <row r="513" spans="12:97" x14ac:dyDescent="0.2">
      <c r="L513" s="783" t="s">
        <v>310</v>
      </c>
      <c r="M513" s="783" t="s">
        <v>302</v>
      </c>
      <c r="N513" s="818" t="s">
        <v>311</v>
      </c>
      <c r="O513" s="818" t="s">
        <v>1107</v>
      </c>
      <c r="P513" s="819"/>
      <c r="Q513" s="819">
        <v>3</v>
      </c>
      <c r="R513" s="819">
        <v>3</v>
      </c>
      <c r="S513" s="819" t="s">
        <v>2621</v>
      </c>
      <c r="T513" s="819">
        <f t="shared" si="203"/>
        <v>0</v>
      </c>
      <c r="U513" s="819">
        <v>510</v>
      </c>
      <c r="V513" s="828">
        <v>1005</v>
      </c>
      <c r="W513" s="782">
        <f>COUNTIF(AB513,"&gt;0")</f>
        <v>1</v>
      </c>
      <c r="X513" s="782">
        <f>COUNTIF(AT513,"&gt;0")</f>
        <v>0</v>
      </c>
      <c r="Y513" s="822">
        <f t="shared" si="230"/>
        <v>4</v>
      </c>
      <c r="Z513" s="797">
        <v>1</v>
      </c>
      <c r="AA513" s="776">
        <f t="shared" si="228"/>
        <v>4</v>
      </c>
      <c r="AB513" s="797">
        <f t="shared" si="231"/>
        <v>4</v>
      </c>
      <c r="AC513" s="797">
        <f t="shared" si="205"/>
        <v>1</v>
      </c>
      <c r="AD513" s="795">
        <f t="shared" si="222"/>
        <v>4.1655707406329006</v>
      </c>
      <c r="AE513" s="823">
        <f t="shared" si="206"/>
        <v>1.0413926851582251</v>
      </c>
      <c r="AF513" s="823">
        <f t="shared" si="207"/>
        <v>1.0414026851582252</v>
      </c>
      <c r="AG513" s="824">
        <v>10</v>
      </c>
      <c r="AH513" s="819" t="str">
        <f t="shared" si="229"/>
        <v>0</v>
      </c>
      <c r="AI513" s="824">
        <f t="shared" si="208"/>
        <v>0</v>
      </c>
      <c r="AJ513" s="824">
        <f t="shared" si="209"/>
        <v>0</v>
      </c>
      <c r="AK513" s="824">
        <f t="shared" si="210"/>
        <v>0</v>
      </c>
      <c r="AL513" s="824">
        <f t="shared" si="211"/>
        <v>0</v>
      </c>
      <c r="AM513" s="824">
        <f t="shared" si="212"/>
        <v>0</v>
      </c>
      <c r="AN513" s="824">
        <f t="shared" si="213"/>
        <v>0</v>
      </c>
      <c r="AO513" s="819">
        <f t="shared" si="214"/>
        <v>0</v>
      </c>
      <c r="AP513" s="819">
        <f t="shared" si="215"/>
        <v>0</v>
      </c>
      <c r="AQ513" s="819">
        <f t="shared" si="216"/>
        <v>0</v>
      </c>
      <c r="AR513" s="819">
        <f t="shared" si="217"/>
        <v>0</v>
      </c>
      <c r="AS513" s="819">
        <f t="shared" si="218"/>
        <v>0</v>
      </c>
      <c r="AT513" s="824">
        <f t="shared" si="223"/>
        <v>0</v>
      </c>
      <c r="AU513" s="824">
        <f t="shared" si="219"/>
        <v>0</v>
      </c>
      <c r="AV513" s="782">
        <f t="shared" si="220"/>
        <v>0</v>
      </c>
      <c r="AW513" s="823">
        <f t="shared" si="221"/>
        <v>0</v>
      </c>
      <c r="AX513" s="791">
        <f t="shared" si="225"/>
        <v>0</v>
      </c>
      <c r="AY513" s="783" t="str">
        <f t="shared" si="204"/>
        <v>Ancylus fluviatilis</v>
      </c>
      <c r="AZ513" s="825">
        <f t="shared" si="226"/>
        <v>0</v>
      </c>
      <c r="BA513" s="820" t="e">
        <f>IF(AY513="","",VLOOKUP(AY513,'Eingabe 2 PN'!$B$3:$C$862,2,FALSE))</f>
        <v>#N/A</v>
      </c>
      <c r="BB513" s="826" t="b">
        <f t="shared" si="227"/>
        <v>1</v>
      </c>
      <c r="CS513" s="11"/>
    </row>
    <row r="514" spans="12:97" x14ac:dyDescent="0.2">
      <c r="L514" s="783" t="s">
        <v>303</v>
      </c>
      <c r="M514" s="783" t="s">
        <v>302</v>
      </c>
      <c r="N514" s="818" t="s">
        <v>304</v>
      </c>
      <c r="O514" s="818" t="s">
        <v>1137</v>
      </c>
      <c r="P514" s="819"/>
      <c r="Q514" s="819">
        <v>3</v>
      </c>
      <c r="R514" s="819">
        <v>4</v>
      </c>
      <c r="S514" s="819" t="s">
        <v>2621</v>
      </c>
      <c r="T514" s="819">
        <f t="shared" si="203"/>
        <v>0</v>
      </c>
      <c r="U514" s="819">
        <v>511</v>
      </c>
      <c r="V514" s="828">
        <v>1202</v>
      </c>
      <c r="W514" s="782">
        <f>COUNTIF(AB514,"&gt;0")</f>
        <v>1</v>
      </c>
      <c r="X514" s="782">
        <f>COUNTIF(AT514,"&gt;0")</f>
        <v>0</v>
      </c>
      <c r="Y514" s="822">
        <f t="shared" si="230"/>
        <v>4</v>
      </c>
      <c r="Z514" s="797">
        <v>1</v>
      </c>
      <c r="AA514" s="776">
        <f t="shared" si="228"/>
        <v>4</v>
      </c>
      <c r="AB514" s="797">
        <f t="shared" si="231"/>
        <v>4</v>
      </c>
      <c r="AC514" s="797">
        <f t="shared" si="205"/>
        <v>1</v>
      </c>
      <c r="AD514" s="795">
        <f t="shared" si="222"/>
        <v>2.4082399653118496</v>
      </c>
      <c r="AE514" s="823">
        <f t="shared" si="206"/>
        <v>0.6020599913279624</v>
      </c>
      <c r="AF514" s="823">
        <f t="shared" si="207"/>
        <v>0.60206999132796235</v>
      </c>
      <c r="AG514" s="824">
        <v>3</v>
      </c>
      <c r="AH514" s="819" t="str">
        <f t="shared" si="229"/>
        <v>0</v>
      </c>
      <c r="AI514" s="824">
        <f t="shared" si="208"/>
        <v>0</v>
      </c>
      <c r="AJ514" s="824">
        <f t="shared" si="209"/>
        <v>0</v>
      </c>
      <c r="AK514" s="824">
        <f t="shared" si="210"/>
        <v>0</v>
      </c>
      <c r="AL514" s="824">
        <f t="shared" si="211"/>
        <v>0</v>
      </c>
      <c r="AM514" s="824">
        <f t="shared" si="212"/>
        <v>0</v>
      </c>
      <c r="AN514" s="824">
        <f t="shared" si="213"/>
        <v>0</v>
      </c>
      <c r="AO514" s="819">
        <f t="shared" si="214"/>
        <v>0</v>
      </c>
      <c r="AP514" s="819">
        <f t="shared" si="215"/>
        <v>0</v>
      </c>
      <c r="AQ514" s="819">
        <f t="shared" si="216"/>
        <v>0</v>
      </c>
      <c r="AR514" s="819">
        <f t="shared" si="217"/>
        <v>0</v>
      </c>
      <c r="AS514" s="819">
        <f t="shared" si="218"/>
        <v>0</v>
      </c>
      <c r="AT514" s="824">
        <f t="shared" si="223"/>
        <v>0</v>
      </c>
      <c r="AU514" s="824">
        <f t="shared" si="219"/>
        <v>0</v>
      </c>
      <c r="AV514" s="782">
        <f t="shared" si="220"/>
        <v>0</v>
      </c>
      <c r="AW514" s="823">
        <f t="shared" si="221"/>
        <v>0</v>
      </c>
      <c r="AX514" s="791">
        <f t="shared" si="225"/>
        <v>0</v>
      </c>
      <c r="AY514" s="783" t="str">
        <f t="shared" si="204"/>
        <v>Assiminea grayana</v>
      </c>
      <c r="AZ514" s="825">
        <f t="shared" si="226"/>
        <v>0</v>
      </c>
      <c r="BA514" s="820" t="e">
        <f>IF(AY514="","",VLOOKUP(AY514,'Eingabe 2 PN'!$B$3:$C$862,2,FALSE))</f>
        <v>#N/A</v>
      </c>
      <c r="BB514" s="826" t="b">
        <f t="shared" si="227"/>
        <v>1</v>
      </c>
      <c r="CS514" s="11"/>
    </row>
    <row r="515" spans="12:97" x14ac:dyDescent="0.2">
      <c r="L515" s="783" t="s">
        <v>859</v>
      </c>
      <c r="M515" s="783" t="s">
        <v>302</v>
      </c>
      <c r="N515" s="818" t="s">
        <v>306</v>
      </c>
      <c r="O515" s="818" t="s">
        <v>1112</v>
      </c>
      <c r="P515" s="819"/>
      <c r="Q515" s="819">
        <v>2</v>
      </c>
      <c r="R515" s="819">
        <v>4</v>
      </c>
      <c r="S515" s="819">
        <v>0</v>
      </c>
      <c r="T515" s="819">
        <f t="shared" si="203"/>
        <v>0</v>
      </c>
      <c r="U515" s="819">
        <v>512</v>
      </c>
      <c r="V515" s="828">
        <v>1112</v>
      </c>
      <c r="W515" s="782"/>
      <c r="Y515" s="822">
        <f t="shared" si="230"/>
        <v>2</v>
      </c>
      <c r="Z515" s="797">
        <v>1</v>
      </c>
      <c r="AA515" s="776">
        <f t="shared" si="228"/>
        <v>2</v>
      </c>
      <c r="AB515" s="797">
        <f t="shared" si="231"/>
        <v>2</v>
      </c>
      <c r="AC515" s="797">
        <f t="shared" si="205"/>
        <v>1</v>
      </c>
      <c r="AD515" s="795">
        <f t="shared" si="222"/>
        <v>1.2041199826559248</v>
      </c>
      <c r="AE515" s="823">
        <f t="shared" si="206"/>
        <v>0.6020599913279624</v>
      </c>
      <c r="AF515" s="823">
        <f t="shared" si="207"/>
        <v>0.60206999132796235</v>
      </c>
      <c r="AG515" s="824">
        <v>3</v>
      </c>
      <c r="AH515" s="819" t="str">
        <f t="shared" si="229"/>
        <v>0</v>
      </c>
      <c r="AI515" s="824">
        <f t="shared" si="208"/>
        <v>0</v>
      </c>
      <c r="AJ515" s="824">
        <f t="shared" si="209"/>
        <v>0</v>
      </c>
      <c r="AK515" s="824">
        <f t="shared" si="210"/>
        <v>0</v>
      </c>
      <c r="AL515" s="824">
        <f t="shared" si="211"/>
        <v>0</v>
      </c>
      <c r="AM515" s="824">
        <f t="shared" si="212"/>
        <v>0</v>
      </c>
      <c r="AN515" s="824">
        <f t="shared" si="213"/>
        <v>0</v>
      </c>
      <c r="AO515" s="819">
        <f t="shared" si="214"/>
        <v>0</v>
      </c>
      <c r="AP515" s="819">
        <f t="shared" si="215"/>
        <v>0</v>
      </c>
      <c r="AQ515" s="819">
        <f t="shared" si="216"/>
        <v>0</v>
      </c>
      <c r="AR515" s="819">
        <f t="shared" si="217"/>
        <v>0</v>
      </c>
      <c r="AS515" s="819">
        <f t="shared" si="218"/>
        <v>0</v>
      </c>
      <c r="AT515" s="824">
        <f t="shared" si="223"/>
        <v>0</v>
      </c>
      <c r="AU515" s="824">
        <f t="shared" si="219"/>
        <v>0</v>
      </c>
      <c r="AV515" s="782">
        <f t="shared" si="220"/>
        <v>0</v>
      </c>
      <c r="AW515" s="823">
        <f t="shared" si="221"/>
        <v>0</v>
      </c>
      <c r="AX515" s="791">
        <f t="shared" si="225"/>
        <v>0</v>
      </c>
      <c r="AY515" s="783" t="str">
        <f t="shared" si="204"/>
        <v>Bithynia</v>
      </c>
      <c r="AZ515" s="825">
        <f t="shared" si="226"/>
        <v>0</v>
      </c>
      <c r="BA515" s="820" t="e">
        <f>IF(AY515="","",VLOOKUP(AY515,'Eingabe 2 PN'!$B$3:$C$862,2,FALSE))</f>
        <v>#N/A</v>
      </c>
      <c r="BB515" s="826" t="b">
        <f t="shared" si="227"/>
        <v>1</v>
      </c>
      <c r="CS515" s="11"/>
    </row>
    <row r="516" spans="12:97" x14ac:dyDescent="0.2">
      <c r="L516" s="783" t="s">
        <v>860</v>
      </c>
      <c r="M516" s="783" t="s">
        <v>302</v>
      </c>
      <c r="N516" s="818" t="s">
        <v>306</v>
      </c>
      <c r="O516" s="818" t="s">
        <v>1107</v>
      </c>
      <c r="P516" s="819"/>
      <c r="Q516" s="819">
        <v>3</v>
      </c>
      <c r="R516" s="819">
        <v>3</v>
      </c>
      <c r="S516" s="819">
        <v>0</v>
      </c>
      <c r="T516" s="819">
        <f t="shared" si="203"/>
        <v>0</v>
      </c>
      <c r="U516" s="819">
        <v>513</v>
      </c>
      <c r="V516" s="828">
        <v>1398</v>
      </c>
      <c r="W516" s="821"/>
      <c r="X516" s="821"/>
      <c r="Y516" s="822">
        <f t="shared" si="230"/>
        <v>4</v>
      </c>
      <c r="Z516" s="797">
        <v>1</v>
      </c>
      <c r="AA516" s="776">
        <f t="shared" si="228"/>
        <v>4</v>
      </c>
      <c r="AB516" s="797">
        <f t="shared" si="231"/>
        <v>4</v>
      </c>
      <c r="AC516" s="797">
        <f t="shared" si="205"/>
        <v>1</v>
      </c>
      <c r="AD516" s="795">
        <f t="shared" si="222"/>
        <v>2.4082399653118496</v>
      </c>
      <c r="AE516" s="823">
        <f t="shared" si="206"/>
        <v>0.6020599913279624</v>
      </c>
      <c r="AF516" s="823">
        <f t="shared" si="207"/>
        <v>0.60206999132796235</v>
      </c>
      <c r="AG516" s="824">
        <v>3</v>
      </c>
      <c r="AH516" s="819" t="str">
        <f t="shared" si="229"/>
        <v>0</v>
      </c>
      <c r="AI516" s="824">
        <f t="shared" si="208"/>
        <v>0</v>
      </c>
      <c r="AJ516" s="824">
        <f t="shared" si="209"/>
        <v>0</v>
      </c>
      <c r="AK516" s="824">
        <f t="shared" si="210"/>
        <v>0</v>
      </c>
      <c r="AL516" s="824">
        <f t="shared" si="211"/>
        <v>0</v>
      </c>
      <c r="AM516" s="824">
        <f t="shared" si="212"/>
        <v>0</v>
      </c>
      <c r="AN516" s="824">
        <f t="shared" si="213"/>
        <v>0</v>
      </c>
      <c r="AO516" s="819">
        <f t="shared" si="214"/>
        <v>0</v>
      </c>
      <c r="AP516" s="819">
        <f t="shared" si="215"/>
        <v>0</v>
      </c>
      <c r="AQ516" s="819">
        <f t="shared" si="216"/>
        <v>0</v>
      </c>
      <c r="AR516" s="819">
        <f t="shared" si="217"/>
        <v>0</v>
      </c>
      <c r="AS516" s="819">
        <f t="shared" si="218"/>
        <v>0</v>
      </c>
      <c r="AT516" s="824">
        <f t="shared" si="223"/>
        <v>0</v>
      </c>
      <c r="AU516" s="824">
        <f t="shared" si="219"/>
        <v>0</v>
      </c>
      <c r="AV516" s="782">
        <f t="shared" si="220"/>
        <v>0</v>
      </c>
      <c r="AW516" s="823">
        <f t="shared" si="221"/>
        <v>0</v>
      </c>
      <c r="AX516" s="791">
        <f t="shared" si="225"/>
        <v>0</v>
      </c>
      <c r="AY516" s="783" t="str">
        <f t="shared" si="204"/>
        <v>Bithynia leachii</v>
      </c>
      <c r="AZ516" s="825">
        <f t="shared" si="226"/>
        <v>0</v>
      </c>
      <c r="BA516" s="820" t="e">
        <f>IF(AY516="","",VLOOKUP(AY516,'Eingabe 2 PN'!$B$3:$C$862,2,FALSE))</f>
        <v>#N/A</v>
      </c>
      <c r="BB516" s="826" t="b">
        <f t="shared" si="227"/>
        <v>1</v>
      </c>
      <c r="CS516" s="11"/>
    </row>
    <row r="517" spans="12:97" x14ac:dyDescent="0.2">
      <c r="L517" s="783" t="s">
        <v>307</v>
      </c>
      <c r="M517" s="783" t="s">
        <v>302</v>
      </c>
      <c r="N517" s="818" t="s">
        <v>306</v>
      </c>
      <c r="O517" s="818" t="s">
        <v>1137</v>
      </c>
      <c r="P517" s="819"/>
      <c r="Q517" s="819">
        <v>2</v>
      </c>
      <c r="R517" s="819">
        <v>4</v>
      </c>
      <c r="S517" s="819">
        <v>0</v>
      </c>
      <c r="T517" s="819">
        <f t="shared" si="203"/>
        <v>0</v>
      </c>
      <c r="U517" s="819">
        <v>514</v>
      </c>
      <c r="V517" s="828">
        <v>1009</v>
      </c>
      <c r="W517" s="782">
        <f>COUNTIF(AB515:AB517,"&gt;0")</f>
        <v>3</v>
      </c>
      <c r="X517" s="782">
        <f>COUNTIF(AT515:AT517,"&gt;0")</f>
        <v>0</v>
      </c>
      <c r="Y517" s="822">
        <f t="shared" si="230"/>
        <v>2</v>
      </c>
      <c r="Z517" s="797">
        <v>1</v>
      </c>
      <c r="AA517" s="776">
        <f t="shared" si="228"/>
        <v>2</v>
      </c>
      <c r="AB517" s="797">
        <f t="shared" si="231"/>
        <v>2</v>
      </c>
      <c r="AC517" s="797">
        <f t="shared" si="205"/>
        <v>1</v>
      </c>
      <c r="AD517" s="795">
        <f t="shared" si="222"/>
        <v>2</v>
      </c>
      <c r="AE517" s="823">
        <f t="shared" si="206"/>
        <v>1</v>
      </c>
      <c r="AF517" s="823">
        <f t="shared" si="207"/>
        <v>1.0000100000000001</v>
      </c>
      <c r="AG517" s="824">
        <v>9</v>
      </c>
      <c r="AH517" s="819" t="str">
        <f t="shared" si="229"/>
        <v>0</v>
      </c>
      <c r="AI517" s="824">
        <f t="shared" si="208"/>
        <v>0</v>
      </c>
      <c r="AJ517" s="824">
        <f t="shared" si="209"/>
        <v>0</v>
      </c>
      <c r="AK517" s="824">
        <f t="shared" si="210"/>
        <v>0</v>
      </c>
      <c r="AL517" s="824">
        <f t="shared" si="211"/>
        <v>0</v>
      </c>
      <c r="AM517" s="824">
        <f t="shared" si="212"/>
        <v>0</v>
      </c>
      <c r="AN517" s="824">
        <f t="shared" si="213"/>
        <v>0</v>
      </c>
      <c r="AO517" s="819">
        <f t="shared" si="214"/>
        <v>0</v>
      </c>
      <c r="AP517" s="819">
        <f t="shared" si="215"/>
        <v>0</v>
      </c>
      <c r="AQ517" s="819">
        <f t="shared" si="216"/>
        <v>0</v>
      </c>
      <c r="AR517" s="819">
        <f t="shared" si="217"/>
        <v>0</v>
      </c>
      <c r="AS517" s="819">
        <f t="shared" si="218"/>
        <v>0</v>
      </c>
      <c r="AT517" s="824">
        <f t="shared" si="223"/>
        <v>0</v>
      </c>
      <c r="AU517" s="824">
        <f t="shared" si="219"/>
        <v>0</v>
      </c>
      <c r="AV517" s="782">
        <f t="shared" si="220"/>
        <v>0</v>
      </c>
      <c r="AW517" s="823">
        <f t="shared" si="221"/>
        <v>0</v>
      </c>
      <c r="AX517" s="791">
        <f t="shared" si="225"/>
        <v>0</v>
      </c>
      <c r="AY517" s="783" t="str">
        <f t="shared" ref="AY517:AY580" si="232">L517</f>
        <v>Bithynia tentaculata</v>
      </c>
      <c r="AZ517" s="825">
        <f t="shared" si="226"/>
        <v>0</v>
      </c>
      <c r="BA517" s="820" t="e">
        <f>IF(AY517="","",VLOOKUP(AY517,'Eingabe 2 PN'!$B$3:$C$862,2,FALSE))</f>
        <v>#N/A</v>
      </c>
      <c r="BB517" s="826" t="b">
        <f t="shared" si="227"/>
        <v>1</v>
      </c>
      <c r="CS517" s="11"/>
    </row>
    <row r="518" spans="12:97" x14ac:dyDescent="0.2">
      <c r="L518" s="783" t="s">
        <v>868</v>
      </c>
      <c r="M518" s="783" t="s">
        <v>302</v>
      </c>
      <c r="N518" s="818" t="s">
        <v>305</v>
      </c>
      <c r="O518" s="818" t="s">
        <v>1116</v>
      </c>
      <c r="P518" s="819"/>
      <c r="Q518" s="819">
        <v>2</v>
      </c>
      <c r="R518" s="819">
        <v>5</v>
      </c>
      <c r="S518" s="819" t="s">
        <v>2621</v>
      </c>
      <c r="T518" s="819">
        <f t="shared" ref="T518:T581" si="233">IF(AI518&gt;0,S518,0)</f>
        <v>0</v>
      </c>
      <c r="U518" s="819">
        <v>515</v>
      </c>
      <c r="V518" s="828">
        <v>9286</v>
      </c>
      <c r="W518" s="821"/>
      <c r="X518" s="821"/>
      <c r="Y518" s="822">
        <f t="shared" si="230"/>
        <v>2</v>
      </c>
      <c r="Z518" s="797">
        <v>1</v>
      </c>
      <c r="AA518" s="776">
        <f t="shared" si="228"/>
        <v>2</v>
      </c>
      <c r="AB518" s="797">
        <f t="shared" si="231"/>
        <v>2</v>
      </c>
      <c r="AC518" s="797">
        <f t="shared" si="205"/>
        <v>1</v>
      </c>
      <c r="AD518" s="795">
        <f t="shared" si="222"/>
        <v>1.2041199826559248</v>
      </c>
      <c r="AE518" s="823">
        <f t="shared" si="206"/>
        <v>0.6020599913279624</v>
      </c>
      <c r="AF518" s="823">
        <f t="shared" si="207"/>
        <v>0.60206999132796235</v>
      </c>
      <c r="AG518" s="824">
        <v>3</v>
      </c>
      <c r="AH518" s="819" t="str">
        <f t="shared" si="229"/>
        <v>0</v>
      </c>
      <c r="AI518" s="824">
        <f t="shared" si="208"/>
        <v>0</v>
      </c>
      <c r="AJ518" s="824">
        <f t="shared" si="209"/>
        <v>0</v>
      </c>
      <c r="AK518" s="824">
        <f t="shared" si="210"/>
        <v>0</v>
      </c>
      <c r="AL518" s="824">
        <f t="shared" si="211"/>
        <v>0</v>
      </c>
      <c r="AM518" s="824">
        <f t="shared" si="212"/>
        <v>0</v>
      </c>
      <c r="AN518" s="824">
        <f t="shared" si="213"/>
        <v>0</v>
      </c>
      <c r="AO518" s="819">
        <f t="shared" si="214"/>
        <v>0</v>
      </c>
      <c r="AP518" s="819">
        <f t="shared" si="215"/>
        <v>0</v>
      </c>
      <c r="AQ518" s="819">
        <f t="shared" si="216"/>
        <v>0</v>
      </c>
      <c r="AR518" s="819">
        <f t="shared" si="217"/>
        <v>0</v>
      </c>
      <c r="AS518" s="819">
        <f t="shared" si="218"/>
        <v>0</v>
      </c>
      <c r="AT518" s="824">
        <f t="shared" si="223"/>
        <v>0</v>
      </c>
      <c r="AU518" s="824">
        <f t="shared" si="219"/>
        <v>0</v>
      </c>
      <c r="AV518" s="782">
        <f t="shared" si="220"/>
        <v>0</v>
      </c>
      <c r="AW518" s="823">
        <f t="shared" si="221"/>
        <v>0</v>
      </c>
      <c r="AX518" s="791">
        <f t="shared" si="225"/>
        <v>0</v>
      </c>
      <c r="AY518" s="783" t="str">
        <f t="shared" si="232"/>
        <v>Hydrobia</v>
      </c>
      <c r="AZ518" s="825">
        <f t="shared" si="226"/>
        <v>0</v>
      </c>
      <c r="BA518" s="820" t="e">
        <f>IF(AY518="","",VLOOKUP(AY518,'Eingabe 2 PN'!$B$3:$C$862,2,FALSE))</f>
        <v>#N/A</v>
      </c>
      <c r="BB518" s="826" t="b">
        <f t="shared" si="227"/>
        <v>1</v>
      </c>
      <c r="CS518" s="11"/>
    </row>
    <row r="519" spans="12:97" x14ac:dyDescent="0.2">
      <c r="L519" s="783" t="s">
        <v>2900</v>
      </c>
      <c r="M519" s="783" t="s">
        <v>302</v>
      </c>
      <c r="N519" s="818" t="s">
        <v>305</v>
      </c>
      <c r="O519" s="818" t="s">
        <v>1116</v>
      </c>
      <c r="P519" s="819"/>
      <c r="Q519" s="819">
        <v>2</v>
      </c>
      <c r="R519" s="819">
        <v>5</v>
      </c>
      <c r="S519" s="819" t="s">
        <v>2621</v>
      </c>
      <c r="T519" s="819">
        <f t="shared" si="233"/>
        <v>0</v>
      </c>
      <c r="U519" s="819">
        <v>516</v>
      </c>
      <c r="V519" s="828">
        <v>9286</v>
      </c>
      <c r="W519" s="821"/>
      <c r="X519" s="821"/>
      <c r="Y519" s="822">
        <f t="shared" si="230"/>
        <v>2</v>
      </c>
      <c r="Z519" s="797"/>
      <c r="AA519" s="776">
        <f t="shared" si="228"/>
        <v>0</v>
      </c>
      <c r="AB519" s="797">
        <f t="shared" si="231"/>
        <v>0</v>
      </c>
      <c r="AC519" s="797">
        <f t="shared" si="205"/>
        <v>0</v>
      </c>
      <c r="AD519" s="795">
        <f t="shared" si="222"/>
        <v>0</v>
      </c>
      <c r="AE519" s="823">
        <f t="shared" si="206"/>
        <v>0.6020599913279624</v>
      </c>
      <c r="AF519" s="823">
        <f t="shared" si="207"/>
        <v>0.60206999132796235</v>
      </c>
      <c r="AG519" s="824">
        <v>3</v>
      </c>
      <c r="AH519" s="819" t="str">
        <f t="shared" si="229"/>
        <v>0</v>
      </c>
      <c r="AI519" s="824">
        <f t="shared" si="208"/>
        <v>0</v>
      </c>
      <c r="AJ519" s="824">
        <f t="shared" ref="AJ519:AJ589" si="234">IF(AW519&gt;(AF519*0.8),1,0)</f>
        <v>0</v>
      </c>
      <c r="AK519" s="824">
        <f t="shared" ref="AK519:AK589" si="235">IF(AW519&gt;(AF519*0.6),0.8,0)</f>
        <v>0</v>
      </c>
      <c r="AL519" s="824">
        <f t="shared" ref="AL519:AL589" si="236">IF(AW519&gt;(AF519*0.4),0.6,0)</f>
        <v>0</v>
      </c>
      <c r="AM519" s="824">
        <f t="shared" ref="AM519:AM589" si="237">IF(AW519&gt;(AF519*0.2),0.4,0)</f>
        <v>0</v>
      </c>
      <c r="AN519" s="824">
        <f t="shared" ref="AN519:AN589" si="238">IF(AW519&gt;(AF519*0.001),0.2,0)</f>
        <v>0</v>
      </c>
      <c r="AO519" s="819">
        <f t="shared" ref="AO519:AO589" si="239">IF(AI519=1,AT519,0)</f>
        <v>0</v>
      </c>
      <c r="AP519" s="819">
        <f t="shared" ref="AP519:AP589" si="240">IF(AI519=2,AT519,0)</f>
        <v>0</v>
      </c>
      <c r="AQ519" s="819">
        <f t="shared" ref="AQ519:AQ589" si="241">IF(AI519=4,AT519,0)</f>
        <v>0</v>
      </c>
      <c r="AR519" s="819">
        <f t="shared" ref="AR519:AR589" si="242">IF(AI519=8,AT519,0)</f>
        <v>0</v>
      </c>
      <c r="AS519" s="819">
        <f t="shared" ref="AS519:AS589" si="243">IF(AI519=16,AT519,0)</f>
        <v>0</v>
      </c>
      <c r="AT519" s="824">
        <f t="shared" si="223"/>
        <v>0</v>
      </c>
      <c r="AU519" s="824">
        <f t="shared" ref="AU519:AU589" si="244">IF(AV519&gt;0,Y519,0)</f>
        <v>0</v>
      </c>
      <c r="AV519" s="782">
        <f t="shared" ref="AV519:AV589" si="245">COUNTIF(AX519,"&gt;0")</f>
        <v>0</v>
      </c>
      <c r="AW519" s="823">
        <f t="shared" ref="AW519:AW589" si="246">LOG(AX519+1)</f>
        <v>0</v>
      </c>
      <c r="AX519" s="791">
        <f t="shared" si="225"/>
        <v>0</v>
      </c>
      <c r="AY519" s="783" t="str">
        <f t="shared" si="232"/>
        <v>Hydrobia ulvae</v>
      </c>
      <c r="AZ519" s="825">
        <f t="shared" si="226"/>
        <v>0</v>
      </c>
      <c r="BA519" s="820" t="e">
        <f>IF(AY519="","",VLOOKUP(AY519,'Eingabe 2 PN'!$B$3:$C$862,2,FALSE))</f>
        <v>#N/A</v>
      </c>
      <c r="BB519" s="826" t="b">
        <f t="shared" si="227"/>
        <v>1</v>
      </c>
      <c r="CS519" s="11"/>
    </row>
    <row r="520" spans="12:97" x14ac:dyDescent="0.2">
      <c r="L520" s="783" t="s">
        <v>876</v>
      </c>
      <c r="M520" s="783" t="s">
        <v>302</v>
      </c>
      <c r="N520" s="818" t="s">
        <v>305</v>
      </c>
      <c r="O520" s="818" t="s">
        <v>1137</v>
      </c>
      <c r="P520" s="819">
        <v>1</v>
      </c>
      <c r="Q520" s="819">
        <v>1</v>
      </c>
      <c r="R520" s="819">
        <v>4</v>
      </c>
      <c r="S520" s="819">
        <v>0</v>
      </c>
      <c r="T520" s="819">
        <f t="shared" si="233"/>
        <v>0</v>
      </c>
      <c r="U520" s="819">
        <v>517</v>
      </c>
      <c r="V520" s="828">
        <v>1036</v>
      </c>
      <c r="W520" s="782"/>
      <c r="Y520" s="822">
        <f t="shared" si="230"/>
        <v>1</v>
      </c>
      <c r="Z520" s="797">
        <v>1</v>
      </c>
      <c r="AA520" s="776">
        <f t="shared" si="228"/>
        <v>1</v>
      </c>
      <c r="AB520" s="797">
        <f t="shared" si="231"/>
        <v>1</v>
      </c>
      <c r="AC520" s="797">
        <f t="shared" ref="AC520:AC590" si="247">COUNTIF(Z520,"&gt;0")</f>
        <v>1</v>
      </c>
      <c r="AD520" s="795">
        <f t="shared" si="222"/>
        <v>1.2787536009528289</v>
      </c>
      <c r="AE520" s="823">
        <f t="shared" ref="AE520:AE590" si="248">LOG(AG520+1)</f>
        <v>1.2787536009528289</v>
      </c>
      <c r="AF520" s="823">
        <f t="shared" ref="AF520:AF590" si="249">AE520+0.00001</f>
        <v>1.2787636009528289</v>
      </c>
      <c r="AG520" s="824">
        <v>18</v>
      </c>
      <c r="AH520" s="819" t="str">
        <f t="shared" si="229"/>
        <v>0</v>
      </c>
      <c r="AI520" s="824">
        <f t="shared" ref="AI520:AI590" si="250" xml:space="preserve"> Y520*AV520</f>
        <v>0</v>
      </c>
      <c r="AJ520" s="824">
        <f t="shared" si="234"/>
        <v>0</v>
      </c>
      <c r="AK520" s="824">
        <f t="shared" si="235"/>
        <v>0</v>
      </c>
      <c r="AL520" s="824">
        <f t="shared" si="236"/>
        <v>0</v>
      </c>
      <c r="AM520" s="824">
        <f t="shared" si="237"/>
        <v>0</v>
      </c>
      <c r="AN520" s="824">
        <f t="shared" si="238"/>
        <v>0</v>
      </c>
      <c r="AO520" s="819">
        <f t="shared" si="239"/>
        <v>0</v>
      </c>
      <c r="AP520" s="819">
        <f t="shared" si="240"/>
        <v>0</v>
      </c>
      <c r="AQ520" s="819">
        <f t="shared" si="241"/>
        <v>0</v>
      </c>
      <c r="AR520" s="819">
        <f t="shared" si="242"/>
        <v>0</v>
      </c>
      <c r="AS520" s="819">
        <f t="shared" si="243"/>
        <v>0</v>
      </c>
      <c r="AT520" s="824">
        <f t="shared" si="223"/>
        <v>0</v>
      </c>
      <c r="AU520" s="824">
        <f t="shared" si="244"/>
        <v>0</v>
      </c>
      <c r="AV520" s="782">
        <f t="shared" si="245"/>
        <v>0</v>
      </c>
      <c r="AW520" s="823">
        <f t="shared" si="246"/>
        <v>0</v>
      </c>
      <c r="AX520" s="791">
        <f t="shared" si="225"/>
        <v>0</v>
      </c>
      <c r="AY520" s="783" t="str">
        <f t="shared" si="232"/>
        <v>Potamopyrgus antipodarum</v>
      </c>
      <c r="AZ520" s="825">
        <f t="shared" si="226"/>
        <v>0</v>
      </c>
      <c r="BA520" s="820" t="e">
        <f>IF(AY520="","",VLOOKUP(AY520,'Eingabe 2 PN'!$B$3:$C$862,2,FALSE))</f>
        <v>#N/A</v>
      </c>
      <c r="BB520" s="826" t="b">
        <f t="shared" si="227"/>
        <v>1</v>
      </c>
      <c r="CS520" s="11"/>
    </row>
    <row r="521" spans="12:97" x14ac:dyDescent="0.2">
      <c r="L521" s="783" t="s">
        <v>877</v>
      </c>
      <c r="M521" s="783" t="s">
        <v>302</v>
      </c>
      <c r="N521" s="818" t="s">
        <v>305</v>
      </c>
      <c r="O521" s="818" t="s">
        <v>1112</v>
      </c>
      <c r="P521" s="819">
        <v>1</v>
      </c>
      <c r="Q521" s="819">
        <v>1</v>
      </c>
      <c r="R521" s="819">
        <v>4</v>
      </c>
      <c r="S521" s="819">
        <v>0</v>
      </c>
      <c r="T521" s="819">
        <f t="shared" si="233"/>
        <v>0</v>
      </c>
      <c r="U521" s="819">
        <v>518</v>
      </c>
      <c r="V521" s="792">
        <v>1036</v>
      </c>
      <c r="W521" s="782">
        <f>COUNTIF(AB518:AB521,"&gt;0")</f>
        <v>3</v>
      </c>
      <c r="X521" s="782">
        <f>COUNTIF(AT518:AT521,"&gt;0")</f>
        <v>0</v>
      </c>
      <c r="Y521" s="822">
        <f t="shared" si="230"/>
        <v>1</v>
      </c>
      <c r="Z521" s="797">
        <v>1</v>
      </c>
      <c r="AA521" s="776">
        <f t="shared" si="228"/>
        <v>1</v>
      </c>
      <c r="AB521" s="797">
        <f t="shared" si="231"/>
        <v>1</v>
      </c>
      <c r="AC521" s="797">
        <f t="shared" si="247"/>
        <v>1</v>
      </c>
      <c r="AD521" s="795">
        <f t="shared" si="222"/>
        <v>0.6020599913279624</v>
      </c>
      <c r="AE521" s="823">
        <f t="shared" si="248"/>
        <v>0.6020599913279624</v>
      </c>
      <c r="AF521" s="823">
        <f t="shared" si="249"/>
        <v>0.60206999132796235</v>
      </c>
      <c r="AG521" s="824">
        <v>3</v>
      </c>
      <c r="AH521" s="819" t="str">
        <f t="shared" si="229"/>
        <v>0</v>
      </c>
      <c r="AI521" s="824">
        <f t="shared" si="250"/>
        <v>0</v>
      </c>
      <c r="AJ521" s="824">
        <f t="shared" si="234"/>
        <v>0</v>
      </c>
      <c r="AK521" s="824">
        <f t="shared" si="235"/>
        <v>0</v>
      </c>
      <c r="AL521" s="824">
        <f t="shared" si="236"/>
        <v>0</v>
      </c>
      <c r="AM521" s="824">
        <f t="shared" si="237"/>
        <v>0</v>
      </c>
      <c r="AN521" s="824">
        <f t="shared" si="238"/>
        <v>0</v>
      </c>
      <c r="AO521" s="819">
        <f t="shared" si="239"/>
        <v>0</v>
      </c>
      <c r="AP521" s="819">
        <f t="shared" si="240"/>
        <v>0</v>
      </c>
      <c r="AQ521" s="819">
        <f t="shared" si="241"/>
        <v>0</v>
      </c>
      <c r="AR521" s="819">
        <f t="shared" si="242"/>
        <v>0</v>
      </c>
      <c r="AS521" s="819">
        <f t="shared" si="243"/>
        <v>0</v>
      </c>
      <c r="AT521" s="824">
        <f t="shared" si="223"/>
        <v>0</v>
      </c>
      <c r="AU521" s="824">
        <f t="shared" si="244"/>
        <v>0</v>
      </c>
      <c r="AV521" s="782">
        <f t="shared" si="245"/>
        <v>0</v>
      </c>
      <c r="AW521" s="823">
        <f t="shared" si="246"/>
        <v>0</v>
      </c>
      <c r="AX521" s="791">
        <f t="shared" si="225"/>
        <v>0</v>
      </c>
      <c r="AY521" s="783" t="str">
        <f t="shared" si="232"/>
        <v>Potamopyrgus antipodarum f carinata</v>
      </c>
      <c r="AZ521" s="825">
        <f t="shared" si="226"/>
        <v>0</v>
      </c>
      <c r="BA521" s="820" t="e">
        <f>IF(AY521="","",VLOOKUP(AY521,'Eingabe 2 PN'!$B$3:$C$862,2,FALSE))</f>
        <v>#N/A</v>
      </c>
      <c r="BB521" s="826" t="b">
        <f t="shared" si="227"/>
        <v>1</v>
      </c>
      <c r="CS521" s="11"/>
    </row>
    <row r="522" spans="12:97" x14ac:dyDescent="0.2">
      <c r="L522" s="783" t="s">
        <v>312</v>
      </c>
      <c r="M522" s="783" t="s">
        <v>302</v>
      </c>
      <c r="N522" s="818" t="s">
        <v>313</v>
      </c>
      <c r="O522" s="818" t="s">
        <v>1112</v>
      </c>
      <c r="P522" s="819"/>
      <c r="Q522" s="819">
        <v>2</v>
      </c>
      <c r="R522" s="819">
        <v>4</v>
      </c>
      <c r="S522" s="819">
        <v>0</v>
      </c>
      <c r="T522" s="819">
        <f t="shared" si="233"/>
        <v>0</v>
      </c>
      <c r="U522" s="819">
        <v>519</v>
      </c>
      <c r="V522" s="792">
        <v>1103</v>
      </c>
      <c r="W522" s="821"/>
      <c r="X522" s="821"/>
      <c r="Y522" s="822">
        <f t="shared" si="230"/>
        <v>2</v>
      </c>
      <c r="Z522" s="797">
        <v>1</v>
      </c>
      <c r="AA522" s="776">
        <f t="shared" si="228"/>
        <v>2</v>
      </c>
      <c r="AB522" s="797">
        <f t="shared" si="231"/>
        <v>2</v>
      </c>
      <c r="AC522" s="797">
        <f t="shared" si="247"/>
        <v>1</v>
      </c>
      <c r="AD522" s="795">
        <f t="shared" si="222"/>
        <v>0.95424250943932487</v>
      </c>
      <c r="AE522" s="823">
        <f t="shared" si="248"/>
        <v>0.47712125471966244</v>
      </c>
      <c r="AF522" s="823">
        <f t="shared" si="249"/>
        <v>0.47713125471966245</v>
      </c>
      <c r="AG522" s="824">
        <v>2</v>
      </c>
      <c r="AH522" s="819" t="str">
        <f t="shared" si="229"/>
        <v>0</v>
      </c>
      <c r="AI522" s="824">
        <f t="shared" si="250"/>
        <v>0</v>
      </c>
      <c r="AJ522" s="824">
        <f t="shared" si="234"/>
        <v>0</v>
      </c>
      <c r="AK522" s="824">
        <f t="shared" si="235"/>
        <v>0</v>
      </c>
      <c r="AL522" s="824">
        <f t="shared" si="236"/>
        <v>0</v>
      </c>
      <c r="AM522" s="824">
        <f t="shared" si="237"/>
        <v>0</v>
      </c>
      <c r="AN522" s="824">
        <f t="shared" si="238"/>
        <v>0</v>
      </c>
      <c r="AO522" s="819">
        <f t="shared" si="239"/>
        <v>0</v>
      </c>
      <c r="AP522" s="819">
        <f t="shared" si="240"/>
        <v>0</v>
      </c>
      <c r="AQ522" s="819">
        <f t="shared" si="241"/>
        <v>0</v>
      </c>
      <c r="AR522" s="819">
        <f t="shared" si="242"/>
        <v>0</v>
      </c>
      <c r="AS522" s="819">
        <f t="shared" si="243"/>
        <v>0</v>
      </c>
      <c r="AT522" s="824">
        <f t="shared" si="223"/>
        <v>0</v>
      </c>
      <c r="AU522" s="824">
        <f t="shared" si="244"/>
        <v>0</v>
      </c>
      <c r="AV522" s="782">
        <f t="shared" si="245"/>
        <v>0</v>
      </c>
      <c r="AW522" s="823">
        <f t="shared" si="246"/>
        <v>0</v>
      </c>
      <c r="AX522" s="791">
        <f t="shared" si="225"/>
        <v>0</v>
      </c>
      <c r="AY522" s="783" t="str">
        <f t="shared" si="232"/>
        <v>Galba</v>
      </c>
      <c r="AZ522" s="825">
        <f t="shared" si="226"/>
        <v>0</v>
      </c>
      <c r="BA522" s="820" t="e">
        <f>IF(AY522="","",VLOOKUP(AY522,'Eingabe 2 PN'!$B$3:$C$862,2,FALSE))</f>
        <v>#N/A</v>
      </c>
      <c r="BB522" s="826" t="b">
        <f t="shared" si="227"/>
        <v>1</v>
      </c>
      <c r="CS522" s="11"/>
    </row>
    <row r="523" spans="12:97" x14ac:dyDescent="0.2">
      <c r="L523" s="783" t="s">
        <v>314</v>
      </c>
      <c r="M523" s="783" t="s">
        <v>302</v>
      </c>
      <c r="N523" s="818" t="s">
        <v>313</v>
      </c>
      <c r="O523" s="818" t="s">
        <v>1112</v>
      </c>
      <c r="P523" s="819"/>
      <c r="Q523" s="819">
        <v>2</v>
      </c>
      <c r="R523" s="819">
        <v>4</v>
      </c>
      <c r="S523" s="819">
        <v>0</v>
      </c>
      <c r="T523" s="819">
        <f t="shared" si="233"/>
        <v>0</v>
      </c>
      <c r="U523" s="819">
        <v>520</v>
      </c>
      <c r="V523" s="828">
        <v>1020</v>
      </c>
      <c r="W523" s="821"/>
      <c r="X523" s="821"/>
      <c r="Y523" s="822">
        <f t="shared" si="230"/>
        <v>2</v>
      </c>
      <c r="Z523" s="797">
        <v>1</v>
      </c>
      <c r="AA523" s="776">
        <f t="shared" si="228"/>
        <v>2</v>
      </c>
      <c r="AB523" s="797">
        <f t="shared" si="231"/>
        <v>2</v>
      </c>
      <c r="AC523" s="797">
        <f t="shared" si="247"/>
        <v>1</v>
      </c>
      <c r="AD523" s="795">
        <f t="shared" si="222"/>
        <v>1.2041199826559248</v>
      </c>
      <c r="AE523" s="823">
        <f t="shared" si="248"/>
        <v>0.6020599913279624</v>
      </c>
      <c r="AF523" s="823">
        <f t="shared" si="249"/>
        <v>0.60206999132796235</v>
      </c>
      <c r="AG523" s="824">
        <v>3</v>
      </c>
      <c r="AH523" s="819" t="str">
        <f t="shared" si="229"/>
        <v>0</v>
      </c>
      <c r="AI523" s="824">
        <f t="shared" si="250"/>
        <v>0</v>
      </c>
      <c r="AJ523" s="824">
        <f t="shared" si="234"/>
        <v>0</v>
      </c>
      <c r="AK523" s="824">
        <f t="shared" si="235"/>
        <v>0</v>
      </c>
      <c r="AL523" s="824">
        <f t="shared" si="236"/>
        <v>0</v>
      </c>
      <c r="AM523" s="824">
        <f t="shared" si="237"/>
        <v>0</v>
      </c>
      <c r="AN523" s="824">
        <f t="shared" si="238"/>
        <v>0</v>
      </c>
      <c r="AO523" s="819">
        <f t="shared" si="239"/>
        <v>0</v>
      </c>
      <c r="AP523" s="819">
        <f t="shared" si="240"/>
        <v>0</v>
      </c>
      <c r="AQ523" s="819">
        <f t="shared" si="241"/>
        <v>0</v>
      </c>
      <c r="AR523" s="819">
        <f t="shared" si="242"/>
        <v>0</v>
      </c>
      <c r="AS523" s="819">
        <f t="shared" si="243"/>
        <v>0</v>
      </c>
      <c r="AT523" s="824">
        <f t="shared" si="223"/>
        <v>0</v>
      </c>
      <c r="AU523" s="824">
        <f t="shared" si="244"/>
        <v>0</v>
      </c>
      <c r="AV523" s="782">
        <f t="shared" si="245"/>
        <v>0</v>
      </c>
      <c r="AW523" s="823">
        <f t="shared" si="246"/>
        <v>0</v>
      </c>
      <c r="AX523" s="791">
        <f t="shared" si="225"/>
        <v>0</v>
      </c>
      <c r="AY523" s="783" t="str">
        <f t="shared" si="232"/>
        <v>Galba truncatula</v>
      </c>
      <c r="AZ523" s="825">
        <f t="shared" si="226"/>
        <v>0</v>
      </c>
      <c r="BA523" s="820" t="e">
        <f>IF(AY523="","",VLOOKUP(AY523,'Eingabe 2 PN'!$B$3:$C$862,2,FALSE))</f>
        <v>#N/A</v>
      </c>
      <c r="BB523" s="826" t="b">
        <f t="shared" si="227"/>
        <v>1</v>
      </c>
      <c r="CS523" s="11"/>
    </row>
    <row r="524" spans="12:97" x14ac:dyDescent="0.2">
      <c r="L524" s="783" t="s">
        <v>315</v>
      </c>
      <c r="M524" s="783" t="s">
        <v>302</v>
      </c>
      <c r="N524" s="818" t="s">
        <v>313</v>
      </c>
      <c r="O524" s="818" t="s">
        <v>1112</v>
      </c>
      <c r="P524" s="819"/>
      <c r="Q524" s="819">
        <v>2</v>
      </c>
      <c r="R524" s="819">
        <v>4</v>
      </c>
      <c r="S524" s="819">
        <v>0</v>
      </c>
      <c r="T524" s="819">
        <f t="shared" si="233"/>
        <v>0</v>
      </c>
      <c r="U524" s="819">
        <v>521</v>
      </c>
      <c r="V524" s="828">
        <v>1170</v>
      </c>
      <c r="W524" s="782"/>
      <c r="Y524" s="822">
        <f t="shared" si="230"/>
        <v>2</v>
      </c>
      <c r="Z524" s="797">
        <v>1</v>
      </c>
      <c r="AA524" s="776">
        <f t="shared" si="228"/>
        <v>2</v>
      </c>
      <c r="AB524" s="797">
        <f t="shared" si="231"/>
        <v>2</v>
      </c>
      <c r="AC524" s="797">
        <f t="shared" si="247"/>
        <v>1</v>
      </c>
      <c r="AD524" s="795">
        <f t="shared" si="222"/>
        <v>1.2041199826559248</v>
      </c>
      <c r="AE524" s="823">
        <f t="shared" si="248"/>
        <v>0.6020599913279624</v>
      </c>
      <c r="AF524" s="823">
        <f t="shared" si="249"/>
        <v>0.60206999132796235</v>
      </c>
      <c r="AG524" s="824">
        <v>3</v>
      </c>
      <c r="AH524" s="819" t="str">
        <f t="shared" si="229"/>
        <v>0</v>
      </c>
      <c r="AI524" s="824">
        <f t="shared" si="250"/>
        <v>0</v>
      </c>
      <c r="AJ524" s="824">
        <f t="shared" si="234"/>
        <v>0</v>
      </c>
      <c r="AK524" s="824">
        <f t="shared" si="235"/>
        <v>0</v>
      </c>
      <c r="AL524" s="824">
        <f t="shared" si="236"/>
        <v>0</v>
      </c>
      <c r="AM524" s="824">
        <f t="shared" si="237"/>
        <v>0</v>
      </c>
      <c r="AN524" s="824">
        <f t="shared" si="238"/>
        <v>0</v>
      </c>
      <c r="AO524" s="819">
        <f t="shared" si="239"/>
        <v>0</v>
      </c>
      <c r="AP524" s="819">
        <f t="shared" si="240"/>
        <v>0</v>
      </c>
      <c r="AQ524" s="819">
        <f t="shared" si="241"/>
        <v>0</v>
      </c>
      <c r="AR524" s="819">
        <f t="shared" si="242"/>
        <v>0</v>
      </c>
      <c r="AS524" s="819">
        <f t="shared" si="243"/>
        <v>0</v>
      </c>
      <c r="AT524" s="824">
        <f t="shared" si="223"/>
        <v>0</v>
      </c>
      <c r="AU524" s="824">
        <f t="shared" si="244"/>
        <v>0</v>
      </c>
      <c r="AV524" s="782">
        <f t="shared" si="245"/>
        <v>0</v>
      </c>
      <c r="AW524" s="823">
        <f t="shared" si="246"/>
        <v>0</v>
      </c>
      <c r="AX524" s="791">
        <f t="shared" si="225"/>
        <v>0</v>
      </c>
      <c r="AY524" s="783" t="str">
        <f t="shared" si="232"/>
        <v>Lymnaea</v>
      </c>
      <c r="AZ524" s="825">
        <f t="shared" si="226"/>
        <v>0</v>
      </c>
      <c r="BA524" s="820" t="e">
        <f>IF(AY524="","",VLOOKUP(AY524,'Eingabe 2 PN'!$B$3:$C$862,2,FALSE))</f>
        <v>#N/A</v>
      </c>
      <c r="BB524" s="826" t="b">
        <f t="shared" si="227"/>
        <v>1</v>
      </c>
      <c r="CS524" s="11"/>
    </row>
    <row r="525" spans="12:97" x14ac:dyDescent="0.2">
      <c r="L525" s="783" t="s">
        <v>316</v>
      </c>
      <c r="M525" s="783" t="s">
        <v>302</v>
      </c>
      <c r="N525" s="818" t="s">
        <v>313</v>
      </c>
      <c r="O525" s="818" t="s">
        <v>1112</v>
      </c>
      <c r="P525" s="819"/>
      <c r="Q525" s="819">
        <v>2</v>
      </c>
      <c r="R525" s="819">
        <v>4</v>
      </c>
      <c r="S525" s="819">
        <v>0</v>
      </c>
      <c r="T525" s="819">
        <f t="shared" si="233"/>
        <v>0</v>
      </c>
      <c r="U525" s="819">
        <v>522</v>
      </c>
      <c r="V525" s="792">
        <v>1030</v>
      </c>
      <c r="W525" s="821"/>
      <c r="X525" s="821"/>
      <c r="Y525" s="822">
        <f t="shared" si="230"/>
        <v>2</v>
      </c>
      <c r="Z525" s="797">
        <v>1</v>
      </c>
      <c r="AA525" s="776">
        <f t="shared" si="228"/>
        <v>2</v>
      </c>
      <c r="AB525" s="797">
        <f t="shared" si="231"/>
        <v>2</v>
      </c>
      <c r="AC525" s="797">
        <f t="shared" si="247"/>
        <v>1</v>
      </c>
      <c r="AD525" s="795">
        <f t="shared" si="222"/>
        <v>1.2041199826559248</v>
      </c>
      <c r="AE525" s="823">
        <f t="shared" si="248"/>
        <v>0.6020599913279624</v>
      </c>
      <c r="AF525" s="823">
        <f t="shared" si="249"/>
        <v>0.60206999132796235</v>
      </c>
      <c r="AG525" s="824">
        <v>3</v>
      </c>
      <c r="AH525" s="819" t="str">
        <f t="shared" si="229"/>
        <v>0</v>
      </c>
      <c r="AI525" s="824">
        <f t="shared" si="250"/>
        <v>0</v>
      </c>
      <c r="AJ525" s="824">
        <f t="shared" si="234"/>
        <v>0</v>
      </c>
      <c r="AK525" s="824">
        <f t="shared" si="235"/>
        <v>0</v>
      </c>
      <c r="AL525" s="824">
        <f t="shared" si="236"/>
        <v>0</v>
      </c>
      <c r="AM525" s="824">
        <f t="shared" si="237"/>
        <v>0</v>
      </c>
      <c r="AN525" s="824">
        <f t="shared" si="238"/>
        <v>0</v>
      </c>
      <c r="AO525" s="819">
        <f t="shared" si="239"/>
        <v>0</v>
      </c>
      <c r="AP525" s="819">
        <f t="shared" si="240"/>
        <v>0</v>
      </c>
      <c r="AQ525" s="819">
        <f t="shared" si="241"/>
        <v>0</v>
      </c>
      <c r="AR525" s="819">
        <f t="shared" si="242"/>
        <v>0</v>
      </c>
      <c r="AS525" s="819">
        <f t="shared" si="243"/>
        <v>0</v>
      </c>
      <c r="AT525" s="824">
        <f t="shared" si="223"/>
        <v>0</v>
      </c>
      <c r="AU525" s="824">
        <f t="shared" si="244"/>
        <v>0</v>
      </c>
      <c r="AV525" s="782">
        <f t="shared" si="245"/>
        <v>0</v>
      </c>
      <c r="AW525" s="823">
        <f t="shared" si="246"/>
        <v>0</v>
      </c>
      <c r="AX525" s="791">
        <f t="shared" si="225"/>
        <v>0</v>
      </c>
      <c r="AY525" s="783" t="str">
        <f t="shared" si="232"/>
        <v>Lymnaea stagnalis</v>
      </c>
      <c r="AZ525" s="825">
        <f t="shared" si="226"/>
        <v>0</v>
      </c>
      <c r="BA525" s="820" t="e">
        <f>IF(AY525="","",VLOOKUP(AY525,'Eingabe 2 PN'!$B$3:$C$862,2,FALSE))</f>
        <v>#N/A</v>
      </c>
      <c r="BB525" s="826" t="b">
        <f t="shared" si="227"/>
        <v>1</v>
      </c>
      <c r="CS525" s="11"/>
    </row>
    <row r="526" spans="12:97" x14ac:dyDescent="0.2">
      <c r="L526" s="783" t="s">
        <v>870</v>
      </c>
      <c r="M526" s="783" t="s">
        <v>302</v>
      </c>
      <c r="N526" s="818" t="s">
        <v>313</v>
      </c>
      <c r="O526" s="818" t="s">
        <v>1112</v>
      </c>
      <c r="P526" s="819"/>
      <c r="Q526" s="819">
        <v>3</v>
      </c>
      <c r="R526" s="819">
        <v>4</v>
      </c>
      <c r="S526" s="819" t="s">
        <v>2621</v>
      </c>
      <c r="T526" s="819">
        <f t="shared" si="233"/>
        <v>0</v>
      </c>
      <c r="U526" s="819">
        <v>523</v>
      </c>
      <c r="V526" s="792">
        <v>1136</v>
      </c>
      <c r="W526" s="782"/>
      <c r="Y526" s="822">
        <f t="shared" si="230"/>
        <v>4</v>
      </c>
      <c r="Z526" s="797">
        <v>1</v>
      </c>
      <c r="AA526" s="776">
        <f t="shared" si="228"/>
        <v>4</v>
      </c>
      <c r="AB526" s="797">
        <f t="shared" si="231"/>
        <v>4</v>
      </c>
      <c r="AC526" s="797">
        <f t="shared" si="247"/>
        <v>1</v>
      </c>
      <c r="AD526" s="795">
        <f t="shared" si="222"/>
        <v>2.4082399653118496</v>
      </c>
      <c r="AE526" s="823">
        <f t="shared" si="248"/>
        <v>0.6020599913279624</v>
      </c>
      <c r="AF526" s="823">
        <f t="shared" si="249"/>
        <v>0.60206999132796235</v>
      </c>
      <c r="AG526" s="824">
        <v>3</v>
      </c>
      <c r="AH526" s="819" t="str">
        <f t="shared" si="229"/>
        <v>0</v>
      </c>
      <c r="AI526" s="824">
        <f t="shared" si="250"/>
        <v>0</v>
      </c>
      <c r="AJ526" s="824">
        <f t="shared" si="234"/>
        <v>0</v>
      </c>
      <c r="AK526" s="824">
        <f t="shared" si="235"/>
        <v>0</v>
      </c>
      <c r="AL526" s="824">
        <f t="shared" si="236"/>
        <v>0</v>
      </c>
      <c r="AM526" s="824">
        <f t="shared" si="237"/>
        <v>0</v>
      </c>
      <c r="AN526" s="824">
        <f t="shared" si="238"/>
        <v>0</v>
      </c>
      <c r="AO526" s="819">
        <f t="shared" si="239"/>
        <v>0</v>
      </c>
      <c r="AP526" s="819">
        <f t="shared" si="240"/>
        <v>0</v>
      </c>
      <c r="AQ526" s="819">
        <f t="shared" si="241"/>
        <v>0</v>
      </c>
      <c r="AR526" s="819">
        <f t="shared" si="242"/>
        <v>0</v>
      </c>
      <c r="AS526" s="819">
        <f t="shared" si="243"/>
        <v>0</v>
      </c>
      <c r="AT526" s="824">
        <f t="shared" si="223"/>
        <v>0</v>
      </c>
      <c r="AU526" s="824">
        <f t="shared" si="244"/>
        <v>0</v>
      </c>
      <c r="AV526" s="782">
        <f t="shared" si="245"/>
        <v>0</v>
      </c>
      <c r="AW526" s="823">
        <f t="shared" si="246"/>
        <v>0</v>
      </c>
      <c r="AX526" s="791">
        <f t="shared" si="225"/>
        <v>0</v>
      </c>
      <c r="AY526" s="783" t="str">
        <f t="shared" si="232"/>
        <v>Myxas glutinosa</v>
      </c>
      <c r="AZ526" s="825">
        <f t="shared" si="226"/>
        <v>0</v>
      </c>
      <c r="BA526" s="820" t="e">
        <f>IF(AY526="","",VLOOKUP(AY526,'Eingabe 2 PN'!$B$3:$C$862,2,FALSE))</f>
        <v>#N/A</v>
      </c>
      <c r="BB526" s="826" t="b">
        <f t="shared" si="227"/>
        <v>1</v>
      </c>
      <c r="CS526" s="11"/>
    </row>
    <row r="527" spans="12:97" x14ac:dyDescent="0.2">
      <c r="L527" s="783" t="s">
        <v>871</v>
      </c>
      <c r="M527" s="783" t="s">
        <v>302</v>
      </c>
      <c r="N527" s="818" t="s">
        <v>313</v>
      </c>
      <c r="O527" s="818" t="s">
        <v>1112</v>
      </c>
      <c r="P527" s="819"/>
      <c r="Q527" s="819">
        <v>2</v>
      </c>
      <c r="R527" s="819">
        <v>4</v>
      </c>
      <c r="S527" s="819" t="s">
        <v>2621</v>
      </c>
      <c r="T527" s="819">
        <f t="shared" si="233"/>
        <v>0</v>
      </c>
      <c r="U527" s="819">
        <v>524</v>
      </c>
      <c r="V527" s="828">
        <v>1241</v>
      </c>
      <c r="W527" s="782"/>
      <c r="Y527" s="822">
        <f t="shared" si="230"/>
        <v>2</v>
      </c>
      <c r="Z527" s="797">
        <v>1</v>
      </c>
      <c r="AA527" s="776">
        <f t="shared" si="228"/>
        <v>2</v>
      </c>
      <c r="AB527" s="797">
        <f t="shared" si="231"/>
        <v>2</v>
      </c>
      <c r="AC527" s="797">
        <f t="shared" si="247"/>
        <v>1</v>
      </c>
      <c r="AD527" s="795">
        <f t="shared" si="222"/>
        <v>1.2041199826559248</v>
      </c>
      <c r="AE527" s="823">
        <f t="shared" si="248"/>
        <v>0.6020599913279624</v>
      </c>
      <c r="AF527" s="823">
        <f t="shared" si="249"/>
        <v>0.60206999132796235</v>
      </c>
      <c r="AG527" s="824">
        <v>3</v>
      </c>
      <c r="AH527" s="819" t="str">
        <f t="shared" si="229"/>
        <v>0</v>
      </c>
      <c r="AI527" s="824">
        <f t="shared" si="250"/>
        <v>0</v>
      </c>
      <c r="AJ527" s="824">
        <f t="shared" si="234"/>
        <v>0</v>
      </c>
      <c r="AK527" s="824">
        <f t="shared" si="235"/>
        <v>0</v>
      </c>
      <c r="AL527" s="824">
        <f t="shared" si="236"/>
        <v>0</v>
      </c>
      <c r="AM527" s="824">
        <f t="shared" si="237"/>
        <v>0</v>
      </c>
      <c r="AN527" s="824">
        <f t="shared" si="238"/>
        <v>0</v>
      </c>
      <c r="AO527" s="819">
        <f t="shared" si="239"/>
        <v>0</v>
      </c>
      <c r="AP527" s="819">
        <f t="shared" si="240"/>
        <v>0</v>
      </c>
      <c r="AQ527" s="819">
        <f t="shared" si="241"/>
        <v>0</v>
      </c>
      <c r="AR527" s="819">
        <f t="shared" si="242"/>
        <v>0</v>
      </c>
      <c r="AS527" s="819">
        <f t="shared" si="243"/>
        <v>0</v>
      </c>
      <c r="AT527" s="824">
        <f t="shared" ref="AT527:AT597" si="251">(AI527*(MAX(AJ527:AN527)))</f>
        <v>0</v>
      </c>
      <c r="AU527" s="824">
        <f t="shared" si="244"/>
        <v>0</v>
      </c>
      <c r="AV527" s="782">
        <f t="shared" si="245"/>
        <v>0</v>
      </c>
      <c r="AW527" s="823">
        <f t="shared" si="246"/>
        <v>0</v>
      </c>
      <c r="AX527" s="791">
        <f t="shared" si="225"/>
        <v>0</v>
      </c>
      <c r="AY527" s="783" t="str">
        <f t="shared" si="232"/>
        <v>Omphiscola glabra</v>
      </c>
      <c r="AZ527" s="825">
        <f t="shared" si="226"/>
        <v>0</v>
      </c>
      <c r="BA527" s="820" t="e">
        <f>IF(AY527="","",VLOOKUP(AY527,'Eingabe 2 PN'!$B$3:$C$862,2,FALSE))</f>
        <v>#N/A</v>
      </c>
      <c r="BB527" s="826" t="b">
        <f t="shared" si="227"/>
        <v>1</v>
      </c>
      <c r="CS527" s="11"/>
    </row>
    <row r="528" spans="12:97" x14ac:dyDescent="0.2">
      <c r="L528" s="783" t="s">
        <v>878</v>
      </c>
      <c r="M528" s="783" t="s">
        <v>302</v>
      </c>
      <c r="N528" s="818" t="s">
        <v>313</v>
      </c>
      <c r="O528" s="818" t="s">
        <v>1112</v>
      </c>
      <c r="P528" s="819"/>
      <c r="Q528" s="819">
        <v>1</v>
      </c>
      <c r="R528" s="819">
        <v>4</v>
      </c>
      <c r="S528" s="819">
        <v>0</v>
      </c>
      <c r="T528" s="819">
        <f t="shared" si="233"/>
        <v>0</v>
      </c>
      <c r="U528" s="819">
        <v>525</v>
      </c>
      <c r="V528" s="828">
        <v>1100</v>
      </c>
      <c r="W528" s="821"/>
      <c r="X528" s="821"/>
      <c r="Y528" s="822">
        <f t="shared" si="230"/>
        <v>1</v>
      </c>
      <c r="Z528" s="797">
        <v>1</v>
      </c>
      <c r="AA528" s="776">
        <f>AB528-AT528</f>
        <v>1</v>
      </c>
      <c r="AB528" s="797">
        <f t="shared" si="231"/>
        <v>1</v>
      </c>
      <c r="AC528" s="797">
        <f t="shared" si="247"/>
        <v>1</v>
      </c>
      <c r="AD528" s="795">
        <f t="shared" si="222"/>
        <v>0.47712125471966244</v>
      </c>
      <c r="AE528" s="823">
        <f t="shared" si="248"/>
        <v>0.47712125471966244</v>
      </c>
      <c r="AF528" s="823">
        <f t="shared" si="249"/>
        <v>0.47713125471966245</v>
      </c>
      <c r="AG528" s="824">
        <v>2</v>
      </c>
      <c r="AH528" s="819" t="str">
        <f t="shared" si="229"/>
        <v>0</v>
      </c>
      <c r="AI528" s="824">
        <f t="shared" si="250"/>
        <v>0</v>
      </c>
      <c r="AJ528" s="824">
        <f t="shared" si="234"/>
        <v>0</v>
      </c>
      <c r="AK528" s="824">
        <f t="shared" si="235"/>
        <v>0</v>
      </c>
      <c r="AL528" s="824">
        <f t="shared" si="236"/>
        <v>0</v>
      </c>
      <c r="AM528" s="824">
        <f t="shared" si="237"/>
        <v>0</v>
      </c>
      <c r="AN528" s="824">
        <f t="shared" si="238"/>
        <v>0</v>
      </c>
      <c r="AO528" s="819">
        <f t="shared" si="239"/>
        <v>0</v>
      </c>
      <c r="AP528" s="819">
        <f t="shared" si="240"/>
        <v>0</v>
      </c>
      <c r="AQ528" s="819">
        <f t="shared" si="241"/>
        <v>0</v>
      </c>
      <c r="AR528" s="819">
        <f t="shared" si="242"/>
        <v>0</v>
      </c>
      <c r="AS528" s="819">
        <f t="shared" si="243"/>
        <v>0</v>
      </c>
      <c r="AT528" s="824">
        <f t="shared" si="251"/>
        <v>0</v>
      </c>
      <c r="AU528" s="824">
        <f t="shared" si="244"/>
        <v>0</v>
      </c>
      <c r="AV528" s="782">
        <f t="shared" si="245"/>
        <v>0</v>
      </c>
      <c r="AW528" s="823">
        <f t="shared" si="246"/>
        <v>0</v>
      </c>
      <c r="AX528" s="791">
        <f t="shared" si="225"/>
        <v>0</v>
      </c>
      <c r="AY528" s="783" t="str">
        <f t="shared" si="232"/>
        <v>Radix</v>
      </c>
      <c r="AZ528" s="825">
        <f t="shared" si="226"/>
        <v>0</v>
      </c>
      <c r="BA528" s="820" t="e">
        <f>IF(AY528="","",VLOOKUP(AY528,'Eingabe 2 PN'!$B$3:$C$862,2,FALSE))</f>
        <v>#N/A</v>
      </c>
      <c r="BB528" s="826" t="b">
        <f t="shared" si="227"/>
        <v>1</v>
      </c>
      <c r="CS528" s="11"/>
    </row>
    <row r="529" spans="12:97" x14ac:dyDescent="0.2">
      <c r="L529" s="783" t="s">
        <v>317</v>
      </c>
      <c r="M529" s="783" t="s">
        <v>302</v>
      </c>
      <c r="N529" s="818" t="s">
        <v>313</v>
      </c>
      <c r="O529" s="818" t="s">
        <v>1107</v>
      </c>
      <c r="P529" s="819"/>
      <c r="Q529" s="819">
        <v>2</v>
      </c>
      <c r="R529" s="819">
        <v>3</v>
      </c>
      <c r="S529" s="819" t="s">
        <v>2621</v>
      </c>
      <c r="T529" s="819">
        <f t="shared" si="233"/>
        <v>0</v>
      </c>
      <c r="U529" s="819">
        <v>526</v>
      </c>
      <c r="V529" s="828">
        <v>1084</v>
      </c>
      <c r="W529" s="821"/>
      <c r="X529" s="821"/>
      <c r="Y529" s="822">
        <f t="shared" si="230"/>
        <v>2</v>
      </c>
      <c r="Z529" s="797">
        <v>1</v>
      </c>
      <c r="AA529" s="776">
        <f t="shared" si="228"/>
        <v>2</v>
      </c>
      <c r="AB529" s="797">
        <f t="shared" si="231"/>
        <v>2</v>
      </c>
      <c r="AC529" s="797">
        <f t="shared" si="247"/>
        <v>1</v>
      </c>
      <c r="AD529" s="795">
        <f t="shared" si="222"/>
        <v>0.95424250943932487</v>
      </c>
      <c r="AE529" s="823">
        <f t="shared" si="248"/>
        <v>0.47712125471966244</v>
      </c>
      <c r="AF529" s="823">
        <f t="shared" si="249"/>
        <v>0.47713125471966245</v>
      </c>
      <c r="AG529" s="824">
        <v>2</v>
      </c>
      <c r="AH529" s="819" t="str">
        <f t="shared" si="229"/>
        <v>0</v>
      </c>
      <c r="AI529" s="824">
        <f t="shared" si="250"/>
        <v>0</v>
      </c>
      <c r="AJ529" s="824">
        <f t="shared" si="234"/>
        <v>0</v>
      </c>
      <c r="AK529" s="824">
        <f t="shared" si="235"/>
        <v>0</v>
      </c>
      <c r="AL529" s="824">
        <f t="shared" si="236"/>
        <v>0</v>
      </c>
      <c r="AM529" s="824">
        <f t="shared" si="237"/>
        <v>0</v>
      </c>
      <c r="AN529" s="824">
        <f t="shared" si="238"/>
        <v>0</v>
      </c>
      <c r="AO529" s="819">
        <f t="shared" si="239"/>
        <v>0</v>
      </c>
      <c r="AP529" s="819">
        <f t="shared" si="240"/>
        <v>0</v>
      </c>
      <c r="AQ529" s="819">
        <f t="shared" si="241"/>
        <v>0</v>
      </c>
      <c r="AR529" s="819">
        <f t="shared" si="242"/>
        <v>0</v>
      </c>
      <c r="AS529" s="819">
        <f t="shared" si="243"/>
        <v>0</v>
      </c>
      <c r="AT529" s="824">
        <f t="shared" si="251"/>
        <v>0</v>
      </c>
      <c r="AU529" s="824">
        <f t="shared" si="244"/>
        <v>0</v>
      </c>
      <c r="AV529" s="782">
        <f t="shared" si="245"/>
        <v>0</v>
      </c>
      <c r="AW529" s="823">
        <f t="shared" si="246"/>
        <v>0</v>
      </c>
      <c r="AX529" s="791">
        <f t="shared" si="225"/>
        <v>0</v>
      </c>
      <c r="AY529" s="783" t="str">
        <f t="shared" si="232"/>
        <v>Radix auricularia</v>
      </c>
      <c r="AZ529" s="825">
        <f t="shared" si="226"/>
        <v>0</v>
      </c>
      <c r="BA529" s="820" t="e">
        <f>IF(AY529="","",VLOOKUP(AY529,'Eingabe 2 PN'!$B$3:$C$862,2,FALSE))</f>
        <v>#N/A</v>
      </c>
      <c r="BB529" s="826" t="b">
        <f t="shared" si="227"/>
        <v>1</v>
      </c>
      <c r="CS529" s="11"/>
    </row>
    <row r="530" spans="12:97" x14ac:dyDescent="0.2">
      <c r="L530" s="783" t="s">
        <v>318</v>
      </c>
      <c r="M530" s="783" t="s">
        <v>302</v>
      </c>
      <c r="N530" s="818" t="s">
        <v>313</v>
      </c>
      <c r="O530" s="818" t="s">
        <v>1112</v>
      </c>
      <c r="P530" s="819"/>
      <c r="Q530" s="819">
        <v>2</v>
      </c>
      <c r="R530" s="819">
        <v>4</v>
      </c>
      <c r="S530" s="819" t="s">
        <v>2621</v>
      </c>
      <c r="T530" s="819">
        <f t="shared" si="233"/>
        <v>0</v>
      </c>
      <c r="U530" s="819">
        <v>527</v>
      </c>
      <c r="V530" s="828">
        <v>1409</v>
      </c>
      <c r="W530" s="821"/>
      <c r="X530" s="821"/>
      <c r="Y530" s="822">
        <f t="shared" si="230"/>
        <v>2</v>
      </c>
      <c r="Z530" s="797">
        <v>1</v>
      </c>
      <c r="AA530" s="776">
        <f t="shared" si="228"/>
        <v>2</v>
      </c>
      <c r="AB530" s="797">
        <f t="shared" si="231"/>
        <v>2</v>
      </c>
      <c r="AC530" s="797">
        <f t="shared" si="247"/>
        <v>1</v>
      </c>
      <c r="AD530" s="795">
        <f t="shared" si="222"/>
        <v>1.3255156633631482</v>
      </c>
      <c r="AE530" s="823">
        <f t="shared" si="248"/>
        <v>0.66275783168157409</v>
      </c>
      <c r="AF530" s="823">
        <f t="shared" si="249"/>
        <v>0.66276783168157405</v>
      </c>
      <c r="AG530" s="824">
        <v>3.6</v>
      </c>
      <c r="AH530" s="819" t="str">
        <f t="shared" si="229"/>
        <v>0</v>
      </c>
      <c r="AI530" s="824">
        <f t="shared" si="250"/>
        <v>0</v>
      </c>
      <c r="AJ530" s="824">
        <f t="shared" si="234"/>
        <v>0</v>
      </c>
      <c r="AK530" s="824">
        <f t="shared" si="235"/>
        <v>0</v>
      </c>
      <c r="AL530" s="824">
        <f t="shared" si="236"/>
        <v>0</v>
      </c>
      <c r="AM530" s="824">
        <f t="shared" si="237"/>
        <v>0</v>
      </c>
      <c r="AN530" s="824">
        <f t="shared" si="238"/>
        <v>0</v>
      </c>
      <c r="AO530" s="819">
        <f t="shared" si="239"/>
        <v>0</v>
      </c>
      <c r="AP530" s="819">
        <f t="shared" si="240"/>
        <v>0</v>
      </c>
      <c r="AQ530" s="819">
        <f t="shared" si="241"/>
        <v>0</v>
      </c>
      <c r="AR530" s="819">
        <f t="shared" si="242"/>
        <v>0</v>
      </c>
      <c r="AS530" s="819">
        <f t="shared" si="243"/>
        <v>0</v>
      </c>
      <c r="AT530" s="824">
        <f t="shared" si="251"/>
        <v>0</v>
      </c>
      <c r="AU530" s="824">
        <f t="shared" si="244"/>
        <v>0</v>
      </c>
      <c r="AV530" s="782">
        <f t="shared" si="245"/>
        <v>0</v>
      </c>
      <c r="AW530" s="823">
        <f t="shared" si="246"/>
        <v>0</v>
      </c>
      <c r="AX530" s="791">
        <f t="shared" si="225"/>
        <v>0</v>
      </c>
      <c r="AY530" s="783" t="str">
        <f t="shared" si="232"/>
        <v>Radix balthica</v>
      </c>
      <c r="AZ530" s="825">
        <f t="shared" si="226"/>
        <v>0</v>
      </c>
      <c r="BA530" s="820" t="e">
        <f>IF(AY530="","",VLOOKUP(AY530,'Eingabe 2 PN'!$B$3:$C$862,2,FALSE))</f>
        <v>#N/A</v>
      </c>
      <c r="BB530" s="826" t="b">
        <f t="shared" si="227"/>
        <v>1</v>
      </c>
      <c r="CS530" s="11"/>
    </row>
    <row r="531" spans="12:97" x14ac:dyDescent="0.2">
      <c r="L531" s="783" t="s">
        <v>879</v>
      </c>
      <c r="M531" s="783" t="s">
        <v>302</v>
      </c>
      <c r="N531" s="818" t="s">
        <v>313</v>
      </c>
      <c r="O531" s="818" t="s">
        <v>1112</v>
      </c>
      <c r="P531" s="819"/>
      <c r="Q531" s="819">
        <v>2</v>
      </c>
      <c r="R531" s="819">
        <v>4</v>
      </c>
      <c r="S531" s="819" t="s">
        <v>2621</v>
      </c>
      <c r="T531" s="819">
        <f t="shared" si="233"/>
        <v>0</v>
      </c>
      <c r="U531" s="819">
        <v>528</v>
      </c>
      <c r="V531" s="828">
        <v>1410</v>
      </c>
      <c r="W531" s="782"/>
      <c r="Y531" s="822">
        <f t="shared" si="230"/>
        <v>2</v>
      </c>
      <c r="Z531" s="797">
        <v>1</v>
      </c>
      <c r="AA531" s="776">
        <f t="shared" si="228"/>
        <v>2</v>
      </c>
      <c r="AB531" s="797">
        <f t="shared" si="231"/>
        <v>2</v>
      </c>
      <c r="AC531" s="797">
        <f t="shared" si="247"/>
        <v>1</v>
      </c>
      <c r="AD531" s="795">
        <f t="shared" si="222"/>
        <v>2.0827853703164503</v>
      </c>
      <c r="AE531" s="823">
        <f t="shared" si="248"/>
        <v>1.0413926851582251</v>
      </c>
      <c r="AF531" s="823">
        <f t="shared" si="249"/>
        <v>1.0414026851582252</v>
      </c>
      <c r="AG531" s="824">
        <v>10</v>
      </c>
      <c r="AH531" s="819" t="str">
        <f t="shared" si="229"/>
        <v>0</v>
      </c>
      <c r="AI531" s="824">
        <f t="shared" si="250"/>
        <v>0</v>
      </c>
      <c r="AJ531" s="824">
        <f t="shared" si="234"/>
        <v>0</v>
      </c>
      <c r="AK531" s="824">
        <f t="shared" si="235"/>
        <v>0</v>
      </c>
      <c r="AL531" s="824">
        <f t="shared" si="236"/>
        <v>0</v>
      </c>
      <c r="AM531" s="824">
        <f t="shared" si="237"/>
        <v>0</v>
      </c>
      <c r="AN531" s="824">
        <f t="shared" si="238"/>
        <v>0</v>
      </c>
      <c r="AO531" s="819">
        <f t="shared" si="239"/>
        <v>0</v>
      </c>
      <c r="AP531" s="819">
        <f t="shared" si="240"/>
        <v>0</v>
      </c>
      <c r="AQ531" s="819">
        <f t="shared" si="241"/>
        <v>0</v>
      </c>
      <c r="AR531" s="819">
        <f t="shared" si="242"/>
        <v>0</v>
      </c>
      <c r="AS531" s="819">
        <f t="shared" si="243"/>
        <v>0</v>
      </c>
      <c r="AT531" s="824">
        <f t="shared" si="251"/>
        <v>0</v>
      </c>
      <c r="AU531" s="824">
        <f t="shared" si="244"/>
        <v>0</v>
      </c>
      <c r="AV531" s="782">
        <f t="shared" si="245"/>
        <v>0</v>
      </c>
      <c r="AW531" s="823">
        <f t="shared" si="246"/>
        <v>0</v>
      </c>
      <c r="AX531" s="791">
        <f t="shared" si="225"/>
        <v>0</v>
      </c>
      <c r="AY531" s="783" t="str">
        <f t="shared" si="232"/>
        <v>Radix labiata</v>
      </c>
      <c r="AZ531" s="825">
        <f t="shared" si="226"/>
        <v>0</v>
      </c>
      <c r="BA531" s="820" t="e">
        <f>IF(AY531="","",VLOOKUP(AY531,'Eingabe 2 PN'!$B$3:$C$862,2,FALSE))</f>
        <v>#N/A</v>
      </c>
      <c r="BB531" s="826" t="b">
        <f t="shared" si="227"/>
        <v>1</v>
      </c>
      <c r="CS531" s="11"/>
    </row>
    <row r="532" spans="12:97" x14ac:dyDescent="0.2">
      <c r="L532" s="783" t="s">
        <v>880</v>
      </c>
      <c r="M532" s="783" t="s">
        <v>302</v>
      </c>
      <c r="N532" s="818" t="s">
        <v>313</v>
      </c>
      <c r="O532" s="818" t="s">
        <v>1112</v>
      </c>
      <c r="P532" s="819"/>
      <c r="Q532" s="819">
        <v>2</v>
      </c>
      <c r="R532" s="819">
        <v>4</v>
      </c>
      <c r="S532" s="819" t="s">
        <v>2621</v>
      </c>
      <c r="T532" s="819">
        <f t="shared" si="233"/>
        <v>0</v>
      </c>
      <c r="U532" s="819">
        <v>529</v>
      </c>
      <c r="V532" s="828">
        <v>1971</v>
      </c>
      <c r="W532" s="821"/>
      <c r="X532" s="821"/>
      <c r="Y532" s="822">
        <f t="shared" si="230"/>
        <v>2</v>
      </c>
      <c r="Z532" s="797">
        <v>1</v>
      </c>
      <c r="AA532" s="776">
        <f t="shared" si="228"/>
        <v>2</v>
      </c>
      <c r="AB532" s="797">
        <f t="shared" si="231"/>
        <v>2</v>
      </c>
      <c r="AC532" s="797">
        <f t="shared" si="247"/>
        <v>1</v>
      </c>
      <c r="AD532" s="795">
        <f t="shared" ref="AD532:AD596" si="252">AB532*AE532</f>
        <v>1.6901960800285136</v>
      </c>
      <c r="AE532" s="823">
        <f t="shared" si="248"/>
        <v>0.84509804001425681</v>
      </c>
      <c r="AF532" s="823">
        <f t="shared" si="249"/>
        <v>0.84510804001425677</v>
      </c>
      <c r="AG532" s="824">
        <v>6</v>
      </c>
      <c r="AH532" s="819" t="str">
        <f t="shared" si="229"/>
        <v>0</v>
      </c>
      <c r="AI532" s="824">
        <f t="shared" si="250"/>
        <v>0</v>
      </c>
      <c r="AJ532" s="824">
        <f t="shared" si="234"/>
        <v>0</v>
      </c>
      <c r="AK532" s="824">
        <f t="shared" si="235"/>
        <v>0</v>
      </c>
      <c r="AL532" s="824">
        <f t="shared" si="236"/>
        <v>0</v>
      </c>
      <c r="AM532" s="824">
        <f t="shared" si="237"/>
        <v>0</v>
      </c>
      <c r="AN532" s="824">
        <f t="shared" si="238"/>
        <v>0</v>
      </c>
      <c r="AO532" s="819">
        <f t="shared" si="239"/>
        <v>0</v>
      </c>
      <c r="AP532" s="819">
        <f t="shared" si="240"/>
        <v>0</v>
      </c>
      <c r="AQ532" s="819">
        <f t="shared" si="241"/>
        <v>0</v>
      </c>
      <c r="AR532" s="819">
        <f t="shared" si="242"/>
        <v>0</v>
      </c>
      <c r="AS532" s="819">
        <f t="shared" si="243"/>
        <v>0</v>
      </c>
      <c r="AT532" s="824">
        <f t="shared" si="251"/>
        <v>0</v>
      </c>
      <c r="AU532" s="824">
        <f t="shared" si="244"/>
        <v>0</v>
      </c>
      <c r="AV532" s="782">
        <f t="shared" si="245"/>
        <v>0</v>
      </c>
      <c r="AW532" s="823">
        <f t="shared" si="246"/>
        <v>0</v>
      </c>
      <c r="AX532" s="791">
        <f t="shared" si="225"/>
        <v>0</v>
      </c>
      <c r="AY532" s="783" t="str">
        <f t="shared" si="232"/>
        <v>Radix ovata</v>
      </c>
      <c r="AZ532" s="825">
        <f t="shared" si="226"/>
        <v>0</v>
      </c>
      <c r="BA532" s="820" t="e">
        <f>IF(AY532="","",VLOOKUP(AY532,'Eingabe 2 PN'!$B$3:$C$862,2,FALSE))</f>
        <v>#N/A</v>
      </c>
      <c r="BB532" s="826" t="b">
        <f t="shared" si="227"/>
        <v>1</v>
      </c>
      <c r="CS532" s="11"/>
    </row>
    <row r="533" spans="12:97" x14ac:dyDescent="0.2">
      <c r="L533" s="783" t="s">
        <v>881</v>
      </c>
      <c r="M533" s="783" t="s">
        <v>302</v>
      </c>
      <c r="N533" s="818" t="s">
        <v>313</v>
      </c>
      <c r="O533" s="818" t="s">
        <v>1112</v>
      </c>
      <c r="P533" s="819"/>
      <c r="Q533" s="819">
        <v>2</v>
      </c>
      <c r="R533" s="819">
        <v>4</v>
      </c>
      <c r="S533" s="819">
        <v>0</v>
      </c>
      <c r="T533" s="819">
        <f t="shared" si="233"/>
        <v>0</v>
      </c>
      <c r="U533" s="819">
        <v>530</v>
      </c>
      <c r="V533" s="828">
        <v>1963</v>
      </c>
      <c r="W533" s="782"/>
      <c r="Y533" s="822">
        <f t="shared" si="230"/>
        <v>2</v>
      </c>
      <c r="Z533" s="797">
        <v>1</v>
      </c>
      <c r="AA533" s="776">
        <f t="shared" si="228"/>
        <v>2</v>
      </c>
      <c r="AB533" s="797">
        <f t="shared" si="231"/>
        <v>2</v>
      </c>
      <c r="AC533" s="797">
        <f t="shared" si="247"/>
        <v>1</v>
      </c>
      <c r="AD533" s="795">
        <f t="shared" si="252"/>
        <v>1.2041199826559248</v>
      </c>
      <c r="AE533" s="823">
        <f t="shared" si="248"/>
        <v>0.6020599913279624</v>
      </c>
      <c r="AF533" s="823">
        <f t="shared" si="249"/>
        <v>0.60206999132796235</v>
      </c>
      <c r="AG533" s="824">
        <v>3</v>
      </c>
      <c r="AH533" s="819" t="str">
        <f t="shared" si="229"/>
        <v>0</v>
      </c>
      <c r="AI533" s="824">
        <f t="shared" si="250"/>
        <v>0</v>
      </c>
      <c r="AJ533" s="824">
        <f t="shared" si="234"/>
        <v>0</v>
      </c>
      <c r="AK533" s="824">
        <f t="shared" si="235"/>
        <v>0</v>
      </c>
      <c r="AL533" s="824">
        <f t="shared" si="236"/>
        <v>0</v>
      </c>
      <c r="AM533" s="824">
        <f t="shared" si="237"/>
        <v>0</v>
      </c>
      <c r="AN533" s="824">
        <f t="shared" si="238"/>
        <v>0</v>
      </c>
      <c r="AO533" s="819">
        <f t="shared" si="239"/>
        <v>0</v>
      </c>
      <c r="AP533" s="819">
        <f t="shared" si="240"/>
        <v>0</v>
      </c>
      <c r="AQ533" s="819">
        <f t="shared" si="241"/>
        <v>0</v>
      </c>
      <c r="AR533" s="819">
        <f t="shared" si="242"/>
        <v>0</v>
      </c>
      <c r="AS533" s="819">
        <f t="shared" si="243"/>
        <v>0</v>
      </c>
      <c r="AT533" s="824">
        <f t="shared" si="251"/>
        <v>0</v>
      </c>
      <c r="AU533" s="824">
        <f t="shared" si="244"/>
        <v>0</v>
      </c>
      <c r="AV533" s="782">
        <f t="shared" si="245"/>
        <v>0</v>
      </c>
      <c r="AW533" s="823">
        <f t="shared" si="246"/>
        <v>0</v>
      </c>
      <c r="AX533" s="791">
        <f t="shared" si="225"/>
        <v>0</v>
      </c>
      <c r="AY533" s="783" t="str">
        <f t="shared" si="232"/>
        <v>Stagnicola</v>
      </c>
      <c r="AZ533" s="825">
        <f t="shared" si="226"/>
        <v>0</v>
      </c>
      <c r="BA533" s="820" t="e">
        <f>IF(AY533="","",VLOOKUP(AY533,'Eingabe 2 PN'!$B$3:$C$862,2,FALSE))</f>
        <v>#N/A</v>
      </c>
      <c r="BB533" s="826" t="b">
        <f t="shared" si="227"/>
        <v>1</v>
      </c>
      <c r="CS533" s="11"/>
    </row>
    <row r="534" spans="12:97" ht="15.75" x14ac:dyDescent="0.25">
      <c r="L534" s="783" t="s">
        <v>319</v>
      </c>
      <c r="M534" s="783" t="s">
        <v>302</v>
      </c>
      <c r="N534" s="818" t="s">
        <v>313</v>
      </c>
      <c r="O534" s="818" t="s">
        <v>1112</v>
      </c>
      <c r="P534" s="819"/>
      <c r="Q534" s="819">
        <v>3</v>
      </c>
      <c r="R534" s="819">
        <v>4</v>
      </c>
      <c r="S534" s="819">
        <v>0</v>
      </c>
      <c r="T534" s="819">
        <f t="shared" si="233"/>
        <v>0</v>
      </c>
      <c r="U534" s="819">
        <v>531</v>
      </c>
      <c r="V534" s="828">
        <v>1233</v>
      </c>
      <c r="W534" s="821"/>
      <c r="X534" s="821"/>
      <c r="Y534" s="822">
        <f t="shared" si="230"/>
        <v>4</v>
      </c>
      <c r="Z534" s="797">
        <v>1</v>
      </c>
      <c r="AA534" s="776">
        <f t="shared" si="228"/>
        <v>4</v>
      </c>
      <c r="AB534" s="797">
        <f t="shared" si="231"/>
        <v>4</v>
      </c>
      <c r="AC534" s="797">
        <f t="shared" si="247"/>
        <v>1</v>
      </c>
      <c r="AD534" s="795">
        <f t="shared" si="252"/>
        <v>2.5738107059447497</v>
      </c>
      <c r="AE534" s="823">
        <f t="shared" si="248"/>
        <v>0.64345267648618742</v>
      </c>
      <c r="AF534" s="823">
        <f t="shared" si="249"/>
        <v>0.64346267648618738</v>
      </c>
      <c r="AG534" s="829">
        <v>3.4</v>
      </c>
      <c r="AH534" s="819" t="str">
        <f t="shared" si="229"/>
        <v>0</v>
      </c>
      <c r="AI534" s="824">
        <f t="shared" si="250"/>
        <v>0</v>
      </c>
      <c r="AJ534" s="824">
        <f t="shared" si="234"/>
        <v>0</v>
      </c>
      <c r="AK534" s="824">
        <f t="shared" si="235"/>
        <v>0</v>
      </c>
      <c r="AL534" s="824">
        <f t="shared" si="236"/>
        <v>0</v>
      </c>
      <c r="AM534" s="824">
        <f t="shared" si="237"/>
        <v>0</v>
      </c>
      <c r="AN534" s="824">
        <f t="shared" si="238"/>
        <v>0</v>
      </c>
      <c r="AO534" s="819">
        <f t="shared" si="239"/>
        <v>0</v>
      </c>
      <c r="AP534" s="819">
        <f t="shared" si="240"/>
        <v>0</v>
      </c>
      <c r="AQ534" s="819">
        <f t="shared" si="241"/>
        <v>0</v>
      </c>
      <c r="AR534" s="819">
        <f t="shared" si="242"/>
        <v>0</v>
      </c>
      <c r="AS534" s="819">
        <f t="shared" si="243"/>
        <v>0</v>
      </c>
      <c r="AT534" s="824">
        <f t="shared" si="251"/>
        <v>0</v>
      </c>
      <c r="AU534" s="824">
        <f t="shared" si="244"/>
        <v>0</v>
      </c>
      <c r="AV534" s="782">
        <f t="shared" si="245"/>
        <v>0</v>
      </c>
      <c r="AW534" s="823">
        <f t="shared" si="246"/>
        <v>0</v>
      </c>
      <c r="AX534" s="791">
        <f t="shared" si="225"/>
        <v>0</v>
      </c>
      <c r="AY534" s="783" t="str">
        <f t="shared" si="232"/>
        <v>Stagnicola corvus</v>
      </c>
      <c r="AZ534" s="825">
        <f t="shared" si="226"/>
        <v>0</v>
      </c>
      <c r="BA534" s="820" t="e">
        <f>IF(AY534="","",VLOOKUP(AY534,'Eingabe 2 PN'!$B$3:$C$862,2,FALSE))</f>
        <v>#N/A</v>
      </c>
      <c r="BB534" s="826" t="b">
        <f t="shared" si="227"/>
        <v>1</v>
      </c>
      <c r="CS534" s="11"/>
    </row>
    <row r="535" spans="12:97" x14ac:dyDescent="0.2">
      <c r="L535" s="783" t="s">
        <v>320</v>
      </c>
      <c r="M535" s="783" t="s">
        <v>302</v>
      </c>
      <c r="N535" s="818" t="s">
        <v>313</v>
      </c>
      <c r="O535" s="818" t="s">
        <v>1112</v>
      </c>
      <c r="P535" s="819"/>
      <c r="Q535" s="819">
        <v>2</v>
      </c>
      <c r="R535" s="819">
        <v>4</v>
      </c>
      <c r="S535" s="819">
        <v>0</v>
      </c>
      <c r="T535" s="819">
        <f t="shared" si="233"/>
        <v>0</v>
      </c>
      <c r="U535" s="819">
        <v>532</v>
      </c>
      <c r="V535" s="828">
        <v>1962</v>
      </c>
      <c r="W535" s="782">
        <f>COUNTIF(AB522:AB535,"&gt;0")</f>
        <v>14</v>
      </c>
      <c r="X535" s="782">
        <f>COUNTIF(AT522:AT535,"&gt;0")</f>
        <v>0</v>
      </c>
      <c r="Y535" s="822">
        <f t="shared" si="230"/>
        <v>2</v>
      </c>
      <c r="Z535" s="797">
        <v>1</v>
      </c>
      <c r="AA535" s="776">
        <f t="shared" si="228"/>
        <v>2</v>
      </c>
      <c r="AB535" s="797">
        <f t="shared" si="231"/>
        <v>2</v>
      </c>
      <c r="AC535" s="797">
        <f t="shared" si="247"/>
        <v>1</v>
      </c>
      <c r="AD535" s="795">
        <f t="shared" si="252"/>
        <v>1.2041199826559248</v>
      </c>
      <c r="AE535" s="823">
        <f t="shared" si="248"/>
        <v>0.6020599913279624</v>
      </c>
      <c r="AF535" s="823">
        <f t="shared" si="249"/>
        <v>0.60206999132796235</v>
      </c>
      <c r="AG535" s="824">
        <v>3</v>
      </c>
      <c r="AH535" s="819" t="str">
        <f t="shared" si="229"/>
        <v>0</v>
      </c>
      <c r="AI535" s="824">
        <f t="shared" si="250"/>
        <v>0</v>
      </c>
      <c r="AJ535" s="824">
        <f t="shared" si="234"/>
        <v>0</v>
      </c>
      <c r="AK535" s="824">
        <f t="shared" si="235"/>
        <v>0</v>
      </c>
      <c r="AL535" s="824">
        <f t="shared" si="236"/>
        <v>0</v>
      </c>
      <c r="AM535" s="824">
        <f t="shared" si="237"/>
        <v>0</v>
      </c>
      <c r="AN535" s="824">
        <f t="shared" si="238"/>
        <v>0</v>
      </c>
      <c r="AO535" s="819">
        <f t="shared" si="239"/>
        <v>0</v>
      </c>
      <c r="AP535" s="819">
        <f t="shared" si="240"/>
        <v>0</v>
      </c>
      <c r="AQ535" s="819">
        <f t="shared" si="241"/>
        <v>0</v>
      </c>
      <c r="AR535" s="819">
        <f t="shared" si="242"/>
        <v>0</v>
      </c>
      <c r="AS535" s="819">
        <f t="shared" si="243"/>
        <v>0</v>
      </c>
      <c r="AT535" s="824">
        <f t="shared" si="251"/>
        <v>0</v>
      </c>
      <c r="AU535" s="824">
        <f t="shared" si="244"/>
        <v>0</v>
      </c>
      <c r="AV535" s="782">
        <f t="shared" si="245"/>
        <v>0</v>
      </c>
      <c r="AW535" s="823">
        <f t="shared" si="246"/>
        <v>0</v>
      </c>
      <c r="AX535" s="791">
        <f t="shared" si="225"/>
        <v>0</v>
      </c>
      <c r="AY535" s="783" t="str">
        <f t="shared" si="232"/>
        <v>Stagnicola palustris</v>
      </c>
      <c r="AZ535" s="825">
        <f t="shared" si="226"/>
        <v>0</v>
      </c>
      <c r="BA535" s="820" t="e">
        <f>IF(AY535="","",VLOOKUP(AY535,'Eingabe 2 PN'!$B$3:$C$862,2,FALSE))</f>
        <v>#N/A</v>
      </c>
      <c r="BB535" s="826" t="b">
        <f t="shared" si="227"/>
        <v>1</v>
      </c>
      <c r="CS535" s="11"/>
    </row>
    <row r="536" spans="12:97" x14ac:dyDescent="0.2">
      <c r="L536" s="783" t="s">
        <v>858</v>
      </c>
      <c r="M536" s="783" t="s">
        <v>302</v>
      </c>
      <c r="N536" s="818" t="s">
        <v>322</v>
      </c>
      <c r="O536" s="818" t="s">
        <v>1112</v>
      </c>
      <c r="P536" s="819"/>
      <c r="Q536" s="819">
        <v>3</v>
      </c>
      <c r="R536" s="819">
        <v>4</v>
      </c>
      <c r="S536" s="819">
        <v>0</v>
      </c>
      <c r="T536" s="819">
        <f t="shared" si="233"/>
        <v>0</v>
      </c>
      <c r="U536" s="819">
        <v>533</v>
      </c>
      <c r="V536" s="828">
        <v>1042</v>
      </c>
      <c r="W536" s="782"/>
      <c r="Y536" s="822">
        <f t="shared" si="230"/>
        <v>4</v>
      </c>
      <c r="Z536" s="797">
        <v>1</v>
      </c>
      <c r="AA536" s="776">
        <f t="shared" si="228"/>
        <v>4</v>
      </c>
      <c r="AB536" s="797">
        <f t="shared" si="231"/>
        <v>4</v>
      </c>
      <c r="AC536" s="797">
        <f t="shared" si="247"/>
        <v>1</v>
      </c>
      <c r="AD536" s="795">
        <f t="shared" si="252"/>
        <v>4.1655707406329006</v>
      </c>
      <c r="AE536" s="823">
        <f t="shared" si="248"/>
        <v>1.0413926851582251</v>
      </c>
      <c r="AF536" s="823">
        <f t="shared" si="249"/>
        <v>1.0414026851582252</v>
      </c>
      <c r="AG536" s="824">
        <v>10</v>
      </c>
      <c r="AH536" s="819" t="str">
        <f t="shared" si="229"/>
        <v>0</v>
      </c>
      <c r="AI536" s="824">
        <f t="shared" si="250"/>
        <v>0</v>
      </c>
      <c r="AJ536" s="824">
        <f t="shared" si="234"/>
        <v>0</v>
      </c>
      <c r="AK536" s="824">
        <f t="shared" si="235"/>
        <v>0</v>
      </c>
      <c r="AL536" s="824">
        <f t="shared" si="236"/>
        <v>0</v>
      </c>
      <c r="AM536" s="824">
        <f t="shared" si="237"/>
        <v>0</v>
      </c>
      <c r="AN536" s="824">
        <f t="shared" si="238"/>
        <v>0</v>
      </c>
      <c r="AO536" s="819">
        <f t="shared" si="239"/>
        <v>0</v>
      </c>
      <c r="AP536" s="819">
        <f t="shared" si="240"/>
        <v>0</v>
      </c>
      <c r="AQ536" s="819">
        <f t="shared" si="241"/>
        <v>0</v>
      </c>
      <c r="AR536" s="819">
        <f t="shared" si="242"/>
        <v>0</v>
      </c>
      <c r="AS536" s="819">
        <f t="shared" si="243"/>
        <v>0</v>
      </c>
      <c r="AT536" s="824">
        <f t="shared" si="251"/>
        <v>0</v>
      </c>
      <c r="AU536" s="824">
        <f t="shared" si="244"/>
        <v>0</v>
      </c>
      <c r="AV536" s="782">
        <f t="shared" si="245"/>
        <v>0</v>
      </c>
      <c r="AW536" s="823">
        <f t="shared" si="246"/>
        <v>0</v>
      </c>
      <c r="AX536" s="791">
        <f t="shared" ref="AX536:AX599" si="253">AZ536</f>
        <v>0</v>
      </c>
      <c r="AY536" s="783" t="str">
        <f t="shared" si="232"/>
        <v>Aplexa hypnorum</v>
      </c>
      <c r="AZ536" s="825">
        <f t="shared" ref="AZ536:AZ599" si="254">IF(BB536=TRUE,0,BA536)</f>
        <v>0</v>
      </c>
      <c r="BA536" s="820" t="e">
        <f>IF(AY536="","",VLOOKUP(AY536,'Eingabe 2 PN'!$B$3:$C$862,2,FALSE))</f>
        <v>#N/A</v>
      </c>
      <c r="BB536" s="826" t="b">
        <f t="shared" ref="BB536:BB599" si="255">ISNA(BA536&lt;=0)</f>
        <v>1</v>
      </c>
      <c r="CS536" s="11"/>
    </row>
    <row r="537" spans="12:97" x14ac:dyDescent="0.2">
      <c r="L537" s="783" t="s">
        <v>321</v>
      </c>
      <c r="M537" s="783" t="s">
        <v>302</v>
      </c>
      <c r="N537" s="818" t="s">
        <v>322</v>
      </c>
      <c r="O537" s="818" t="s">
        <v>1112</v>
      </c>
      <c r="P537" s="819"/>
      <c r="Q537" s="819">
        <v>2</v>
      </c>
      <c r="R537" s="819">
        <v>4</v>
      </c>
      <c r="S537" s="819" t="s">
        <v>2621</v>
      </c>
      <c r="T537" s="819">
        <f t="shared" si="233"/>
        <v>0</v>
      </c>
      <c r="U537" s="819">
        <v>534</v>
      </c>
      <c r="V537" s="828">
        <v>1083</v>
      </c>
      <c r="W537" s="821"/>
      <c r="X537" s="821"/>
      <c r="Y537" s="822">
        <f t="shared" si="230"/>
        <v>2</v>
      </c>
      <c r="Z537" s="797">
        <v>1</v>
      </c>
      <c r="AA537" s="776">
        <f t="shared" si="228"/>
        <v>2</v>
      </c>
      <c r="AB537" s="797">
        <f t="shared" si="231"/>
        <v>2</v>
      </c>
      <c r="AC537" s="797">
        <f t="shared" si="247"/>
        <v>1</v>
      </c>
      <c r="AD537" s="795">
        <f t="shared" si="252"/>
        <v>1.2041199826559248</v>
      </c>
      <c r="AE537" s="823">
        <f t="shared" si="248"/>
        <v>0.6020599913279624</v>
      </c>
      <c r="AF537" s="823">
        <f t="shared" si="249"/>
        <v>0.60206999132796235</v>
      </c>
      <c r="AG537" s="824">
        <v>3</v>
      </c>
      <c r="AH537" s="819" t="str">
        <f t="shared" si="229"/>
        <v>0</v>
      </c>
      <c r="AI537" s="824">
        <f t="shared" si="250"/>
        <v>0</v>
      </c>
      <c r="AJ537" s="824">
        <f t="shared" si="234"/>
        <v>0</v>
      </c>
      <c r="AK537" s="824">
        <f t="shared" si="235"/>
        <v>0</v>
      </c>
      <c r="AL537" s="824">
        <f t="shared" si="236"/>
        <v>0</v>
      </c>
      <c r="AM537" s="824">
        <f t="shared" si="237"/>
        <v>0</v>
      </c>
      <c r="AN537" s="824">
        <f t="shared" si="238"/>
        <v>0</v>
      </c>
      <c r="AO537" s="819">
        <f t="shared" si="239"/>
        <v>0</v>
      </c>
      <c r="AP537" s="819">
        <f t="shared" si="240"/>
        <v>0</v>
      </c>
      <c r="AQ537" s="819">
        <f t="shared" si="241"/>
        <v>0</v>
      </c>
      <c r="AR537" s="819">
        <f t="shared" si="242"/>
        <v>0</v>
      </c>
      <c r="AS537" s="819">
        <f t="shared" si="243"/>
        <v>0</v>
      </c>
      <c r="AT537" s="824">
        <f t="shared" si="251"/>
        <v>0</v>
      </c>
      <c r="AU537" s="824">
        <f t="shared" si="244"/>
        <v>0</v>
      </c>
      <c r="AV537" s="782">
        <f t="shared" si="245"/>
        <v>0</v>
      </c>
      <c r="AW537" s="823">
        <f t="shared" si="246"/>
        <v>0</v>
      </c>
      <c r="AX537" s="791">
        <f t="shared" si="253"/>
        <v>0</v>
      </c>
      <c r="AY537" s="783" t="str">
        <f t="shared" si="232"/>
        <v>Physa fontinalis</v>
      </c>
      <c r="AZ537" s="825">
        <f t="shared" si="254"/>
        <v>0</v>
      </c>
      <c r="BA537" s="820" t="e">
        <f>IF(AY537="","",VLOOKUP(AY537,'Eingabe 2 PN'!$B$3:$C$862,2,FALSE))</f>
        <v>#N/A</v>
      </c>
      <c r="BB537" s="826" t="b">
        <f t="shared" si="255"/>
        <v>1</v>
      </c>
      <c r="CS537" s="11"/>
    </row>
    <row r="538" spans="12:97" x14ac:dyDescent="0.2">
      <c r="L538" s="783" t="s">
        <v>1568</v>
      </c>
      <c r="M538" s="783" t="s">
        <v>302</v>
      </c>
      <c r="N538" s="818" t="s">
        <v>322</v>
      </c>
      <c r="O538" s="818" t="s">
        <v>1112</v>
      </c>
      <c r="P538" s="819">
        <v>1</v>
      </c>
      <c r="Q538" s="819">
        <v>1</v>
      </c>
      <c r="R538" s="819">
        <v>4</v>
      </c>
      <c r="S538" s="819" t="s">
        <v>2621</v>
      </c>
      <c r="T538" s="819">
        <f t="shared" si="233"/>
        <v>0</v>
      </c>
      <c r="U538" s="819">
        <v>535</v>
      </c>
      <c r="V538" s="828">
        <v>1920</v>
      </c>
      <c r="W538" s="821"/>
      <c r="X538" s="821"/>
      <c r="Y538" s="822">
        <f t="shared" si="230"/>
        <v>1</v>
      </c>
      <c r="Z538" s="797">
        <v>1</v>
      </c>
      <c r="AA538" s="776">
        <f t="shared" si="228"/>
        <v>1</v>
      </c>
      <c r="AB538" s="797">
        <f t="shared" si="231"/>
        <v>1</v>
      </c>
      <c r="AC538" s="797">
        <f t="shared" si="247"/>
        <v>1</v>
      </c>
      <c r="AD538" s="795">
        <f t="shared" si="252"/>
        <v>0.6020599913279624</v>
      </c>
      <c r="AE538" s="823">
        <f t="shared" si="248"/>
        <v>0.6020599913279624</v>
      </c>
      <c r="AF538" s="823">
        <f t="shared" si="249"/>
        <v>0.60206999132796235</v>
      </c>
      <c r="AG538" s="824">
        <v>3</v>
      </c>
      <c r="AH538" s="819" t="str">
        <f t="shared" si="229"/>
        <v>0</v>
      </c>
      <c r="AI538" s="824">
        <f t="shared" si="250"/>
        <v>0</v>
      </c>
      <c r="AJ538" s="824">
        <f t="shared" si="234"/>
        <v>0</v>
      </c>
      <c r="AK538" s="824">
        <f t="shared" si="235"/>
        <v>0</v>
      </c>
      <c r="AL538" s="824">
        <f t="shared" si="236"/>
        <v>0</v>
      </c>
      <c r="AM538" s="824">
        <f t="shared" si="237"/>
        <v>0</v>
      </c>
      <c r="AN538" s="824">
        <f t="shared" si="238"/>
        <v>0</v>
      </c>
      <c r="AO538" s="819">
        <f t="shared" si="239"/>
        <v>0</v>
      </c>
      <c r="AP538" s="819">
        <f t="shared" si="240"/>
        <v>0</v>
      </c>
      <c r="AQ538" s="819">
        <f t="shared" si="241"/>
        <v>0</v>
      </c>
      <c r="AR538" s="819">
        <f t="shared" si="242"/>
        <v>0</v>
      </c>
      <c r="AS538" s="819">
        <f t="shared" si="243"/>
        <v>0</v>
      </c>
      <c r="AT538" s="824">
        <f t="shared" si="251"/>
        <v>0</v>
      </c>
      <c r="AU538" s="824">
        <f t="shared" si="244"/>
        <v>0</v>
      </c>
      <c r="AV538" s="782">
        <f t="shared" si="245"/>
        <v>0</v>
      </c>
      <c r="AW538" s="823">
        <f t="shared" si="246"/>
        <v>0</v>
      </c>
      <c r="AX538" s="791">
        <f t="shared" si="253"/>
        <v>0</v>
      </c>
      <c r="AY538" s="783" t="str">
        <f t="shared" si="232"/>
        <v>Physella</v>
      </c>
      <c r="AZ538" s="825">
        <f t="shared" si="254"/>
        <v>0</v>
      </c>
      <c r="BA538" s="820" t="e">
        <f>IF(AY538="","",VLOOKUP(AY538,'Eingabe 2 PN'!$B$3:$C$862,2,FALSE))</f>
        <v>#N/A</v>
      </c>
      <c r="BB538" s="826" t="b">
        <f t="shared" si="255"/>
        <v>1</v>
      </c>
      <c r="CS538" s="11"/>
    </row>
    <row r="539" spans="12:97" ht="15.75" x14ac:dyDescent="0.25">
      <c r="L539" s="783" t="s">
        <v>323</v>
      </c>
      <c r="M539" s="783" t="s">
        <v>302</v>
      </c>
      <c r="N539" s="818" t="s">
        <v>322</v>
      </c>
      <c r="O539" s="818" t="s">
        <v>1112</v>
      </c>
      <c r="P539" s="819">
        <v>1</v>
      </c>
      <c r="Q539" s="819">
        <v>1</v>
      </c>
      <c r="R539" s="819">
        <v>4</v>
      </c>
      <c r="S539" s="819" t="s">
        <v>2621</v>
      </c>
      <c r="T539" s="819">
        <f t="shared" si="233"/>
        <v>0</v>
      </c>
      <c r="U539" s="819">
        <v>536</v>
      </c>
      <c r="V539" s="828">
        <v>1958</v>
      </c>
      <c r="W539" s="821"/>
      <c r="X539" s="821"/>
      <c r="Y539" s="822">
        <f t="shared" si="230"/>
        <v>1</v>
      </c>
      <c r="Z539" s="797">
        <v>1</v>
      </c>
      <c r="AA539" s="776">
        <f t="shared" si="228"/>
        <v>1</v>
      </c>
      <c r="AB539" s="797">
        <f t="shared" si="231"/>
        <v>1</v>
      </c>
      <c r="AC539" s="797">
        <f t="shared" si="247"/>
        <v>1</v>
      </c>
      <c r="AD539" s="795">
        <f t="shared" si="252"/>
        <v>1.0413926851582251</v>
      </c>
      <c r="AE539" s="823">
        <f t="shared" si="248"/>
        <v>1.0413926851582251</v>
      </c>
      <c r="AF539" s="823">
        <f t="shared" si="249"/>
        <v>1.0414026851582252</v>
      </c>
      <c r="AG539" s="829">
        <v>10</v>
      </c>
      <c r="AH539" s="819" t="str">
        <f t="shared" si="229"/>
        <v>0</v>
      </c>
      <c r="AI539" s="824">
        <f t="shared" si="250"/>
        <v>0</v>
      </c>
      <c r="AJ539" s="824">
        <f t="shared" si="234"/>
        <v>0</v>
      </c>
      <c r="AK539" s="824">
        <f t="shared" si="235"/>
        <v>0</v>
      </c>
      <c r="AL539" s="824">
        <f t="shared" si="236"/>
        <v>0</v>
      </c>
      <c r="AM539" s="824">
        <f t="shared" si="237"/>
        <v>0</v>
      </c>
      <c r="AN539" s="824">
        <f t="shared" si="238"/>
        <v>0</v>
      </c>
      <c r="AO539" s="819">
        <f t="shared" si="239"/>
        <v>0</v>
      </c>
      <c r="AP539" s="819">
        <f t="shared" si="240"/>
        <v>0</v>
      </c>
      <c r="AQ539" s="819">
        <f t="shared" si="241"/>
        <v>0</v>
      </c>
      <c r="AR539" s="819">
        <f t="shared" si="242"/>
        <v>0</v>
      </c>
      <c r="AS539" s="819">
        <f t="shared" si="243"/>
        <v>0</v>
      </c>
      <c r="AT539" s="824">
        <f t="shared" si="251"/>
        <v>0</v>
      </c>
      <c r="AU539" s="824">
        <f t="shared" si="244"/>
        <v>0</v>
      </c>
      <c r="AV539" s="782">
        <f t="shared" si="245"/>
        <v>0</v>
      </c>
      <c r="AW539" s="823">
        <f t="shared" si="246"/>
        <v>0</v>
      </c>
      <c r="AX539" s="791">
        <f t="shared" si="253"/>
        <v>0</v>
      </c>
      <c r="AY539" s="783" t="str">
        <f t="shared" si="232"/>
        <v>Physella acuta</v>
      </c>
      <c r="AZ539" s="825">
        <f t="shared" si="254"/>
        <v>0</v>
      </c>
      <c r="BA539" s="820" t="e">
        <f>IF(AY539="","",VLOOKUP(AY539,'Eingabe 2 PN'!$B$3:$C$862,2,FALSE))</f>
        <v>#N/A</v>
      </c>
      <c r="BB539" s="826" t="b">
        <f t="shared" si="255"/>
        <v>1</v>
      </c>
      <c r="CS539" s="11"/>
    </row>
    <row r="540" spans="12:97" x14ac:dyDescent="0.2">
      <c r="L540" s="783" t="s">
        <v>872</v>
      </c>
      <c r="M540" s="783" t="s">
        <v>302</v>
      </c>
      <c r="N540" s="818" t="s">
        <v>322</v>
      </c>
      <c r="O540" s="818" t="s">
        <v>1112</v>
      </c>
      <c r="P540" s="819">
        <v>1</v>
      </c>
      <c r="Q540" s="819">
        <v>1</v>
      </c>
      <c r="R540" s="819">
        <v>4</v>
      </c>
      <c r="S540" s="819">
        <v>0</v>
      </c>
      <c r="T540" s="819">
        <f t="shared" si="233"/>
        <v>0</v>
      </c>
      <c r="U540" s="819">
        <v>537</v>
      </c>
      <c r="V540" s="792">
        <v>1957</v>
      </c>
      <c r="W540" s="782"/>
      <c r="Y540" s="822">
        <f t="shared" si="230"/>
        <v>1</v>
      </c>
      <c r="Z540" s="797">
        <v>1</v>
      </c>
      <c r="AA540" s="776">
        <f t="shared" si="228"/>
        <v>1</v>
      </c>
      <c r="AB540" s="797">
        <f t="shared" si="231"/>
        <v>1</v>
      </c>
      <c r="AC540" s="797">
        <f t="shared" si="247"/>
        <v>1</v>
      </c>
      <c r="AD540" s="795">
        <f t="shared" si="252"/>
        <v>1.0413926851582251</v>
      </c>
      <c r="AE540" s="823">
        <f t="shared" si="248"/>
        <v>1.0413926851582251</v>
      </c>
      <c r="AF540" s="823">
        <f t="shared" si="249"/>
        <v>1.0414026851582252</v>
      </c>
      <c r="AG540" s="824">
        <v>10</v>
      </c>
      <c r="AH540" s="819" t="str">
        <f t="shared" si="229"/>
        <v>0</v>
      </c>
      <c r="AI540" s="824">
        <f t="shared" si="250"/>
        <v>0</v>
      </c>
      <c r="AJ540" s="824">
        <f t="shared" si="234"/>
        <v>0</v>
      </c>
      <c r="AK540" s="824">
        <f t="shared" si="235"/>
        <v>0</v>
      </c>
      <c r="AL540" s="824">
        <f t="shared" si="236"/>
        <v>0</v>
      </c>
      <c r="AM540" s="824">
        <f t="shared" si="237"/>
        <v>0</v>
      </c>
      <c r="AN540" s="824">
        <f t="shared" si="238"/>
        <v>0</v>
      </c>
      <c r="AO540" s="819">
        <f t="shared" si="239"/>
        <v>0</v>
      </c>
      <c r="AP540" s="819">
        <f t="shared" si="240"/>
        <v>0</v>
      </c>
      <c r="AQ540" s="819">
        <f t="shared" si="241"/>
        <v>0</v>
      </c>
      <c r="AR540" s="819">
        <f t="shared" si="242"/>
        <v>0</v>
      </c>
      <c r="AS540" s="819">
        <f t="shared" si="243"/>
        <v>0</v>
      </c>
      <c r="AT540" s="824">
        <f t="shared" si="251"/>
        <v>0</v>
      </c>
      <c r="AU540" s="824">
        <f t="shared" si="244"/>
        <v>0</v>
      </c>
      <c r="AV540" s="782">
        <f t="shared" si="245"/>
        <v>0</v>
      </c>
      <c r="AW540" s="823">
        <f t="shared" si="246"/>
        <v>0</v>
      </c>
      <c r="AX540" s="791">
        <f t="shared" si="253"/>
        <v>0</v>
      </c>
      <c r="AY540" s="783" t="str">
        <f t="shared" si="232"/>
        <v>Physella heterostropha</v>
      </c>
      <c r="AZ540" s="825">
        <f t="shared" si="254"/>
        <v>0</v>
      </c>
      <c r="BA540" s="820" t="e">
        <f>IF(AY540="","",VLOOKUP(AY540,'Eingabe 2 PN'!$B$3:$C$862,2,FALSE))</f>
        <v>#N/A</v>
      </c>
      <c r="BB540" s="826" t="b">
        <f t="shared" si="255"/>
        <v>1</v>
      </c>
      <c r="CS540" s="11"/>
    </row>
    <row r="541" spans="12:97" x14ac:dyDescent="0.2">
      <c r="L541" s="783" t="s">
        <v>873</v>
      </c>
      <c r="M541" s="783" t="s">
        <v>302</v>
      </c>
      <c r="N541" s="818" t="s">
        <v>322</v>
      </c>
      <c r="O541" s="818" t="s">
        <v>1112</v>
      </c>
      <c r="P541" s="819"/>
      <c r="Q541" s="819">
        <v>1</v>
      </c>
      <c r="R541" s="819">
        <v>4</v>
      </c>
      <c r="S541" s="819">
        <v>0</v>
      </c>
      <c r="T541" s="819">
        <f t="shared" si="233"/>
        <v>0</v>
      </c>
      <c r="U541" s="819">
        <v>538</v>
      </c>
      <c r="V541" s="828">
        <v>1920</v>
      </c>
      <c r="W541" s="782">
        <f>COUNTIF(AB536:AB541,"&gt;0")</f>
        <v>6</v>
      </c>
      <c r="X541" s="782">
        <f>COUNTIF(AT536:AT541,"&gt;0")</f>
        <v>0</v>
      </c>
      <c r="Y541" s="822">
        <f t="shared" si="230"/>
        <v>1</v>
      </c>
      <c r="Z541" s="797">
        <v>1</v>
      </c>
      <c r="AA541" s="776">
        <f t="shared" si="228"/>
        <v>1</v>
      </c>
      <c r="AB541" s="797">
        <f t="shared" si="231"/>
        <v>1</v>
      </c>
      <c r="AC541" s="797">
        <f t="shared" si="247"/>
        <v>1</v>
      </c>
      <c r="AD541" s="795">
        <f t="shared" si="252"/>
        <v>1.0413926851582251</v>
      </c>
      <c r="AE541" s="823">
        <f t="shared" si="248"/>
        <v>1.0413926851582251</v>
      </c>
      <c r="AF541" s="823">
        <f t="shared" si="249"/>
        <v>1.0414026851582252</v>
      </c>
      <c r="AG541" s="824">
        <v>10</v>
      </c>
      <c r="AH541" s="819" t="str">
        <f t="shared" si="229"/>
        <v>0</v>
      </c>
      <c r="AI541" s="824">
        <f t="shared" si="250"/>
        <v>0</v>
      </c>
      <c r="AJ541" s="824">
        <f t="shared" si="234"/>
        <v>0</v>
      </c>
      <c r="AK541" s="824">
        <f t="shared" si="235"/>
        <v>0</v>
      </c>
      <c r="AL541" s="824">
        <f t="shared" si="236"/>
        <v>0</v>
      </c>
      <c r="AM541" s="824">
        <f t="shared" si="237"/>
        <v>0</v>
      </c>
      <c r="AN541" s="824">
        <f t="shared" si="238"/>
        <v>0</v>
      </c>
      <c r="AO541" s="819">
        <f t="shared" si="239"/>
        <v>0</v>
      </c>
      <c r="AP541" s="819">
        <f t="shared" si="240"/>
        <v>0</v>
      </c>
      <c r="AQ541" s="819">
        <f t="shared" si="241"/>
        <v>0</v>
      </c>
      <c r="AR541" s="819">
        <f t="shared" si="242"/>
        <v>0</v>
      </c>
      <c r="AS541" s="819">
        <f t="shared" si="243"/>
        <v>0</v>
      </c>
      <c r="AT541" s="824">
        <f t="shared" si="251"/>
        <v>0</v>
      </c>
      <c r="AU541" s="824">
        <f t="shared" si="244"/>
        <v>0</v>
      </c>
      <c r="AV541" s="782">
        <f t="shared" si="245"/>
        <v>0</v>
      </c>
      <c r="AW541" s="823">
        <f t="shared" si="246"/>
        <v>0</v>
      </c>
      <c r="AX541" s="791">
        <f t="shared" si="253"/>
        <v>0</v>
      </c>
      <c r="AY541" s="783" t="str">
        <f t="shared" si="232"/>
        <v>Physidae</v>
      </c>
      <c r="AZ541" s="825">
        <f t="shared" si="254"/>
        <v>0</v>
      </c>
      <c r="BA541" s="820" t="e">
        <f>IF(AY541="","",VLOOKUP(AY541,'Eingabe 2 PN'!$B$3:$C$862,2,FALSE))</f>
        <v>#N/A</v>
      </c>
      <c r="BB541" s="826" t="b">
        <f t="shared" si="255"/>
        <v>1</v>
      </c>
      <c r="CS541" s="11"/>
    </row>
    <row r="542" spans="12:97" x14ac:dyDescent="0.2">
      <c r="L542" s="783" t="s">
        <v>324</v>
      </c>
      <c r="M542" s="783" t="s">
        <v>302</v>
      </c>
      <c r="N542" s="818" t="s">
        <v>325</v>
      </c>
      <c r="O542" s="818" t="s">
        <v>1112</v>
      </c>
      <c r="P542" s="819"/>
      <c r="Q542" s="819">
        <v>2</v>
      </c>
      <c r="R542" s="819">
        <v>4</v>
      </c>
      <c r="S542" s="819">
        <v>0</v>
      </c>
      <c r="T542" s="819">
        <f t="shared" si="233"/>
        <v>0</v>
      </c>
      <c r="U542" s="819">
        <v>539</v>
      </c>
      <c r="V542" s="828">
        <v>1072</v>
      </c>
      <c r="W542" s="821"/>
      <c r="X542" s="821"/>
      <c r="Y542" s="822">
        <f t="shared" si="230"/>
        <v>2</v>
      </c>
      <c r="Z542" s="797">
        <v>1</v>
      </c>
      <c r="AA542" s="776">
        <f t="shared" si="228"/>
        <v>2</v>
      </c>
      <c r="AB542" s="797">
        <f t="shared" si="231"/>
        <v>2</v>
      </c>
      <c r="AC542" s="797">
        <f t="shared" si="247"/>
        <v>1</v>
      </c>
      <c r="AD542" s="795">
        <f t="shared" si="252"/>
        <v>1.2041199826559248</v>
      </c>
      <c r="AE542" s="823">
        <f t="shared" si="248"/>
        <v>0.6020599913279624</v>
      </c>
      <c r="AF542" s="823">
        <f t="shared" si="249"/>
        <v>0.60206999132796235</v>
      </c>
      <c r="AG542" s="824">
        <v>3</v>
      </c>
      <c r="AH542" s="819" t="str">
        <f t="shared" si="229"/>
        <v>0</v>
      </c>
      <c r="AI542" s="824">
        <f t="shared" si="250"/>
        <v>0</v>
      </c>
      <c r="AJ542" s="824">
        <f t="shared" si="234"/>
        <v>0</v>
      </c>
      <c r="AK542" s="824">
        <f t="shared" si="235"/>
        <v>0</v>
      </c>
      <c r="AL542" s="824">
        <f t="shared" si="236"/>
        <v>0</v>
      </c>
      <c r="AM542" s="824">
        <f t="shared" si="237"/>
        <v>0</v>
      </c>
      <c r="AN542" s="824">
        <f t="shared" si="238"/>
        <v>0</v>
      </c>
      <c r="AO542" s="819">
        <f t="shared" si="239"/>
        <v>0</v>
      </c>
      <c r="AP542" s="819">
        <f t="shared" si="240"/>
        <v>0</v>
      </c>
      <c r="AQ542" s="819">
        <f t="shared" si="241"/>
        <v>0</v>
      </c>
      <c r="AR542" s="819">
        <f t="shared" si="242"/>
        <v>0</v>
      </c>
      <c r="AS542" s="819">
        <f t="shared" si="243"/>
        <v>0</v>
      </c>
      <c r="AT542" s="824">
        <f t="shared" si="251"/>
        <v>0</v>
      </c>
      <c r="AU542" s="824">
        <f t="shared" si="244"/>
        <v>0</v>
      </c>
      <c r="AV542" s="782">
        <f t="shared" si="245"/>
        <v>0</v>
      </c>
      <c r="AW542" s="823">
        <f t="shared" si="246"/>
        <v>0</v>
      </c>
      <c r="AX542" s="791">
        <f t="shared" si="253"/>
        <v>0</v>
      </c>
      <c r="AY542" s="783" t="str">
        <f t="shared" si="232"/>
        <v>Anisus</v>
      </c>
      <c r="AZ542" s="825">
        <f t="shared" si="254"/>
        <v>0</v>
      </c>
      <c r="BA542" s="820" t="e">
        <f>IF(AY542="","",VLOOKUP(AY542,'Eingabe 2 PN'!$B$3:$C$862,2,FALSE))</f>
        <v>#N/A</v>
      </c>
      <c r="BB542" s="826" t="b">
        <f t="shared" si="255"/>
        <v>1</v>
      </c>
      <c r="CS542" s="11"/>
    </row>
    <row r="543" spans="12:97" x14ac:dyDescent="0.2">
      <c r="L543" s="783" t="s">
        <v>326</v>
      </c>
      <c r="M543" s="783" t="s">
        <v>302</v>
      </c>
      <c r="N543" s="818" t="s">
        <v>325</v>
      </c>
      <c r="O543" s="818" t="s">
        <v>1112</v>
      </c>
      <c r="P543" s="819"/>
      <c r="Q543" s="819">
        <v>2</v>
      </c>
      <c r="R543" s="819">
        <v>4</v>
      </c>
      <c r="S543" s="819">
        <v>0</v>
      </c>
      <c r="T543" s="819">
        <f t="shared" si="233"/>
        <v>0</v>
      </c>
      <c r="U543" s="819">
        <v>540</v>
      </c>
      <c r="V543" s="828">
        <v>1038</v>
      </c>
      <c r="W543" s="821"/>
      <c r="X543" s="821"/>
      <c r="Y543" s="822">
        <f t="shared" si="230"/>
        <v>2</v>
      </c>
      <c r="Z543" s="797">
        <v>1</v>
      </c>
      <c r="AA543" s="776">
        <f t="shared" si="228"/>
        <v>2</v>
      </c>
      <c r="AB543" s="797">
        <f t="shared" si="231"/>
        <v>2</v>
      </c>
      <c r="AC543" s="797">
        <f t="shared" si="247"/>
        <v>1</v>
      </c>
      <c r="AD543" s="795">
        <f t="shared" si="252"/>
        <v>2.4082399653118496</v>
      </c>
      <c r="AE543" s="823">
        <f t="shared" si="248"/>
        <v>1.2041199826559248</v>
      </c>
      <c r="AF543" s="823">
        <f t="shared" si="249"/>
        <v>1.2041299826559249</v>
      </c>
      <c r="AG543" s="824">
        <v>15</v>
      </c>
      <c r="AH543" s="819" t="str">
        <f t="shared" si="229"/>
        <v>0</v>
      </c>
      <c r="AI543" s="824">
        <f t="shared" si="250"/>
        <v>0</v>
      </c>
      <c r="AJ543" s="824">
        <f t="shared" si="234"/>
        <v>0</v>
      </c>
      <c r="AK543" s="824">
        <f t="shared" si="235"/>
        <v>0</v>
      </c>
      <c r="AL543" s="824">
        <f t="shared" si="236"/>
        <v>0</v>
      </c>
      <c r="AM543" s="824">
        <f t="shared" si="237"/>
        <v>0</v>
      </c>
      <c r="AN543" s="824">
        <f t="shared" si="238"/>
        <v>0</v>
      </c>
      <c r="AO543" s="819">
        <f t="shared" si="239"/>
        <v>0</v>
      </c>
      <c r="AP543" s="819">
        <f t="shared" si="240"/>
        <v>0</v>
      </c>
      <c r="AQ543" s="819">
        <f t="shared" si="241"/>
        <v>0</v>
      </c>
      <c r="AR543" s="819">
        <f t="shared" si="242"/>
        <v>0</v>
      </c>
      <c r="AS543" s="819">
        <f t="shared" si="243"/>
        <v>0</v>
      </c>
      <c r="AT543" s="824">
        <f t="shared" si="251"/>
        <v>0</v>
      </c>
      <c r="AU543" s="824">
        <f t="shared" si="244"/>
        <v>0</v>
      </c>
      <c r="AV543" s="782">
        <f t="shared" si="245"/>
        <v>0</v>
      </c>
      <c r="AW543" s="823">
        <f t="shared" si="246"/>
        <v>0</v>
      </c>
      <c r="AX543" s="791">
        <f t="shared" si="253"/>
        <v>0</v>
      </c>
      <c r="AY543" s="783" t="str">
        <f t="shared" si="232"/>
        <v>Anisus leucostoma</v>
      </c>
      <c r="AZ543" s="825">
        <f t="shared" si="254"/>
        <v>0</v>
      </c>
      <c r="BA543" s="820" t="e">
        <f>IF(AY543="","",VLOOKUP(AY543,'Eingabe 2 PN'!$B$3:$C$862,2,FALSE))</f>
        <v>#N/A</v>
      </c>
      <c r="BB543" s="826" t="b">
        <f t="shared" si="255"/>
        <v>1</v>
      </c>
      <c r="CS543" s="11"/>
    </row>
    <row r="544" spans="12:97" x14ac:dyDescent="0.2">
      <c r="L544" s="783" t="s">
        <v>856</v>
      </c>
      <c r="M544" s="783" t="s">
        <v>302</v>
      </c>
      <c r="N544" s="818" t="s">
        <v>325</v>
      </c>
      <c r="O544" s="818" t="s">
        <v>1112</v>
      </c>
      <c r="P544" s="819"/>
      <c r="Q544" s="819">
        <v>2</v>
      </c>
      <c r="R544" s="819">
        <v>4</v>
      </c>
      <c r="S544" s="819">
        <v>0</v>
      </c>
      <c r="T544" s="819">
        <f t="shared" si="233"/>
        <v>0</v>
      </c>
      <c r="U544" s="819">
        <v>541</v>
      </c>
      <c r="V544" s="828">
        <v>1294</v>
      </c>
      <c r="W544" s="821"/>
      <c r="X544" s="821"/>
      <c r="Y544" s="822">
        <f t="shared" si="230"/>
        <v>2</v>
      </c>
      <c r="Z544" s="797">
        <v>1</v>
      </c>
      <c r="AA544" s="776">
        <f t="shared" si="228"/>
        <v>2</v>
      </c>
      <c r="AB544" s="797">
        <f t="shared" si="231"/>
        <v>2</v>
      </c>
      <c r="AC544" s="797">
        <f t="shared" si="247"/>
        <v>1</v>
      </c>
      <c r="AD544" s="795">
        <f t="shared" si="252"/>
        <v>1.2041199826559248</v>
      </c>
      <c r="AE544" s="823">
        <f t="shared" si="248"/>
        <v>0.6020599913279624</v>
      </c>
      <c r="AF544" s="823">
        <f t="shared" si="249"/>
        <v>0.60206999132796235</v>
      </c>
      <c r="AG544" s="824">
        <v>3</v>
      </c>
      <c r="AH544" s="819" t="str">
        <f t="shared" si="229"/>
        <v>0</v>
      </c>
      <c r="AI544" s="824">
        <f t="shared" si="250"/>
        <v>0</v>
      </c>
      <c r="AJ544" s="824">
        <f t="shared" si="234"/>
        <v>0</v>
      </c>
      <c r="AK544" s="824">
        <f t="shared" si="235"/>
        <v>0</v>
      </c>
      <c r="AL544" s="824">
        <f t="shared" si="236"/>
        <v>0</v>
      </c>
      <c r="AM544" s="824">
        <f t="shared" si="237"/>
        <v>0</v>
      </c>
      <c r="AN544" s="824">
        <f t="shared" si="238"/>
        <v>0</v>
      </c>
      <c r="AO544" s="819">
        <f t="shared" si="239"/>
        <v>0</v>
      </c>
      <c r="AP544" s="819">
        <f t="shared" si="240"/>
        <v>0</v>
      </c>
      <c r="AQ544" s="819">
        <f t="shared" si="241"/>
        <v>0</v>
      </c>
      <c r="AR544" s="819">
        <f t="shared" si="242"/>
        <v>0</v>
      </c>
      <c r="AS544" s="819">
        <f t="shared" si="243"/>
        <v>0</v>
      </c>
      <c r="AT544" s="824">
        <f t="shared" si="251"/>
        <v>0</v>
      </c>
      <c r="AU544" s="824">
        <f t="shared" si="244"/>
        <v>0</v>
      </c>
      <c r="AV544" s="782">
        <f t="shared" si="245"/>
        <v>0</v>
      </c>
      <c r="AW544" s="823">
        <f t="shared" si="246"/>
        <v>0</v>
      </c>
      <c r="AX544" s="791">
        <f t="shared" si="253"/>
        <v>0</v>
      </c>
      <c r="AY544" s="783" t="str">
        <f t="shared" si="232"/>
        <v>Anisus septemgyratus</v>
      </c>
      <c r="AZ544" s="825">
        <f t="shared" si="254"/>
        <v>0</v>
      </c>
      <c r="BA544" s="820" t="e">
        <f>IF(AY544="","",VLOOKUP(AY544,'Eingabe 2 PN'!$B$3:$C$862,2,FALSE))</f>
        <v>#N/A</v>
      </c>
      <c r="BB544" s="826" t="b">
        <f t="shared" si="255"/>
        <v>1</v>
      </c>
      <c r="CS544" s="11"/>
    </row>
    <row r="545" spans="12:97" x14ac:dyDescent="0.2">
      <c r="L545" s="783" t="s">
        <v>327</v>
      </c>
      <c r="M545" s="783" t="s">
        <v>302</v>
      </c>
      <c r="N545" s="818" t="s">
        <v>325</v>
      </c>
      <c r="O545" s="818" t="s">
        <v>1112</v>
      </c>
      <c r="P545" s="819"/>
      <c r="Q545" s="819">
        <v>4</v>
      </c>
      <c r="R545" s="819">
        <v>4</v>
      </c>
      <c r="S545" s="819">
        <v>0</v>
      </c>
      <c r="T545" s="819">
        <f t="shared" si="233"/>
        <v>0</v>
      </c>
      <c r="U545" s="819">
        <v>542</v>
      </c>
      <c r="V545" s="828">
        <v>1953</v>
      </c>
      <c r="W545" s="821"/>
      <c r="X545" s="821"/>
      <c r="Y545" s="822">
        <f t="shared" si="230"/>
        <v>8</v>
      </c>
      <c r="Z545" s="797">
        <v>1</v>
      </c>
      <c r="AA545" s="776">
        <f t="shared" si="228"/>
        <v>8</v>
      </c>
      <c r="AB545" s="797">
        <f t="shared" si="231"/>
        <v>8</v>
      </c>
      <c r="AC545" s="797">
        <f t="shared" si="247"/>
        <v>1</v>
      </c>
      <c r="AD545" s="795">
        <f t="shared" si="252"/>
        <v>3.8169700377572995</v>
      </c>
      <c r="AE545" s="823">
        <f t="shared" si="248"/>
        <v>0.47712125471966244</v>
      </c>
      <c r="AF545" s="823">
        <f t="shared" si="249"/>
        <v>0.47713125471966245</v>
      </c>
      <c r="AG545" s="824">
        <v>2</v>
      </c>
      <c r="AH545" s="819" t="str">
        <f t="shared" si="229"/>
        <v>0</v>
      </c>
      <c r="AI545" s="824">
        <f t="shared" si="250"/>
        <v>0</v>
      </c>
      <c r="AJ545" s="824">
        <f t="shared" si="234"/>
        <v>0</v>
      </c>
      <c r="AK545" s="824">
        <f t="shared" si="235"/>
        <v>0</v>
      </c>
      <c r="AL545" s="824">
        <f t="shared" si="236"/>
        <v>0</v>
      </c>
      <c r="AM545" s="824">
        <f t="shared" si="237"/>
        <v>0</v>
      </c>
      <c r="AN545" s="824">
        <f t="shared" si="238"/>
        <v>0</v>
      </c>
      <c r="AO545" s="819">
        <f t="shared" si="239"/>
        <v>0</v>
      </c>
      <c r="AP545" s="819">
        <f t="shared" si="240"/>
        <v>0</v>
      </c>
      <c r="AQ545" s="819">
        <f t="shared" si="241"/>
        <v>0</v>
      </c>
      <c r="AR545" s="819">
        <f t="shared" si="242"/>
        <v>0</v>
      </c>
      <c r="AS545" s="819">
        <f t="shared" si="243"/>
        <v>0</v>
      </c>
      <c r="AT545" s="824">
        <f t="shared" si="251"/>
        <v>0</v>
      </c>
      <c r="AU545" s="824">
        <f t="shared" si="244"/>
        <v>0</v>
      </c>
      <c r="AV545" s="782">
        <f t="shared" si="245"/>
        <v>0</v>
      </c>
      <c r="AW545" s="823">
        <f t="shared" si="246"/>
        <v>0</v>
      </c>
      <c r="AX545" s="791">
        <f t="shared" si="253"/>
        <v>0</v>
      </c>
      <c r="AY545" s="783" t="str">
        <f t="shared" si="232"/>
        <v>Anisus spirorbis</v>
      </c>
      <c r="AZ545" s="825">
        <f t="shared" si="254"/>
        <v>0</v>
      </c>
      <c r="BA545" s="820" t="e">
        <f>IF(AY545="","",VLOOKUP(AY545,'Eingabe 2 PN'!$B$3:$C$862,2,FALSE))</f>
        <v>#N/A</v>
      </c>
      <c r="BB545" s="826" t="b">
        <f t="shared" si="255"/>
        <v>1</v>
      </c>
      <c r="CS545" s="11"/>
    </row>
    <row r="546" spans="12:97" x14ac:dyDescent="0.2">
      <c r="L546" s="783" t="s">
        <v>328</v>
      </c>
      <c r="M546" s="783" t="s">
        <v>302</v>
      </c>
      <c r="N546" s="818" t="s">
        <v>325</v>
      </c>
      <c r="O546" s="818" t="s">
        <v>1112</v>
      </c>
      <c r="P546" s="819"/>
      <c r="Q546" s="819">
        <v>1</v>
      </c>
      <c r="R546" s="819">
        <v>4</v>
      </c>
      <c r="S546" s="819">
        <v>0</v>
      </c>
      <c r="T546" s="819">
        <f t="shared" si="233"/>
        <v>0</v>
      </c>
      <c r="U546" s="819">
        <v>543</v>
      </c>
      <c r="V546" s="828">
        <v>1040</v>
      </c>
      <c r="W546" s="782"/>
      <c r="Y546" s="822">
        <f t="shared" si="230"/>
        <v>1</v>
      </c>
      <c r="Z546" s="797">
        <v>1</v>
      </c>
      <c r="AA546" s="776">
        <f t="shared" si="228"/>
        <v>1</v>
      </c>
      <c r="AB546" s="797">
        <f t="shared" si="231"/>
        <v>1</v>
      </c>
      <c r="AC546" s="797">
        <f t="shared" si="247"/>
        <v>1</v>
      </c>
      <c r="AD546" s="795">
        <f t="shared" si="252"/>
        <v>0.69897000433601886</v>
      </c>
      <c r="AE546" s="823">
        <f t="shared" si="248"/>
        <v>0.69897000433601886</v>
      </c>
      <c r="AF546" s="823">
        <f t="shared" si="249"/>
        <v>0.69898000433601881</v>
      </c>
      <c r="AG546" s="824">
        <v>4</v>
      </c>
      <c r="AH546" s="819" t="str">
        <f t="shared" si="229"/>
        <v>0</v>
      </c>
      <c r="AI546" s="824">
        <f t="shared" si="250"/>
        <v>0</v>
      </c>
      <c r="AJ546" s="824">
        <f t="shared" si="234"/>
        <v>0</v>
      </c>
      <c r="AK546" s="824">
        <f t="shared" si="235"/>
        <v>0</v>
      </c>
      <c r="AL546" s="824">
        <f t="shared" si="236"/>
        <v>0</v>
      </c>
      <c r="AM546" s="824">
        <f t="shared" si="237"/>
        <v>0</v>
      </c>
      <c r="AN546" s="824">
        <f t="shared" si="238"/>
        <v>0</v>
      </c>
      <c r="AO546" s="819">
        <f t="shared" si="239"/>
        <v>0</v>
      </c>
      <c r="AP546" s="819">
        <f t="shared" si="240"/>
        <v>0</v>
      </c>
      <c r="AQ546" s="819">
        <f t="shared" si="241"/>
        <v>0</v>
      </c>
      <c r="AR546" s="819">
        <f t="shared" si="242"/>
        <v>0</v>
      </c>
      <c r="AS546" s="819">
        <f t="shared" si="243"/>
        <v>0</v>
      </c>
      <c r="AT546" s="824">
        <f t="shared" si="251"/>
        <v>0</v>
      </c>
      <c r="AU546" s="824">
        <f t="shared" si="244"/>
        <v>0</v>
      </c>
      <c r="AV546" s="782">
        <f t="shared" si="245"/>
        <v>0</v>
      </c>
      <c r="AW546" s="823">
        <f t="shared" si="246"/>
        <v>0</v>
      </c>
      <c r="AX546" s="791">
        <f t="shared" si="253"/>
        <v>0</v>
      </c>
      <c r="AY546" s="783" t="str">
        <f t="shared" si="232"/>
        <v>Anisus vortex</v>
      </c>
      <c r="AZ546" s="825">
        <f t="shared" si="254"/>
        <v>0</v>
      </c>
      <c r="BA546" s="820" t="e">
        <f>IF(AY546="","",VLOOKUP(AY546,'Eingabe 2 PN'!$B$3:$C$862,2,FALSE))</f>
        <v>#N/A</v>
      </c>
      <c r="BB546" s="826" t="b">
        <f t="shared" si="255"/>
        <v>1</v>
      </c>
      <c r="CS546" s="11"/>
    </row>
    <row r="547" spans="12:97" x14ac:dyDescent="0.2">
      <c r="L547" s="783" t="s">
        <v>857</v>
      </c>
      <c r="M547" s="783" t="s">
        <v>302</v>
      </c>
      <c r="N547" s="818" t="s">
        <v>325</v>
      </c>
      <c r="O547" s="818" t="s">
        <v>1112</v>
      </c>
      <c r="P547" s="819"/>
      <c r="Q547" s="819">
        <v>5</v>
      </c>
      <c r="R547" s="819">
        <v>4</v>
      </c>
      <c r="S547" s="819">
        <v>0</v>
      </c>
      <c r="T547" s="819">
        <f t="shared" si="233"/>
        <v>0</v>
      </c>
      <c r="U547" s="819">
        <v>544</v>
      </c>
      <c r="V547" s="828">
        <v>1928</v>
      </c>
      <c r="W547" s="782"/>
      <c r="Y547" s="822">
        <f t="shared" si="230"/>
        <v>16</v>
      </c>
      <c r="Z547" s="797">
        <v>1</v>
      </c>
      <c r="AA547" s="776">
        <f t="shared" ref="AA547:AA611" si="256">AB547-AT547</f>
        <v>16</v>
      </c>
      <c r="AB547" s="797">
        <f t="shared" si="231"/>
        <v>16</v>
      </c>
      <c r="AC547" s="797">
        <f t="shared" si="247"/>
        <v>1</v>
      </c>
      <c r="AD547" s="795">
        <f t="shared" si="252"/>
        <v>9.6329598612473983</v>
      </c>
      <c r="AE547" s="823">
        <f t="shared" si="248"/>
        <v>0.6020599913279624</v>
      </c>
      <c r="AF547" s="823">
        <f t="shared" si="249"/>
        <v>0.60206999132796235</v>
      </c>
      <c r="AG547" s="824">
        <v>3</v>
      </c>
      <c r="AH547" s="819" t="str">
        <f t="shared" si="229"/>
        <v>0</v>
      </c>
      <c r="AI547" s="824">
        <f t="shared" si="250"/>
        <v>0</v>
      </c>
      <c r="AJ547" s="824">
        <f t="shared" si="234"/>
        <v>0</v>
      </c>
      <c r="AK547" s="824">
        <f t="shared" si="235"/>
        <v>0</v>
      </c>
      <c r="AL547" s="824">
        <f t="shared" si="236"/>
        <v>0</v>
      </c>
      <c r="AM547" s="824">
        <f t="shared" si="237"/>
        <v>0</v>
      </c>
      <c r="AN547" s="824">
        <f t="shared" si="238"/>
        <v>0</v>
      </c>
      <c r="AO547" s="819">
        <f t="shared" si="239"/>
        <v>0</v>
      </c>
      <c r="AP547" s="819">
        <f t="shared" si="240"/>
        <v>0</v>
      </c>
      <c r="AQ547" s="819">
        <f t="shared" si="241"/>
        <v>0</v>
      </c>
      <c r="AR547" s="819">
        <f t="shared" si="242"/>
        <v>0</v>
      </c>
      <c r="AS547" s="819">
        <f t="shared" si="243"/>
        <v>0</v>
      </c>
      <c r="AT547" s="824">
        <f t="shared" si="251"/>
        <v>0</v>
      </c>
      <c r="AU547" s="824">
        <f t="shared" si="244"/>
        <v>0</v>
      </c>
      <c r="AV547" s="782">
        <f t="shared" si="245"/>
        <v>0</v>
      </c>
      <c r="AW547" s="823">
        <f t="shared" si="246"/>
        <v>0</v>
      </c>
      <c r="AX547" s="791">
        <f t="shared" si="253"/>
        <v>0</v>
      </c>
      <c r="AY547" s="783" t="str">
        <f t="shared" si="232"/>
        <v>Anisus vorticulus</v>
      </c>
      <c r="AZ547" s="825">
        <f t="shared" si="254"/>
        <v>0</v>
      </c>
      <c r="BA547" s="820" t="e">
        <f>IF(AY547="","",VLOOKUP(AY547,'Eingabe 2 PN'!$B$3:$C$862,2,FALSE))</f>
        <v>#N/A</v>
      </c>
      <c r="BB547" s="826" t="b">
        <f t="shared" si="255"/>
        <v>1</v>
      </c>
      <c r="CS547" s="11"/>
    </row>
    <row r="548" spans="12:97" x14ac:dyDescent="0.2">
      <c r="L548" s="783" t="s">
        <v>329</v>
      </c>
      <c r="M548" s="783" t="s">
        <v>302</v>
      </c>
      <c r="N548" s="818" t="s">
        <v>325</v>
      </c>
      <c r="O548" s="818" t="s">
        <v>1112</v>
      </c>
      <c r="P548" s="819"/>
      <c r="Q548" s="819">
        <v>2</v>
      </c>
      <c r="R548" s="819">
        <v>4</v>
      </c>
      <c r="S548" s="819">
        <v>0</v>
      </c>
      <c r="T548" s="819">
        <f t="shared" si="233"/>
        <v>0</v>
      </c>
      <c r="U548" s="819">
        <v>545</v>
      </c>
      <c r="V548" s="792">
        <v>1023</v>
      </c>
      <c r="W548" s="782"/>
      <c r="Y548" s="822">
        <f t="shared" si="230"/>
        <v>2</v>
      </c>
      <c r="Z548" s="797">
        <v>1</v>
      </c>
      <c r="AA548" s="776">
        <f t="shared" si="256"/>
        <v>2</v>
      </c>
      <c r="AB548" s="797">
        <f t="shared" si="231"/>
        <v>2</v>
      </c>
      <c r="AC548" s="797">
        <f t="shared" si="247"/>
        <v>1</v>
      </c>
      <c r="AD548" s="795">
        <f t="shared" si="252"/>
        <v>0.95424250943932487</v>
      </c>
      <c r="AE548" s="823">
        <f t="shared" si="248"/>
        <v>0.47712125471966244</v>
      </c>
      <c r="AF548" s="823">
        <f t="shared" si="249"/>
        <v>0.47713125471966245</v>
      </c>
      <c r="AG548" s="824">
        <v>2</v>
      </c>
      <c r="AH548" s="819" t="str">
        <f t="shared" si="229"/>
        <v>0</v>
      </c>
      <c r="AI548" s="824">
        <f t="shared" si="250"/>
        <v>0</v>
      </c>
      <c r="AJ548" s="824">
        <f t="shared" si="234"/>
        <v>0</v>
      </c>
      <c r="AK548" s="824">
        <f t="shared" si="235"/>
        <v>0</v>
      </c>
      <c r="AL548" s="824">
        <f t="shared" si="236"/>
        <v>0</v>
      </c>
      <c r="AM548" s="824">
        <f t="shared" si="237"/>
        <v>0</v>
      </c>
      <c r="AN548" s="824">
        <f t="shared" si="238"/>
        <v>0</v>
      </c>
      <c r="AO548" s="819">
        <f t="shared" si="239"/>
        <v>0</v>
      </c>
      <c r="AP548" s="819">
        <f t="shared" si="240"/>
        <v>0</v>
      </c>
      <c r="AQ548" s="819">
        <f t="shared" si="241"/>
        <v>0</v>
      </c>
      <c r="AR548" s="819">
        <f t="shared" si="242"/>
        <v>0</v>
      </c>
      <c r="AS548" s="819">
        <f t="shared" si="243"/>
        <v>0</v>
      </c>
      <c r="AT548" s="824">
        <f t="shared" si="251"/>
        <v>0</v>
      </c>
      <c r="AU548" s="824">
        <f t="shared" si="244"/>
        <v>0</v>
      </c>
      <c r="AV548" s="782">
        <f t="shared" si="245"/>
        <v>0</v>
      </c>
      <c r="AW548" s="823">
        <f t="shared" si="246"/>
        <v>0</v>
      </c>
      <c r="AX548" s="791">
        <f t="shared" si="253"/>
        <v>0</v>
      </c>
      <c r="AY548" s="783" t="str">
        <f t="shared" si="232"/>
        <v>Bathyomphalus contortus</v>
      </c>
      <c r="AZ548" s="825">
        <f t="shared" si="254"/>
        <v>0</v>
      </c>
      <c r="BA548" s="820" t="e">
        <f>IF(AY548="","",VLOOKUP(AY548,'Eingabe 2 PN'!$B$3:$C$862,2,FALSE))</f>
        <v>#N/A</v>
      </c>
      <c r="BB548" s="826" t="b">
        <f t="shared" si="255"/>
        <v>1</v>
      </c>
      <c r="CS548" s="11"/>
    </row>
    <row r="549" spans="12:97" x14ac:dyDescent="0.2">
      <c r="L549" s="783" t="s">
        <v>330</v>
      </c>
      <c r="M549" s="783" t="s">
        <v>302</v>
      </c>
      <c r="N549" s="818" t="s">
        <v>325</v>
      </c>
      <c r="O549" s="818" t="s">
        <v>1112</v>
      </c>
      <c r="P549" s="819">
        <v>1</v>
      </c>
      <c r="Q549" s="819">
        <v>1</v>
      </c>
      <c r="R549" s="819">
        <v>4</v>
      </c>
      <c r="S549" s="819">
        <v>0</v>
      </c>
      <c r="T549" s="819">
        <f t="shared" si="233"/>
        <v>0</v>
      </c>
      <c r="U549" s="819">
        <v>546</v>
      </c>
      <c r="V549" s="828">
        <v>1201</v>
      </c>
      <c r="W549" s="782"/>
      <c r="Y549" s="822">
        <f t="shared" si="230"/>
        <v>1</v>
      </c>
      <c r="Z549" s="797">
        <v>1</v>
      </c>
      <c r="AA549" s="776">
        <f t="shared" si="256"/>
        <v>1</v>
      </c>
      <c r="AB549" s="797">
        <f t="shared" si="231"/>
        <v>1</v>
      </c>
      <c r="AC549" s="797">
        <f t="shared" si="247"/>
        <v>1</v>
      </c>
      <c r="AD549" s="795">
        <f t="shared" si="252"/>
        <v>0.90308998699194354</v>
      </c>
      <c r="AE549" s="823">
        <f t="shared" si="248"/>
        <v>0.90308998699194354</v>
      </c>
      <c r="AF549" s="823">
        <f t="shared" si="249"/>
        <v>0.90309998699194349</v>
      </c>
      <c r="AG549" s="824">
        <v>7</v>
      </c>
      <c r="AH549" s="819" t="str">
        <f t="shared" si="229"/>
        <v>0</v>
      </c>
      <c r="AI549" s="824">
        <f t="shared" si="250"/>
        <v>0</v>
      </c>
      <c r="AJ549" s="824">
        <f t="shared" si="234"/>
        <v>0</v>
      </c>
      <c r="AK549" s="824">
        <f t="shared" si="235"/>
        <v>0</v>
      </c>
      <c r="AL549" s="824">
        <f t="shared" si="236"/>
        <v>0</v>
      </c>
      <c r="AM549" s="824">
        <f t="shared" si="237"/>
        <v>0</v>
      </c>
      <c r="AN549" s="824">
        <f t="shared" si="238"/>
        <v>0</v>
      </c>
      <c r="AO549" s="819">
        <f t="shared" si="239"/>
        <v>0</v>
      </c>
      <c r="AP549" s="819">
        <f t="shared" si="240"/>
        <v>0</v>
      </c>
      <c r="AQ549" s="819">
        <f t="shared" si="241"/>
        <v>0</v>
      </c>
      <c r="AR549" s="819">
        <f t="shared" si="242"/>
        <v>0</v>
      </c>
      <c r="AS549" s="819">
        <f t="shared" si="243"/>
        <v>0</v>
      </c>
      <c r="AT549" s="824">
        <f t="shared" si="251"/>
        <v>0</v>
      </c>
      <c r="AU549" s="824">
        <f t="shared" si="244"/>
        <v>0</v>
      </c>
      <c r="AV549" s="782">
        <f t="shared" si="245"/>
        <v>0</v>
      </c>
      <c r="AW549" s="823">
        <f t="shared" si="246"/>
        <v>0</v>
      </c>
      <c r="AX549" s="791">
        <f t="shared" si="253"/>
        <v>0</v>
      </c>
      <c r="AY549" s="783" t="str">
        <f t="shared" si="232"/>
        <v>Ferrissia wautieri</v>
      </c>
      <c r="AZ549" s="825">
        <f t="shared" si="254"/>
        <v>0</v>
      </c>
      <c r="BA549" s="820" t="e">
        <f>IF(AY549="","",VLOOKUP(AY549,'Eingabe 2 PN'!$B$3:$C$862,2,FALSE))</f>
        <v>#N/A</v>
      </c>
      <c r="BB549" s="826" t="b">
        <f t="shared" si="255"/>
        <v>1</v>
      </c>
      <c r="CS549" s="11"/>
    </row>
    <row r="550" spans="12:97" x14ac:dyDescent="0.2">
      <c r="L550" s="783" t="s">
        <v>863</v>
      </c>
      <c r="M550" s="783" t="s">
        <v>302</v>
      </c>
      <c r="N550" s="818" t="s">
        <v>325</v>
      </c>
      <c r="O550" s="818" t="s">
        <v>1112</v>
      </c>
      <c r="P550" s="819"/>
      <c r="Q550" s="819">
        <v>2</v>
      </c>
      <c r="R550" s="819">
        <v>4</v>
      </c>
      <c r="S550" s="819" t="s">
        <v>2621</v>
      </c>
      <c r="T550" s="819">
        <f t="shared" si="233"/>
        <v>0</v>
      </c>
      <c r="U550" s="819">
        <v>547</v>
      </c>
      <c r="V550" s="828">
        <v>1109</v>
      </c>
      <c r="W550" s="821"/>
      <c r="X550" s="821"/>
      <c r="Y550" s="822">
        <f t="shared" si="230"/>
        <v>2</v>
      </c>
      <c r="Z550" s="797">
        <v>1</v>
      </c>
      <c r="AA550" s="776">
        <f t="shared" si="256"/>
        <v>2</v>
      </c>
      <c r="AB550" s="797">
        <f t="shared" si="231"/>
        <v>2</v>
      </c>
      <c r="AC550" s="797">
        <f t="shared" si="247"/>
        <v>1</v>
      </c>
      <c r="AD550" s="795">
        <f t="shared" si="252"/>
        <v>2.0827853703164503</v>
      </c>
      <c r="AE550" s="823">
        <f t="shared" si="248"/>
        <v>1.0413926851582251</v>
      </c>
      <c r="AF550" s="823">
        <f t="shared" si="249"/>
        <v>1.0414026851582252</v>
      </c>
      <c r="AG550" s="824">
        <v>10</v>
      </c>
      <c r="AH550" s="819" t="str">
        <f t="shared" si="229"/>
        <v>0</v>
      </c>
      <c r="AI550" s="824">
        <f t="shared" si="250"/>
        <v>0</v>
      </c>
      <c r="AJ550" s="824">
        <f t="shared" si="234"/>
        <v>0</v>
      </c>
      <c r="AK550" s="824">
        <f t="shared" si="235"/>
        <v>0</v>
      </c>
      <c r="AL550" s="824">
        <f t="shared" si="236"/>
        <v>0</v>
      </c>
      <c r="AM550" s="824">
        <f t="shared" si="237"/>
        <v>0</v>
      </c>
      <c r="AN550" s="824">
        <f t="shared" si="238"/>
        <v>0</v>
      </c>
      <c r="AO550" s="819">
        <f t="shared" si="239"/>
        <v>0</v>
      </c>
      <c r="AP550" s="819">
        <f t="shared" si="240"/>
        <v>0</v>
      </c>
      <c r="AQ550" s="819">
        <f t="shared" si="241"/>
        <v>0</v>
      </c>
      <c r="AR550" s="819">
        <f t="shared" si="242"/>
        <v>0</v>
      </c>
      <c r="AS550" s="819">
        <f t="shared" si="243"/>
        <v>0</v>
      </c>
      <c r="AT550" s="824">
        <f t="shared" si="251"/>
        <v>0</v>
      </c>
      <c r="AU550" s="824">
        <f t="shared" si="244"/>
        <v>0</v>
      </c>
      <c r="AV550" s="782">
        <f t="shared" si="245"/>
        <v>0</v>
      </c>
      <c r="AW550" s="823">
        <f t="shared" si="246"/>
        <v>0</v>
      </c>
      <c r="AX550" s="791">
        <f t="shared" si="253"/>
        <v>0</v>
      </c>
      <c r="AY550" s="783" t="str">
        <f t="shared" si="232"/>
        <v>Gyraulus</v>
      </c>
      <c r="AZ550" s="825">
        <f t="shared" si="254"/>
        <v>0</v>
      </c>
      <c r="BA550" s="820" t="e">
        <f>IF(AY550="","",VLOOKUP(AY550,'Eingabe 2 PN'!$B$3:$C$862,2,FALSE))</f>
        <v>#N/A</v>
      </c>
      <c r="BB550" s="826" t="b">
        <f t="shared" si="255"/>
        <v>1</v>
      </c>
      <c r="CS550" s="11"/>
    </row>
    <row r="551" spans="12:97" x14ac:dyDescent="0.2">
      <c r="L551" s="783" t="s">
        <v>864</v>
      </c>
      <c r="M551" s="783" t="s">
        <v>302</v>
      </c>
      <c r="N551" s="818" t="s">
        <v>325</v>
      </c>
      <c r="O551" s="818" t="s">
        <v>1112</v>
      </c>
      <c r="P551" s="819"/>
      <c r="Q551" s="819">
        <v>0</v>
      </c>
      <c r="R551" s="819">
        <v>4</v>
      </c>
      <c r="S551" s="819">
        <v>0</v>
      </c>
      <c r="T551" s="819">
        <f t="shared" si="233"/>
        <v>0</v>
      </c>
      <c r="U551" s="819">
        <v>548</v>
      </c>
      <c r="V551" s="828">
        <v>1049</v>
      </c>
      <c r="W551" s="821"/>
      <c r="X551" s="821"/>
      <c r="Y551" s="822">
        <f t="shared" si="230"/>
        <v>0.5</v>
      </c>
      <c r="Z551" s="797">
        <v>1</v>
      </c>
      <c r="AA551" s="776">
        <f t="shared" si="256"/>
        <v>0.5</v>
      </c>
      <c r="AB551" s="797">
        <f t="shared" si="231"/>
        <v>0.5</v>
      </c>
      <c r="AC551" s="797">
        <f t="shared" si="247"/>
        <v>1</v>
      </c>
      <c r="AD551" s="795">
        <f t="shared" si="252"/>
        <v>0.52069634257911257</v>
      </c>
      <c r="AE551" s="823">
        <f t="shared" si="248"/>
        <v>1.0413926851582251</v>
      </c>
      <c r="AF551" s="823">
        <f t="shared" si="249"/>
        <v>1.0414026851582252</v>
      </c>
      <c r="AG551" s="824">
        <v>10</v>
      </c>
      <c r="AH551" s="819" t="str">
        <f t="shared" ref="AH551:AH615" si="257">IF(AI551&gt;0,R551,"0")</f>
        <v>0</v>
      </c>
      <c r="AI551" s="824">
        <f t="shared" si="250"/>
        <v>0</v>
      </c>
      <c r="AJ551" s="824">
        <f t="shared" si="234"/>
        <v>0</v>
      </c>
      <c r="AK551" s="824">
        <f t="shared" si="235"/>
        <v>0</v>
      </c>
      <c r="AL551" s="824">
        <f t="shared" si="236"/>
        <v>0</v>
      </c>
      <c r="AM551" s="824">
        <f t="shared" si="237"/>
        <v>0</v>
      </c>
      <c r="AN551" s="824">
        <f t="shared" si="238"/>
        <v>0</v>
      </c>
      <c r="AO551" s="819">
        <f t="shared" si="239"/>
        <v>0</v>
      </c>
      <c r="AP551" s="819">
        <f t="shared" si="240"/>
        <v>0</v>
      </c>
      <c r="AQ551" s="819">
        <f t="shared" si="241"/>
        <v>0</v>
      </c>
      <c r="AR551" s="819">
        <f t="shared" si="242"/>
        <v>0</v>
      </c>
      <c r="AS551" s="819">
        <f t="shared" si="243"/>
        <v>0</v>
      </c>
      <c r="AT551" s="824">
        <f t="shared" si="251"/>
        <v>0</v>
      </c>
      <c r="AU551" s="824">
        <f t="shared" si="244"/>
        <v>0</v>
      </c>
      <c r="AV551" s="782">
        <f t="shared" si="245"/>
        <v>0</v>
      </c>
      <c r="AW551" s="823">
        <f t="shared" si="246"/>
        <v>0</v>
      </c>
      <c r="AX551" s="791">
        <f t="shared" si="253"/>
        <v>0</v>
      </c>
      <c r="AY551" s="783" t="str">
        <f t="shared" si="232"/>
        <v>Gyraulus acronicus</v>
      </c>
      <c r="AZ551" s="825">
        <f t="shared" si="254"/>
        <v>0</v>
      </c>
      <c r="BA551" s="820" t="e">
        <f>IF(AY551="","",VLOOKUP(AY551,'Eingabe 2 PN'!$B$3:$C$862,2,FALSE))</f>
        <v>#N/A</v>
      </c>
      <c r="BB551" s="826" t="b">
        <f t="shared" si="255"/>
        <v>1</v>
      </c>
      <c r="CS551" s="11"/>
    </row>
    <row r="552" spans="12:97" x14ac:dyDescent="0.2">
      <c r="L552" s="783" t="s">
        <v>331</v>
      </c>
      <c r="M552" s="783" t="s">
        <v>302</v>
      </c>
      <c r="N552" s="818" t="s">
        <v>325</v>
      </c>
      <c r="O552" s="818" t="s">
        <v>1107</v>
      </c>
      <c r="P552" s="819"/>
      <c r="Q552" s="819">
        <v>2</v>
      </c>
      <c r="R552" s="819">
        <v>3</v>
      </c>
      <c r="S552" s="819" t="s">
        <v>2621</v>
      </c>
      <c r="T552" s="819">
        <f t="shared" si="233"/>
        <v>0</v>
      </c>
      <c r="U552" s="819">
        <v>549</v>
      </c>
      <c r="V552" s="828">
        <v>1024</v>
      </c>
      <c r="W552" s="821"/>
      <c r="X552" s="821"/>
      <c r="Y552" s="822">
        <f t="shared" ref="Y552:Y616" si="258">POWER(2,(5-(6-Q552)))</f>
        <v>2</v>
      </c>
      <c r="Z552" s="797">
        <v>1</v>
      </c>
      <c r="AA552" s="776">
        <f t="shared" si="256"/>
        <v>2</v>
      </c>
      <c r="AB552" s="797">
        <f t="shared" si="231"/>
        <v>2</v>
      </c>
      <c r="AC552" s="797">
        <f t="shared" si="247"/>
        <v>1</v>
      </c>
      <c r="AD552" s="795">
        <f t="shared" si="252"/>
        <v>1.3979400086720377</v>
      </c>
      <c r="AE552" s="823">
        <f t="shared" si="248"/>
        <v>0.69897000433601886</v>
      </c>
      <c r="AF552" s="823">
        <f t="shared" si="249"/>
        <v>0.69898000433601881</v>
      </c>
      <c r="AG552" s="824">
        <v>4</v>
      </c>
      <c r="AH552" s="819" t="str">
        <f t="shared" si="257"/>
        <v>0</v>
      </c>
      <c r="AI552" s="824">
        <f t="shared" si="250"/>
        <v>0</v>
      </c>
      <c r="AJ552" s="824">
        <f t="shared" si="234"/>
        <v>0</v>
      </c>
      <c r="AK552" s="824">
        <f t="shared" si="235"/>
        <v>0</v>
      </c>
      <c r="AL552" s="824">
        <f t="shared" si="236"/>
        <v>0</v>
      </c>
      <c r="AM552" s="824">
        <f t="shared" si="237"/>
        <v>0</v>
      </c>
      <c r="AN552" s="824">
        <f t="shared" si="238"/>
        <v>0</v>
      </c>
      <c r="AO552" s="819">
        <f t="shared" si="239"/>
        <v>0</v>
      </c>
      <c r="AP552" s="819">
        <f t="shared" si="240"/>
        <v>0</v>
      </c>
      <c r="AQ552" s="819">
        <f t="shared" si="241"/>
        <v>0</v>
      </c>
      <c r="AR552" s="819">
        <f t="shared" si="242"/>
        <v>0</v>
      </c>
      <c r="AS552" s="819">
        <f t="shared" si="243"/>
        <v>0</v>
      </c>
      <c r="AT552" s="824">
        <f t="shared" si="251"/>
        <v>0</v>
      </c>
      <c r="AU552" s="824">
        <f t="shared" si="244"/>
        <v>0</v>
      </c>
      <c r="AV552" s="782">
        <f t="shared" si="245"/>
        <v>0</v>
      </c>
      <c r="AW552" s="823">
        <f t="shared" si="246"/>
        <v>0</v>
      </c>
      <c r="AX552" s="791">
        <f t="shared" si="253"/>
        <v>0</v>
      </c>
      <c r="AY552" s="783" t="str">
        <f t="shared" si="232"/>
        <v>Gyraulus albus</v>
      </c>
      <c r="AZ552" s="825">
        <f t="shared" si="254"/>
        <v>0</v>
      </c>
      <c r="BA552" s="820" t="e">
        <f>IF(AY552="","",VLOOKUP(AY552,'Eingabe 2 PN'!$B$3:$C$862,2,FALSE))</f>
        <v>#N/A</v>
      </c>
      <c r="BB552" s="826" t="b">
        <f t="shared" si="255"/>
        <v>1</v>
      </c>
      <c r="CS552" s="11"/>
    </row>
    <row r="553" spans="12:97" x14ac:dyDescent="0.2">
      <c r="L553" s="783" t="s">
        <v>865</v>
      </c>
      <c r="M553" s="783" t="s">
        <v>302</v>
      </c>
      <c r="N553" s="818" t="s">
        <v>325</v>
      </c>
      <c r="O553" s="818" t="s">
        <v>1112</v>
      </c>
      <c r="P553" s="819">
        <v>1</v>
      </c>
      <c r="Q553" s="819">
        <v>0</v>
      </c>
      <c r="R553" s="819">
        <v>4</v>
      </c>
      <c r="S553" s="819">
        <v>0</v>
      </c>
      <c r="T553" s="819">
        <f t="shared" si="233"/>
        <v>0</v>
      </c>
      <c r="U553" s="819">
        <v>550</v>
      </c>
      <c r="V553" s="828">
        <v>1303</v>
      </c>
      <c r="W553" s="821"/>
      <c r="X553" s="821"/>
      <c r="Y553" s="822">
        <f t="shared" si="258"/>
        <v>0.5</v>
      </c>
      <c r="Z553" s="797">
        <v>1</v>
      </c>
      <c r="AA553" s="776">
        <f t="shared" si="256"/>
        <v>0.5</v>
      </c>
      <c r="AB553" s="797">
        <f t="shared" si="231"/>
        <v>0.5</v>
      </c>
      <c r="AC553" s="797">
        <f t="shared" si="247"/>
        <v>1</v>
      </c>
      <c r="AD553" s="795">
        <f t="shared" si="252"/>
        <v>0.23856062735983122</v>
      </c>
      <c r="AE553" s="823">
        <f t="shared" si="248"/>
        <v>0.47712125471966244</v>
      </c>
      <c r="AF553" s="823">
        <f t="shared" si="249"/>
        <v>0.47713125471966245</v>
      </c>
      <c r="AG553" s="824">
        <v>2</v>
      </c>
      <c r="AH553" s="819" t="str">
        <f t="shared" si="257"/>
        <v>0</v>
      </c>
      <c r="AI553" s="824">
        <f t="shared" si="250"/>
        <v>0</v>
      </c>
      <c r="AJ553" s="824">
        <f t="shared" si="234"/>
        <v>0</v>
      </c>
      <c r="AK553" s="824">
        <f t="shared" si="235"/>
        <v>0</v>
      </c>
      <c r="AL553" s="824">
        <f t="shared" si="236"/>
        <v>0</v>
      </c>
      <c r="AM553" s="824">
        <f t="shared" si="237"/>
        <v>0</v>
      </c>
      <c r="AN553" s="824">
        <f t="shared" si="238"/>
        <v>0</v>
      </c>
      <c r="AO553" s="819">
        <f t="shared" si="239"/>
        <v>0</v>
      </c>
      <c r="AP553" s="819">
        <f t="shared" si="240"/>
        <v>0</v>
      </c>
      <c r="AQ553" s="819">
        <f t="shared" si="241"/>
        <v>0</v>
      </c>
      <c r="AR553" s="819">
        <f t="shared" si="242"/>
        <v>0</v>
      </c>
      <c r="AS553" s="819">
        <f t="shared" si="243"/>
        <v>0</v>
      </c>
      <c r="AT553" s="824">
        <f t="shared" si="251"/>
        <v>0</v>
      </c>
      <c r="AU553" s="824">
        <f t="shared" si="244"/>
        <v>0</v>
      </c>
      <c r="AV553" s="782">
        <f t="shared" si="245"/>
        <v>0</v>
      </c>
      <c r="AW553" s="823">
        <f t="shared" si="246"/>
        <v>0</v>
      </c>
      <c r="AX553" s="791">
        <f t="shared" si="253"/>
        <v>0</v>
      </c>
      <c r="AY553" s="783" t="str">
        <f t="shared" si="232"/>
        <v>Gyraulus chinensis</v>
      </c>
      <c r="AZ553" s="825">
        <f t="shared" si="254"/>
        <v>0</v>
      </c>
      <c r="BA553" s="820" t="e">
        <f>IF(AY553="","",VLOOKUP(AY553,'Eingabe 2 PN'!$B$3:$C$862,2,FALSE))</f>
        <v>#N/A</v>
      </c>
      <c r="BB553" s="826" t="b">
        <f t="shared" si="255"/>
        <v>1</v>
      </c>
      <c r="CS553" s="11"/>
    </row>
    <row r="554" spans="12:97" x14ac:dyDescent="0.2">
      <c r="L554" s="783" t="s">
        <v>332</v>
      </c>
      <c r="M554" s="783" t="s">
        <v>302</v>
      </c>
      <c r="N554" s="818" t="s">
        <v>325</v>
      </c>
      <c r="O554" s="818" t="s">
        <v>1112</v>
      </c>
      <c r="P554" s="819"/>
      <c r="Q554" s="819">
        <v>2</v>
      </c>
      <c r="R554" s="819">
        <v>4</v>
      </c>
      <c r="S554" s="819" t="s">
        <v>2621</v>
      </c>
      <c r="T554" s="819">
        <f t="shared" si="233"/>
        <v>0</v>
      </c>
      <c r="U554" s="819">
        <v>551</v>
      </c>
      <c r="V554" s="828">
        <v>1218</v>
      </c>
      <c r="W554" s="782"/>
      <c r="Y554" s="822">
        <f t="shared" si="258"/>
        <v>2</v>
      </c>
      <c r="Z554" s="797">
        <v>1</v>
      </c>
      <c r="AA554" s="776">
        <f t="shared" si="256"/>
        <v>2</v>
      </c>
      <c r="AB554" s="797">
        <f t="shared" si="231"/>
        <v>2</v>
      </c>
      <c r="AC554" s="797">
        <f t="shared" si="247"/>
        <v>1</v>
      </c>
      <c r="AD554" s="795">
        <f t="shared" si="252"/>
        <v>0.95424250943932487</v>
      </c>
      <c r="AE554" s="823">
        <f t="shared" si="248"/>
        <v>0.47712125471966244</v>
      </c>
      <c r="AF554" s="823">
        <f t="shared" si="249"/>
        <v>0.47713125471966245</v>
      </c>
      <c r="AG554" s="824">
        <v>2</v>
      </c>
      <c r="AH554" s="819" t="str">
        <f t="shared" si="257"/>
        <v>0</v>
      </c>
      <c r="AI554" s="824">
        <f t="shared" si="250"/>
        <v>0</v>
      </c>
      <c r="AJ554" s="824">
        <f t="shared" si="234"/>
        <v>0</v>
      </c>
      <c r="AK554" s="824">
        <f t="shared" si="235"/>
        <v>0</v>
      </c>
      <c r="AL554" s="824">
        <f t="shared" si="236"/>
        <v>0</v>
      </c>
      <c r="AM554" s="824">
        <f t="shared" si="237"/>
        <v>0</v>
      </c>
      <c r="AN554" s="824">
        <f t="shared" si="238"/>
        <v>0</v>
      </c>
      <c r="AO554" s="819">
        <f t="shared" si="239"/>
        <v>0</v>
      </c>
      <c r="AP554" s="819">
        <f t="shared" si="240"/>
        <v>0</v>
      </c>
      <c r="AQ554" s="819">
        <f t="shared" si="241"/>
        <v>0</v>
      </c>
      <c r="AR554" s="819">
        <f t="shared" si="242"/>
        <v>0</v>
      </c>
      <c r="AS554" s="819">
        <f t="shared" si="243"/>
        <v>0</v>
      </c>
      <c r="AT554" s="824">
        <f t="shared" si="251"/>
        <v>0</v>
      </c>
      <c r="AU554" s="824">
        <f t="shared" si="244"/>
        <v>0</v>
      </c>
      <c r="AV554" s="782">
        <f t="shared" si="245"/>
        <v>0</v>
      </c>
      <c r="AW554" s="823">
        <f t="shared" si="246"/>
        <v>0</v>
      </c>
      <c r="AX554" s="791">
        <f t="shared" si="253"/>
        <v>0</v>
      </c>
      <c r="AY554" s="783" t="str">
        <f t="shared" si="232"/>
        <v>Gyraulus crista</v>
      </c>
      <c r="AZ554" s="825">
        <f t="shared" si="254"/>
        <v>0</v>
      </c>
      <c r="BA554" s="820" t="e">
        <f>IF(AY554="","",VLOOKUP(AY554,'Eingabe 2 PN'!$B$3:$C$862,2,FALSE))</f>
        <v>#N/A</v>
      </c>
      <c r="BB554" s="826" t="b">
        <f t="shared" si="255"/>
        <v>1</v>
      </c>
      <c r="CS554" s="11"/>
    </row>
    <row r="555" spans="12:97" x14ac:dyDescent="0.2">
      <c r="L555" s="783" t="s">
        <v>333</v>
      </c>
      <c r="M555" s="783" t="s">
        <v>302</v>
      </c>
      <c r="N555" s="818" t="s">
        <v>325</v>
      </c>
      <c r="O555" s="818" t="s">
        <v>1112</v>
      </c>
      <c r="P555" s="819"/>
      <c r="Q555" s="819">
        <v>4</v>
      </c>
      <c r="R555" s="819">
        <v>4</v>
      </c>
      <c r="S555" s="819">
        <v>0</v>
      </c>
      <c r="T555" s="819">
        <f t="shared" si="233"/>
        <v>0</v>
      </c>
      <c r="U555" s="819">
        <v>552</v>
      </c>
      <c r="V555" s="792">
        <v>1050</v>
      </c>
      <c r="W555" s="821"/>
      <c r="X555" s="821"/>
      <c r="Y555" s="822">
        <f t="shared" si="258"/>
        <v>8</v>
      </c>
      <c r="Z555" s="797">
        <v>1</v>
      </c>
      <c r="AA555" s="776">
        <f t="shared" si="256"/>
        <v>8</v>
      </c>
      <c r="AB555" s="797">
        <f t="shared" si="231"/>
        <v>8</v>
      </c>
      <c r="AC555" s="797">
        <f t="shared" si="247"/>
        <v>1</v>
      </c>
      <c r="AD555" s="795">
        <f t="shared" si="252"/>
        <v>3.8169700377572995</v>
      </c>
      <c r="AE555" s="823">
        <f t="shared" si="248"/>
        <v>0.47712125471966244</v>
      </c>
      <c r="AF555" s="823">
        <f t="shared" si="249"/>
        <v>0.47713125471966245</v>
      </c>
      <c r="AG555" s="824">
        <v>2</v>
      </c>
      <c r="AH555" s="819" t="str">
        <f t="shared" si="257"/>
        <v>0</v>
      </c>
      <c r="AI555" s="824">
        <f t="shared" si="250"/>
        <v>0</v>
      </c>
      <c r="AJ555" s="824">
        <f t="shared" si="234"/>
        <v>0</v>
      </c>
      <c r="AK555" s="824">
        <f t="shared" si="235"/>
        <v>0</v>
      </c>
      <c r="AL555" s="824">
        <f t="shared" si="236"/>
        <v>0</v>
      </c>
      <c r="AM555" s="824">
        <f t="shared" si="237"/>
        <v>0</v>
      </c>
      <c r="AN555" s="824">
        <f t="shared" si="238"/>
        <v>0</v>
      </c>
      <c r="AO555" s="819">
        <f t="shared" si="239"/>
        <v>0</v>
      </c>
      <c r="AP555" s="819">
        <f t="shared" si="240"/>
        <v>0</v>
      </c>
      <c r="AQ555" s="819">
        <f t="shared" si="241"/>
        <v>0</v>
      </c>
      <c r="AR555" s="819">
        <f t="shared" si="242"/>
        <v>0</v>
      </c>
      <c r="AS555" s="819">
        <f t="shared" si="243"/>
        <v>0</v>
      </c>
      <c r="AT555" s="824">
        <f t="shared" si="251"/>
        <v>0</v>
      </c>
      <c r="AU555" s="824">
        <f t="shared" si="244"/>
        <v>0</v>
      </c>
      <c r="AV555" s="782">
        <f t="shared" si="245"/>
        <v>0</v>
      </c>
      <c r="AW555" s="823">
        <f t="shared" si="246"/>
        <v>0</v>
      </c>
      <c r="AX555" s="791">
        <f t="shared" si="253"/>
        <v>0</v>
      </c>
      <c r="AY555" s="783" t="str">
        <f t="shared" si="232"/>
        <v>Gyraulus laevis</v>
      </c>
      <c r="AZ555" s="825">
        <f t="shared" si="254"/>
        <v>0</v>
      </c>
      <c r="BA555" s="820" t="e">
        <f>IF(AY555="","",VLOOKUP(AY555,'Eingabe 2 PN'!$B$3:$C$862,2,FALSE))</f>
        <v>#N/A</v>
      </c>
      <c r="BB555" s="826" t="b">
        <f t="shared" si="255"/>
        <v>1</v>
      </c>
      <c r="CS555" s="11"/>
    </row>
    <row r="556" spans="12:97" x14ac:dyDescent="0.2">
      <c r="L556" s="783" t="s">
        <v>866</v>
      </c>
      <c r="M556" s="783" t="s">
        <v>302</v>
      </c>
      <c r="N556" s="818" t="s">
        <v>325</v>
      </c>
      <c r="O556" s="818" t="s">
        <v>1112</v>
      </c>
      <c r="P556" s="819">
        <v>1</v>
      </c>
      <c r="Q556" s="819">
        <v>1</v>
      </c>
      <c r="R556" s="819">
        <v>4</v>
      </c>
      <c r="S556" s="819">
        <v>0</v>
      </c>
      <c r="T556" s="819">
        <f t="shared" si="233"/>
        <v>0</v>
      </c>
      <c r="U556" s="819">
        <v>553</v>
      </c>
      <c r="V556" s="828">
        <v>1226</v>
      </c>
      <c r="W556" s="821"/>
      <c r="X556" s="821"/>
      <c r="Y556" s="822">
        <f t="shared" si="258"/>
        <v>1</v>
      </c>
      <c r="Z556" s="797">
        <v>1</v>
      </c>
      <c r="AA556" s="776">
        <f t="shared" si="256"/>
        <v>1</v>
      </c>
      <c r="AB556" s="797">
        <f t="shared" si="231"/>
        <v>1</v>
      </c>
      <c r="AC556" s="797">
        <f t="shared" si="247"/>
        <v>1</v>
      </c>
      <c r="AD556" s="795">
        <f t="shared" si="252"/>
        <v>0.47712125471966244</v>
      </c>
      <c r="AE556" s="823">
        <f t="shared" si="248"/>
        <v>0.47712125471966244</v>
      </c>
      <c r="AF556" s="823">
        <f t="shared" si="249"/>
        <v>0.47713125471966245</v>
      </c>
      <c r="AG556" s="824">
        <v>2</v>
      </c>
      <c r="AH556" s="819" t="str">
        <f t="shared" si="257"/>
        <v>0</v>
      </c>
      <c r="AI556" s="824">
        <f t="shared" si="250"/>
        <v>0</v>
      </c>
      <c r="AJ556" s="824">
        <f t="shared" si="234"/>
        <v>0</v>
      </c>
      <c r="AK556" s="824">
        <f t="shared" si="235"/>
        <v>0</v>
      </c>
      <c r="AL556" s="824">
        <f t="shared" si="236"/>
        <v>0</v>
      </c>
      <c r="AM556" s="824">
        <f t="shared" si="237"/>
        <v>0</v>
      </c>
      <c r="AN556" s="824">
        <f t="shared" si="238"/>
        <v>0</v>
      </c>
      <c r="AO556" s="819">
        <f t="shared" si="239"/>
        <v>0</v>
      </c>
      <c r="AP556" s="819">
        <f t="shared" si="240"/>
        <v>0</v>
      </c>
      <c r="AQ556" s="819">
        <f t="shared" si="241"/>
        <v>0</v>
      </c>
      <c r="AR556" s="819">
        <f t="shared" si="242"/>
        <v>0</v>
      </c>
      <c r="AS556" s="819">
        <f t="shared" si="243"/>
        <v>0</v>
      </c>
      <c r="AT556" s="824">
        <f t="shared" si="251"/>
        <v>0</v>
      </c>
      <c r="AU556" s="824">
        <f t="shared" si="244"/>
        <v>0</v>
      </c>
      <c r="AV556" s="782">
        <f t="shared" si="245"/>
        <v>0</v>
      </c>
      <c r="AW556" s="823">
        <f t="shared" si="246"/>
        <v>0</v>
      </c>
      <c r="AX556" s="791">
        <f t="shared" si="253"/>
        <v>0</v>
      </c>
      <c r="AY556" s="783" t="str">
        <f t="shared" si="232"/>
        <v>Gyraulus parvus</v>
      </c>
      <c r="AZ556" s="825">
        <f t="shared" si="254"/>
        <v>0</v>
      </c>
      <c r="BA556" s="820" t="e">
        <f>IF(AY556="","",VLOOKUP(AY556,'Eingabe 2 PN'!$B$3:$C$862,2,FALSE))</f>
        <v>#N/A</v>
      </c>
      <c r="BB556" s="826" t="b">
        <f t="shared" si="255"/>
        <v>1</v>
      </c>
      <c r="CS556" s="11"/>
    </row>
    <row r="557" spans="12:97" x14ac:dyDescent="0.2">
      <c r="L557" s="783" t="s">
        <v>867</v>
      </c>
      <c r="M557" s="783" t="s">
        <v>302</v>
      </c>
      <c r="N557" s="818" t="s">
        <v>325</v>
      </c>
      <c r="O557" s="818" t="s">
        <v>1112</v>
      </c>
      <c r="P557" s="819"/>
      <c r="Q557" s="819">
        <v>3</v>
      </c>
      <c r="R557" s="819">
        <v>4</v>
      </c>
      <c r="S557" s="819">
        <v>0</v>
      </c>
      <c r="T557" s="819">
        <f t="shared" si="233"/>
        <v>0</v>
      </c>
      <c r="U557" s="819">
        <v>554</v>
      </c>
      <c r="V557" s="828">
        <v>1227</v>
      </c>
      <c r="W557" s="821"/>
      <c r="X557" s="821"/>
      <c r="Y557" s="822">
        <f t="shared" si="258"/>
        <v>4</v>
      </c>
      <c r="Z557" s="797">
        <v>1</v>
      </c>
      <c r="AA557" s="776">
        <f t="shared" si="256"/>
        <v>4</v>
      </c>
      <c r="AB557" s="797">
        <f t="shared" si="231"/>
        <v>4</v>
      </c>
      <c r="AC557" s="797">
        <f t="shared" si="247"/>
        <v>1</v>
      </c>
      <c r="AD557" s="795">
        <f t="shared" si="252"/>
        <v>1.9084850188786497</v>
      </c>
      <c r="AE557" s="823">
        <f t="shared" si="248"/>
        <v>0.47712125471966244</v>
      </c>
      <c r="AF557" s="823">
        <f t="shared" si="249"/>
        <v>0.47713125471966245</v>
      </c>
      <c r="AG557" s="824">
        <v>2</v>
      </c>
      <c r="AH557" s="819" t="str">
        <f t="shared" si="257"/>
        <v>0</v>
      </c>
      <c r="AI557" s="824">
        <f t="shared" si="250"/>
        <v>0</v>
      </c>
      <c r="AJ557" s="824">
        <f t="shared" si="234"/>
        <v>0</v>
      </c>
      <c r="AK557" s="824">
        <f t="shared" si="235"/>
        <v>0</v>
      </c>
      <c r="AL557" s="824">
        <f t="shared" si="236"/>
        <v>0</v>
      </c>
      <c r="AM557" s="824">
        <f t="shared" si="237"/>
        <v>0</v>
      </c>
      <c r="AN557" s="824">
        <f t="shared" si="238"/>
        <v>0</v>
      </c>
      <c r="AO557" s="819">
        <f t="shared" si="239"/>
        <v>0</v>
      </c>
      <c r="AP557" s="819">
        <f t="shared" si="240"/>
        <v>0</v>
      </c>
      <c r="AQ557" s="819">
        <f t="shared" si="241"/>
        <v>0</v>
      </c>
      <c r="AR557" s="819">
        <f t="shared" si="242"/>
        <v>0</v>
      </c>
      <c r="AS557" s="819">
        <f t="shared" si="243"/>
        <v>0</v>
      </c>
      <c r="AT557" s="824">
        <f t="shared" si="251"/>
        <v>0</v>
      </c>
      <c r="AU557" s="824">
        <f t="shared" si="244"/>
        <v>0</v>
      </c>
      <c r="AV557" s="782">
        <f t="shared" si="245"/>
        <v>0</v>
      </c>
      <c r="AW557" s="823">
        <f t="shared" si="246"/>
        <v>0</v>
      </c>
      <c r="AX557" s="791">
        <f t="shared" si="253"/>
        <v>0</v>
      </c>
      <c r="AY557" s="783" t="str">
        <f t="shared" si="232"/>
        <v>Gyraulus riparius</v>
      </c>
      <c r="AZ557" s="825">
        <f t="shared" si="254"/>
        <v>0</v>
      </c>
      <c r="BA557" s="820" t="e">
        <f>IF(AY557="","",VLOOKUP(AY557,'Eingabe 2 PN'!$B$3:$C$862,2,FALSE))</f>
        <v>#N/A</v>
      </c>
      <c r="BB557" s="826" t="b">
        <f t="shared" si="255"/>
        <v>1</v>
      </c>
      <c r="CS557" s="11"/>
    </row>
    <row r="558" spans="12:97" x14ac:dyDescent="0.2">
      <c r="L558" s="783" t="s">
        <v>334</v>
      </c>
      <c r="M558" s="783" t="s">
        <v>302</v>
      </c>
      <c r="N558" s="818" t="s">
        <v>325</v>
      </c>
      <c r="O558" s="818" t="s">
        <v>1112</v>
      </c>
      <c r="P558" s="819"/>
      <c r="Q558" s="819">
        <v>3</v>
      </c>
      <c r="R558" s="819">
        <v>4</v>
      </c>
      <c r="S558" s="819" t="s">
        <v>2621</v>
      </c>
      <c r="T558" s="819">
        <f t="shared" si="233"/>
        <v>0</v>
      </c>
      <c r="U558" s="819">
        <v>555</v>
      </c>
      <c r="V558" s="828">
        <v>1051</v>
      </c>
      <c r="W558" s="821"/>
      <c r="X558" s="821"/>
      <c r="Y558" s="822">
        <f t="shared" si="258"/>
        <v>4</v>
      </c>
      <c r="Z558" s="797">
        <v>1</v>
      </c>
      <c r="AA558" s="776">
        <f t="shared" si="256"/>
        <v>4</v>
      </c>
      <c r="AB558" s="797">
        <f t="shared" si="231"/>
        <v>4</v>
      </c>
      <c r="AC558" s="797">
        <f t="shared" si="247"/>
        <v>1</v>
      </c>
      <c r="AD558" s="795">
        <f t="shared" si="252"/>
        <v>2.4082399653118496</v>
      </c>
      <c r="AE558" s="823">
        <f t="shared" si="248"/>
        <v>0.6020599913279624</v>
      </c>
      <c r="AF558" s="823">
        <f t="shared" si="249"/>
        <v>0.60206999132796235</v>
      </c>
      <c r="AG558" s="824">
        <v>3</v>
      </c>
      <c r="AH558" s="819" t="str">
        <f t="shared" si="257"/>
        <v>0</v>
      </c>
      <c r="AI558" s="824">
        <f t="shared" si="250"/>
        <v>0</v>
      </c>
      <c r="AJ558" s="824">
        <f t="shared" si="234"/>
        <v>0</v>
      </c>
      <c r="AK558" s="824">
        <f t="shared" si="235"/>
        <v>0</v>
      </c>
      <c r="AL558" s="824">
        <f t="shared" si="236"/>
        <v>0</v>
      </c>
      <c r="AM558" s="824">
        <f t="shared" si="237"/>
        <v>0</v>
      </c>
      <c r="AN558" s="824">
        <f t="shared" si="238"/>
        <v>0</v>
      </c>
      <c r="AO558" s="819">
        <f t="shared" si="239"/>
        <v>0</v>
      </c>
      <c r="AP558" s="819">
        <f t="shared" si="240"/>
        <v>0</v>
      </c>
      <c r="AQ558" s="819">
        <f t="shared" si="241"/>
        <v>0</v>
      </c>
      <c r="AR558" s="819">
        <f t="shared" si="242"/>
        <v>0</v>
      </c>
      <c r="AS558" s="819">
        <f t="shared" si="243"/>
        <v>0</v>
      </c>
      <c r="AT558" s="824">
        <f t="shared" si="251"/>
        <v>0</v>
      </c>
      <c r="AU558" s="824">
        <f t="shared" si="244"/>
        <v>0</v>
      </c>
      <c r="AV558" s="782">
        <f t="shared" si="245"/>
        <v>0</v>
      </c>
      <c r="AW558" s="823">
        <f t="shared" si="246"/>
        <v>0</v>
      </c>
      <c r="AX558" s="791">
        <f t="shared" si="253"/>
        <v>0</v>
      </c>
      <c r="AY558" s="783" t="str">
        <f t="shared" si="232"/>
        <v>Hippeutis complanatus</v>
      </c>
      <c r="AZ558" s="825">
        <f t="shared" si="254"/>
        <v>0</v>
      </c>
      <c r="BA558" s="820" t="e">
        <f>IF(AY558="","",VLOOKUP(AY558,'Eingabe 2 PN'!$B$3:$C$862,2,FALSE))</f>
        <v>#N/A</v>
      </c>
      <c r="BB558" s="826" t="b">
        <f t="shared" si="255"/>
        <v>1</v>
      </c>
      <c r="CS558" s="11"/>
    </row>
    <row r="559" spans="12:97" x14ac:dyDescent="0.2">
      <c r="L559" s="783" t="s">
        <v>335</v>
      </c>
      <c r="M559" s="783" t="s">
        <v>302</v>
      </c>
      <c r="N559" s="818" t="s">
        <v>325</v>
      </c>
      <c r="O559" s="818" t="s">
        <v>1112</v>
      </c>
      <c r="P559" s="819"/>
      <c r="Q559" s="819">
        <v>1</v>
      </c>
      <c r="R559" s="819">
        <v>4</v>
      </c>
      <c r="S559" s="819">
        <v>0</v>
      </c>
      <c r="T559" s="819">
        <f t="shared" si="233"/>
        <v>0</v>
      </c>
      <c r="U559" s="819">
        <v>556</v>
      </c>
      <c r="V559" s="792">
        <v>1245</v>
      </c>
      <c r="W559" s="821"/>
      <c r="X559" s="821"/>
      <c r="Y559" s="822">
        <f t="shared" si="258"/>
        <v>1</v>
      </c>
      <c r="Z559" s="797">
        <v>1</v>
      </c>
      <c r="AA559" s="776">
        <f t="shared" si="256"/>
        <v>1</v>
      </c>
      <c r="AB559" s="797">
        <f t="shared" si="231"/>
        <v>1</v>
      </c>
      <c r="AC559" s="797">
        <f t="shared" si="247"/>
        <v>1</v>
      </c>
      <c r="AD559" s="795">
        <f t="shared" si="252"/>
        <v>0.6020599913279624</v>
      </c>
      <c r="AE559" s="823">
        <f t="shared" si="248"/>
        <v>0.6020599913279624</v>
      </c>
      <c r="AF559" s="823">
        <f t="shared" si="249"/>
        <v>0.60206999132796235</v>
      </c>
      <c r="AG559" s="824">
        <v>3</v>
      </c>
      <c r="AH559" s="819" t="str">
        <f t="shared" si="257"/>
        <v>0</v>
      </c>
      <c r="AI559" s="824">
        <f t="shared" si="250"/>
        <v>0</v>
      </c>
      <c r="AJ559" s="824">
        <f t="shared" si="234"/>
        <v>0</v>
      </c>
      <c r="AK559" s="824">
        <f t="shared" si="235"/>
        <v>0</v>
      </c>
      <c r="AL559" s="824">
        <f t="shared" si="236"/>
        <v>0</v>
      </c>
      <c r="AM559" s="824">
        <f t="shared" si="237"/>
        <v>0</v>
      </c>
      <c r="AN559" s="824">
        <f t="shared" si="238"/>
        <v>0</v>
      </c>
      <c r="AO559" s="819">
        <f t="shared" si="239"/>
        <v>0</v>
      </c>
      <c r="AP559" s="819">
        <f t="shared" si="240"/>
        <v>0</v>
      </c>
      <c r="AQ559" s="819">
        <f t="shared" si="241"/>
        <v>0</v>
      </c>
      <c r="AR559" s="819">
        <f t="shared" si="242"/>
        <v>0</v>
      </c>
      <c r="AS559" s="819">
        <f t="shared" si="243"/>
        <v>0</v>
      </c>
      <c r="AT559" s="824">
        <f t="shared" si="251"/>
        <v>0</v>
      </c>
      <c r="AU559" s="824">
        <f t="shared" si="244"/>
        <v>0</v>
      </c>
      <c r="AV559" s="782">
        <f t="shared" si="245"/>
        <v>0</v>
      </c>
      <c r="AW559" s="823">
        <f t="shared" si="246"/>
        <v>0</v>
      </c>
      <c r="AX559" s="791">
        <f t="shared" si="253"/>
        <v>0</v>
      </c>
      <c r="AY559" s="783" t="str">
        <f t="shared" si="232"/>
        <v>Menetus dilatatus</v>
      </c>
      <c r="AZ559" s="825">
        <f t="shared" si="254"/>
        <v>0</v>
      </c>
      <c r="BA559" s="820" t="e">
        <f>IF(AY559="","",VLOOKUP(AY559,'Eingabe 2 PN'!$B$3:$C$862,2,FALSE))</f>
        <v>#N/A</v>
      </c>
      <c r="BB559" s="826" t="b">
        <f t="shared" si="255"/>
        <v>1</v>
      </c>
      <c r="CS559" s="11"/>
    </row>
    <row r="560" spans="12:97" x14ac:dyDescent="0.2">
      <c r="L560" s="783" t="s">
        <v>336</v>
      </c>
      <c r="M560" s="783" t="s">
        <v>302</v>
      </c>
      <c r="N560" s="818" t="s">
        <v>325</v>
      </c>
      <c r="O560" s="818" t="s">
        <v>1112</v>
      </c>
      <c r="P560" s="819"/>
      <c r="Q560" s="819">
        <v>2</v>
      </c>
      <c r="R560" s="819">
        <v>4</v>
      </c>
      <c r="S560" s="819">
        <v>0</v>
      </c>
      <c r="T560" s="819">
        <f t="shared" si="233"/>
        <v>0</v>
      </c>
      <c r="U560" s="819">
        <v>557</v>
      </c>
      <c r="V560" s="828">
        <v>1082</v>
      </c>
      <c r="W560" s="821"/>
      <c r="X560" s="821"/>
      <c r="Y560" s="822">
        <f t="shared" si="258"/>
        <v>2</v>
      </c>
      <c r="Z560" s="797">
        <v>1</v>
      </c>
      <c r="AA560" s="776">
        <f t="shared" si="256"/>
        <v>2</v>
      </c>
      <c r="AB560" s="797">
        <f t="shared" si="231"/>
        <v>2</v>
      </c>
      <c r="AC560" s="797">
        <f t="shared" si="247"/>
        <v>1</v>
      </c>
      <c r="AD560" s="795">
        <f t="shared" si="252"/>
        <v>0.95424250943932487</v>
      </c>
      <c r="AE560" s="823">
        <f t="shared" si="248"/>
        <v>0.47712125471966244</v>
      </c>
      <c r="AF560" s="823">
        <f t="shared" si="249"/>
        <v>0.47713125471966245</v>
      </c>
      <c r="AG560" s="824">
        <v>2</v>
      </c>
      <c r="AH560" s="819" t="str">
        <f t="shared" si="257"/>
        <v>0</v>
      </c>
      <c r="AI560" s="824">
        <f t="shared" si="250"/>
        <v>0</v>
      </c>
      <c r="AJ560" s="824">
        <f t="shared" si="234"/>
        <v>0</v>
      </c>
      <c r="AK560" s="824">
        <f t="shared" si="235"/>
        <v>0</v>
      </c>
      <c r="AL560" s="824">
        <f t="shared" si="236"/>
        <v>0</v>
      </c>
      <c r="AM560" s="824">
        <f t="shared" si="237"/>
        <v>0</v>
      </c>
      <c r="AN560" s="824">
        <f t="shared" si="238"/>
        <v>0</v>
      </c>
      <c r="AO560" s="819">
        <f t="shared" si="239"/>
        <v>0</v>
      </c>
      <c r="AP560" s="819">
        <f t="shared" si="240"/>
        <v>0</v>
      </c>
      <c r="AQ560" s="819">
        <f t="shared" si="241"/>
        <v>0</v>
      </c>
      <c r="AR560" s="819">
        <f t="shared" si="242"/>
        <v>0</v>
      </c>
      <c r="AS560" s="819">
        <f t="shared" si="243"/>
        <v>0</v>
      </c>
      <c r="AT560" s="824">
        <f t="shared" si="251"/>
        <v>0</v>
      </c>
      <c r="AU560" s="824">
        <f t="shared" si="244"/>
        <v>0</v>
      </c>
      <c r="AV560" s="782">
        <f t="shared" si="245"/>
        <v>0</v>
      </c>
      <c r="AW560" s="823">
        <f t="shared" si="246"/>
        <v>0</v>
      </c>
      <c r="AX560" s="791">
        <f t="shared" si="253"/>
        <v>0</v>
      </c>
      <c r="AY560" s="783" t="str">
        <f t="shared" si="232"/>
        <v>Planorbarius corneus</v>
      </c>
      <c r="AZ560" s="825">
        <f t="shared" si="254"/>
        <v>0</v>
      </c>
      <c r="BA560" s="820" t="e">
        <f>IF(AY560="","",VLOOKUP(AY560,'Eingabe 2 PN'!$B$3:$C$862,2,FALSE))</f>
        <v>#N/A</v>
      </c>
      <c r="BB560" s="826" t="b">
        <f t="shared" si="255"/>
        <v>1</v>
      </c>
      <c r="CS560" s="11"/>
    </row>
    <row r="561" spans="12:97" x14ac:dyDescent="0.2">
      <c r="L561" s="783" t="s">
        <v>337</v>
      </c>
      <c r="M561" s="783" t="s">
        <v>302</v>
      </c>
      <c r="N561" s="818" t="s">
        <v>325</v>
      </c>
      <c r="O561" s="818" t="s">
        <v>1112</v>
      </c>
      <c r="P561" s="819"/>
      <c r="Q561" s="819">
        <v>2</v>
      </c>
      <c r="R561" s="819">
        <v>4</v>
      </c>
      <c r="S561" s="819">
        <v>0</v>
      </c>
      <c r="T561" s="819">
        <f t="shared" si="233"/>
        <v>0</v>
      </c>
      <c r="U561" s="819">
        <v>558</v>
      </c>
      <c r="V561" s="828">
        <v>1078</v>
      </c>
      <c r="W561" s="821"/>
      <c r="X561" s="821"/>
      <c r="Y561" s="822">
        <f t="shared" si="258"/>
        <v>2</v>
      </c>
      <c r="Z561" s="797">
        <v>1</v>
      </c>
      <c r="AA561" s="776">
        <f t="shared" si="256"/>
        <v>2</v>
      </c>
      <c r="AB561" s="797">
        <f t="shared" si="231"/>
        <v>2</v>
      </c>
      <c r="AC561" s="797">
        <f t="shared" si="247"/>
        <v>1</v>
      </c>
      <c r="AD561" s="795">
        <f t="shared" si="252"/>
        <v>1.2041199826559248</v>
      </c>
      <c r="AE561" s="823">
        <f t="shared" si="248"/>
        <v>0.6020599913279624</v>
      </c>
      <c r="AF561" s="823">
        <f t="shared" si="249"/>
        <v>0.60206999132796235</v>
      </c>
      <c r="AG561" s="824">
        <v>3</v>
      </c>
      <c r="AH561" s="819" t="str">
        <f t="shared" si="257"/>
        <v>0</v>
      </c>
      <c r="AI561" s="824">
        <f t="shared" si="250"/>
        <v>0</v>
      </c>
      <c r="AJ561" s="824">
        <f t="shared" si="234"/>
        <v>0</v>
      </c>
      <c r="AK561" s="824">
        <f t="shared" si="235"/>
        <v>0</v>
      </c>
      <c r="AL561" s="824">
        <f t="shared" si="236"/>
        <v>0</v>
      </c>
      <c r="AM561" s="824">
        <f t="shared" si="237"/>
        <v>0</v>
      </c>
      <c r="AN561" s="824">
        <f t="shared" si="238"/>
        <v>0</v>
      </c>
      <c r="AO561" s="819">
        <f t="shared" si="239"/>
        <v>0</v>
      </c>
      <c r="AP561" s="819">
        <f t="shared" si="240"/>
        <v>0</v>
      </c>
      <c r="AQ561" s="819">
        <f t="shared" si="241"/>
        <v>0</v>
      </c>
      <c r="AR561" s="819">
        <f t="shared" si="242"/>
        <v>0</v>
      </c>
      <c r="AS561" s="819">
        <f t="shared" si="243"/>
        <v>0</v>
      </c>
      <c r="AT561" s="824">
        <f t="shared" si="251"/>
        <v>0</v>
      </c>
      <c r="AU561" s="824">
        <f t="shared" si="244"/>
        <v>0</v>
      </c>
      <c r="AV561" s="782">
        <f t="shared" si="245"/>
        <v>0</v>
      </c>
      <c r="AW561" s="823">
        <f t="shared" si="246"/>
        <v>0</v>
      </c>
      <c r="AX561" s="791">
        <f t="shared" si="253"/>
        <v>0</v>
      </c>
      <c r="AY561" s="783" t="str">
        <f t="shared" si="232"/>
        <v>Planorbidae</v>
      </c>
      <c r="AZ561" s="825">
        <f t="shared" si="254"/>
        <v>0</v>
      </c>
      <c r="BA561" s="820" t="e">
        <f>IF(AY561="","",VLOOKUP(AY561,'Eingabe 2 PN'!$B$3:$C$862,2,FALSE))</f>
        <v>#N/A</v>
      </c>
      <c r="BB561" s="826" t="b">
        <f t="shared" si="255"/>
        <v>1</v>
      </c>
      <c r="CS561" s="11"/>
    </row>
    <row r="562" spans="12:97" x14ac:dyDescent="0.2">
      <c r="L562" s="783" t="s">
        <v>874</v>
      </c>
      <c r="M562" s="783" t="s">
        <v>302</v>
      </c>
      <c r="N562" s="818" t="s">
        <v>325</v>
      </c>
      <c r="O562" s="818" t="s">
        <v>1112</v>
      </c>
      <c r="P562" s="819"/>
      <c r="Q562" s="819">
        <v>2</v>
      </c>
      <c r="R562" s="819">
        <v>4</v>
      </c>
      <c r="S562" s="819" t="s">
        <v>2621</v>
      </c>
      <c r="T562" s="819">
        <f t="shared" si="233"/>
        <v>0</v>
      </c>
      <c r="U562" s="819">
        <v>559</v>
      </c>
      <c r="V562" s="828">
        <v>1921</v>
      </c>
      <c r="W562" s="782"/>
      <c r="Y562" s="822">
        <f t="shared" si="258"/>
        <v>2</v>
      </c>
      <c r="Z562" s="797">
        <v>1</v>
      </c>
      <c r="AA562" s="776">
        <f t="shared" si="256"/>
        <v>2</v>
      </c>
      <c r="AB562" s="797">
        <f t="shared" si="231"/>
        <v>2</v>
      </c>
      <c r="AC562" s="797">
        <f t="shared" si="247"/>
        <v>1</v>
      </c>
      <c r="AD562" s="795">
        <f t="shared" si="252"/>
        <v>1.5563025007672873</v>
      </c>
      <c r="AE562" s="823">
        <f t="shared" si="248"/>
        <v>0.77815125038364363</v>
      </c>
      <c r="AF562" s="823">
        <f t="shared" si="249"/>
        <v>0.77816125038364359</v>
      </c>
      <c r="AG562" s="824">
        <v>5</v>
      </c>
      <c r="AH562" s="819" t="str">
        <f t="shared" si="257"/>
        <v>0</v>
      </c>
      <c r="AI562" s="824">
        <f t="shared" si="250"/>
        <v>0</v>
      </c>
      <c r="AJ562" s="824">
        <f t="shared" si="234"/>
        <v>0</v>
      </c>
      <c r="AK562" s="824">
        <f t="shared" si="235"/>
        <v>0</v>
      </c>
      <c r="AL562" s="824">
        <f t="shared" si="236"/>
        <v>0</v>
      </c>
      <c r="AM562" s="824">
        <f t="shared" si="237"/>
        <v>0</v>
      </c>
      <c r="AN562" s="824">
        <f t="shared" si="238"/>
        <v>0</v>
      </c>
      <c r="AO562" s="819">
        <f t="shared" si="239"/>
        <v>0</v>
      </c>
      <c r="AP562" s="819">
        <f t="shared" si="240"/>
        <v>0</v>
      </c>
      <c r="AQ562" s="819">
        <f t="shared" si="241"/>
        <v>0</v>
      </c>
      <c r="AR562" s="819">
        <f t="shared" si="242"/>
        <v>0</v>
      </c>
      <c r="AS562" s="819">
        <f t="shared" si="243"/>
        <v>0</v>
      </c>
      <c r="AT562" s="824">
        <f t="shared" si="251"/>
        <v>0</v>
      </c>
      <c r="AU562" s="824">
        <f t="shared" si="244"/>
        <v>0</v>
      </c>
      <c r="AV562" s="782">
        <f t="shared" si="245"/>
        <v>0</v>
      </c>
      <c r="AW562" s="823">
        <f t="shared" si="246"/>
        <v>0</v>
      </c>
      <c r="AX562" s="791">
        <f t="shared" si="253"/>
        <v>0</v>
      </c>
      <c r="AY562" s="783" t="str">
        <f t="shared" si="232"/>
        <v>Planorbis</v>
      </c>
      <c r="AZ562" s="825">
        <f t="shared" si="254"/>
        <v>0</v>
      </c>
      <c r="BA562" s="820" t="e">
        <f>IF(AY562="","",VLOOKUP(AY562,'Eingabe 2 PN'!$B$3:$C$862,2,FALSE))</f>
        <v>#N/A</v>
      </c>
      <c r="BB562" s="826" t="b">
        <f t="shared" si="255"/>
        <v>1</v>
      </c>
      <c r="CS562" s="11"/>
    </row>
    <row r="563" spans="12:97" x14ac:dyDescent="0.2">
      <c r="L563" s="783" t="s">
        <v>875</v>
      </c>
      <c r="M563" s="783" t="s">
        <v>302</v>
      </c>
      <c r="N563" s="818" t="s">
        <v>325</v>
      </c>
      <c r="O563" s="818" t="s">
        <v>1112</v>
      </c>
      <c r="P563" s="819"/>
      <c r="Q563" s="819">
        <v>3</v>
      </c>
      <c r="R563" s="819">
        <v>4</v>
      </c>
      <c r="S563" s="819" t="s">
        <v>2621</v>
      </c>
      <c r="T563" s="819">
        <f t="shared" si="233"/>
        <v>0</v>
      </c>
      <c r="U563" s="819">
        <v>560</v>
      </c>
      <c r="V563" s="792">
        <v>1033</v>
      </c>
      <c r="W563" s="821"/>
      <c r="X563" s="821"/>
      <c r="Y563" s="822">
        <f t="shared" si="258"/>
        <v>4</v>
      </c>
      <c r="Z563" s="797">
        <v>1</v>
      </c>
      <c r="AA563" s="776">
        <f t="shared" si="256"/>
        <v>4</v>
      </c>
      <c r="AB563" s="797">
        <f t="shared" si="231"/>
        <v>4</v>
      </c>
      <c r="AC563" s="797">
        <f t="shared" si="247"/>
        <v>1</v>
      </c>
      <c r="AD563" s="795">
        <f t="shared" si="252"/>
        <v>2.4082399653118496</v>
      </c>
      <c r="AE563" s="823">
        <f t="shared" si="248"/>
        <v>0.6020599913279624</v>
      </c>
      <c r="AF563" s="823">
        <f t="shared" si="249"/>
        <v>0.60206999132796235</v>
      </c>
      <c r="AG563" s="824">
        <v>3</v>
      </c>
      <c r="AH563" s="819" t="str">
        <f t="shared" si="257"/>
        <v>0</v>
      </c>
      <c r="AI563" s="824">
        <f t="shared" si="250"/>
        <v>0</v>
      </c>
      <c r="AJ563" s="824">
        <f t="shared" si="234"/>
        <v>0</v>
      </c>
      <c r="AK563" s="824">
        <f t="shared" si="235"/>
        <v>0</v>
      </c>
      <c r="AL563" s="824">
        <f t="shared" si="236"/>
        <v>0</v>
      </c>
      <c r="AM563" s="824">
        <f t="shared" si="237"/>
        <v>0</v>
      </c>
      <c r="AN563" s="824">
        <f t="shared" si="238"/>
        <v>0</v>
      </c>
      <c r="AO563" s="819">
        <f t="shared" si="239"/>
        <v>0</v>
      </c>
      <c r="AP563" s="819">
        <f t="shared" si="240"/>
        <v>0</v>
      </c>
      <c r="AQ563" s="819">
        <f t="shared" si="241"/>
        <v>0</v>
      </c>
      <c r="AR563" s="819">
        <f t="shared" si="242"/>
        <v>0</v>
      </c>
      <c r="AS563" s="819">
        <f t="shared" si="243"/>
        <v>0</v>
      </c>
      <c r="AT563" s="824">
        <f t="shared" si="251"/>
        <v>0</v>
      </c>
      <c r="AU563" s="824">
        <f t="shared" si="244"/>
        <v>0</v>
      </c>
      <c r="AV563" s="782">
        <f t="shared" si="245"/>
        <v>0</v>
      </c>
      <c r="AW563" s="823">
        <f t="shared" si="246"/>
        <v>0</v>
      </c>
      <c r="AX563" s="791">
        <f t="shared" si="253"/>
        <v>0</v>
      </c>
      <c r="AY563" s="783" t="str">
        <f t="shared" si="232"/>
        <v>Planorbis carinatus</v>
      </c>
      <c r="AZ563" s="825">
        <f t="shared" si="254"/>
        <v>0</v>
      </c>
      <c r="BA563" s="820" t="e">
        <f>IF(AY563="","",VLOOKUP(AY563,'Eingabe 2 PN'!$B$3:$C$862,2,FALSE))</f>
        <v>#N/A</v>
      </c>
      <c r="BB563" s="826" t="b">
        <f t="shared" si="255"/>
        <v>1</v>
      </c>
      <c r="CS563" s="11"/>
    </row>
    <row r="564" spans="12:97" x14ac:dyDescent="0.2">
      <c r="L564" s="783" t="s">
        <v>338</v>
      </c>
      <c r="M564" s="783" t="s">
        <v>302</v>
      </c>
      <c r="N564" s="818" t="s">
        <v>325</v>
      </c>
      <c r="O564" s="818" t="s">
        <v>1112</v>
      </c>
      <c r="P564" s="819"/>
      <c r="Q564" s="819">
        <v>2</v>
      </c>
      <c r="R564" s="819">
        <v>4</v>
      </c>
      <c r="S564" s="819" t="s">
        <v>2621</v>
      </c>
      <c r="T564" s="819">
        <f t="shared" si="233"/>
        <v>0</v>
      </c>
      <c r="U564" s="819">
        <v>561</v>
      </c>
      <c r="V564" s="792">
        <v>1034</v>
      </c>
      <c r="W564" s="821"/>
      <c r="X564" s="821"/>
      <c r="Y564" s="822">
        <f t="shared" si="258"/>
        <v>2</v>
      </c>
      <c r="Z564" s="797">
        <v>1</v>
      </c>
      <c r="AA564" s="776">
        <f t="shared" si="256"/>
        <v>2</v>
      </c>
      <c r="AB564" s="797">
        <f t="shared" si="231"/>
        <v>2</v>
      </c>
      <c r="AC564" s="797">
        <f t="shared" si="247"/>
        <v>1</v>
      </c>
      <c r="AD564" s="795">
        <f t="shared" si="252"/>
        <v>0.95424250943932487</v>
      </c>
      <c r="AE564" s="823">
        <f t="shared" si="248"/>
        <v>0.47712125471966244</v>
      </c>
      <c r="AF564" s="823">
        <f t="shared" si="249"/>
        <v>0.47713125471966245</v>
      </c>
      <c r="AG564" s="824">
        <v>2</v>
      </c>
      <c r="AH564" s="819" t="str">
        <f t="shared" si="257"/>
        <v>0</v>
      </c>
      <c r="AI564" s="824">
        <f t="shared" si="250"/>
        <v>0</v>
      </c>
      <c r="AJ564" s="824">
        <f t="shared" si="234"/>
        <v>0</v>
      </c>
      <c r="AK564" s="824">
        <f t="shared" si="235"/>
        <v>0</v>
      </c>
      <c r="AL564" s="824">
        <f t="shared" si="236"/>
        <v>0</v>
      </c>
      <c r="AM564" s="824">
        <f t="shared" si="237"/>
        <v>0</v>
      </c>
      <c r="AN564" s="824">
        <f t="shared" si="238"/>
        <v>0</v>
      </c>
      <c r="AO564" s="819">
        <f t="shared" si="239"/>
        <v>0</v>
      </c>
      <c r="AP564" s="819">
        <f t="shared" si="240"/>
        <v>0</v>
      </c>
      <c r="AQ564" s="819">
        <f t="shared" si="241"/>
        <v>0</v>
      </c>
      <c r="AR564" s="819">
        <f t="shared" si="242"/>
        <v>0</v>
      </c>
      <c r="AS564" s="819">
        <f t="shared" si="243"/>
        <v>0</v>
      </c>
      <c r="AT564" s="824">
        <f t="shared" si="251"/>
        <v>0</v>
      </c>
      <c r="AU564" s="824">
        <f t="shared" si="244"/>
        <v>0</v>
      </c>
      <c r="AV564" s="782">
        <f t="shared" si="245"/>
        <v>0</v>
      </c>
      <c r="AW564" s="823">
        <f t="shared" si="246"/>
        <v>0</v>
      </c>
      <c r="AX564" s="791">
        <f t="shared" si="253"/>
        <v>0</v>
      </c>
      <c r="AY564" s="783" t="str">
        <f t="shared" si="232"/>
        <v>Planorbis planorbis</v>
      </c>
      <c r="AZ564" s="825">
        <f t="shared" si="254"/>
        <v>0</v>
      </c>
      <c r="BA564" s="820" t="e">
        <f>IF(AY564="","",VLOOKUP(AY564,'Eingabe 2 PN'!$B$3:$C$862,2,FALSE))</f>
        <v>#N/A</v>
      </c>
      <c r="BB564" s="826" t="b">
        <f t="shared" si="255"/>
        <v>1</v>
      </c>
      <c r="CS564" s="11"/>
    </row>
    <row r="565" spans="12:97" x14ac:dyDescent="0.2">
      <c r="L565" s="783" t="s">
        <v>339</v>
      </c>
      <c r="M565" s="783" t="s">
        <v>302</v>
      </c>
      <c r="N565" s="818" t="s">
        <v>325</v>
      </c>
      <c r="O565" s="818" t="s">
        <v>1112</v>
      </c>
      <c r="P565" s="819"/>
      <c r="Q565" s="819">
        <v>3</v>
      </c>
      <c r="R565" s="819">
        <v>4</v>
      </c>
      <c r="S565" s="819" t="s">
        <v>2621</v>
      </c>
      <c r="T565" s="819">
        <f t="shared" si="233"/>
        <v>0</v>
      </c>
      <c r="U565" s="819">
        <v>562</v>
      </c>
      <c r="V565" s="828">
        <v>1346</v>
      </c>
      <c r="W565" s="782">
        <f>COUNTIF(AB542:AB565,"&gt;0")</f>
        <v>24</v>
      </c>
      <c r="X565" s="782">
        <f>COUNTIF(AT542:AT565,"&gt;0")</f>
        <v>0</v>
      </c>
      <c r="Y565" s="822">
        <f t="shared" si="258"/>
        <v>4</v>
      </c>
      <c r="Z565" s="797">
        <v>1</v>
      </c>
      <c r="AA565" s="776">
        <f t="shared" si="256"/>
        <v>4</v>
      </c>
      <c r="AB565" s="797">
        <f t="shared" si="231"/>
        <v>4</v>
      </c>
      <c r="AC565" s="797">
        <f t="shared" si="247"/>
        <v>1</v>
      </c>
      <c r="AD565" s="795">
        <f t="shared" si="252"/>
        <v>1.9084850188786497</v>
      </c>
      <c r="AE565" s="823">
        <f t="shared" si="248"/>
        <v>0.47712125471966244</v>
      </c>
      <c r="AF565" s="823">
        <f t="shared" si="249"/>
        <v>0.47713125471966245</v>
      </c>
      <c r="AG565" s="824">
        <v>2</v>
      </c>
      <c r="AH565" s="819" t="str">
        <f t="shared" si="257"/>
        <v>0</v>
      </c>
      <c r="AI565" s="824">
        <f t="shared" si="250"/>
        <v>0</v>
      </c>
      <c r="AJ565" s="824">
        <f t="shared" si="234"/>
        <v>0</v>
      </c>
      <c r="AK565" s="824">
        <f t="shared" si="235"/>
        <v>0</v>
      </c>
      <c r="AL565" s="824">
        <f t="shared" si="236"/>
        <v>0</v>
      </c>
      <c r="AM565" s="824">
        <f t="shared" si="237"/>
        <v>0</v>
      </c>
      <c r="AN565" s="824">
        <f t="shared" si="238"/>
        <v>0</v>
      </c>
      <c r="AO565" s="819">
        <f t="shared" si="239"/>
        <v>0</v>
      </c>
      <c r="AP565" s="819">
        <f t="shared" si="240"/>
        <v>0</v>
      </c>
      <c r="AQ565" s="819">
        <f t="shared" si="241"/>
        <v>0</v>
      </c>
      <c r="AR565" s="819">
        <f t="shared" si="242"/>
        <v>0</v>
      </c>
      <c r="AS565" s="819">
        <f t="shared" si="243"/>
        <v>0</v>
      </c>
      <c r="AT565" s="824">
        <f t="shared" si="251"/>
        <v>0</v>
      </c>
      <c r="AU565" s="824">
        <f t="shared" si="244"/>
        <v>0</v>
      </c>
      <c r="AV565" s="782">
        <f t="shared" si="245"/>
        <v>0</v>
      </c>
      <c r="AW565" s="823">
        <f t="shared" si="246"/>
        <v>0</v>
      </c>
      <c r="AX565" s="791">
        <f t="shared" si="253"/>
        <v>0</v>
      </c>
      <c r="AY565" s="783" t="str">
        <f t="shared" si="232"/>
        <v>Segmentina nitida</v>
      </c>
      <c r="AZ565" s="825">
        <f t="shared" si="254"/>
        <v>0</v>
      </c>
      <c r="BA565" s="820" t="e">
        <f>IF(AY565="","",VLOOKUP(AY565,'Eingabe 2 PN'!$B$3:$C$862,2,FALSE))</f>
        <v>#N/A</v>
      </c>
      <c r="BB565" s="826" t="b">
        <f t="shared" si="255"/>
        <v>1</v>
      </c>
      <c r="CS565" s="11"/>
    </row>
    <row r="566" spans="12:97" x14ac:dyDescent="0.2">
      <c r="L566" s="783" t="s">
        <v>882</v>
      </c>
      <c r="M566" s="783" t="s">
        <v>302</v>
      </c>
      <c r="N566" s="818" t="s">
        <v>341</v>
      </c>
      <c r="O566" s="818" t="s">
        <v>1112</v>
      </c>
      <c r="P566" s="819"/>
      <c r="Q566" s="819">
        <v>3</v>
      </c>
      <c r="R566" s="819">
        <v>4</v>
      </c>
      <c r="S566" s="819">
        <v>0</v>
      </c>
      <c r="T566" s="819">
        <f t="shared" si="233"/>
        <v>0</v>
      </c>
      <c r="U566" s="819">
        <v>563</v>
      </c>
      <c r="V566" s="828">
        <v>1952</v>
      </c>
      <c r="W566" s="782"/>
      <c r="Y566" s="822">
        <f t="shared" si="258"/>
        <v>4</v>
      </c>
      <c r="Z566" s="797">
        <v>1</v>
      </c>
      <c r="AA566" s="776">
        <f t="shared" si="256"/>
        <v>4</v>
      </c>
      <c r="AB566" s="797">
        <f t="shared" si="231"/>
        <v>4</v>
      </c>
      <c r="AC566" s="797">
        <f t="shared" si="247"/>
        <v>1</v>
      </c>
      <c r="AD566" s="795">
        <f t="shared" si="252"/>
        <v>4.1655707406329006</v>
      </c>
      <c r="AE566" s="823">
        <f t="shared" si="248"/>
        <v>1.0413926851582251</v>
      </c>
      <c r="AF566" s="823">
        <f t="shared" si="249"/>
        <v>1.0414026851582252</v>
      </c>
      <c r="AG566" s="824">
        <v>10</v>
      </c>
      <c r="AH566" s="819" t="str">
        <f t="shared" si="257"/>
        <v>0</v>
      </c>
      <c r="AI566" s="824">
        <f t="shared" si="250"/>
        <v>0</v>
      </c>
      <c r="AJ566" s="824">
        <f t="shared" si="234"/>
        <v>0</v>
      </c>
      <c r="AK566" s="824">
        <f t="shared" si="235"/>
        <v>0</v>
      </c>
      <c r="AL566" s="824">
        <f t="shared" si="236"/>
        <v>0</v>
      </c>
      <c r="AM566" s="824">
        <f t="shared" si="237"/>
        <v>0</v>
      </c>
      <c r="AN566" s="824">
        <f t="shared" si="238"/>
        <v>0</v>
      </c>
      <c r="AO566" s="819">
        <f t="shared" si="239"/>
        <v>0</v>
      </c>
      <c r="AP566" s="819">
        <f t="shared" si="240"/>
        <v>0</v>
      </c>
      <c r="AQ566" s="819">
        <f t="shared" si="241"/>
        <v>0</v>
      </c>
      <c r="AR566" s="819">
        <f t="shared" si="242"/>
        <v>0</v>
      </c>
      <c r="AS566" s="819">
        <f t="shared" si="243"/>
        <v>0</v>
      </c>
      <c r="AT566" s="824">
        <f t="shared" si="251"/>
        <v>0</v>
      </c>
      <c r="AU566" s="824">
        <f t="shared" si="244"/>
        <v>0</v>
      </c>
      <c r="AV566" s="782">
        <f t="shared" si="245"/>
        <v>0</v>
      </c>
      <c r="AW566" s="823">
        <f t="shared" si="246"/>
        <v>0</v>
      </c>
      <c r="AX566" s="791">
        <f t="shared" si="253"/>
        <v>0</v>
      </c>
      <c r="AY566" s="783" t="str">
        <f t="shared" si="232"/>
        <v>Valvata</v>
      </c>
      <c r="AZ566" s="825">
        <f t="shared" si="254"/>
        <v>0</v>
      </c>
      <c r="BA566" s="820" t="e">
        <f>IF(AY566="","",VLOOKUP(AY566,'Eingabe 2 PN'!$B$3:$C$862,2,FALSE))</f>
        <v>#N/A</v>
      </c>
      <c r="BB566" s="826" t="b">
        <f t="shared" si="255"/>
        <v>1</v>
      </c>
      <c r="CS566" s="11"/>
    </row>
    <row r="567" spans="12:97" x14ac:dyDescent="0.2">
      <c r="L567" s="783" t="s">
        <v>340</v>
      </c>
      <c r="M567" s="783" t="s">
        <v>302</v>
      </c>
      <c r="N567" s="818" t="s">
        <v>341</v>
      </c>
      <c r="O567" s="818" t="s">
        <v>1112</v>
      </c>
      <c r="P567" s="819"/>
      <c r="Q567" s="819">
        <v>3</v>
      </c>
      <c r="R567" s="819">
        <v>4</v>
      </c>
      <c r="S567" s="819" t="s">
        <v>2621</v>
      </c>
      <c r="T567" s="819">
        <f t="shared" si="233"/>
        <v>0</v>
      </c>
      <c r="U567" s="819">
        <v>564</v>
      </c>
      <c r="V567" s="828">
        <v>1985</v>
      </c>
      <c r="X567" s="793"/>
      <c r="Y567" s="822">
        <f t="shared" si="258"/>
        <v>4</v>
      </c>
      <c r="Z567" s="797">
        <v>1</v>
      </c>
      <c r="AA567" s="776">
        <f t="shared" si="256"/>
        <v>4</v>
      </c>
      <c r="AB567" s="797">
        <f t="shared" si="231"/>
        <v>4</v>
      </c>
      <c r="AC567" s="797">
        <f t="shared" si="247"/>
        <v>1</v>
      </c>
      <c r="AD567" s="795">
        <f t="shared" si="252"/>
        <v>1.9084850188786497</v>
      </c>
      <c r="AE567" s="823">
        <f t="shared" si="248"/>
        <v>0.47712125471966244</v>
      </c>
      <c r="AF567" s="823">
        <f t="shared" si="249"/>
        <v>0.47713125471966245</v>
      </c>
      <c r="AG567" s="824">
        <v>2</v>
      </c>
      <c r="AH567" s="819" t="str">
        <f t="shared" si="257"/>
        <v>0</v>
      </c>
      <c r="AI567" s="824">
        <f t="shared" si="250"/>
        <v>0</v>
      </c>
      <c r="AJ567" s="824">
        <f t="shared" si="234"/>
        <v>0</v>
      </c>
      <c r="AK567" s="824">
        <f t="shared" si="235"/>
        <v>0</v>
      </c>
      <c r="AL567" s="824">
        <f t="shared" si="236"/>
        <v>0</v>
      </c>
      <c r="AM567" s="824">
        <f t="shared" si="237"/>
        <v>0</v>
      </c>
      <c r="AN567" s="824">
        <f t="shared" si="238"/>
        <v>0</v>
      </c>
      <c r="AO567" s="819">
        <f t="shared" si="239"/>
        <v>0</v>
      </c>
      <c r="AP567" s="819">
        <f t="shared" si="240"/>
        <v>0</v>
      </c>
      <c r="AQ567" s="819">
        <f t="shared" si="241"/>
        <v>0</v>
      </c>
      <c r="AR567" s="819">
        <f t="shared" si="242"/>
        <v>0</v>
      </c>
      <c r="AS567" s="819">
        <f t="shared" si="243"/>
        <v>0</v>
      </c>
      <c r="AT567" s="824">
        <f t="shared" si="251"/>
        <v>0</v>
      </c>
      <c r="AU567" s="824">
        <f t="shared" si="244"/>
        <v>0</v>
      </c>
      <c r="AV567" s="782">
        <f t="shared" si="245"/>
        <v>0</v>
      </c>
      <c r="AW567" s="823">
        <f t="shared" si="246"/>
        <v>0</v>
      </c>
      <c r="AX567" s="791">
        <f t="shared" si="253"/>
        <v>0</v>
      </c>
      <c r="AY567" s="783" t="str">
        <f t="shared" si="232"/>
        <v>Valvata cristata</v>
      </c>
      <c r="AZ567" s="825">
        <f t="shared" si="254"/>
        <v>0</v>
      </c>
      <c r="BA567" s="820" t="e">
        <f>IF(AY567="","",VLOOKUP(AY567,'Eingabe 2 PN'!$B$3:$C$862,2,FALSE))</f>
        <v>#N/A</v>
      </c>
      <c r="BB567" s="826" t="b">
        <f t="shared" si="255"/>
        <v>1</v>
      </c>
      <c r="CS567" s="11"/>
    </row>
    <row r="568" spans="12:97" x14ac:dyDescent="0.2">
      <c r="L568" s="783" t="s">
        <v>883</v>
      </c>
      <c r="M568" s="783" t="s">
        <v>302</v>
      </c>
      <c r="N568" s="818" t="s">
        <v>341</v>
      </c>
      <c r="O568" s="818" t="s">
        <v>1112</v>
      </c>
      <c r="P568" s="819"/>
      <c r="Q568" s="819">
        <v>4</v>
      </c>
      <c r="R568" s="819">
        <v>4</v>
      </c>
      <c r="S568" s="819" t="s">
        <v>2621</v>
      </c>
      <c r="T568" s="819">
        <f t="shared" si="233"/>
        <v>0</v>
      </c>
      <c r="U568" s="819">
        <v>565</v>
      </c>
      <c r="V568" s="792">
        <v>1234</v>
      </c>
      <c r="W568" s="821"/>
      <c r="X568" s="821"/>
      <c r="Y568" s="822">
        <f t="shared" si="258"/>
        <v>8</v>
      </c>
      <c r="Z568" s="797">
        <v>1</v>
      </c>
      <c r="AA568" s="776">
        <f t="shared" si="256"/>
        <v>8</v>
      </c>
      <c r="AB568" s="797">
        <f t="shared" si="231"/>
        <v>8</v>
      </c>
      <c r="AC568" s="797">
        <f t="shared" si="247"/>
        <v>1</v>
      </c>
      <c r="AD568" s="795">
        <f t="shared" si="252"/>
        <v>8.3311414812658011</v>
      </c>
      <c r="AE568" s="823">
        <f t="shared" si="248"/>
        <v>1.0413926851582251</v>
      </c>
      <c r="AF568" s="823">
        <f t="shared" si="249"/>
        <v>1.0414026851582252</v>
      </c>
      <c r="AG568" s="824">
        <v>10</v>
      </c>
      <c r="AH568" s="819" t="str">
        <f t="shared" si="257"/>
        <v>0</v>
      </c>
      <c r="AI568" s="824">
        <f t="shared" si="250"/>
        <v>0</v>
      </c>
      <c r="AJ568" s="824">
        <f t="shared" si="234"/>
        <v>0</v>
      </c>
      <c r="AK568" s="824">
        <f t="shared" si="235"/>
        <v>0</v>
      </c>
      <c r="AL568" s="824">
        <f t="shared" si="236"/>
        <v>0</v>
      </c>
      <c r="AM568" s="824">
        <f t="shared" si="237"/>
        <v>0</v>
      </c>
      <c r="AN568" s="824">
        <f t="shared" si="238"/>
        <v>0</v>
      </c>
      <c r="AO568" s="819">
        <f t="shared" si="239"/>
        <v>0</v>
      </c>
      <c r="AP568" s="819">
        <f t="shared" si="240"/>
        <v>0</v>
      </c>
      <c r="AQ568" s="819">
        <f t="shared" si="241"/>
        <v>0</v>
      </c>
      <c r="AR568" s="819">
        <f t="shared" si="242"/>
        <v>0</v>
      </c>
      <c r="AS568" s="819">
        <f t="shared" si="243"/>
        <v>0</v>
      </c>
      <c r="AT568" s="824">
        <f t="shared" si="251"/>
        <v>0</v>
      </c>
      <c r="AU568" s="824">
        <f t="shared" si="244"/>
        <v>0</v>
      </c>
      <c r="AV568" s="782">
        <f t="shared" si="245"/>
        <v>0</v>
      </c>
      <c r="AW568" s="823">
        <f t="shared" si="246"/>
        <v>0</v>
      </c>
      <c r="AX568" s="791">
        <f t="shared" si="253"/>
        <v>0</v>
      </c>
      <c r="AY568" s="783" t="str">
        <f t="shared" si="232"/>
        <v>Valvata macrostoma</v>
      </c>
      <c r="AZ568" s="825">
        <f t="shared" si="254"/>
        <v>0</v>
      </c>
      <c r="BA568" s="820" t="e">
        <f>IF(AY568="","",VLOOKUP(AY568,'Eingabe 2 PN'!$B$3:$C$862,2,FALSE))</f>
        <v>#N/A</v>
      </c>
      <c r="BB568" s="826" t="b">
        <f t="shared" si="255"/>
        <v>1</v>
      </c>
      <c r="CS568" s="11"/>
    </row>
    <row r="569" spans="12:97" x14ac:dyDescent="0.2">
      <c r="L569" s="783" t="s">
        <v>342</v>
      </c>
      <c r="M569" s="783" t="s">
        <v>302</v>
      </c>
      <c r="N569" s="818" t="s">
        <v>341</v>
      </c>
      <c r="O569" s="818" t="s">
        <v>1107</v>
      </c>
      <c r="P569" s="819"/>
      <c r="Q569" s="819">
        <v>4</v>
      </c>
      <c r="R569" s="819">
        <v>3</v>
      </c>
      <c r="S569" s="819" t="s">
        <v>2621</v>
      </c>
      <c r="T569" s="819">
        <f t="shared" si="233"/>
        <v>0</v>
      </c>
      <c r="U569" s="819">
        <v>566</v>
      </c>
      <c r="V569" s="828">
        <v>1419</v>
      </c>
      <c r="W569" s="782">
        <f>COUNTIF(AB566:AB569,"&gt;0")</f>
        <v>4</v>
      </c>
      <c r="X569" s="782">
        <f>COUNTIF(AT566:AT569,"&gt;0")</f>
        <v>0</v>
      </c>
      <c r="Y569" s="822">
        <f t="shared" si="258"/>
        <v>8</v>
      </c>
      <c r="Z569" s="797">
        <v>1</v>
      </c>
      <c r="AA569" s="776">
        <f t="shared" si="256"/>
        <v>8</v>
      </c>
      <c r="AB569" s="797">
        <f t="shared" ref="AB569:AB633" si="259">(Y569*Z569)*AC569</f>
        <v>8</v>
      </c>
      <c r="AC569" s="797">
        <f t="shared" si="247"/>
        <v>1</v>
      </c>
      <c r="AD569" s="795">
        <f t="shared" si="252"/>
        <v>7.8217888423107818</v>
      </c>
      <c r="AE569" s="823">
        <f t="shared" si="248"/>
        <v>0.97772360528884772</v>
      </c>
      <c r="AF569" s="823">
        <f t="shared" si="249"/>
        <v>0.97773360528884767</v>
      </c>
      <c r="AG569" s="824">
        <v>8.5</v>
      </c>
      <c r="AH569" s="819" t="str">
        <f t="shared" si="257"/>
        <v>0</v>
      </c>
      <c r="AI569" s="824">
        <f t="shared" si="250"/>
        <v>0</v>
      </c>
      <c r="AJ569" s="824">
        <f t="shared" si="234"/>
        <v>0</v>
      </c>
      <c r="AK569" s="824">
        <f t="shared" si="235"/>
        <v>0</v>
      </c>
      <c r="AL569" s="824">
        <f t="shared" si="236"/>
        <v>0</v>
      </c>
      <c r="AM569" s="824">
        <f t="shared" si="237"/>
        <v>0</v>
      </c>
      <c r="AN569" s="824">
        <f t="shared" si="238"/>
        <v>0</v>
      </c>
      <c r="AO569" s="819">
        <f t="shared" si="239"/>
        <v>0</v>
      </c>
      <c r="AP569" s="819">
        <f t="shared" si="240"/>
        <v>0</v>
      </c>
      <c r="AQ569" s="819">
        <f t="shared" si="241"/>
        <v>0</v>
      </c>
      <c r="AR569" s="819">
        <f t="shared" si="242"/>
        <v>0</v>
      </c>
      <c r="AS569" s="819">
        <f t="shared" si="243"/>
        <v>0</v>
      </c>
      <c r="AT569" s="824">
        <f t="shared" si="251"/>
        <v>0</v>
      </c>
      <c r="AU569" s="824">
        <f t="shared" si="244"/>
        <v>0</v>
      </c>
      <c r="AV569" s="782">
        <f t="shared" si="245"/>
        <v>0</v>
      </c>
      <c r="AW569" s="823">
        <f t="shared" si="246"/>
        <v>0</v>
      </c>
      <c r="AX569" s="791">
        <f t="shared" si="253"/>
        <v>0</v>
      </c>
      <c r="AY569" s="783" t="str">
        <f t="shared" si="232"/>
        <v>Valvata piscinalis</v>
      </c>
      <c r="AZ569" s="825">
        <f t="shared" si="254"/>
        <v>0</v>
      </c>
      <c r="BA569" s="820" t="e">
        <f>IF(AY569="","",VLOOKUP(AY569,'Eingabe 2 PN'!$B$3:$C$862,2,FALSE))</f>
        <v>#N/A</v>
      </c>
      <c r="BB569" s="826" t="b">
        <f t="shared" si="255"/>
        <v>1</v>
      </c>
      <c r="CS569" s="11"/>
    </row>
    <row r="570" spans="12:97" x14ac:dyDescent="0.2">
      <c r="L570" s="783" t="s">
        <v>884</v>
      </c>
      <c r="M570" s="783" t="s">
        <v>302</v>
      </c>
      <c r="N570" s="818" t="s">
        <v>343</v>
      </c>
      <c r="O570" s="818" t="s">
        <v>1112</v>
      </c>
      <c r="P570" s="819"/>
      <c r="Q570" s="819">
        <v>3</v>
      </c>
      <c r="R570" s="819">
        <v>4</v>
      </c>
      <c r="S570" s="819" t="s">
        <v>2621</v>
      </c>
      <c r="T570" s="819">
        <f t="shared" si="233"/>
        <v>0</v>
      </c>
      <c r="U570" s="819">
        <v>567</v>
      </c>
      <c r="V570" s="792">
        <v>1922</v>
      </c>
      <c r="W570" s="821"/>
      <c r="X570" s="821"/>
      <c r="Y570" s="822">
        <f t="shared" si="258"/>
        <v>4</v>
      </c>
      <c r="Z570" s="797">
        <v>1</v>
      </c>
      <c r="AA570" s="776">
        <f t="shared" si="256"/>
        <v>4</v>
      </c>
      <c r="AB570" s="797">
        <f t="shared" si="259"/>
        <v>4</v>
      </c>
      <c r="AC570" s="797">
        <f t="shared" si="247"/>
        <v>1</v>
      </c>
      <c r="AD570" s="795">
        <f t="shared" si="252"/>
        <v>4.1655707406329006</v>
      </c>
      <c r="AE570" s="823">
        <f t="shared" si="248"/>
        <v>1.0413926851582251</v>
      </c>
      <c r="AF570" s="823">
        <f t="shared" si="249"/>
        <v>1.0414026851582252</v>
      </c>
      <c r="AG570" s="824">
        <v>10</v>
      </c>
      <c r="AH570" s="819" t="str">
        <f t="shared" si="257"/>
        <v>0</v>
      </c>
      <c r="AI570" s="824">
        <f t="shared" si="250"/>
        <v>0</v>
      </c>
      <c r="AJ570" s="824">
        <f t="shared" si="234"/>
        <v>0</v>
      </c>
      <c r="AK570" s="824">
        <f t="shared" si="235"/>
        <v>0</v>
      </c>
      <c r="AL570" s="824">
        <f t="shared" si="236"/>
        <v>0</v>
      </c>
      <c r="AM570" s="824">
        <f t="shared" si="237"/>
        <v>0</v>
      </c>
      <c r="AN570" s="824">
        <f t="shared" si="238"/>
        <v>0</v>
      </c>
      <c r="AO570" s="819">
        <f t="shared" si="239"/>
        <v>0</v>
      </c>
      <c r="AP570" s="819">
        <f t="shared" si="240"/>
        <v>0</v>
      </c>
      <c r="AQ570" s="819">
        <f t="shared" si="241"/>
        <v>0</v>
      </c>
      <c r="AR570" s="819">
        <f t="shared" si="242"/>
        <v>0</v>
      </c>
      <c r="AS570" s="819">
        <f t="shared" si="243"/>
        <v>0</v>
      </c>
      <c r="AT570" s="824">
        <f t="shared" si="251"/>
        <v>0</v>
      </c>
      <c r="AU570" s="824">
        <f t="shared" si="244"/>
        <v>0</v>
      </c>
      <c r="AV570" s="782">
        <f t="shared" si="245"/>
        <v>0</v>
      </c>
      <c r="AW570" s="823">
        <f t="shared" si="246"/>
        <v>0</v>
      </c>
      <c r="AX570" s="791">
        <f t="shared" si="253"/>
        <v>0</v>
      </c>
      <c r="AY570" s="783" t="str">
        <f t="shared" si="232"/>
        <v>Viviparus</v>
      </c>
      <c r="AZ570" s="825">
        <f t="shared" si="254"/>
        <v>0</v>
      </c>
      <c r="BA570" s="820" t="e">
        <f>IF(AY570="","",VLOOKUP(AY570,'Eingabe 2 PN'!$B$3:$C$862,2,FALSE))</f>
        <v>#N/A</v>
      </c>
      <c r="BB570" s="826" t="b">
        <f t="shared" si="255"/>
        <v>1</v>
      </c>
      <c r="CS570" s="11"/>
    </row>
    <row r="571" spans="12:97" x14ac:dyDescent="0.2">
      <c r="L571" s="783" t="s">
        <v>344</v>
      </c>
      <c r="M571" s="783" t="s">
        <v>302</v>
      </c>
      <c r="N571" s="818" t="s">
        <v>343</v>
      </c>
      <c r="O571" s="818" t="s">
        <v>1107</v>
      </c>
      <c r="P571" s="819"/>
      <c r="Q571" s="819">
        <v>3</v>
      </c>
      <c r="R571" s="819">
        <v>3</v>
      </c>
      <c r="S571" s="819" t="s">
        <v>2621</v>
      </c>
      <c r="T571" s="819">
        <f t="shared" si="233"/>
        <v>0</v>
      </c>
      <c r="U571" s="819">
        <v>568</v>
      </c>
      <c r="V571" s="828">
        <v>1063</v>
      </c>
      <c r="W571" s="821"/>
      <c r="X571" s="821"/>
      <c r="Y571" s="822">
        <f t="shared" si="258"/>
        <v>4</v>
      </c>
      <c r="Z571" s="797">
        <v>1</v>
      </c>
      <c r="AA571" s="776">
        <f t="shared" si="256"/>
        <v>4</v>
      </c>
      <c r="AB571" s="797">
        <f t="shared" si="259"/>
        <v>4</v>
      </c>
      <c r="AC571" s="797">
        <f t="shared" si="247"/>
        <v>1</v>
      </c>
      <c r="AD571" s="795">
        <f t="shared" si="252"/>
        <v>4.1655707406329006</v>
      </c>
      <c r="AE571" s="823">
        <f t="shared" si="248"/>
        <v>1.0413926851582251</v>
      </c>
      <c r="AF571" s="823">
        <f t="shared" si="249"/>
        <v>1.0414026851582252</v>
      </c>
      <c r="AG571" s="824">
        <v>10</v>
      </c>
      <c r="AH571" s="819" t="str">
        <f t="shared" si="257"/>
        <v>0</v>
      </c>
      <c r="AI571" s="824">
        <f t="shared" si="250"/>
        <v>0</v>
      </c>
      <c r="AJ571" s="824">
        <f t="shared" si="234"/>
        <v>0</v>
      </c>
      <c r="AK571" s="824">
        <f t="shared" si="235"/>
        <v>0</v>
      </c>
      <c r="AL571" s="824">
        <f t="shared" si="236"/>
        <v>0</v>
      </c>
      <c r="AM571" s="824">
        <f t="shared" si="237"/>
        <v>0</v>
      </c>
      <c r="AN571" s="824">
        <f t="shared" si="238"/>
        <v>0</v>
      </c>
      <c r="AO571" s="819">
        <f t="shared" si="239"/>
        <v>0</v>
      </c>
      <c r="AP571" s="819">
        <f t="shared" si="240"/>
        <v>0</v>
      </c>
      <c r="AQ571" s="819">
        <f t="shared" si="241"/>
        <v>0</v>
      </c>
      <c r="AR571" s="819">
        <f t="shared" si="242"/>
        <v>0</v>
      </c>
      <c r="AS571" s="819">
        <f t="shared" si="243"/>
        <v>0</v>
      </c>
      <c r="AT571" s="824">
        <f t="shared" si="251"/>
        <v>0</v>
      </c>
      <c r="AU571" s="824">
        <f t="shared" si="244"/>
        <v>0</v>
      </c>
      <c r="AV571" s="782">
        <f t="shared" si="245"/>
        <v>0</v>
      </c>
      <c r="AW571" s="823">
        <f t="shared" si="246"/>
        <v>0</v>
      </c>
      <c r="AX571" s="791">
        <f t="shared" si="253"/>
        <v>0</v>
      </c>
      <c r="AY571" s="783" t="str">
        <f t="shared" si="232"/>
        <v>Viviparus contectus</v>
      </c>
      <c r="AZ571" s="825">
        <f t="shared" si="254"/>
        <v>0</v>
      </c>
      <c r="BA571" s="820" t="e">
        <f>IF(AY571="","",VLOOKUP(AY571,'Eingabe 2 PN'!$B$3:$C$862,2,FALSE))</f>
        <v>#N/A</v>
      </c>
      <c r="BB571" s="826" t="b">
        <f t="shared" si="255"/>
        <v>1</v>
      </c>
      <c r="CS571" s="11"/>
    </row>
    <row r="572" spans="12:97" x14ac:dyDescent="0.2">
      <c r="L572" s="840" t="s">
        <v>345</v>
      </c>
      <c r="M572" s="783" t="s">
        <v>302</v>
      </c>
      <c r="N572" s="818" t="s">
        <v>343</v>
      </c>
      <c r="O572" s="818" t="s">
        <v>1107</v>
      </c>
      <c r="P572" s="819"/>
      <c r="Q572" s="819">
        <v>4</v>
      </c>
      <c r="R572" s="819">
        <v>3</v>
      </c>
      <c r="S572" s="819" t="s">
        <v>2621</v>
      </c>
      <c r="T572" s="819">
        <f t="shared" si="233"/>
        <v>0</v>
      </c>
      <c r="U572" s="819">
        <v>569</v>
      </c>
      <c r="V572" s="828">
        <v>1060</v>
      </c>
      <c r="W572" s="782">
        <f>COUNTIF(AB570:AB572,"&gt;0")</f>
        <v>3</v>
      </c>
      <c r="X572" s="782">
        <f>COUNTIF(AT570:AT572,"&gt;0")</f>
        <v>0</v>
      </c>
      <c r="Y572" s="822">
        <f t="shared" si="258"/>
        <v>8</v>
      </c>
      <c r="Z572" s="797">
        <v>1</v>
      </c>
      <c r="AA572" s="776">
        <f t="shared" si="256"/>
        <v>8</v>
      </c>
      <c r="AB572" s="797">
        <f t="shared" si="259"/>
        <v>8</v>
      </c>
      <c r="AC572" s="797">
        <f t="shared" si="247"/>
        <v>1</v>
      </c>
      <c r="AD572" s="795">
        <f t="shared" si="252"/>
        <v>8.3311414812658011</v>
      </c>
      <c r="AE572" s="823">
        <f t="shared" si="248"/>
        <v>1.0413926851582251</v>
      </c>
      <c r="AF572" s="823">
        <f t="shared" si="249"/>
        <v>1.0414026851582252</v>
      </c>
      <c r="AG572" s="824">
        <v>10</v>
      </c>
      <c r="AH572" s="819" t="str">
        <f t="shared" si="257"/>
        <v>0</v>
      </c>
      <c r="AI572" s="824">
        <f t="shared" si="250"/>
        <v>0</v>
      </c>
      <c r="AJ572" s="824">
        <f t="shared" si="234"/>
        <v>0</v>
      </c>
      <c r="AK572" s="824">
        <f t="shared" si="235"/>
        <v>0</v>
      </c>
      <c r="AL572" s="824">
        <f t="shared" si="236"/>
        <v>0</v>
      </c>
      <c r="AM572" s="824">
        <f t="shared" si="237"/>
        <v>0</v>
      </c>
      <c r="AN572" s="824">
        <f t="shared" si="238"/>
        <v>0</v>
      </c>
      <c r="AO572" s="819">
        <f t="shared" si="239"/>
        <v>0</v>
      </c>
      <c r="AP572" s="819">
        <f t="shared" si="240"/>
        <v>0</v>
      </c>
      <c r="AQ572" s="819">
        <f t="shared" si="241"/>
        <v>0</v>
      </c>
      <c r="AR572" s="819">
        <f t="shared" si="242"/>
        <v>0</v>
      </c>
      <c r="AS572" s="819">
        <f t="shared" si="243"/>
        <v>0</v>
      </c>
      <c r="AT572" s="824">
        <f t="shared" si="251"/>
        <v>0</v>
      </c>
      <c r="AU572" s="824">
        <f t="shared" si="244"/>
        <v>0</v>
      </c>
      <c r="AV572" s="782">
        <f t="shared" si="245"/>
        <v>0</v>
      </c>
      <c r="AW572" s="823">
        <f t="shared" si="246"/>
        <v>0</v>
      </c>
      <c r="AX572" s="791">
        <f t="shared" si="253"/>
        <v>0</v>
      </c>
      <c r="AY572" s="783" t="str">
        <f t="shared" si="232"/>
        <v>Viviparus viviparus</v>
      </c>
      <c r="AZ572" s="825">
        <f t="shared" si="254"/>
        <v>0</v>
      </c>
      <c r="BA572" s="820" t="e">
        <f>IF(AY572="","",VLOOKUP(AY572,'Eingabe 2 PN'!$B$3:$C$862,2,FALSE))</f>
        <v>#N/A</v>
      </c>
      <c r="BB572" s="826" t="b">
        <f t="shared" si="255"/>
        <v>1</v>
      </c>
      <c r="CS572" s="11"/>
    </row>
    <row r="573" spans="12:97" x14ac:dyDescent="0.2">
      <c r="L573" s="783" t="s">
        <v>885</v>
      </c>
      <c r="M573" s="783" t="s">
        <v>347</v>
      </c>
      <c r="N573" s="818" t="s">
        <v>348</v>
      </c>
      <c r="O573" s="818" t="s">
        <v>1112</v>
      </c>
      <c r="P573" s="819"/>
      <c r="Q573" s="819">
        <v>1</v>
      </c>
      <c r="R573" s="819">
        <v>4</v>
      </c>
      <c r="S573" s="819">
        <v>0</v>
      </c>
      <c r="T573" s="819">
        <f t="shared" si="233"/>
        <v>0</v>
      </c>
      <c r="U573" s="819">
        <v>570</v>
      </c>
      <c r="V573" s="828">
        <v>20262</v>
      </c>
      <c r="W573" s="782"/>
      <c r="Y573" s="822">
        <f t="shared" si="258"/>
        <v>1</v>
      </c>
      <c r="Z573" s="797">
        <v>1</v>
      </c>
      <c r="AA573" s="776">
        <f t="shared" si="256"/>
        <v>1</v>
      </c>
      <c r="AB573" s="797">
        <f t="shared" si="259"/>
        <v>1</v>
      </c>
      <c r="AC573" s="797">
        <f t="shared" si="247"/>
        <v>1</v>
      </c>
      <c r="AD573" s="795">
        <f t="shared" si="252"/>
        <v>0.6020599913279624</v>
      </c>
      <c r="AE573" s="823">
        <f t="shared" si="248"/>
        <v>0.6020599913279624</v>
      </c>
      <c r="AF573" s="823">
        <f t="shared" si="249"/>
        <v>0.60206999132796235</v>
      </c>
      <c r="AG573" s="824">
        <v>3</v>
      </c>
      <c r="AH573" s="819" t="str">
        <f t="shared" si="257"/>
        <v>0</v>
      </c>
      <c r="AI573" s="824">
        <f t="shared" si="250"/>
        <v>0</v>
      </c>
      <c r="AJ573" s="824">
        <f t="shared" si="234"/>
        <v>0</v>
      </c>
      <c r="AK573" s="824">
        <f t="shared" si="235"/>
        <v>0</v>
      </c>
      <c r="AL573" s="824">
        <f t="shared" si="236"/>
        <v>0</v>
      </c>
      <c r="AM573" s="824">
        <f t="shared" si="237"/>
        <v>0</v>
      </c>
      <c r="AN573" s="824">
        <f t="shared" si="238"/>
        <v>0</v>
      </c>
      <c r="AO573" s="819">
        <f t="shared" si="239"/>
        <v>0</v>
      </c>
      <c r="AP573" s="819">
        <f t="shared" si="240"/>
        <v>0</v>
      </c>
      <c r="AQ573" s="819">
        <f t="shared" si="241"/>
        <v>0</v>
      </c>
      <c r="AR573" s="819">
        <f t="shared" si="242"/>
        <v>0</v>
      </c>
      <c r="AS573" s="819">
        <f t="shared" si="243"/>
        <v>0</v>
      </c>
      <c r="AT573" s="824">
        <f t="shared" si="251"/>
        <v>0</v>
      </c>
      <c r="AU573" s="824">
        <f t="shared" si="244"/>
        <v>0</v>
      </c>
      <c r="AV573" s="782">
        <f t="shared" si="245"/>
        <v>0</v>
      </c>
      <c r="AW573" s="823">
        <f t="shared" si="246"/>
        <v>0</v>
      </c>
      <c r="AX573" s="791">
        <f t="shared" si="253"/>
        <v>0</v>
      </c>
      <c r="AY573" s="783" t="str">
        <f t="shared" si="232"/>
        <v>Arctocorisa</v>
      </c>
      <c r="AZ573" s="825">
        <f t="shared" si="254"/>
        <v>0</v>
      </c>
      <c r="BA573" s="820" t="e">
        <f>IF(AY573="","",VLOOKUP(AY573,'Eingabe 2 PN'!$B$3:$C$862,2,FALSE))</f>
        <v>#N/A</v>
      </c>
      <c r="BB573" s="826" t="b">
        <f t="shared" si="255"/>
        <v>1</v>
      </c>
      <c r="CS573" s="11"/>
    </row>
    <row r="574" spans="12:97" x14ac:dyDescent="0.2">
      <c r="L574" s="783" t="s">
        <v>887</v>
      </c>
      <c r="M574" s="783" t="s">
        <v>347</v>
      </c>
      <c r="N574" s="818" t="s">
        <v>348</v>
      </c>
      <c r="O574" s="818" t="s">
        <v>1112</v>
      </c>
      <c r="P574" s="819"/>
      <c r="Q574" s="819">
        <v>1</v>
      </c>
      <c r="R574" s="819">
        <v>4</v>
      </c>
      <c r="S574" s="819">
        <v>0</v>
      </c>
      <c r="T574" s="819">
        <f t="shared" si="233"/>
        <v>0</v>
      </c>
      <c r="U574" s="819">
        <v>571</v>
      </c>
      <c r="V574" s="792">
        <v>10355</v>
      </c>
      <c r="W574" s="821"/>
      <c r="X574" s="821"/>
      <c r="Y574" s="822">
        <f t="shared" si="258"/>
        <v>1</v>
      </c>
      <c r="Z574" s="797">
        <v>1</v>
      </c>
      <c r="AA574" s="776">
        <f t="shared" si="256"/>
        <v>1</v>
      </c>
      <c r="AB574" s="797">
        <f t="shared" si="259"/>
        <v>1</v>
      </c>
      <c r="AC574" s="797">
        <f t="shared" si="247"/>
        <v>1</v>
      </c>
      <c r="AD574" s="795">
        <f t="shared" si="252"/>
        <v>1.0413926851582251</v>
      </c>
      <c r="AE574" s="823">
        <f t="shared" si="248"/>
        <v>1.0413926851582251</v>
      </c>
      <c r="AF574" s="823">
        <f t="shared" si="249"/>
        <v>1.0414026851582252</v>
      </c>
      <c r="AG574" s="824">
        <v>10</v>
      </c>
      <c r="AH574" s="819" t="str">
        <f t="shared" si="257"/>
        <v>0</v>
      </c>
      <c r="AI574" s="824">
        <f t="shared" si="250"/>
        <v>0</v>
      </c>
      <c r="AJ574" s="824">
        <f t="shared" si="234"/>
        <v>0</v>
      </c>
      <c r="AK574" s="824">
        <f t="shared" si="235"/>
        <v>0</v>
      </c>
      <c r="AL574" s="824">
        <f t="shared" si="236"/>
        <v>0</v>
      </c>
      <c r="AM574" s="824">
        <f t="shared" si="237"/>
        <v>0</v>
      </c>
      <c r="AN574" s="824">
        <f t="shared" si="238"/>
        <v>0</v>
      </c>
      <c r="AO574" s="819">
        <f t="shared" si="239"/>
        <v>0</v>
      </c>
      <c r="AP574" s="819">
        <f t="shared" si="240"/>
        <v>0</v>
      </c>
      <c r="AQ574" s="819">
        <f t="shared" si="241"/>
        <v>0</v>
      </c>
      <c r="AR574" s="819">
        <f t="shared" si="242"/>
        <v>0</v>
      </c>
      <c r="AS574" s="819">
        <f t="shared" si="243"/>
        <v>0</v>
      </c>
      <c r="AT574" s="824">
        <f t="shared" si="251"/>
        <v>0</v>
      </c>
      <c r="AU574" s="824">
        <f t="shared" si="244"/>
        <v>0</v>
      </c>
      <c r="AV574" s="782">
        <f t="shared" si="245"/>
        <v>0</v>
      </c>
      <c r="AW574" s="823">
        <f t="shared" si="246"/>
        <v>0</v>
      </c>
      <c r="AX574" s="791">
        <f t="shared" si="253"/>
        <v>0</v>
      </c>
      <c r="AY574" s="783" t="str">
        <f t="shared" si="232"/>
        <v>Arctocorisa germari</v>
      </c>
      <c r="AZ574" s="825">
        <f t="shared" si="254"/>
        <v>0</v>
      </c>
      <c r="BA574" s="820" t="e">
        <f>IF(AY574="","",VLOOKUP(AY574,'Eingabe 2 PN'!$B$3:$C$862,2,FALSE))</f>
        <v>#N/A</v>
      </c>
      <c r="BB574" s="826" t="b">
        <f t="shared" si="255"/>
        <v>1</v>
      </c>
      <c r="CS574" s="11"/>
    </row>
    <row r="575" spans="12:97" x14ac:dyDescent="0.2">
      <c r="L575" s="783" t="s">
        <v>346</v>
      </c>
      <c r="M575" s="783" t="s">
        <v>347</v>
      </c>
      <c r="N575" s="818" t="s">
        <v>348</v>
      </c>
      <c r="O575" s="818" t="s">
        <v>1107</v>
      </c>
      <c r="P575" s="819"/>
      <c r="Q575" s="819">
        <v>1</v>
      </c>
      <c r="R575" s="819">
        <v>3</v>
      </c>
      <c r="S575" s="819">
        <v>0</v>
      </c>
      <c r="T575" s="819">
        <f t="shared" si="233"/>
        <v>0</v>
      </c>
      <c r="U575" s="819">
        <v>572</v>
      </c>
      <c r="V575" s="792">
        <v>64</v>
      </c>
      <c r="W575" s="782"/>
      <c r="Y575" s="822">
        <f t="shared" si="258"/>
        <v>1</v>
      </c>
      <c r="Z575" s="797">
        <v>1</v>
      </c>
      <c r="AA575" s="776">
        <f t="shared" si="256"/>
        <v>1</v>
      </c>
      <c r="AB575" s="797">
        <f t="shared" si="259"/>
        <v>1</v>
      </c>
      <c r="AC575" s="797">
        <f t="shared" si="247"/>
        <v>1</v>
      </c>
      <c r="AD575" s="795">
        <f t="shared" si="252"/>
        <v>0.6020599913279624</v>
      </c>
      <c r="AE575" s="823">
        <f t="shared" si="248"/>
        <v>0.6020599913279624</v>
      </c>
      <c r="AF575" s="823">
        <f t="shared" si="249"/>
        <v>0.60206999132796235</v>
      </c>
      <c r="AG575" s="824">
        <v>3</v>
      </c>
      <c r="AH575" s="819" t="str">
        <f t="shared" si="257"/>
        <v>0</v>
      </c>
      <c r="AI575" s="824">
        <f t="shared" si="250"/>
        <v>0</v>
      </c>
      <c r="AJ575" s="824">
        <f t="shared" si="234"/>
        <v>0</v>
      </c>
      <c r="AK575" s="824">
        <f t="shared" si="235"/>
        <v>0</v>
      </c>
      <c r="AL575" s="824">
        <f t="shared" si="236"/>
        <v>0</v>
      </c>
      <c r="AM575" s="824">
        <f t="shared" si="237"/>
        <v>0</v>
      </c>
      <c r="AN575" s="824">
        <f t="shared" si="238"/>
        <v>0</v>
      </c>
      <c r="AO575" s="819">
        <f t="shared" si="239"/>
        <v>0</v>
      </c>
      <c r="AP575" s="819">
        <f t="shared" si="240"/>
        <v>0</v>
      </c>
      <c r="AQ575" s="819">
        <f t="shared" si="241"/>
        <v>0</v>
      </c>
      <c r="AR575" s="819">
        <f t="shared" si="242"/>
        <v>0</v>
      </c>
      <c r="AS575" s="819">
        <f t="shared" si="243"/>
        <v>0</v>
      </c>
      <c r="AT575" s="824">
        <f t="shared" si="251"/>
        <v>0</v>
      </c>
      <c r="AU575" s="824">
        <f t="shared" si="244"/>
        <v>0</v>
      </c>
      <c r="AV575" s="782">
        <f t="shared" si="245"/>
        <v>0</v>
      </c>
      <c r="AW575" s="823">
        <f t="shared" si="246"/>
        <v>0</v>
      </c>
      <c r="AX575" s="791">
        <f t="shared" si="253"/>
        <v>0</v>
      </c>
      <c r="AY575" s="783" t="str">
        <f t="shared" si="232"/>
        <v>Callicorixa praeusta</v>
      </c>
      <c r="AZ575" s="825">
        <f t="shared" si="254"/>
        <v>0</v>
      </c>
      <c r="BA575" s="820" t="e">
        <f>IF(AY575="","",VLOOKUP(AY575,'Eingabe 2 PN'!$B$3:$C$862,2,FALSE))</f>
        <v>#N/A</v>
      </c>
      <c r="BB575" s="826" t="b">
        <f t="shared" si="255"/>
        <v>1</v>
      </c>
      <c r="CS575" s="11"/>
    </row>
    <row r="576" spans="12:97" x14ac:dyDescent="0.2">
      <c r="L576" s="783" t="s">
        <v>349</v>
      </c>
      <c r="M576" s="783" t="s">
        <v>347</v>
      </c>
      <c r="N576" s="818" t="s">
        <v>348</v>
      </c>
      <c r="O576" s="818">
        <v>0</v>
      </c>
      <c r="P576" s="819"/>
      <c r="Q576" s="819">
        <v>2</v>
      </c>
      <c r="R576" s="819">
        <v>0</v>
      </c>
      <c r="S576" s="819">
        <v>0</v>
      </c>
      <c r="T576" s="819">
        <f t="shared" si="233"/>
        <v>0</v>
      </c>
      <c r="U576" s="819">
        <v>573</v>
      </c>
      <c r="V576" s="828">
        <v>151</v>
      </c>
      <c r="W576" s="821"/>
      <c r="X576" s="821"/>
      <c r="Y576" s="822">
        <f t="shared" si="258"/>
        <v>2</v>
      </c>
      <c r="Z576" s="797">
        <v>1</v>
      </c>
      <c r="AA576" s="776">
        <f t="shared" si="256"/>
        <v>2</v>
      </c>
      <c r="AB576" s="797">
        <f t="shared" si="259"/>
        <v>2</v>
      </c>
      <c r="AC576" s="797">
        <f t="shared" si="247"/>
        <v>1</v>
      </c>
      <c r="AD576" s="795">
        <f t="shared" si="252"/>
        <v>0.95424250943932487</v>
      </c>
      <c r="AE576" s="823">
        <f t="shared" si="248"/>
        <v>0.47712125471966244</v>
      </c>
      <c r="AF576" s="823">
        <f t="shared" si="249"/>
        <v>0.47713125471966245</v>
      </c>
      <c r="AG576" s="824">
        <v>2</v>
      </c>
      <c r="AH576" s="819" t="str">
        <f t="shared" si="257"/>
        <v>0</v>
      </c>
      <c r="AI576" s="824">
        <f t="shared" si="250"/>
        <v>0</v>
      </c>
      <c r="AJ576" s="824">
        <f t="shared" si="234"/>
        <v>0</v>
      </c>
      <c r="AK576" s="824">
        <f t="shared" si="235"/>
        <v>0</v>
      </c>
      <c r="AL576" s="824">
        <f t="shared" si="236"/>
        <v>0</v>
      </c>
      <c r="AM576" s="824">
        <f t="shared" si="237"/>
        <v>0</v>
      </c>
      <c r="AN576" s="824">
        <f t="shared" si="238"/>
        <v>0</v>
      </c>
      <c r="AO576" s="819">
        <f t="shared" si="239"/>
        <v>0</v>
      </c>
      <c r="AP576" s="819">
        <f t="shared" si="240"/>
        <v>0</v>
      </c>
      <c r="AQ576" s="819">
        <f t="shared" si="241"/>
        <v>0</v>
      </c>
      <c r="AR576" s="819">
        <f t="shared" si="242"/>
        <v>0</v>
      </c>
      <c r="AS576" s="819">
        <f t="shared" si="243"/>
        <v>0</v>
      </c>
      <c r="AT576" s="824">
        <f t="shared" si="251"/>
        <v>0</v>
      </c>
      <c r="AU576" s="824">
        <f t="shared" si="244"/>
        <v>0</v>
      </c>
      <c r="AV576" s="782">
        <f t="shared" si="245"/>
        <v>0</v>
      </c>
      <c r="AW576" s="823">
        <f t="shared" si="246"/>
        <v>0</v>
      </c>
      <c r="AX576" s="791">
        <f t="shared" si="253"/>
        <v>0</v>
      </c>
      <c r="AY576" s="783" t="str">
        <f t="shared" si="232"/>
        <v>Corixa</v>
      </c>
      <c r="AZ576" s="825">
        <f t="shared" si="254"/>
        <v>0</v>
      </c>
      <c r="BA576" s="820" t="e">
        <f>IF(AY576="","",VLOOKUP(AY576,'Eingabe 2 PN'!$B$3:$C$862,2,FALSE))</f>
        <v>#N/A</v>
      </c>
      <c r="BB576" s="826" t="b">
        <f t="shared" si="255"/>
        <v>1</v>
      </c>
      <c r="CS576" s="11"/>
    </row>
    <row r="577" spans="12:97" x14ac:dyDescent="0.2">
      <c r="L577" s="783" t="s">
        <v>888</v>
      </c>
      <c r="M577" s="783" t="s">
        <v>347</v>
      </c>
      <c r="N577" s="818" t="s">
        <v>348</v>
      </c>
      <c r="O577" s="818" t="s">
        <v>1137</v>
      </c>
      <c r="P577" s="819"/>
      <c r="Q577" s="819">
        <v>2</v>
      </c>
      <c r="R577" s="819">
        <v>4</v>
      </c>
      <c r="S577" s="819">
        <v>0</v>
      </c>
      <c r="T577" s="819">
        <f t="shared" si="233"/>
        <v>0</v>
      </c>
      <c r="U577" s="819">
        <v>574</v>
      </c>
      <c r="V577" s="792">
        <v>20263</v>
      </c>
      <c r="W577" s="821"/>
      <c r="X577" s="821"/>
      <c r="Y577" s="822">
        <f t="shared" si="258"/>
        <v>2</v>
      </c>
      <c r="Z577" s="797">
        <v>1</v>
      </c>
      <c r="AA577" s="776">
        <f t="shared" si="256"/>
        <v>2</v>
      </c>
      <c r="AB577" s="797">
        <f t="shared" si="259"/>
        <v>2</v>
      </c>
      <c r="AC577" s="797">
        <f t="shared" si="247"/>
        <v>1</v>
      </c>
      <c r="AD577" s="795">
        <f t="shared" si="252"/>
        <v>1.2041199826559248</v>
      </c>
      <c r="AE577" s="823">
        <f t="shared" si="248"/>
        <v>0.6020599913279624</v>
      </c>
      <c r="AF577" s="823">
        <f t="shared" si="249"/>
        <v>0.60206999132796235</v>
      </c>
      <c r="AG577" s="824">
        <v>3</v>
      </c>
      <c r="AH577" s="819" t="str">
        <f t="shared" si="257"/>
        <v>0</v>
      </c>
      <c r="AI577" s="824">
        <f t="shared" si="250"/>
        <v>0</v>
      </c>
      <c r="AJ577" s="824">
        <f t="shared" si="234"/>
        <v>0</v>
      </c>
      <c r="AK577" s="824">
        <f t="shared" si="235"/>
        <v>0</v>
      </c>
      <c r="AL577" s="824">
        <f t="shared" si="236"/>
        <v>0</v>
      </c>
      <c r="AM577" s="824">
        <f t="shared" si="237"/>
        <v>0</v>
      </c>
      <c r="AN577" s="824">
        <f t="shared" si="238"/>
        <v>0</v>
      </c>
      <c r="AO577" s="819">
        <f t="shared" si="239"/>
        <v>0</v>
      </c>
      <c r="AP577" s="819">
        <f t="shared" si="240"/>
        <v>0</v>
      </c>
      <c r="AQ577" s="819">
        <f t="shared" si="241"/>
        <v>0</v>
      </c>
      <c r="AR577" s="819">
        <f t="shared" si="242"/>
        <v>0</v>
      </c>
      <c r="AS577" s="819">
        <f t="shared" si="243"/>
        <v>0</v>
      </c>
      <c r="AT577" s="824">
        <f t="shared" si="251"/>
        <v>0</v>
      </c>
      <c r="AU577" s="824">
        <f t="shared" si="244"/>
        <v>0</v>
      </c>
      <c r="AV577" s="782">
        <f t="shared" si="245"/>
        <v>0</v>
      </c>
      <c r="AW577" s="823">
        <f t="shared" si="246"/>
        <v>0</v>
      </c>
      <c r="AX577" s="791">
        <f t="shared" si="253"/>
        <v>0</v>
      </c>
      <c r="AY577" s="783" t="str">
        <f t="shared" si="232"/>
        <v xml:space="preserve">Corixa affinis </v>
      </c>
      <c r="AZ577" s="825">
        <f t="shared" si="254"/>
        <v>0</v>
      </c>
      <c r="BA577" s="820" t="e">
        <f>IF(AY577="","",VLOOKUP(AY577,'Eingabe 2 PN'!$B$3:$C$862,2,FALSE))</f>
        <v>#N/A</v>
      </c>
      <c r="BB577" s="826" t="b">
        <f t="shared" si="255"/>
        <v>1</v>
      </c>
      <c r="CS577" s="11"/>
    </row>
    <row r="578" spans="12:97" x14ac:dyDescent="0.2">
      <c r="L578" s="783" t="s">
        <v>889</v>
      </c>
      <c r="M578" s="783" t="s">
        <v>347</v>
      </c>
      <c r="N578" s="818" t="s">
        <v>348</v>
      </c>
      <c r="O578" s="818" t="s">
        <v>1136</v>
      </c>
      <c r="P578" s="819"/>
      <c r="Q578" s="819">
        <v>2</v>
      </c>
      <c r="R578" s="819">
        <v>4</v>
      </c>
      <c r="S578" s="819">
        <v>0</v>
      </c>
      <c r="T578" s="819">
        <f t="shared" si="233"/>
        <v>0</v>
      </c>
      <c r="U578" s="819">
        <v>575</v>
      </c>
      <c r="V578" s="792">
        <v>10151</v>
      </c>
      <c r="W578" s="821"/>
      <c r="X578" s="821"/>
      <c r="Y578" s="822">
        <f t="shared" si="258"/>
        <v>2</v>
      </c>
      <c r="Z578" s="797">
        <v>1</v>
      </c>
      <c r="AA578" s="776">
        <f t="shared" si="256"/>
        <v>2</v>
      </c>
      <c r="AB578" s="797">
        <f t="shared" si="259"/>
        <v>2</v>
      </c>
      <c r="AC578" s="797">
        <f t="shared" si="247"/>
        <v>1</v>
      </c>
      <c r="AD578" s="795">
        <f t="shared" si="252"/>
        <v>2.0827853703164503</v>
      </c>
      <c r="AE578" s="823">
        <f t="shared" si="248"/>
        <v>1.0413926851582251</v>
      </c>
      <c r="AF578" s="823">
        <f t="shared" si="249"/>
        <v>1.0414026851582252</v>
      </c>
      <c r="AG578" s="824">
        <v>10</v>
      </c>
      <c r="AH578" s="819" t="str">
        <f t="shared" si="257"/>
        <v>0</v>
      </c>
      <c r="AI578" s="824">
        <f t="shared" si="250"/>
        <v>0</v>
      </c>
      <c r="AJ578" s="824">
        <f t="shared" si="234"/>
        <v>0</v>
      </c>
      <c r="AK578" s="824">
        <f t="shared" si="235"/>
        <v>0</v>
      </c>
      <c r="AL578" s="824">
        <f t="shared" si="236"/>
        <v>0</v>
      </c>
      <c r="AM578" s="824">
        <f t="shared" si="237"/>
        <v>0</v>
      </c>
      <c r="AN578" s="824">
        <f t="shared" si="238"/>
        <v>0</v>
      </c>
      <c r="AO578" s="819">
        <f t="shared" si="239"/>
        <v>0</v>
      </c>
      <c r="AP578" s="819">
        <f t="shared" si="240"/>
        <v>0</v>
      </c>
      <c r="AQ578" s="819">
        <f t="shared" si="241"/>
        <v>0</v>
      </c>
      <c r="AR578" s="819">
        <f t="shared" si="242"/>
        <v>0</v>
      </c>
      <c r="AS578" s="819">
        <f t="shared" si="243"/>
        <v>0</v>
      </c>
      <c r="AT578" s="824">
        <f t="shared" si="251"/>
        <v>0</v>
      </c>
      <c r="AU578" s="824">
        <f t="shared" si="244"/>
        <v>0</v>
      </c>
      <c r="AV578" s="782">
        <f t="shared" si="245"/>
        <v>0</v>
      </c>
      <c r="AW578" s="823">
        <f t="shared" si="246"/>
        <v>0</v>
      </c>
      <c r="AX578" s="791">
        <f t="shared" si="253"/>
        <v>0</v>
      </c>
      <c r="AY578" s="783" t="str">
        <f t="shared" si="232"/>
        <v>Corixa dentipes</v>
      </c>
      <c r="AZ578" s="825">
        <f t="shared" si="254"/>
        <v>0</v>
      </c>
      <c r="BA578" s="820" t="e">
        <f>IF(AY578="","",VLOOKUP(AY578,'Eingabe 2 PN'!$B$3:$C$862,2,FALSE))</f>
        <v>#N/A</v>
      </c>
      <c r="BB578" s="826" t="b">
        <f t="shared" si="255"/>
        <v>1</v>
      </c>
      <c r="CS578" s="11"/>
    </row>
    <row r="579" spans="12:97" ht="15.75" x14ac:dyDescent="0.25">
      <c r="L579" s="783" t="s">
        <v>350</v>
      </c>
      <c r="M579" s="783" t="s">
        <v>347</v>
      </c>
      <c r="N579" s="818" t="s">
        <v>348</v>
      </c>
      <c r="O579" s="818" t="s">
        <v>1137</v>
      </c>
      <c r="P579" s="819"/>
      <c r="Q579" s="819">
        <v>2</v>
      </c>
      <c r="R579" s="819">
        <v>4</v>
      </c>
      <c r="S579" s="819">
        <v>0</v>
      </c>
      <c r="T579" s="819">
        <f t="shared" si="233"/>
        <v>0</v>
      </c>
      <c r="U579" s="819">
        <v>576</v>
      </c>
      <c r="V579" s="792">
        <v>67</v>
      </c>
      <c r="W579" s="821"/>
      <c r="X579" s="821"/>
      <c r="Y579" s="822">
        <f t="shared" si="258"/>
        <v>2</v>
      </c>
      <c r="Z579" s="797">
        <v>1</v>
      </c>
      <c r="AA579" s="776">
        <f t="shared" si="256"/>
        <v>2</v>
      </c>
      <c r="AB579" s="797">
        <f t="shared" si="259"/>
        <v>2</v>
      </c>
      <c r="AC579" s="797">
        <f t="shared" si="247"/>
        <v>1</v>
      </c>
      <c r="AD579" s="795">
        <f t="shared" si="252"/>
        <v>0.95424250943932487</v>
      </c>
      <c r="AE579" s="823">
        <f t="shared" si="248"/>
        <v>0.47712125471966244</v>
      </c>
      <c r="AF579" s="823">
        <f t="shared" si="249"/>
        <v>0.47713125471966245</v>
      </c>
      <c r="AG579" s="829">
        <v>2</v>
      </c>
      <c r="AH579" s="819" t="str">
        <f t="shared" si="257"/>
        <v>0</v>
      </c>
      <c r="AI579" s="824">
        <f t="shared" si="250"/>
        <v>0</v>
      </c>
      <c r="AJ579" s="824">
        <f t="shared" si="234"/>
        <v>0</v>
      </c>
      <c r="AK579" s="824">
        <f t="shared" si="235"/>
        <v>0</v>
      </c>
      <c r="AL579" s="824">
        <f t="shared" si="236"/>
        <v>0</v>
      </c>
      <c r="AM579" s="824">
        <f t="shared" si="237"/>
        <v>0</v>
      </c>
      <c r="AN579" s="824">
        <f t="shared" si="238"/>
        <v>0</v>
      </c>
      <c r="AO579" s="819">
        <f t="shared" si="239"/>
        <v>0</v>
      </c>
      <c r="AP579" s="819">
        <f t="shared" si="240"/>
        <v>0</v>
      </c>
      <c r="AQ579" s="819">
        <f t="shared" si="241"/>
        <v>0</v>
      </c>
      <c r="AR579" s="819">
        <f t="shared" si="242"/>
        <v>0</v>
      </c>
      <c r="AS579" s="819">
        <f t="shared" si="243"/>
        <v>0</v>
      </c>
      <c r="AT579" s="824">
        <f t="shared" si="251"/>
        <v>0</v>
      </c>
      <c r="AU579" s="824">
        <f t="shared" si="244"/>
        <v>0</v>
      </c>
      <c r="AV579" s="782">
        <f t="shared" si="245"/>
        <v>0</v>
      </c>
      <c r="AW579" s="823">
        <f t="shared" si="246"/>
        <v>0</v>
      </c>
      <c r="AX579" s="791">
        <f t="shared" si="253"/>
        <v>0</v>
      </c>
      <c r="AY579" s="783" t="str">
        <f t="shared" si="232"/>
        <v>Corixa punctata</v>
      </c>
      <c r="AZ579" s="825">
        <f t="shared" si="254"/>
        <v>0</v>
      </c>
      <c r="BA579" s="820" t="e">
        <f>IF(AY579="","",VLOOKUP(AY579,'Eingabe 2 PN'!$B$3:$C$862,2,FALSE))</f>
        <v>#N/A</v>
      </c>
      <c r="BB579" s="826" t="b">
        <f t="shared" si="255"/>
        <v>1</v>
      </c>
      <c r="CS579" s="11"/>
    </row>
    <row r="580" spans="12:97" x14ac:dyDescent="0.2">
      <c r="L580" s="783" t="s">
        <v>351</v>
      </c>
      <c r="M580" s="783" t="s">
        <v>347</v>
      </c>
      <c r="N580" s="818" t="s">
        <v>348</v>
      </c>
      <c r="O580" s="818">
        <v>0</v>
      </c>
      <c r="P580" s="819"/>
      <c r="Q580" s="819">
        <v>1</v>
      </c>
      <c r="R580" s="819">
        <v>0</v>
      </c>
      <c r="S580" s="819">
        <v>0</v>
      </c>
      <c r="T580" s="819">
        <f t="shared" si="233"/>
        <v>0</v>
      </c>
      <c r="U580" s="819">
        <v>577</v>
      </c>
      <c r="V580" s="792">
        <v>10150</v>
      </c>
      <c r="W580" s="782"/>
      <c r="Y580" s="822">
        <f t="shared" si="258"/>
        <v>1</v>
      </c>
      <c r="Z580" s="797">
        <v>1</v>
      </c>
      <c r="AA580" s="776">
        <f t="shared" si="256"/>
        <v>1</v>
      </c>
      <c r="AB580" s="797">
        <f t="shared" si="259"/>
        <v>1</v>
      </c>
      <c r="AC580" s="797">
        <f t="shared" si="247"/>
        <v>1</v>
      </c>
      <c r="AD580" s="795">
        <f t="shared" si="252"/>
        <v>0.6020599913279624</v>
      </c>
      <c r="AE580" s="823">
        <f t="shared" si="248"/>
        <v>0.6020599913279624</v>
      </c>
      <c r="AF580" s="823">
        <f t="shared" si="249"/>
        <v>0.60206999132796235</v>
      </c>
      <c r="AG580" s="824">
        <v>3</v>
      </c>
      <c r="AH580" s="819" t="str">
        <f t="shared" si="257"/>
        <v>0</v>
      </c>
      <c r="AI580" s="824">
        <f t="shared" si="250"/>
        <v>0</v>
      </c>
      <c r="AJ580" s="824">
        <f t="shared" si="234"/>
        <v>0</v>
      </c>
      <c r="AK580" s="824">
        <f t="shared" si="235"/>
        <v>0</v>
      </c>
      <c r="AL580" s="824">
        <f t="shared" si="236"/>
        <v>0</v>
      </c>
      <c r="AM580" s="824">
        <f t="shared" si="237"/>
        <v>0</v>
      </c>
      <c r="AN580" s="824">
        <f t="shared" si="238"/>
        <v>0</v>
      </c>
      <c r="AO580" s="819">
        <f t="shared" si="239"/>
        <v>0</v>
      </c>
      <c r="AP580" s="819">
        <f t="shared" si="240"/>
        <v>0</v>
      </c>
      <c r="AQ580" s="819">
        <f t="shared" si="241"/>
        <v>0</v>
      </c>
      <c r="AR580" s="819">
        <f t="shared" si="242"/>
        <v>0</v>
      </c>
      <c r="AS580" s="819">
        <f t="shared" si="243"/>
        <v>0</v>
      </c>
      <c r="AT580" s="824">
        <f t="shared" si="251"/>
        <v>0</v>
      </c>
      <c r="AU580" s="824">
        <f t="shared" si="244"/>
        <v>0</v>
      </c>
      <c r="AV580" s="782">
        <f t="shared" si="245"/>
        <v>0</v>
      </c>
      <c r="AW580" s="823">
        <f t="shared" si="246"/>
        <v>0</v>
      </c>
      <c r="AX580" s="791">
        <f t="shared" si="253"/>
        <v>0</v>
      </c>
      <c r="AY580" s="783" t="str">
        <f t="shared" si="232"/>
        <v>Corixidae</v>
      </c>
      <c r="AZ580" s="825">
        <f t="shared" si="254"/>
        <v>0</v>
      </c>
      <c r="BA580" s="820" t="e">
        <f>IF(AY580="","",VLOOKUP(AY580,'Eingabe 2 PN'!$B$3:$C$862,2,FALSE))</f>
        <v>#N/A</v>
      </c>
      <c r="BB580" s="826" t="b">
        <f t="shared" si="255"/>
        <v>1</v>
      </c>
      <c r="CS580" s="11"/>
    </row>
    <row r="581" spans="12:97" x14ac:dyDescent="0.2">
      <c r="L581" s="783" t="s">
        <v>352</v>
      </c>
      <c r="M581" s="783" t="s">
        <v>347</v>
      </c>
      <c r="N581" s="818" t="s">
        <v>348</v>
      </c>
      <c r="O581" s="818">
        <v>0</v>
      </c>
      <c r="P581" s="819"/>
      <c r="Q581" s="819">
        <v>1</v>
      </c>
      <c r="R581" s="819">
        <v>0</v>
      </c>
      <c r="S581" s="819">
        <v>0</v>
      </c>
      <c r="T581" s="819">
        <f t="shared" si="233"/>
        <v>0</v>
      </c>
      <c r="U581" s="819">
        <v>578</v>
      </c>
      <c r="V581" s="828">
        <v>658</v>
      </c>
      <c r="W581" s="821"/>
      <c r="X581" s="821"/>
      <c r="Y581" s="822">
        <f t="shared" si="258"/>
        <v>1</v>
      </c>
      <c r="Z581" s="797">
        <v>1</v>
      </c>
      <c r="AA581" s="776">
        <f t="shared" si="256"/>
        <v>1</v>
      </c>
      <c r="AB581" s="797">
        <f t="shared" si="259"/>
        <v>1</v>
      </c>
      <c r="AC581" s="797">
        <f t="shared" si="247"/>
        <v>1</v>
      </c>
      <c r="AD581" s="795">
        <f t="shared" si="252"/>
        <v>1.0413926851582251</v>
      </c>
      <c r="AE581" s="823">
        <f t="shared" si="248"/>
        <v>1.0413926851582251</v>
      </c>
      <c r="AF581" s="823">
        <f t="shared" si="249"/>
        <v>1.0414026851582252</v>
      </c>
      <c r="AG581" s="824">
        <v>10</v>
      </c>
      <c r="AH581" s="819" t="str">
        <f t="shared" si="257"/>
        <v>0</v>
      </c>
      <c r="AI581" s="824">
        <f t="shared" si="250"/>
        <v>0</v>
      </c>
      <c r="AJ581" s="824">
        <f t="shared" si="234"/>
        <v>0</v>
      </c>
      <c r="AK581" s="824">
        <f t="shared" si="235"/>
        <v>0</v>
      </c>
      <c r="AL581" s="824">
        <f t="shared" si="236"/>
        <v>0</v>
      </c>
      <c r="AM581" s="824">
        <f t="shared" si="237"/>
        <v>0</v>
      </c>
      <c r="AN581" s="824">
        <f t="shared" si="238"/>
        <v>0</v>
      </c>
      <c r="AO581" s="819">
        <f t="shared" si="239"/>
        <v>0</v>
      </c>
      <c r="AP581" s="819">
        <f t="shared" si="240"/>
        <v>0</v>
      </c>
      <c r="AQ581" s="819">
        <f t="shared" si="241"/>
        <v>0</v>
      </c>
      <c r="AR581" s="819">
        <f t="shared" si="242"/>
        <v>0</v>
      </c>
      <c r="AS581" s="819">
        <f t="shared" si="243"/>
        <v>0</v>
      </c>
      <c r="AT581" s="824">
        <f t="shared" si="251"/>
        <v>0</v>
      </c>
      <c r="AU581" s="824">
        <f t="shared" si="244"/>
        <v>0</v>
      </c>
      <c r="AV581" s="782">
        <f t="shared" si="245"/>
        <v>0</v>
      </c>
      <c r="AW581" s="823">
        <f t="shared" si="246"/>
        <v>0</v>
      </c>
      <c r="AX581" s="791">
        <f t="shared" si="253"/>
        <v>0</v>
      </c>
      <c r="AY581" s="783" t="str">
        <f t="shared" ref="AY581:AY644" si="260">L581</f>
        <v>Corixinae</v>
      </c>
      <c r="AZ581" s="825">
        <f t="shared" si="254"/>
        <v>0</v>
      </c>
      <c r="BA581" s="820" t="e">
        <f>IF(AY581="","",VLOOKUP(AY581,'Eingabe 2 PN'!$B$3:$C$862,2,FALSE))</f>
        <v>#N/A</v>
      </c>
      <c r="BB581" s="826" t="b">
        <f t="shared" si="255"/>
        <v>1</v>
      </c>
      <c r="CS581" s="11"/>
    </row>
    <row r="582" spans="12:97" x14ac:dyDescent="0.2">
      <c r="L582" s="783" t="s">
        <v>890</v>
      </c>
      <c r="M582" s="783" t="s">
        <v>347</v>
      </c>
      <c r="N582" s="818" t="s">
        <v>348</v>
      </c>
      <c r="O582" s="818">
        <v>0</v>
      </c>
      <c r="P582" s="819"/>
      <c r="Q582" s="819">
        <v>3</v>
      </c>
      <c r="R582" s="819">
        <v>0</v>
      </c>
      <c r="S582" s="819">
        <v>0</v>
      </c>
      <c r="T582" s="819">
        <f t="shared" ref="T582:T645" si="261">IF(AI582&gt;0,S582,0)</f>
        <v>0</v>
      </c>
      <c r="U582" s="819">
        <v>579</v>
      </c>
      <c r="V582" s="828">
        <v>10240</v>
      </c>
      <c r="W582" s="821"/>
      <c r="X582" s="821"/>
      <c r="Y582" s="822">
        <f t="shared" si="258"/>
        <v>4</v>
      </c>
      <c r="Z582" s="797">
        <v>1</v>
      </c>
      <c r="AA582" s="776">
        <f t="shared" si="256"/>
        <v>4</v>
      </c>
      <c r="AB582" s="797">
        <f t="shared" si="259"/>
        <v>4</v>
      </c>
      <c r="AC582" s="797">
        <f t="shared" si="247"/>
        <v>1</v>
      </c>
      <c r="AD582" s="795">
        <f t="shared" si="252"/>
        <v>4.1655707406329006</v>
      </c>
      <c r="AE582" s="823">
        <f t="shared" si="248"/>
        <v>1.0413926851582251</v>
      </c>
      <c r="AF582" s="823">
        <f t="shared" si="249"/>
        <v>1.0414026851582252</v>
      </c>
      <c r="AG582" s="824">
        <v>10</v>
      </c>
      <c r="AH582" s="819" t="str">
        <f t="shared" si="257"/>
        <v>0</v>
      </c>
      <c r="AI582" s="824">
        <f t="shared" si="250"/>
        <v>0</v>
      </c>
      <c r="AJ582" s="824">
        <f t="shared" si="234"/>
        <v>0</v>
      </c>
      <c r="AK582" s="824">
        <f t="shared" si="235"/>
        <v>0</v>
      </c>
      <c r="AL582" s="824">
        <f t="shared" si="236"/>
        <v>0</v>
      </c>
      <c r="AM582" s="824">
        <f t="shared" si="237"/>
        <v>0</v>
      </c>
      <c r="AN582" s="824">
        <f t="shared" si="238"/>
        <v>0</v>
      </c>
      <c r="AO582" s="819">
        <f t="shared" si="239"/>
        <v>0</v>
      </c>
      <c r="AP582" s="819">
        <f t="shared" si="240"/>
        <v>0</v>
      </c>
      <c r="AQ582" s="819">
        <f t="shared" si="241"/>
        <v>0</v>
      </c>
      <c r="AR582" s="819">
        <f t="shared" si="242"/>
        <v>0</v>
      </c>
      <c r="AS582" s="819">
        <f t="shared" si="243"/>
        <v>0</v>
      </c>
      <c r="AT582" s="824">
        <f t="shared" si="251"/>
        <v>0</v>
      </c>
      <c r="AU582" s="824">
        <f t="shared" si="244"/>
        <v>0</v>
      </c>
      <c r="AV582" s="782">
        <f t="shared" si="245"/>
        <v>0</v>
      </c>
      <c r="AW582" s="823">
        <f t="shared" si="246"/>
        <v>0</v>
      </c>
      <c r="AX582" s="791">
        <f t="shared" si="253"/>
        <v>0</v>
      </c>
      <c r="AY582" s="783" t="str">
        <f t="shared" si="260"/>
        <v>Cymatia bonsdorffi</v>
      </c>
      <c r="AZ582" s="825">
        <f t="shared" si="254"/>
        <v>0</v>
      </c>
      <c r="BA582" s="820" t="e">
        <f>IF(AY582="","",VLOOKUP(AY582,'Eingabe 2 PN'!$B$3:$C$862,2,FALSE))</f>
        <v>#N/A</v>
      </c>
      <c r="BB582" s="826" t="b">
        <f t="shared" si="255"/>
        <v>1</v>
      </c>
      <c r="CS582" s="11"/>
    </row>
    <row r="583" spans="12:97" x14ac:dyDescent="0.2">
      <c r="L583" s="783" t="s">
        <v>353</v>
      </c>
      <c r="M583" s="783" t="s">
        <v>347</v>
      </c>
      <c r="N583" s="818" t="s">
        <v>348</v>
      </c>
      <c r="O583" s="818" t="s">
        <v>1136</v>
      </c>
      <c r="P583" s="819"/>
      <c r="Q583" s="819">
        <v>2</v>
      </c>
      <c r="R583" s="819">
        <v>4</v>
      </c>
      <c r="S583" s="819">
        <v>0</v>
      </c>
      <c r="T583" s="819">
        <f t="shared" si="261"/>
        <v>0</v>
      </c>
      <c r="U583" s="819">
        <v>580</v>
      </c>
      <c r="V583" s="828">
        <v>686</v>
      </c>
      <c r="W583" s="821"/>
      <c r="X583" s="821"/>
      <c r="Y583" s="822">
        <f t="shared" si="258"/>
        <v>2</v>
      </c>
      <c r="Z583" s="797">
        <v>1</v>
      </c>
      <c r="AA583" s="776">
        <f t="shared" si="256"/>
        <v>2</v>
      </c>
      <c r="AB583" s="797">
        <f t="shared" si="259"/>
        <v>2</v>
      </c>
      <c r="AC583" s="797">
        <f t="shared" si="247"/>
        <v>1</v>
      </c>
      <c r="AD583" s="795">
        <f t="shared" si="252"/>
        <v>2.0827853703164503</v>
      </c>
      <c r="AE583" s="823">
        <f t="shared" si="248"/>
        <v>1.0413926851582251</v>
      </c>
      <c r="AF583" s="823">
        <f t="shared" si="249"/>
        <v>1.0414026851582252</v>
      </c>
      <c r="AG583" s="824">
        <v>10</v>
      </c>
      <c r="AH583" s="819" t="str">
        <f t="shared" si="257"/>
        <v>0</v>
      </c>
      <c r="AI583" s="824">
        <f t="shared" si="250"/>
        <v>0</v>
      </c>
      <c r="AJ583" s="824">
        <f t="shared" si="234"/>
        <v>0</v>
      </c>
      <c r="AK583" s="824">
        <f t="shared" si="235"/>
        <v>0</v>
      </c>
      <c r="AL583" s="824">
        <f t="shared" si="236"/>
        <v>0</v>
      </c>
      <c r="AM583" s="824">
        <f t="shared" si="237"/>
        <v>0</v>
      </c>
      <c r="AN583" s="824">
        <f t="shared" si="238"/>
        <v>0</v>
      </c>
      <c r="AO583" s="819">
        <f t="shared" si="239"/>
        <v>0</v>
      </c>
      <c r="AP583" s="819">
        <f t="shared" si="240"/>
        <v>0</v>
      </c>
      <c r="AQ583" s="819">
        <f t="shared" si="241"/>
        <v>0</v>
      </c>
      <c r="AR583" s="819">
        <f t="shared" si="242"/>
        <v>0</v>
      </c>
      <c r="AS583" s="819">
        <f t="shared" si="243"/>
        <v>0</v>
      </c>
      <c r="AT583" s="824">
        <f t="shared" si="251"/>
        <v>0</v>
      </c>
      <c r="AU583" s="824">
        <f t="shared" si="244"/>
        <v>0</v>
      </c>
      <c r="AV583" s="782">
        <f t="shared" si="245"/>
        <v>0</v>
      </c>
      <c r="AW583" s="823">
        <f t="shared" si="246"/>
        <v>0</v>
      </c>
      <c r="AX583" s="791">
        <f t="shared" si="253"/>
        <v>0</v>
      </c>
      <c r="AY583" s="783" t="str">
        <f t="shared" si="260"/>
        <v>Cymatia coleoptrata</v>
      </c>
      <c r="AZ583" s="825">
        <f t="shared" si="254"/>
        <v>0</v>
      </c>
      <c r="BA583" s="820" t="e">
        <f>IF(AY583="","",VLOOKUP(AY583,'Eingabe 2 PN'!$B$3:$C$862,2,FALSE))</f>
        <v>#N/A</v>
      </c>
      <c r="BB583" s="826" t="b">
        <f t="shared" si="255"/>
        <v>1</v>
      </c>
      <c r="CS583" s="11"/>
    </row>
    <row r="584" spans="12:97" x14ac:dyDescent="0.2">
      <c r="L584" s="783" t="s">
        <v>354</v>
      </c>
      <c r="M584" s="783" t="s">
        <v>347</v>
      </c>
      <c r="N584" s="818" t="s">
        <v>348</v>
      </c>
      <c r="O584" s="818" t="s">
        <v>1112</v>
      </c>
      <c r="P584" s="819"/>
      <c r="Q584" s="819">
        <v>1</v>
      </c>
      <c r="R584" s="819">
        <v>4</v>
      </c>
      <c r="S584" s="819">
        <v>0</v>
      </c>
      <c r="T584" s="819">
        <f t="shared" si="261"/>
        <v>0</v>
      </c>
      <c r="U584" s="819">
        <v>581</v>
      </c>
      <c r="V584" s="792">
        <v>357</v>
      </c>
      <c r="W584" s="782"/>
      <c r="Y584" s="822">
        <f t="shared" si="258"/>
        <v>1</v>
      </c>
      <c r="Z584" s="797">
        <v>1</v>
      </c>
      <c r="AA584" s="776">
        <f t="shared" si="256"/>
        <v>1</v>
      </c>
      <c r="AB584" s="797">
        <f t="shared" si="259"/>
        <v>1</v>
      </c>
      <c r="AC584" s="797">
        <f t="shared" si="247"/>
        <v>1</v>
      </c>
      <c r="AD584" s="795">
        <f t="shared" si="252"/>
        <v>1.2041199826559248</v>
      </c>
      <c r="AE584" s="823">
        <f t="shared" si="248"/>
        <v>1.2041199826559248</v>
      </c>
      <c r="AF584" s="823">
        <f t="shared" si="249"/>
        <v>1.2041299826559249</v>
      </c>
      <c r="AG584" s="824">
        <v>15</v>
      </c>
      <c r="AH584" s="819" t="str">
        <f t="shared" si="257"/>
        <v>0</v>
      </c>
      <c r="AI584" s="824">
        <f t="shared" si="250"/>
        <v>0</v>
      </c>
      <c r="AJ584" s="824">
        <f t="shared" si="234"/>
        <v>0</v>
      </c>
      <c r="AK584" s="824">
        <f t="shared" si="235"/>
        <v>0</v>
      </c>
      <c r="AL584" s="824">
        <f t="shared" si="236"/>
        <v>0</v>
      </c>
      <c r="AM584" s="824">
        <f t="shared" si="237"/>
        <v>0</v>
      </c>
      <c r="AN584" s="824">
        <f t="shared" si="238"/>
        <v>0</v>
      </c>
      <c r="AO584" s="819">
        <f t="shared" si="239"/>
        <v>0</v>
      </c>
      <c r="AP584" s="819">
        <f t="shared" si="240"/>
        <v>0</v>
      </c>
      <c r="AQ584" s="819">
        <f t="shared" si="241"/>
        <v>0</v>
      </c>
      <c r="AR584" s="819">
        <f t="shared" si="242"/>
        <v>0</v>
      </c>
      <c r="AS584" s="819">
        <f t="shared" si="243"/>
        <v>0</v>
      </c>
      <c r="AT584" s="824">
        <f t="shared" si="251"/>
        <v>0</v>
      </c>
      <c r="AU584" s="824">
        <f t="shared" si="244"/>
        <v>0</v>
      </c>
      <c r="AV584" s="782">
        <f t="shared" si="245"/>
        <v>0</v>
      </c>
      <c r="AW584" s="823">
        <f t="shared" si="246"/>
        <v>0</v>
      </c>
      <c r="AX584" s="791">
        <f t="shared" si="253"/>
        <v>0</v>
      </c>
      <c r="AY584" s="783" t="str">
        <f t="shared" si="260"/>
        <v>Hesperocorixa linnaei</v>
      </c>
      <c r="AZ584" s="825">
        <f t="shared" si="254"/>
        <v>0</v>
      </c>
      <c r="BA584" s="820" t="e">
        <f>IF(AY584="","",VLOOKUP(AY584,'Eingabe 2 PN'!$B$3:$C$862,2,FALSE))</f>
        <v>#N/A</v>
      </c>
      <c r="BB584" s="826" t="b">
        <f t="shared" si="255"/>
        <v>1</v>
      </c>
      <c r="CS584" s="11"/>
    </row>
    <row r="585" spans="12:97" x14ac:dyDescent="0.2">
      <c r="L585" s="783" t="s">
        <v>355</v>
      </c>
      <c r="M585" s="783" t="s">
        <v>347</v>
      </c>
      <c r="N585" s="818" t="s">
        <v>348</v>
      </c>
      <c r="O585" s="818" t="s">
        <v>1112</v>
      </c>
      <c r="P585" s="819"/>
      <c r="Q585" s="819">
        <v>1</v>
      </c>
      <c r="R585" s="819">
        <v>4</v>
      </c>
      <c r="S585" s="819">
        <v>0</v>
      </c>
      <c r="T585" s="819">
        <f t="shared" si="261"/>
        <v>0</v>
      </c>
      <c r="U585" s="819">
        <v>582</v>
      </c>
      <c r="V585" s="828">
        <v>10144</v>
      </c>
      <c r="W585" s="821"/>
      <c r="X585" s="821"/>
      <c r="Y585" s="822">
        <f t="shared" si="258"/>
        <v>1</v>
      </c>
      <c r="Z585" s="797">
        <v>1</v>
      </c>
      <c r="AA585" s="776">
        <f t="shared" si="256"/>
        <v>1</v>
      </c>
      <c r="AB585" s="797">
        <f t="shared" si="259"/>
        <v>1</v>
      </c>
      <c r="AC585" s="797">
        <f t="shared" si="247"/>
        <v>1</v>
      </c>
      <c r="AD585" s="795">
        <f t="shared" si="252"/>
        <v>0.6020599913279624</v>
      </c>
      <c r="AE585" s="823">
        <f t="shared" si="248"/>
        <v>0.6020599913279624</v>
      </c>
      <c r="AF585" s="823">
        <f t="shared" si="249"/>
        <v>0.60206999132796235</v>
      </c>
      <c r="AG585" s="824">
        <v>3</v>
      </c>
      <c r="AH585" s="819" t="str">
        <f t="shared" si="257"/>
        <v>0</v>
      </c>
      <c r="AI585" s="824">
        <f t="shared" si="250"/>
        <v>0</v>
      </c>
      <c r="AJ585" s="824">
        <f t="shared" si="234"/>
        <v>0</v>
      </c>
      <c r="AK585" s="824">
        <f t="shared" si="235"/>
        <v>0</v>
      </c>
      <c r="AL585" s="824">
        <f t="shared" si="236"/>
        <v>0</v>
      </c>
      <c r="AM585" s="824">
        <f t="shared" si="237"/>
        <v>0</v>
      </c>
      <c r="AN585" s="824">
        <f t="shared" si="238"/>
        <v>0</v>
      </c>
      <c r="AO585" s="819">
        <f t="shared" si="239"/>
        <v>0</v>
      </c>
      <c r="AP585" s="819">
        <f t="shared" si="240"/>
        <v>0</v>
      </c>
      <c r="AQ585" s="819">
        <f t="shared" si="241"/>
        <v>0</v>
      </c>
      <c r="AR585" s="819">
        <f t="shared" si="242"/>
        <v>0</v>
      </c>
      <c r="AS585" s="819">
        <f t="shared" si="243"/>
        <v>0</v>
      </c>
      <c r="AT585" s="824">
        <f t="shared" si="251"/>
        <v>0</v>
      </c>
      <c r="AU585" s="824">
        <f t="shared" si="244"/>
        <v>0</v>
      </c>
      <c r="AV585" s="782">
        <f t="shared" si="245"/>
        <v>0</v>
      </c>
      <c r="AW585" s="823">
        <f t="shared" si="246"/>
        <v>0</v>
      </c>
      <c r="AX585" s="791">
        <f t="shared" si="253"/>
        <v>0</v>
      </c>
      <c r="AY585" s="783" t="str">
        <f t="shared" si="260"/>
        <v>Hesperocorixa sahlbergi</v>
      </c>
      <c r="AZ585" s="825">
        <f t="shared" si="254"/>
        <v>0</v>
      </c>
      <c r="BA585" s="820" t="e">
        <f>IF(AY585="","",VLOOKUP(AY585,'Eingabe 2 PN'!$B$3:$C$862,2,FALSE))</f>
        <v>#N/A</v>
      </c>
      <c r="BB585" s="826" t="b">
        <f t="shared" si="255"/>
        <v>1</v>
      </c>
      <c r="CS585" s="11"/>
    </row>
    <row r="586" spans="12:97" ht="15.75" x14ac:dyDescent="0.25">
      <c r="L586" s="783" t="s">
        <v>356</v>
      </c>
      <c r="M586" s="783" t="s">
        <v>347</v>
      </c>
      <c r="N586" s="818" t="s">
        <v>348</v>
      </c>
      <c r="O586" s="818">
        <v>0</v>
      </c>
      <c r="P586" s="819"/>
      <c r="Q586" s="819">
        <v>1</v>
      </c>
      <c r="R586" s="819">
        <v>0</v>
      </c>
      <c r="S586" s="819">
        <v>0</v>
      </c>
      <c r="T586" s="819">
        <f t="shared" si="261"/>
        <v>0</v>
      </c>
      <c r="U586" s="819">
        <v>583</v>
      </c>
      <c r="V586" s="792">
        <v>10154</v>
      </c>
      <c r="W586" s="821"/>
      <c r="X586" s="821"/>
      <c r="Y586" s="822">
        <f t="shared" si="258"/>
        <v>1</v>
      </c>
      <c r="Z586" s="797">
        <v>1</v>
      </c>
      <c r="AA586" s="776">
        <f t="shared" si="256"/>
        <v>1</v>
      </c>
      <c r="AB586" s="797">
        <f t="shared" si="259"/>
        <v>1</v>
      </c>
      <c r="AC586" s="797">
        <f t="shared" si="247"/>
        <v>1</v>
      </c>
      <c r="AD586" s="795">
        <f t="shared" si="252"/>
        <v>1.4913616938342726</v>
      </c>
      <c r="AE586" s="823">
        <f t="shared" si="248"/>
        <v>1.4913616938342726</v>
      </c>
      <c r="AF586" s="823">
        <f t="shared" si="249"/>
        <v>1.4913716938342727</v>
      </c>
      <c r="AG586" s="841">
        <v>30</v>
      </c>
      <c r="AH586" s="819" t="str">
        <f t="shared" si="257"/>
        <v>0</v>
      </c>
      <c r="AI586" s="824">
        <f t="shared" si="250"/>
        <v>0</v>
      </c>
      <c r="AJ586" s="824">
        <f t="shared" si="234"/>
        <v>0</v>
      </c>
      <c r="AK586" s="824">
        <f t="shared" si="235"/>
        <v>0</v>
      </c>
      <c r="AL586" s="824">
        <f t="shared" si="236"/>
        <v>0</v>
      </c>
      <c r="AM586" s="824">
        <f t="shared" si="237"/>
        <v>0</v>
      </c>
      <c r="AN586" s="824">
        <f t="shared" si="238"/>
        <v>0</v>
      </c>
      <c r="AO586" s="819">
        <f t="shared" si="239"/>
        <v>0</v>
      </c>
      <c r="AP586" s="819">
        <f t="shared" si="240"/>
        <v>0</v>
      </c>
      <c r="AQ586" s="819">
        <f t="shared" si="241"/>
        <v>0</v>
      </c>
      <c r="AR586" s="819">
        <f t="shared" si="242"/>
        <v>0</v>
      </c>
      <c r="AS586" s="819">
        <f t="shared" si="243"/>
        <v>0</v>
      </c>
      <c r="AT586" s="824">
        <f t="shared" si="251"/>
        <v>0</v>
      </c>
      <c r="AU586" s="824">
        <f t="shared" si="244"/>
        <v>0</v>
      </c>
      <c r="AV586" s="782">
        <f t="shared" si="245"/>
        <v>0</v>
      </c>
      <c r="AW586" s="823">
        <f t="shared" si="246"/>
        <v>0</v>
      </c>
      <c r="AX586" s="791">
        <f t="shared" si="253"/>
        <v>0</v>
      </c>
      <c r="AY586" s="783" t="str">
        <f t="shared" si="260"/>
        <v>Micronecta</v>
      </c>
      <c r="AZ586" s="825">
        <f t="shared" si="254"/>
        <v>0</v>
      </c>
      <c r="BA586" s="820" t="e">
        <f>IF(AY586="","",VLOOKUP(AY586,'Eingabe 2 PN'!$B$3:$C$862,2,FALSE))</f>
        <v>#N/A</v>
      </c>
      <c r="BB586" s="826" t="b">
        <f t="shared" si="255"/>
        <v>1</v>
      </c>
      <c r="CS586" s="11"/>
    </row>
    <row r="587" spans="12:97" ht="15.75" x14ac:dyDescent="0.25">
      <c r="L587" s="783" t="s">
        <v>357</v>
      </c>
      <c r="M587" s="783" t="s">
        <v>347</v>
      </c>
      <c r="N587" s="818" t="s">
        <v>348</v>
      </c>
      <c r="O587" s="818" t="s">
        <v>1112</v>
      </c>
      <c r="P587" s="819"/>
      <c r="Q587" s="819">
        <v>1</v>
      </c>
      <c r="R587" s="819">
        <v>4</v>
      </c>
      <c r="S587" s="819">
        <v>0</v>
      </c>
      <c r="T587" s="819">
        <f t="shared" si="261"/>
        <v>0</v>
      </c>
      <c r="U587" s="819">
        <v>584</v>
      </c>
      <c r="V587" s="792">
        <v>450</v>
      </c>
      <c r="W587" s="821"/>
      <c r="X587" s="821"/>
      <c r="Y587" s="822">
        <f t="shared" si="258"/>
        <v>1</v>
      </c>
      <c r="Z587" s="797">
        <v>1</v>
      </c>
      <c r="AA587" s="776">
        <f t="shared" si="256"/>
        <v>1</v>
      </c>
      <c r="AB587" s="797">
        <f t="shared" si="259"/>
        <v>1</v>
      </c>
      <c r="AC587" s="797">
        <f t="shared" si="247"/>
        <v>1</v>
      </c>
      <c r="AD587" s="795">
        <f t="shared" si="252"/>
        <v>0.6020599913279624</v>
      </c>
      <c r="AE587" s="823">
        <f t="shared" si="248"/>
        <v>0.6020599913279624</v>
      </c>
      <c r="AF587" s="823">
        <f t="shared" si="249"/>
        <v>0.60206999132796235</v>
      </c>
      <c r="AG587" s="841">
        <v>3</v>
      </c>
      <c r="AH587" s="819" t="str">
        <f t="shared" si="257"/>
        <v>0</v>
      </c>
      <c r="AI587" s="824">
        <f t="shared" si="250"/>
        <v>0</v>
      </c>
      <c r="AJ587" s="824">
        <f t="shared" si="234"/>
        <v>0</v>
      </c>
      <c r="AK587" s="824">
        <f t="shared" si="235"/>
        <v>0</v>
      </c>
      <c r="AL587" s="824">
        <f t="shared" si="236"/>
        <v>0</v>
      </c>
      <c r="AM587" s="824">
        <f t="shared" si="237"/>
        <v>0</v>
      </c>
      <c r="AN587" s="824">
        <f t="shared" si="238"/>
        <v>0</v>
      </c>
      <c r="AO587" s="819">
        <f t="shared" si="239"/>
        <v>0</v>
      </c>
      <c r="AP587" s="819">
        <f t="shared" si="240"/>
        <v>0</v>
      </c>
      <c r="AQ587" s="819">
        <f t="shared" si="241"/>
        <v>0</v>
      </c>
      <c r="AR587" s="819">
        <f t="shared" si="242"/>
        <v>0</v>
      </c>
      <c r="AS587" s="819">
        <f t="shared" si="243"/>
        <v>0</v>
      </c>
      <c r="AT587" s="824">
        <f t="shared" si="251"/>
        <v>0</v>
      </c>
      <c r="AU587" s="824">
        <f t="shared" si="244"/>
        <v>0</v>
      </c>
      <c r="AV587" s="782">
        <f t="shared" si="245"/>
        <v>0</v>
      </c>
      <c r="AW587" s="823">
        <f t="shared" si="246"/>
        <v>0</v>
      </c>
      <c r="AX587" s="791">
        <f t="shared" si="253"/>
        <v>0</v>
      </c>
      <c r="AY587" s="783" t="str">
        <f t="shared" si="260"/>
        <v>Micronecta minutissima</v>
      </c>
      <c r="AZ587" s="825">
        <f t="shared" si="254"/>
        <v>0</v>
      </c>
      <c r="BA587" s="820" t="e">
        <f>IF(AY587="","",VLOOKUP(AY587,'Eingabe 2 PN'!$B$3:$C$862,2,FALSE))</f>
        <v>#N/A</v>
      </c>
      <c r="BB587" s="826" t="b">
        <f t="shared" si="255"/>
        <v>1</v>
      </c>
      <c r="CS587" s="11"/>
    </row>
    <row r="588" spans="12:97" ht="15.75" x14ac:dyDescent="0.25">
      <c r="L588" s="783" t="s">
        <v>358</v>
      </c>
      <c r="M588" s="783" t="s">
        <v>347</v>
      </c>
      <c r="N588" s="818" t="s">
        <v>348</v>
      </c>
      <c r="O588" s="818" t="s">
        <v>1107</v>
      </c>
      <c r="P588" s="819"/>
      <c r="Q588" s="819">
        <v>2</v>
      </c>
      <c r="R588" s="819">
        <v>3</v>
      </c>
      <c r="S588" s="819">
        <v>0</v>
      </c>
      <c r="T588" s="819">
        <f t="shared" si="261"/>
        <v>0</v>
      </c>
      <c r="U588" s="819">
        <v>585</v>
      </c>
      <c r="V588" s="828">
        <v>10153</v>
      </c>
      <c r="W588" s="821"/>
      <c r="X588" s="821"/>
      <c r="Y588" s="822">
        <f>POWER(2,(5-(6-Q588)))</f>
        <v>2</v>
      </c>
      <c r="Z588" s="797">
        <v>1</v>
      </c>
      <c r="AA588" s="776">
        <f t="shared" si="256"/>
        <v>2</v>
      </c>
      <c r="AB588" s="797">
        <f t="shared" si="259"/>
        <v>2</v>
      </c>
      <c r="AC588" s="797">
        <f t="shared" si="247"/>
        <v>1</v>
      </c>
      <c r="AD588" s="795">
        <f t="shared" si="252"/>
        <v>1.2041199826559248</v>
      </c>
      <c r="AE588" s="823">
        <f t="shared" si="248"/>
        <v>0.6020599913279624</v>
      </c>
      <c r="AF588" s="823">
        <f t="shared" si="249"/>
        <v>0.60206999132796235</v>
      </c>
      <c r="AG588" s="841">
        <v>3</v>
      </c>
      <c r="AH588" s="819" t="str">
        <f t="shared" si="257"/>
        <v>0</v>
      </c>
      <c r="AI588" s="824">
        <f t="shared" si="250"/>
        <v>0</v>
      </c>
      <c r="AJ588" s="824">
        <f t="shared" si="234"/>
        <v>0</v>
      </c>
      <c r="AK588" s="824">
        <f t="shared" si="235"/>
        <v>0</v>
      </c>
      <c r="AL588" s="824">
        <f t="shared" si="236"/>
        <v>0</v>
      </c>
      <c r="AM588" s="824">
        <f t="shared" si="237"/>
        <v>0</v>
      </c>
      <c r="AN588" s="824">
        <f t="shared" si="238"/>
        <v>0</v>
      </c>
      <c r="AO588" s="819">
        <f t="shared" si="239"/>
        <v>0</v>
      </c>
      <c r="AP588" s="819">
        <f t="shared" si="240"/>
        <v>0</v>
      </c>
      <c r="AQ588" s="819">
        <f t="shared" si="241"/>
        <v>0</v>
      </c>
      <c r="AR588" s="819">
        <f t="shared" si="242"/>
        <v>0</v>
      </c>
      <c r="AS588" s="819">
        <f t="shared" si="243"/>
        <v>0</v>
      </c>
      <c r="AT588" s="824">
        <f t="shared" si="251"/>
        <v>0</v>
      </c>
      <c r="AU588" s="824">
        <f t="shared" si="244"/>
        <v>0</v>
      </c>
      <c r="AV588" s="782">
        <f t="shared" si="245"/>
        <v>0</v>
      </c>
      <c r="AW588" s="823">
        <f t="shared" si="246"/>
        <v>0</v>
      </c>
      <c r="AX588" s="791">
        <f t="shared" si="253"/>
        <v>0</v>
      </c>
      <c r="AY588" s="783" t="str">
        <f t="shared" si="260"/>
        <v>Micronecta poweri</v>
      </c>
      <c r="AZ588" s="825">
        <f t="shared" si="254"/>
        <v>0</v>
      </c>
      <c r="BA588" s="820" t="e">
        <f>IF(AY588="","",VLOOKUP(AY588,'Eingabe 2 PN'!$B$3:$C$862,2,FALSE))</f>
        <v>#N/A</v>
      </c>
      <c r="BB588" s="826" t="b">
        <f t="shared" si="255"/>
        <v>1</v>
      </c>
      <c r="CS588" s="11"/>
    </row>
    <row r="589" spans="12:97" ht="15.75" x14ac:dyDescent="0.25">
      <c r="L589" s="783" t="s">
        <v>900</v>
      </c>
      <c r="M589" s="783" t="s">
        <v>347</v>
      </c>
      <c r="N589" s="818" t="s">
        <v>348</v>
      </c>
      <c r="O589" s="818" t="s">
        <v>1112</v>
      </c>
      <c r="P589" s="819"/>
      <c r="Q589" s="819">
        <v>1</v>
      </c>
      <c r="R589" s="819">
        <v>4</v>
      </c>
      <c r="S589" s="819">
        <v>0</v>
      </c>
      <c r="T589" s="819">
        <f t="shared" si="261"/>
        <v>0</v>
      </c>
      <c r="U589" s="819">
        <v>586</v>
      </c>
      <c r="V589" s="828">
        <v>689</v>
      </c>
      <c r="W589" s="821"/>
      <c r="X589" s="821"/>
      <c r="Y589" s="822">
        <f t="shared" si="258"/>
        <v>1</v>
      </c>
      <c r="Z589" s="797">
        <v>1</v>
      </c>
      <c r="AA589" s="776">
        <f t="shared" si="256"/>
        <v>1</v>
      </c>
      <c r="AB589" s="797">
        <f t="shared" si="259"/>
        <v>1</v>
      </c>
      <c r="AC589" s="797">
        <f t="shared" si="247"/>
        <v>1</v>
      </c>
      <c r="AD589" s="795">
        <f t="shared" si="252"/>
        <v>0.6020599913279624</v>
      </c>
      <c r="AE589" s="823">
        <f t="shared" si="248"/>
        <v>0.6020599913279624</v>
      </c>
      <c r="AF589" s="823">
        <f t="shared" si="249"/>
        <v>0.60206999132796235</v>
      </c>
      <c r="AG589" s="841">
        <v>3</v>
      </c>
      <c r="AH589" s="819" t="str">
        <f t="shared" si="257"/>
        <v>0</v>
      </c>
      <c r="AI589" s="824">
        <f t="shared" si="250"/>
        <v>0</v>
      </c>
      <c r="AJ589" s="824">
        <f t="shared" si="234"/>
        <v>0</v>
      </c>
      <c r="AK589" s="824">
        <f t="shared" si="235"/>
        <v>0</v>
      </c>
      <c r="AL589" s="824">
        <f t="shared" si="236"/>
        <v>0</v>
      </c>
      <c r="AM589" s="824">
        <f t="shared" si="237"/>
        <v>0</v>
      </c>
      <c r="AN589" s="824">
        <f t="shared" si="238"/>
        <v>0</v>
      </c>
      <c r="AO589" s="819">
        <f t="shared" si="239"/>
        <v>0</v>
      </c>
      <c r="AP589" s="819">
        <f t="shared" si="240"/>
        <v>0</v>
      </c>
      <c r="AQ589" s="819">
        <f t="shared" si="241"/>
        <v>0</v>
      </c>
      <c r="AR589" s="819">
        <f t="shared" si="242"/>
        <v>0</v>
      </c>
      <c r="AS589" s="819">
        <f t="shared" si="243"/>
        <v>0</v>
      </c>
      <c r="AT589" s="824">
        <f t="shared" si="251"/>
        <v>0</v>
      </c>
      <c r="AU589" s="824">
        <f t="shared" si="244"/>
        <v>0</v>
      </c>
      <c r="AV589" s="782">
        <f t="shared" si="245"/>
        <v>0</v>
      </c>
      <c r="AW589" s="823">
        <f t="shared" si="246"/>
        <v>0</v>
      </c>
      <c r="AX589" s="791">
        <f t="shared" si="253"/>
        <v>0</v>
      </c>
      <c r="AY589" s="783" t="str">
        <f t="shared" si="260"/>
        <v>Micronecta scholtzi</v>
      </c>
      <c r="AZ589" s="825">
        <f t="shared" si="254"/>
        <v>0</v>
      </c>
      <c r="BA589" s="820" t="e">
        <f>IF(AY589="","",VLOOKUP(AY589,'Eingabe 2 PN'!$B$3:$C$862,2,FALSE))</f>
        <v>#N/A</v>
      </c>
      <c r="BB589" s="826" t="b">
        <f t="shared" si="255"/>
        <v>1</v>
      </c>
      <c r="CS589" s="11"/>
    </row>
    <row r="590" spans="12:97" ht="15.75" x14ac:dyDescent="0.25">
      <c r="L590" s="783" t="s">
        <v>359</v>
      </c>
      <c r="M590" s="783" t="s">
        <v>347</v>
      </c>
      <c r="N590" s="818" t="s">
        <v>348</v>
      </c>
      <c r="O590" s="818" t="s">
        <v>1137</v>
      </c>
      <c r="P590" s="819"/>
      <c r="Q590" s="819">
        <v>2</v>
      </c>
      <c r="R590" s="819">
        <v>4</v>
      </c>
      <c r="S590" s="819">
        <v>0</v>
      </c>
      <c r="T590" s="819">
        <f t="shared" si="261"/>
        <v>0</v>
      </c>
      <c r="U590" s="819">
        <v>587</v>
      </c>
      <c r="V590" s="828">
        <v>676</v>
      </c>
      <c r="W590" s="821"/>
      <c r="X590" s="821"/>
      <c r="Y590" s="822">
        <f t="shared" si="258"/>
        <v>2</v>
      </c>
      <c r="Z590" s="797">
        <v>1</v>
      </c>
      <c r="AA590" s="776">
        <f t="shared" si="256"/>
        <v>2</v>
      </c>
      <c r="AB590" s="797">
        <f t="shared" si="259"/>
        <v>2</v>
      </c>
      <c r="AC590" s="797">
        <f t="shared" si="247"/>
        <v>1</v>
      </c>
      <c r="AD590" s="795">
        <f t="shared" si="252"/>
        <v>2.0827853703164503</v>
      </c>
      <c r="AE590" s="823">
        <f t="shared" si="248"/>
        <v>1.0413926851582251</v>
      </c>
      <c r="AF590" s="823">
        <f t="shared" si="249"/>
        <v>1.0414026851582252</v>
      </c>
      <c r="AG590" s="841">
        <v>10</v>
      </c>
      <c r="AH590" s="819" t="str">
        <f t="shared" si="257"/>
        <v>0</v>
      </c>
      <c r="AI590" s="824">
        <f t="shared" si="250"/>
        <v>0</v>
      </c>
      <c r="AJ590" s="824">
        <f t="shared" ref="AJ590:AJ654" si="262">IF(AW590&gt;(AF590*0.8),1,0)</f>
        <v>0</v>
      </c>
      <c r="AK590" s="824">
        <f t="shared" ref="AK590:AK654" si="263">IF(AW590&gt;(AF590*0.6),0.8,0)</f>
        <v>0</v>
      </c>
      <c r="AL590" s="824">
        <f t="shared" ref="AL590:AL654" si="264">IF(AW590&gt;(AF590*0.4),0.6,0)</f>
        <v>0</v>
      </c>
      <c r="AM590" s="824">
        <f t="shared" ref="AM590:AM654" si="265">IF(AW590&gt;(AF590*0.2),0.4,0)</f>
        <v>0</v>
      </c>
      <c r="AN590" s="824">
        <f t="shared" ref="AN590:AN654" si="266">IF(AW590&gt;(AF590*0.001),0.2,0)</f>
        <v>0</v>
      </c>
      <c r="AO590" s="819">
        <f t="shared" ref="AO590:AO654" si="267">IF(AI590=1,AT590,0)</f>
        <v>0</v>
      </c>
      <c r="AP590" s="819">
        <f t="shared" ref="AP590:AP654" si="268">IF(AI590=2,AT590,0)</f>
        <v>0</v>
      </c>
      <c r="AQ590" s="819">
        <f t="shared" ref="AQ590:AQ654" si="269">IF(AI590=4,AT590,0)</f>
        <v>0</v>
      </c>
      <c r="AR590" s="819">
        <f t="shared" ref="AR590:AR654" si="270">IF(AI590=8,AT590,0)</f>
        <v>0</v>
      </c>
      <c r="AS590" s="819">
        <f t="shared" ref="AS590:AS654" si="271">IF(AI590=16,AT590,0)</f>
        <v>0</v>
      </c>
      <c r="AT590" s="824">
        <f t="shared" si="251"/>
        <v>0</v>
      </c>
      <c r="AU590" s="824">
        <f t="shared" ref="AU590:AU654" si="272">IF(AV590&gt;0,Y590,0)</f>
        <v>0</v>
      </c>
      <c r="AV590" s="782">
        <f t="shared" ref="AV590:AV654" si="273">COUNTIF(AX590,"&gt;0")</f>
        <v>0</v>
      </c>
      <c r="AW590" s="823">
        <f t="shared" ref="AW590:AW654" si="274">LOG(AX590+1)</f>
        <v>0</v>
      </c>
      <c r="AX590" s="791">
        <f t="shared" si="253"/>
        <v>0</v>
      </c>
      <c r="AY590" s="783" t="str">
        <f t="shared" si="260"/>
        <v>Paracorixa concinna</v>
      </c>
      <c r="AZ590" s="825">
        <f t="shared" si="254"/>
        <v>0</v>
      </c>
      <c r="BA590" s="820" t="e">
        <f>IF(AY590="","",VLOOKUP(AY590,'Eingabe 2 PN'!$B$3:$C$862,2,FALSE))</f>
        <v>#N/A</v>
      </c>
      <c r="BB590" s="826" t="b">
        <f t="shared" si="255"/>
        <v>1</v>
      </c>
      <c r="CS590" s="11"/>
    </row>
    <row r="591" spans="12:97" ht="15.75" x14ac:dyDescent="0.25">
      <c r="L591" s="783" t="s">
        <v>907</v>
      </c>
      <c r="M591" s="783" t="s">
        <v>347</v>
      </c>
      <c r="N591" s="818" t="s">
        <v>348</v>
      </c>
      <c r="O591" s="818">
        <v>0</v>
      </c>
      <c r="P591" s="819"/>
      <c r="Q591" s="819">
        <v>1</v>
      </c>
      <c r="R591" s="819">
        <v>0</v>
      </c>
      <c r="S591" s="819">
        <v>0</v>
      </c>
      <c r="T591" s="819">
        <f t="shared" si="261"/>
        <v>0</v>
      </c>
      <c r="U591" s="819">
        <v>588</v>
      </c>
      <c r="V591" s="828">
        <v>145</v>
      </c>
      <c r="W591" s="821"/>
      <c r="X591" s="821"/>
      <c r="Y591" s="822">
        <f t="shared" si="258"/>
        <v>1</v>
      </c>
      <c r="Z591" s="797">
        <v>1</v>
      </c>
      <c r="AA591" s="776">
        <f t="shared" si="256"/>
        <v>1</v>
      </c>
      <c r="AB591" s="797">
        <f t="shared" si="259"/>
        <v>1</v>
      </c>
      <c r="AC591" s="797">
        <f t="shared" ref="AC591:AC655" si="275">COUNTIF(Z591,"&gt;0")</f>
        <v>1</v>
      </c>
      <c r="AD591" s="795">
        <f t="shared" si="252"/>
        <v>0.6020599913279624</v>
      </c>
      <c r="AE591" s="823">
        <f t="shared" ref="AE591:AE655" si="276">LOG(AG591+1)</f>
        <v>0.6020599913279624</v>
      </c>
      <c r="AF591" s="823">
        <f t="shared" ref="AF591:AF655" si="277">AE591+0.00001</f>
        <v>0.60206999132796235</v>
      </c>
      <c r="AG591" s="841">
        <v>3</v>
      </c>
      <c r="AH591" s="819" t="str">
        <f t="shared" si="257"/>
        <v>0</v>
      </c>
      <c r="AI591" s="824">
        <f t="shared" ref="AI591:AI655" si="278" xml:space="preserve"> Y591*AV591</f>
        <v>0</v>
      </c>
      <c r="AJ591" s="824">
        <f t="shared" si="262"/>
        <v>0</v>
      </c>
      <c r="AK591" s="824">
        <f t="shared" si="263"/>
        <v>0</v>
      </c>
      <c r="AL591" s="824">
        <f t="shared" si="264"/>
        <v>0</v>
      </c>
      <c r="AM591" s="824">
        <f t="shared" si="265"/>
        <v>0</v>
      </c>
      <c r="AN591" s="824">
        <f t="shared" si="266"/>
        <v>0</v>
      </c>
      <c r="AO591" s="819">
        <f t="shared" si="267"/>
        <v>0</v>
      </c>
      <c r="AP591" s="819">
        <f t="shared" si="268"/>
        <v>0</v>
      </c>
      <c r="AQ591" s="819">
        <f t="shared" si="269"/>
        <v>0</v>
      </c>
      <c r="AR591" s="819">
        <f t="shared" si="270"/>
        <v>0</v>
      </c>
      <c r="AS591" s="819">
        <f t="shared" si="271"/>
        <v>0</v>
      </c>
      <c r="AT591" s="824">
        <f t="shared" si="251"/>
        <v>0</v>
      </c>
      <c r="AU591" s="824">
        <f t="shared" si="272"/>
        <v>0</v>
      </c>
      <c r="AV591" s="782">
        <f t="shared" si="273"/>
        <v>0</v>
      </c>
      <c r="AW591" s="823">
        <f t="shared" si="274"/>
        <v>0</v>
      </c>
      <c r="AX591" s="791">
        <f t="shared" si="253"/>
        <v>0</v>
      </c>
      <c r="AY591" s="783" t="str">
        <f t="shared" si="260"/>
        <v>Sigara</v>
      </c>
      <c r="AZ591" s="825">
        <f t="shared" si="254"/>
        <v>0</v>
      </c>
      <c r="BA591" s="820" t="e">
        <f>IF(AY591="","",VLOOKUP(AY591,'Eingabe 2 PN'!$B$3:$C$862,2,FALSE))</f>
        <v>#N/A</v>
      </c>
      <c r="BB591" s="826" t="b">
        <f t="shared" si="255"/>
        <v>1</v>
      </c>
      <c r="CS591" s="11"/>
    </row>
    <row r="592" spans="12:97" ht="15.75" x14ac:dyDescent="0.25">
      <c r="L592" s="783" t="s">
        <v>908</v>
      </c>
      <c r="M592" s="783" t="s">
        <v>347</v>
      </c>
      <c r="N592" s="818" t="s">
        <v>348</v>
      </c>
      <c r="O592" s="818" t="s">
        <v>1137</v>
      </c>
      <c r="P592" s="819"/>
      <c r="Q592" s="819">
        <v>2</v>
      </c>
      <c r="R592" s="819">
        <v>4</v>
      </c>
      <c r="S592" s="819">
        <v>0</v>
      </c>
      <c r="T592" s="819">
        <f t="shared" si="261"/>
        <v>0</v>
      </c>
      <c r="U592" s="819">
        <v>589</v>
      </c>
      <c r="V592" s="792" t="s">
        <v>1111</v>
      </c>
      <c r="W592" s="821"/>
      <c r="X592" s="821"/>
      <c r="Y592" s="822">
        <f t="shared" si="258"/>
        <v>2</v>
      </c>
      <c r="Z592" s="797">
        <v>1</v>
      </c>
      <c r="AA592" s="776">
        <f t="shared" si="256"/>
        <v>2</v>
      </c>
      <c r="AB592" s="797">
        <f t="shared" si="259"/>
        <v>2</v>
      </c>
      <c r="AC592" s="797">
        <f t="shared" si="275"/>
        <v>1</v>
      </c>
      <c r="AD592" s="795">
        <f t="shared" si="252"/>
        <v>1.2041199826559248</v>
      </c>
      <c r="AE592" s="823">
        <f t="shared" si="276"/>
        <v>0.6020599913279624</v>
      </c>
      <c r="AF592" s="823">
        <f t="shared" si="277"/>
        <v>0.60206999132796235</v>
      </c>
      <c r="AG592" s="841">
        <v>3</v>
      </c>
      <c r="AH592" s="819" t="str">
        <f t="shared" si="257"/>
        <v>0</v>
      </c>
      <c r="AI592" s="824">
        <f t="shared" si="278"/>
        <v>0</v>
      </c>
      <c r="AJ592" s="824">
        <f t="shared" si="262"/>
        <v>0</v>
      </c>
      <c r="AK592" s="824">
        <f t="shared" si="263"/>
        <v>0</v>
      </c>
      <c r="AL592" s="824">
        <f t="shared" si="264"/>
        <v>0</v>
      </c>
      <c r="AM592" s="824">
        <f t="shared" si="265"/>
        <v>0</v>
      </c>
      <c r="AN592" s="824">
        <f t="shared" si="266"/>
        <v>0</v>
      </c>
      <c r="AO592" s="819">
        <f t="shared" si="267"/>
        <v>0</v>
      </c>
      <c r="AP592" s="819">
        <f t="shared" si="268"/>
        <v>0</v>
      </c>
      <c r="AQ592" s="819">
        <f t="shared" si="269"/>
        <v>0</v>
      </c>
      <c r="AR592" s="819">
        <f t="shared" si="270"/>
        <v>0</v>
      </c>
      <c r="AS592" s="819">
        <f t="shared" si="271"/>
        <v>0</v>
      </c>
      <c r="AT592" s="824">
        <f t="shared" si="251"/>
        <v>0</v>
      </c>
      <c r="AU592" s="824">
        <f t="shared" si="272"/>
        <v>0</v>
      </c>
      <c r="AV592" s="782">
        <f t="shared" si="273"/>
        <v>0</v>
      </c>
      <c r="AW592" s="823">
        <f t="shared" si="274"/>
        <v>0</v>
      </c>
      <c r="AX592" s="791">
        <f t="shared" si="253"/>
        <v>0</v>
      </c>
      <c r="AY592" s="783" t="str">
        <f t="shared" si="260"/>
        <v>Sigara concinna</v>
      </c>
      <c r="AZ592" s="825">
        <f t="shared" si="254"/>
        <v>0</v>
      </c>
      <c r="BA592" s="820" t="e">
        <f>IF(AY592="","",VLOOKUP(AY592,'Eingabe 2 PN'!$B$3:$C$862,2,FALSE))</f>
        <v>#N/A</v>
      </c>
      <c r="BB592" s="826" t="b">
        <f t="shared" si="255"/>
        <v>1</v>
      </c>
      <c r="CS592" s="11"/>
    </row>
    <row r="593" spans="12:97" x14ac:dyDescent="0.2">
      <c r="L593" s="783" t="s">
        <v>360</v>
      </c>
      <c r="M593" s="783" t="s">
        <v>347</v>
      </c>
      <c r="N593" s="818" t="s">
        <v>348</v>
      </c>
      <c r="O593" s="818" t="s">
        <v>1107</v>
      </c>
      <c r="P593" s="819"/>
      <c r="Q593" s="819">
        <v>1</v>
      </c>
      <c r="R593" s="819">
        <v>3</v>
      </c>
      <c r="S593" s="819">
        <v>0</v>
      </c>
      <c r="T593" s="819">
        <f t="shared" si="261"/>
        <v>0</v>
      </c>
      <c r="U593" s="819">
        <v>590</v>
      </c>
      <c r="V593" s="828">
        <v>673</v>
      </c>
      <c r="W593" s="821"/>
      <c r="X593" s="821"/>
      <c r="Y593" s="822">
        <f t="shared" si="258"/>
        <v>1</v>
      </c>
      <c r="Z593" s="797">
        <v>1</v>
      </c>
      <c r="AA593" s="776">
        <f t="shared" si="256"/>
        <v>1</v>
      </c>
      <c r="AB593" s="797">
        <f t="shared" si="259"/>
        <v>1</v>
      </c>
      <c r="AC593" s="797">
        <f t="shared" si="275"/>
        <v>1</v>
      </c>
      <c r="AD593" s="795">
        <f t="shared" si="252"/>
        <v>0.6020599913279624</v>
      </c>
      <c r="AE593" s="823">
        <f t="shared" si="276"/>
        <v>0.6020599913279624</v>
      </c>
      <c r="AF593" s="823">
        <f t="shared" si="277"/>
        <v>0.60206999132796235</v>
      </c>
      <c r="AG593" s="824">
        <v>3</v>
      </c>
      <c r="AH593" s="819" t="str">
        <f t="shared" si="257"/>
        <v>0</v>
      </c>
      <c r="AI593" s="824">
        <f t="shared" si="278"/>
        <v>0</v>
      </c>
      <c r="AJ593" s="824">
        <f t="shared" si="262"/>
        <v>0</v>
      </c>
      <c r="AK593" s="824">
        <f t="shared" si="263"/>
        <v>0</v>
      </c>
      <c r="AL593" s="824">
        <f t="shared" si="264"/>
        <v>0</v>
      </c>
      <c r="AM593" s="824">
        <f t="shared" si="265"/>
        <v>0</v>
      </c>
      <c r="AN593" s="824">
        <f t="shared" si="266"/>
        <v>0</v>
      </c>
      <c r="AO593" s="819">
        <f t="shared" si="267"/>
        <v>0</v>
      </c>
      <c r="AP593" s="819">
        <f t="shared" si="268"/>
        <v>0</v>
      </c>
      <c r="AQ593" s="819">
        <f t="shared" si="269"/>
        <v>0</v>
      </c>
      <c r="AR593" s="819">
        <f t="shared" si="270"/>
        <v>0</v>
      </c>
      <c r="AS593" s="819">
        <f t="shared" si="271"/>
        <v>0</v>
      </c>
      <c r="AT593" s="824">
        <f t="shared" si="251"/>
        <v>0</v>
      </c>
      <c r="AU593" s="824">
        <f t="shared" si="272"/>
        <v>0</v>
      </c>
      <c r="AV593" s="782">
        <f t="shared" si="273"/>
        <v>0</v>
      </c>
      <c r="AW593" s="823">
        <f t="shared" si="274"/>
        <v>0</v>
      </c>
      <c r="AX593" s="791">
        <f t="shared" si="253"/>
        <v>0</v>
      </c>
      <c r="AY593" s="783" t="str">
        <f t="shared" si="260"/>
        <v>Sigara distincta</v>
      </c>
      <c r="AZ593" s="825">
        <f t="shared" si="254"/>
        <v>0</v>
      </c>
      <c r="BA593" s="820" t="e">
        <f>IF(AY593="","",VLOOKUP(AY593,'Eingabe 2 PN'!$B$3:$C$862,2,FALSE))</f>
        <v>#N/A</v>
      </c>
      <c r="BB593" s="826" t="b">
        <f t="shared" si="255"/>
        <v>1</v>
      </c>
      <c r="CS593" s="11"/>
    </row>
    <row r="594" spans="12:97" x14ac:dyDescent="0.2">
      <c r="L594" s="783" t="s">
        <v>361</v>
      </c>
      <c r="M594" s="783" t="s">
        <v>347</v>
      </c>
      <c r="N594" s="818" t="s">
        <v>348</v>
      </c>
      <c r="O594" s="818" t="s">
        <v>1112</v>
      </c>
      <c r="P594" s="819"/>
      <c r="Q594" s="819">
        <v>1</v>
      </c>
      <c r="R594" s="819">
        <v>4</v>
      </c>
      <c r="S594" s="819">
        <v>0</v>
      </c>
      <c r="T594" s="819">
        <f t="shared" si="261"/>
        <v>0</v>
      </c>
      <c r="U594" s="819">
        <v>591</v>
      </c>
      <c r="V594" s="828">
        <v>10082</v>
      </c>
      <c r="W594" s="821"/>
      <c r="X594" s="821"/>
      <c r="Y594" s="822">
        <f t="shared" si="258"/>
        <v>1</v>
      </c>
      <c r="Z594" s="797">
        <v>1</v>
      </c>
      <c r="AA594" s="776">
        <f t="shared" si="256"/>
        <v>1</v>
      </c>
      <c r="AB594" s="797">
        <f t="shared" si="259"/>
        <v>1</v>
      </c>
      <c r="AC594" s="797">
        <f t="shared" si="275"/>
        <v>1</v>
      </c>
      <c r="AD594" s="795">
        <f t="shared" si="252"/>
        <v>0.47712125471966244</v>
      </c>
      <c r="AE594" s="823">
        <f t="shared" si="276"/>
        <v>0.47712125471966244</v>
      </c>
      <c r="AF594" s="823">
        <f t="shared" si="277"/>
        <v>0.47713125471966245</v>
      </c>
      <c r="AG594" s="824">
        <v>2</v>
      </c>
      <c r="AH594" s="819" t="str">
        <f t="shared" si="257"/>
        <v>0</v>
      </c>
      <c r="AI594" s="824">
        <f t="shared" si="278"/>
        <v>0</v>
      </c>
      <c r="AJ594" s="824">
        <f t="shared" si="262"/>
        <v>0</v>
      </c>
      <c r="AK594" s="824">
        <f t="shared" si="263"/>
        <v>0</v>
      </c>
      <c r="AL594" s="824">
        <f t="shared" si="264"/>
        <v>0</v>
      </c>
      <c r="AM594" s="824">
        <f t="shared" si="265"/>
        <v>0</v>
      </c>
      <c r="AN594" s="824">
        <f t="shared" si="266"/>
        <v>0</v>
      </c>
      <c r="AO594" s="819">
        <f t="shared" si="267"/>
        <v>0</v>
      </c>
      <c r="AP594" s="819">
        <f t="shared" si="268"/>
        <v>0</v>
      </c>
      <c r="AQ594" s="819">
        <f t="shared" si="269"/>
        <v>0</v>
      </c>
      <c r="AR594" s="819">
        <f t="shared" si="270"/>
        <v>0</v>
      </c>
      <c r="AS594" s="819">
        <f t="shared" si="271"/>
        <v>0</v>
      </c>
      <c r="AT594" s="824">
        <f t="shared" si="251"/>
        <v>0</v>
      </c>
      <c r="AU594" s="824">
        <f t="shared" si="272"/>
        <v>0</v>
      </c>
      <c r="AV594" s="782">
        <f t="shared" si="273"/>
        <v>0</v>
      </c>
      <c r="AW594" s="823">
        <f t="shared" si="274"/>
        <v>0</v>
      </c>
      <c r="AX594" s="791">
        <f t="shared" si="253"/>
        <v>0</v>
      </c>
      <c r="AY594" s="783" t="str">
        <f t="shared" si="260"/>
        <v>Sigara dorsalis / striata</v>
      </c>
      <c r="AZ594" s="825">
        <f t="shared" si="254"/>
        <v>0</v>
      </c>
      <c r="BA594" s="820" t="e">
        <f>IF(AY594="","",VLOOKUP(AY594,'Eingabe 2 PN'!$B$3:$C$862,2,FALSE))</f>
        <v>#N/A</v>
      </c>
      <c r="BB594" s="826" t="b">
        <f t="shared" si="255"/>
        <v>1</v>
      </c>
      <c r="CS594" s="11"/>
    </row>
    <row r="595" spans="12:97" x14ac:dyDescent="0.2">
      <c r="L595" s="783" t="s">
        <v>362</v>
      </c>
      <c r="M595" s="783" t="s">
        <v>347</v>
      </c>
      <c r="N595" s="818" t="s">
        <v>348</v>
      </c>
      <c r="O595" s="818" t="s">
        <v>1137</v>
      </c>
      <c r="P595" s="819"/>
      <c r="Q595" s="819">
        <v>1</v>
      </c>
      <c r="R595" s="819">
        <v>4</v>
      </c>
      <c r="S595" s="819">
        <v>0</v>
      </c>
      <c r="T595" s="819">
        <f t="shared" si="261"/>
        <v>0</v>
      </c>
      <c r="U595" s="819">
        <v>592</v>
      </c>
      <c r="V595" s="828">
        <v>261</v>
      </c>
      <c r="W595" s="821"/>
      <c r="X595" s="821"/>
      <c r="Y595" s="822">
        <f t="shared" si="258"/>
        <v>1</v>
      </c>
      <c r="Z595" s="797">
        <v>1</v>
      </c>
      <c r="AA595" s="776">
        <f t="shared" si="256"/>
        <v>1</v>
      </c>
      <c r="AB595" s="797">
        <f t="shared" si="259"/>
        <v>1</v>
      </c>
      <c r="AC595" s="797">
        <f t="shared" si="275"/>
        <v>1</v>
      </c>
      <c r="AD595" s="795">
        <f t="shared" si="252"/>
        <v>0.77815125038364363</v>
      </c>
      <c r="AE595" s="823">
        <f t="shared" si="276"/>
        <v>0.77815125038364363</v>
      </c>
      <c r="AF595" s="823">
        <f t="shared" si="277"/>
        <v>0.77816125038364359</v>
      </c>
      <c r="AG595" s="824">
        <v>5</v>
      </c>
      <c r="AH595" s="819" t="str">
        <f t="shared" si="257"/>
        <v>0</v>
      </c>
      <c r="AI595" s="824">
        <f t="shared" si="278"/>
        <v>0</v>
      </c>
      <c r="AJ595" s="824">
        <f t="shared" si="262"/>
        <v>0</v>
      </c>
      <c r="AK595" s="824">
        <f t="shared" si="263"/>
        <v>0</v>
      </c>
      <c r="AL595" s="824">
        <f t="shared" si="264"/>
        <v>0</v>
      </c>
      <c r="AM595" s="824">
        <f t="shared" si="265"/>
        <v>0</v>
      </c>
      <c r="AN595" s="824">
        <f t="shared" si="266"/>
        <v>0</v>
      </c>
      <c r="AO595" s="819">
        <f t="shared" si="267"/>
        <v>0</v>
      </c>
      <c r="AP595" s="819">
        <f t="shared" si="268"/>
        <v>0</v>
      </c>
      <c r="AQ595" s="819">
        <f t="shared" si="269"/>
        <v>0</v>
      </c>
      <c r="AR595" s="819">
        <f t="shared" si="270"/>
        <v>0</v>
      </c>
      <c r="AS595" s="819">
        <f t="shared" si="271"/>
        <v>0</v>
      </c>
      <c r="AT595" s="824">
        <f t="shared" si="251"/>
        <v>0</v>
      </c>
      <c r="AU595" s="824">
        <f t="shared" si="272"/>
        <v>0</v>
      </c>
      <c r="AV595" s="782">
        <f t="shared" si="273"/>
        <v>0</v>
      </c>
      <c r="AW595" s="823">
        <f t="shared" si="274"/>
        <v>0</v>
      </c>
      <c r="AX595" s="791">
        <f t="shared" si="253"/>
        <v>0</v>
      </c>
      <c r="AY595" s="783" t="str">
        <f t="shared" si="260"/>
        <v>Sigara falleni</v>
      </c>
      <c r="AZ595" s="825">
        <f t="shared" si="254"/>
        <v>0</v>
      </c>
      <c r="BA595" s="820" t="e">
        <f>IF(AY595="","",VLOOKUP(AY595,'Eingabe 2 PN'!$B$3:$C$862,2,FALSE))</f>
        <v>#N/A</v>
      </c>
      <c r="BB595" s="826" t="b">
        <f t="shared" si="255"/>
        <v>1</v>
      </c>
      <c r="CS595" s="11"/>
    </row>
    <row r="596" spans="12:97" x14ac:dyDescent="0.2">
      <c r="L596" s="783" t="s">
        <v>909</v>
      </c>
      <c r="M596" s="783" t="s">
        <v>347</v>
      </c>
      <c r="N596" s="818" t="s">
        <v>348</v>
      </c>
      <c r="O596" s="818" t="s">
        <v>1112</v>
      </c>
      <c r="P596" s="819"/>
      <c r="Q596" s="819">
        <v>2</v>
      </c>
      <c r="R596" s="819">
        <v>4</v>
      </c>
      <c r="S596" s="819">
        <v>0</v>
      </c>
      <c r="T596" s="819">
        <f t="shared" si="261"/>
        <v>0</v>
      </c>
      <c r="U596" s="819">
        <v>593</v>
      </c>
      <c r="V596" s="828" t="s">
        <v>1111</v>
      </c>
      <c r="W596" s="821"/>
      <c r="X596" s="821"/>
      <c r="Y596" s="822">
        <f t="shared" si="258"/>
        <v>2</v>
      </c>
      <c r="Z596" s="797">
        <v>1</v>
      </c>
      <c r="AA596" s="776">
        <f t="shared" si="256"/>
        <v>2</v>
      </c>
      <c r="AB596" s="797">
        <f t="shared" si="259"/>
        <v>2</v>
      </c>
      <c r="AC596" s="797">
        <f t="shared" si="275"/>
        <v>1</v>
      </c>
      <c r="AD596" s="795">
        <f t="shared" si="252"/>
        <v>1.2041199826559248</v>
      </c>
      <c r="AE596" s="823">
        <f t="shared" si="276"/>
        <v>0.6020599913279624</v>
      </c>
      <c r="AF596" s="823">
        <f t="shared" si="277"/>
        <v>0.60206999132796235</v>
      </c>
      <c r="AG596" s="824">
        <v>3</v>
      </c>
      <c r="AH596" s="819" t="str">
        <f t="shared" si="257"/>
        <v>0</v>
      </c>
      <c r="AI596" s="824">
        <f t="shared" si="278"/>
        <v>0</v>
      </c>
      <c r="AJ596" s="824">
        <f t="shared" si="262"/>
        <v>0</v>
      </c>
      <c r="AK596" s="824">
        <f t="shared" si="263"/>
        <v>0</v>
      </c>
      <c r="AL596" s="824">
        <f t="shared" si="264"/>
        <v>0</v>
      </c>
      <c r="AM596" s="824">
        <f t="shared" si="265"/>
        <v>0</v>
      </c>
      <c r="AN596" s="824">
        <f t="shared" si="266"/>
        <v>0</v>
      </c>
      <c r="AO596" s="819">
        <f t="shared" si="267"/>
        <v>0</v>
      </c>
      <c r="AP596" s="819">
        <f t="shared" si="268"/>
        <v>0</v>
      </c>
      <c r="AQ596" s="819">
        <f t="shared" si="269"/>
        <v>0</v>
      </c>
      <c r="AR596" s="819">
        <f t="shared" si="270"/>
        <v>0</v>
      </c>
      <c r="AS596" s="819">
        <f t="shared" si="271"/>
        <v>0</v>
      </c>
      <c r="AT596" s="824">
        <f t="shared" si="251"/>
        <v>0</v>
      </c>
      <c r="AU596" s="824">
        <f t="shared" si="272"/>
        <v>0</v>
      </c>
      <c r="AV596" s="782">
        <f t="shared" si="273"/>
        <v>0</v>
      </c>
      <c r="AW596" s="823">
        <f t="shared" si="274"/>
        <v>0</v>
      </c>
      <c r="AX596" s="791">
        <f t="shared" si="253"/>
        <v>0</v>
      </c>
      <c r="AY596" s="783" t="str">
        <f t="shared" si="260"/>
        <v>Sigara fallenoidea</v>
      </c>
      <c r="AZ596" s="825">
        <f t="shared" si="254"/>
        <v>0</v>
      </c>
      <c r="BA596" s="820" t="e">
        <f>IF(AY596="","",VLOOKUP(AY596,'Eingabe 2 PN'!$B$3:$C$862,2,FALSE))</f>
        <v>#N/A</v>
      </c>
      <c r="BB596" s="826" t="b">
        <f t="shared" si="255"/>
        <v>1</v>
      </c>
      <c r="CS596" s="11"/>
    </row>
    <row r="597" spans="12:97" ht="15.75" x14ac:dyDescent="0.25">
      <c r="L597" s="783" t="s">
        <v>363</v>
      </c>
      <c r="M597" s="783" t="s">
        <v>347</v>
      </c>
      <c r="N597" s="818" t="s">
        <v>348</v>
      </c>
      <c r="O597" s="818" t="s">
        <v>1112</v>
      </c>
      <c r="P597" s="819"/>
      <c r="Q597" s="819">
        <v>1</v>
      </c>
      <c r="R597" s="819">
        <v>4</v>
      </c>
      <c r="S597" s="819">
        <v>0</v>
      </c>
      <c r="T597" s="819">
        <f t="shared" si="261"/>
        <v>0</v>
      </c>
      <c r="U597" s="819">
        <v>594</v>
      </c>
      <c r="V597" s="828">
        <v>672</v>
      </c>
      <c r="W597" s="821"/>
      <c r="X597" s="821"/>
      <c r="Y597" s="822">
        <f t="shared" si="258"/>
        <v>1</v>
      </c>
      <c r="Z597" s="797">
        <v>1</v>
      </c>
      <c r="AA597" s="776">
        <f t="shared" si="256"/>
        <v>1</v>
      </c>
      <c r="AB597" s="797">
        <f t="shared" si="259"/>
        <v>1</v>
      </c>
      <c r="AC597" s="797">
        <f t="shared" si="275"/>
        <v>1</v>
      </c>
      <c r="AD597" s="795">
        <f t="shared" ref="AD597:AD661" si="279">AB597*AE597</f>
        <v>0.6020599913279624</v>
      </c>
      <c r="AE597" s="823">
        <f t="shared" si="276"/>
        <v>0.6020599913279624</v>
      </c>
      <c r="AF597" s="823">
        <f t="shared" si="277"/>
        <v>0.60206999132796235</v>
      </c>
      <c r="AG597" s="841">
        <v>3</v>
      </c>
      <c r="AH597" s="819" t="str">
        <f t="shared" si="257"/>
        <v>0</v>
      </c>
      <c r="AI597" s="824">
        <f t="shared" si="278"/>
        <v>0</v>
      </c>
      <c r="AJ597" s="824">
        <f t="shared" si="262"/>
        <v>0</v>
      </c>
      <c r="AK597" s="824">
        <f t="shared" si="263"/>
        <v>0</v>
      </c>
      <c r="AL597" s="824">
        <f t="shared" si="264"/>
        <v>0</v>
      </c>
      <c r="AM597" s="824">
        <f t="shared" si="265"/>
        <v>0</v>
      </c>
      <c r="AN597" s="824">
        <f t="shared" si="266"/>
        <v>0</v>
      </c>
      <c r="AO597" s="819">
        <f t="shared" si="267"/>
        <v>0</v>
      </c>
      <c r="AP597" s="819">
        <f t="shared" si="268"/>
        <v>0</v>
      </c>
      <c r="AQ597" s="819">
        <f t="shared" si="269"/>
        <v>0</v>
      </c>
      <c r="AR597" s="819">
        <f t="shared" si="270"/>
        <v>0</v>
      </c>
      <c r="AS597" s="819">
        <f t="shared" si="271"/>
        <v>0</v>
      </c>
      <c r="AT597" s="824">
        <f t="shared" si="251"/>
        <v>0</v>
      </c>
      <c r="AU597" s="824">
        <f t="shared" si="272"/>
        <v>0</v>
      </c>
      <c r="AV597" s="782">
        <f t="shared" si="273"/>
        <v>0</v>
      </c>
      <c r="AW597" s="823">
        <f t="shared" si="274"/>
        <v>0</v>
      </c>
      <c r="AX597" s="791">
        <f t="shared" si="253"/>
        <v>0</v>
      </c>
      <c r="AY597" s="783" t="str">
        <f t="shared" si="260"/>
        <v>Sigara fossarum</v>
      </c>
      <c r="AZ597" s="825">
        <f t="shared" si="254"/>
        <v>0</v>
      </c>
      <c r="BA597" s="820" t="e">
        <f>IF(AY597="","",VLOOKUP(AY597,'Eingabe 2 PN'!$B$3:$C$862,2,FALSE))</f>
        <v>#N/A</v>
      </c>
      <c r="BB597" s="826" t="b">
        <f t="shared" si="255"/>
        <v>1</v>
      </c>
      <c r="CS597" s="11"/>
    </row>
    <row r="598" spans="12:97" x14ac:dyDescent="0.2">
      <c r="L598" s="783" t="s">
        <v>910</v>
      </c>
      <c r="M598" s="783" t="s">
        <v>347</v>
      </c>
      <c r="N598" s="818" t="s">
        <v>348</v>
      </c>
      <c r="O598" s="818" t="s">
        <v>1127</v>
      </c>
      <c r="P598" s="819"/>
      <c r="Q598" s="819">
        <v>2</v>
      </c>
      <c r="R598" s="819">
        <v>1</v>
      </c>
      <c r="S598" s="819">
        <v>0</v>
      </c>
      <c r="T598" s="819">
        <f t="shared" si="261"/>
        <v>0</v>
      </c>
      <c r="U598" s="819">
        <v>595</v>
      </c>
      <c r="V598" s="828">
        <v>10156</v>
      </c>
      <c r="W598" s="821"/>
      <c r="X598" s="821"/>
      <c r="Y598" s="822">
        <f t="shared" si="258"/>
        <v>2</v>
      </c>
      <c r="Z598" s="797">
        <v>1</v>
      </c>
      <c r="AA598" s="776">
        <f t="shared" si="256"/>
        <v>2</v>
      </c>
      <c r="AB598" s="797">
        <f t="shared" si="259"/>
        <v>2</v>
      </c>
      <c r="AC598" s="797">
        <f t="shared" si="275"/>
        <v>1</v>
      </c>
      <c r="AD598" s="795">
        <f t="shared" si="279"/>
        <v>2.0827853703164503</v>
      </c>
      <c r="AE598" s="823">
        <f t="shared" si="276"/>
        <v>1.0413926851582251</v>
      </c>
      <c r="AF598" s="823">
        <f t="shared" si="277"/>
        <v>1.0414026851582252</v>
      </c>
      <c r="AG598" s="824">
        <v>10</v>
      </c>
      <c r="AH598" s="819" t="str">
        <f t="shared" si="257"/>
        <v>0</v>
      </c>
      <c r="AI598" s="824">
        <f t="shared" si="278"/>
        <v>0</v>
      </c>
      <c r="AJ598" s="824">
        <f t="shared" si="262"/>
        <v>0</v>
      </c>
      <c r="AK598" s="824">
        <f t="shared" si="263"/>
        <v>0</v>
      </c>
      <c r="AL598" s="824">
        <f t="shared" si="264"/>
        <v>0</v>
      </c>
      <c r="AM598" s="824">
        <f t="shared" si="265"/>
        <v>0</v>
      </c>
      <c r="AN598" s="824">
        <f t="shared" si="266"/>
        <v>0</v>
      </c>
      <c r="AO598" s="819">
        <f t="shared" si="267"/>
        <v>0</v>
      </c>
      <c r="AP598" s="819">
        <f t="shared" si="268"/>
        <v>0</v>
      </c>
      <c r="AQ598" s="819">
        <f t="shared" si="269"/>
        <v>0</v>
      </c>
      <c r="AR598" s="819">
        <f t="shared" si="270"/>
        <v>0</v>
      </c>
      <c r="AS598" s="819">
        <f t="shared" si="271"/>
        <v>0</v>
      </c>
      <c r="AT598" s="824">
        <f t="shared" ref="AT598:AT662" si="280">(AI598*(MAX(AJ598:AN598)))</f>
        <v>0</v>
      </c>
      <c r="AU598" s="824">
        <f t="shared" si="272"/>
        <v>0</v>
      </c>
      <c r="AV598" s="782">
        <f t="shared" si="273"/>
        <v>0</v>
      </c>
      <c r="AW598" s="823">
        <f t="shared" si="274"/>
        <v>0</v>
      </c>
      <c r="AX598" s="791">
        <f t="shared" si="253"/>
        <v>0</v>
      </c>
      <c r="AY598" s="783" t="str">
        <f t="shared" si="260"/>
        <v>Sigara hellensii</v>
      </c>
      <c r="AZ598" s="825">
        <f t="shared" si="254"/>
        <v>0</v>
      </c>
      <c r="BA598" s="820" t="e">
        <f>IF(AY598="","",VLOOKUP(AY598,'Eingabe 2 PN'!$B$3:$C$862,2,FALSE))</f>
        <v>#N/A</v>
      </c>
      <c r="BB598" s="826" t="b">
        <f t="shared" si="255"/>
        <v>1</v>
      </c>
      <c r="CS598" s="11"/>
    </row>
    <row r="599" spans="12:97" x14ac:dyDescent="0.2">
      <c r="L599" s="783" t="s">
        <v>364</v>
      </c>
      <c r="M599" s="783" t="s">
        <v>347</v>
      </c>
      <c r="N599" s="818" t="s">
        <v>348</v>
      </c>
      <c r="O599" s="818" t="s">
        <v>1137</v>
      </c>
      <c r="P599" s="819"/>
      <c r="Q599" s="819">
        <v>2</v>
      </c>
      <c r="R599" s="819">
        <v>4</v>
      </c>
      <c r="S599" s="819">
        <v>0</v>
      </c>
      <c r="T599" s="819">
        <f t="shared" si="261"/>
        <v>0</v>
      </c>
      <c r="U599" s="819">
        <v>596</v>
      </c>
      <c r="V599" s="792">
        <v>20209</v>
      </c>
      <c r="W599" s="821"/>
      <c r="X599" s="821"/>
      <c r="Y599" s="822">
        <f t="shared" si="258"/>
        <v>2</v>
      </c>
      <c r="Z599" s="797">
        <v>1</v>
      </c>
      <c r="AA599" s="776">
        <f t="shared" si="256"/>
        <v>2</v>
      </c>
      <c r="AB599" s="797">
        <f t="shared" si="259"/>
        <v>2</v>
      </c>
      <c r="AC599" s="797">
        <f t="shared" si="275"/>
        <v>1</v>
      </c>
      <c r="AD599" s="795">
        <f t="shared" si="279"/>
        <v>2.9827233876685453</v>
      </c>
      <c r="AE599" s="823">
        <f t="shared" si="276"/>
        <v>1.4913616938342726</v>
      </c>
      <c r="AF599" s="823">
        <f t="shared" si="277"/>
        <v>1.4913716938342727</v>
      </c>
      <c r="AG599" s="824">
        <v>30</v>
      </c>
      <c r="AH599" s="819" t="str">
        <f t="shared" si="257"/>
        <v>0</v>
      </c>
      <c r="AI599" s="824">
        <f t="shared" si="278"/>
        <v>0</v>
      </c>
      <c r="AJ599" s="824">
        <f t="shared" si="262"/>
        <v>0</v>
      </c>
      <c r="AK599" s="824">
        <f t="shared" si="263"/>
        <v>0</v>
      </c>
      <c r="AL599" s="824">
        <f t="shared" si="264"/>
        <v>0</v>
      </c>
      <c r="AM599" s="824">
        <f t="shared" si="265"/>
        <v>0</v>
      </c>
      <c r="AN599" s="824">
        <f t="shared" si="266"/>
        <v>0</v>
      </c>
      <c r="AO599" s="819">
        <f t="shared" si="267"/>
        <v>0</v>
      </c>
      <c r="AP599" s="819">
        <f t="shared" si="268"/>
        <v>0</v>
      </c>
      <c r="AQ599" s="819">
        <f t="shared" si="269"/>
        <v>0</v>
      </c>
      <c r="AR599" s="819">
        <f t="shared" si="270"/>
        <v>0</v>
      </c>
      <c r="AS599" s="819">
        <f t="shared" si="271"/>
        <v>0</v>
      </c>
      <c r="AT599" s="824">
        <f t="shared" si="280"/>
        <v>0</v>
      </c>
      <c r="AU599" s="824">
        <f t="shared" si="272"/>
        <v>0</v>
      </c>
      <c r="AV599" s="782">
        <f t="shared" si="273"/>
        <v>0</v>
      </c>
      <c r="AW599" s="823">
        <f t="shared" si="274"/>
        <v>0</v>
      </c>
      <c r="AX599" s="791">
        <f t="shared" si="253"/>
        <v>0</v>
      </c>
      <c r="AY599" s="783" t="str">
        <f t="shared" si="260"/>
        <v>Sigara iactans</v>
      </c>
      <c r="AZ599" s="825">
        <f t="shared" si="254"/>
        <v>0</v>
      </c>
      <c r="BA599" s="820" t="e">
        <f>IF(AY599="","",VLOOKUP(AY599,'Eingabe 2 PN'!$B$3:$C$862,2,FALSE))</f>
        <v>#N/A</v>
      </c>
      <c r="BB599" s="826" t="b">
        <f t="shared" si="255"/>
        <v>1</v>
      </c>
      <c r="CS599" s="11"/>
    </row>
    <row r="600" spans="12:97" x14ac:dyDescent="0.2">
      <c r="L600" s="783" t="s">
        <v>365</v>
      </c>
      <c r="M600" s="783" t="s">
        <v>347</v>
      </c>
      <c r="N600" s="818" t="s">
        <v>348</v>
      </c>
      <c r="O600" s="818" t="s">
        <v>1137</v>
      </c>
      <c r="P600" s="819"/>
      <c r="Q600" s="819">
        <v>2</v>
      </c>
      <c r="R600" s="819">
        <v>4</v>
      </c>
      <c r="S600" s="819">
        <v>0</v>
      </c>
      <c r="T600" s="819">
        <f t="shared" si="261"/>
        <v>0</v>
      </c>
      <c r="U600" s="819">
        <v>597</v>
      </c>
      <c r="V600" s="828">
        <v>10145</v>
      </c>
      <c r="W600" s="821"/>
      <c r="X600" s="821"/>
      <c r="Y600" s="822">
        <f t="shared" si="258"/>
        <v>2</v>
      </c>
      <c r="Z600" s="797">
        <v>1</v>
      </c>
      <c r="AA600" s="776">
        <f t="shared" si="256"/>
        <v>2</v>
      </c>
      <c r="AB600" s="797">
        <f t="shared" si="259"/>
        <v>2</v>
      </c>
      <c r="AC600" s="797">
        <f t="shared" si="275"/>
        <v>1</v>
      </c>
      <c r="AD600" s="795">
        <f t="shared" si="279"/>
        <v>1.2041199826559248</v>
      </c>
      <c r="AE600" s="823">
        <f t="shared" si="276"/>
        <v>0.6020599913279624</v>
      </c>
      <c r="AF600" s="823">
        <f t="shared" si="277"/>
        <v>0.60206999132796235</v>
      </c>
      <c r="AG600" s="824">
        <v>3</v>
      </c>
      <c r="AH600" s="819" t="str">
        <f t="shared" si="257"/>
        <v>0</v>
      </c>
      <c r="AI600" s="824">
        <f t="shared" si="278"/>
        <v>0</v>
      </c>
      <c r="AJ600" s="824">
        <f t="shared" si="262"/>
        <v>0</v>
      </c>
      <c r="AK600" s="824">
        <f t="shared" si="263"/>
        <v>0</v>
      </c>
      <c r="AL600" s="824">
        <f t="shared" si="264"/>
        <v>0</v>
      </c>
      <c r="AM600" s="824">
        <f t="shared" si="265"/>
        <v>0</v>
      </c>
      <c r="AN600" s="824">
        <f t="shared" si="266"/>
        <v>0</v>
      </c>
      <c r="AO600" s="819">
        <f t="shared" si="267"/>
        <v>0</v>
      </c>
      <c r="AP600" s="819">
        <f t="shared" si="268"/>
        <v>0</v>
      </c>
      <c r="AQ600" s="819">
        <f t="shared" si="269"/>
        <v>0</v>
      </c>
      <c r="AR600" s="819">
        <f t="shared" si="270"/>
        <v>0</v>
      </c>
      <c r="AS600" s="819">
        <f t="shared" si="271"/>
        <v>0</v>
      </c>
      <c r="AT600" s="824">
        <f t="shared" si="280"/>
        <v>0</v>
      </c>
      <c r="AU600" s="824">
        <f t="shared" si="272"/>
        <v>0</v>
      </c>
      <c r="AV600" s="782">
        <f t="shared" si="273"/>
        <v>0</v>
      </c>
      <c r="AW600" s="823">
        <f t="shared" si="274"/>
        <v>0</v>
      </c>
      <c r="AX600" s="791">
        <f t="shared" ref="AX600:AX666" si="281">AZ600</f>
        <v>0</v>
      </c>
      <c r="AY600" s="783" t="str">
        <f t="shared" si="260"/>
        <v>Sigara lateralis</v>
      </c>
      <c r="AZ600" s="825">
        <f t="shared" ref="AZ600:AZ666" si="282">IF(BB600=TRUE,0,BA600)</f>
        <v>0</v>
      </c>
      <c r="BA600" s="820" t="e">
        <f>IF(AY600="","",VLOOKUP(AY600,'Eingabe 2 PN'!$B$3:$C$862,2,FALSE))</f>
        <v>#N/A</v>
      </c>
      <c r="BB600" s="826" t="b">
        <f t="shared" ref="BB600:BB666" si="283">ISNA(BA600&lt;=0)</f>
        <v>1</v>
      </c>
      <c r="CS600" s="11"/>
    </row>
    <row r="601" spans="12:97" x14ac:dyDescent="0.2">
      <c r="L601" s="783" t="s">
        <v>911</v>
      </c>
      <c r="M601" s="783" t="s">
        <v>347</v>
      </c>
      <c r="N601" s="818" t="s">
        <v>348</v>
      </c>
      <c r="O601" s="818" t="s">
        <v>1112</v>
      </c>
      <c r="P601" s="819"/>
      <c r="Q601" s="819">
        <v>2</v>
      </c>
      <c r="R601" s="819">
        <v>4</v>
      </c>
      <c r="S601" s="819">
        <v>0</v>
      </c>
      <c r="T601" s="819">
        <f t="shared" si="261"/>
        <v>0</v>
      </c>
      <c r="U601" s="819">
        <v>598</v>
      </c>
      <c r="V601" s="828">
        <v>10146</v>
      </c>
      <c r="W601" s="821"/>
      <c r="X601" s="821"/>
      <c r="Y601" s="822">
        <f t="shared" si="258"/>
        <v>2</v>
      </c>
      <c r="Z601" s="797">
        <v>1</v>
      </c>
      <c r="AA601" s="776">
        <f t="shared" si="256"/>
        <v>2</v>
      </c>
      <c r="AB601" s="797">
        <f t="shared" si="259"/>
        <v>2</v>
      </c>
      <c r="AC601" s="797">
        <f t="shared" si="275"/>
        <v>1</v>
      </c>
      <c r="AD601" s="795">
        <f t="shared" si="279"/>
        <v>2.0827853703164503</v>
      </c>
      <c r="AE601" s="823">
        <f t="shared" si="276"/>
        <v>1.0413926851582251</v>
      </c>
      <c r="AF601" s="823">
        <f t="shared" si="277"/>
        <v>1.0414026851582252</v>
      </c>
      <c r="AG601" s="824">
        <v>10</v>
      </c>
      <c r="AH601" s="819" t="str">
        <f t="shared" si="257"/>
        <v>0</v>
      </c>
      <c r="AI601" s="824">
        <f t="shared" si="278"/>
        <v>0</v>
      </c>
      <c r="AJ601" s="824">
        <f t="shared" si="262"/>
        <v>0</v>
      </c>
      <c r="AK601" s="824">
        <f t="shared" si="263"/>
        <v>0</v>
      </c>
      <c r="AL601" s="824">
        <f t="shared" si="264"/>
        <v>0</v>
      </c>
      <c r="AM601" s="824">
        <f t="shared" si="265"/>
        <v>0</v>
      </c>
      <c r="AN601" s="824">
        <f t="shared" si="266"/>
        <v>0</v>
      </c>
      <c r="AO601" s="819">
        <f t="shared" si="267"/>
        <v>0</v>
      </c>
      <c r="AP601" s="819">
        <f t="shared" si="268"/>
        <v>0</v>
      </c>
      <c r="AQ601" s="819">
        <f t="shared" si="269"/>
        <v>0</v>
      </c>
      <c r="AR601" s="819">
        <f t="shared" si="270"/>
        <v>0</v>
      </c>
      <c r="AS601" s="819">
        <f t="shared" si="271"/>
        <v>0</v>
      </c>
      <c r="AT601" s="824">
        <f t="shared" si="280"/>
        <v>0</v>
      </c>
      <c r="AU601" s="824">
        <f t="shared" si="272"/>
        <v>0</v>
      </c>
      <c r="AV601" s="782">
        <f t="shared" si="273"/>
        <v>0</v>
      </c>
      <c r="AW601" s="823">
        <f t="shared" si="274"/>
        <v>0</v>
      </c>
      <c r="AX601" s="791">
        <f t="shared" si="281"/>
        <v>0</v>
      </c>
      <c r="AY601" s="783" t="str">
        <f t="shared" si="260"/>
        <v>Sigara limitata</v>
      </c>
      <c r="AZ601" s="825">
        <f t="shared" si="282"/>
        <v>0</v>
      </c>
      <c r="BA601" s="820" t="e">
        <f>IF(AY601="","",VLOOKUP(AY601,'Eingabe 2 PN'!$B$3:$C$862,2,FALSE))</f>
        <v>#N/A</v>
      </c>
      <c r="BB601" s="826" t="b">
        <f t="shared" si="283"/>
        <v>1</v>
      </c>
      <c r="CS601" s="11"/>
    </row>
    <row r="602" spans="12:97" x14ac:dyDescent="0.2">
      <c r="L602" s="783" t="s">
        <v>912</v>
      </c>
      <c r="M602" s="783" t="s">
        <v>347</v>
      </c>
      <c r="N602" s="818" t="s">
        <v>348</v>
      </c>
      <c r="O602" s="818">
        <v>0</v>
      </c>
      <c r="P602" s="819"/>
      <c r="Q602" s="819">
        <v>1</v>
      </c>
      <c r="R602" s="819">
        <v>0</v>
      </c>
      <c r="S602" s="819">
        <v>0</v>
      </c>
      <c r="T602" s="819">
        <f t="shared" si="261"/>
        <v>0</v>
      </c>
      <c r="U602" s="819">
        <v>599</v>
      </c>
      <c r="V602" s="828" t="s">
        <v>1111</v>
      </c>
      <c r="W602" s="821"/>
      <c r="X602" s="821"/>
      <c r="Y602" s="822">
        <f t="shared" si="258"/>
        <v>1</v>
      </c>
      <c r="Z602" s="797">
        <v>1</v>
      </c>
      <c r="AA602" s="776">
        <f t="shared" si="256"/>
        <v>1</v>
      </c>
      <c r="AB602" s="797">
        <f t="shared" si="259"/>
        <v>1</v>
      </c>
      <c r="AC602" s="797">
        <f t="shared" si="275"/>
        <v>1</v>
      </c>
      <c r="AD602" s="795">
        <f t="shared" si="279"/>
        <v>0.6020599913279624</v>
      </c>
      <c r="AE602" s="823">
        <f t="shared" si="276"/>
        <v>0.6020599913279624</v>
      </c>
      <c r="AF602" s="823">
        <f t="shared" si="277"/>
        <v>0.60206999132796235</v>
      </c>
      <c r="AG602" s="824">
        <v>3</v>
      </c>
      <c r="AH602" s="819" t="str">
        <f t="shared" si="257"/>
        <v>0</v>
      </c>
      <c r="AI602" s="824">
        <f t="shared" si="278"/>
        <v>0</v>
      </c>
      <c r="AJ602" s="824">
        <f t="shared" si="262"/>
        <v>0</v>
      </c>
      <c r="AK602" s="824">
        <f t="shared" si="263"/>
        <v>0</v>
      </c>
      <c r="AL602" s="824">
        <f t="shared" si="264"/>
        <v>0</v>
      </c>
      <c r="AM602" s="824">
        <f t="shared" si="265"/>
        <v>0</v>
      </c>
      <c r="AN602" s="824">
        <f t="shared" si="266"/>
        <v>0</v>
      </c>
      <c r="AO602" s="819">
        <f t="shared" si="267"/>
        <v>0</v>
      </c>
      <c r="AP602" s="819">
        <f t="shared" si="268"/>
        <v>0</v>
      </c>
      <c r="AQ602" s="819">
        <f t="shared" si="269"/>
        <v>0</v>
      </c>
      <c r="AR602" s="819">
        <f t="shared" si="270"/>
        <v>0</v>
      </c>
      <c r="AS602" s="819">
        <f t="shared" si="271"/>
        <v>0</v>
      </c>
      <c r="AT602" s="824">
        <f t="shared" si="280"/>
        <v>0</v>
      </c>
      <c r="AU602" s="824">
        <f t="shared" si="272"/>
        <v>0</v>
      </c>
      <c r="AV602" s="782">
        <f t="shared" si="273"/>
        <v>0</v>
      </c>
      <c r="AW602" s="823">
        <f t="shared" si="274"/>
        <v>0</v>
      </c>
      <c r="AX602" s="791">
        <f t="shared" si="281"/>
        <v>0</v>
      </c>
      <c r="AY602" s="783" t="str">
        <f t="shared" si="260"/>
        <v>Sigara linnei</v>
      </c>
      <c r="AZ602" s="825">
        <f t="shared" si="282"/>
        <v>0</v>
      </c>
      <c r="BA602" s="820" t="e">
        <f>IF(AY602="","",VLOOKUP(AY602,'Eingabe 2 PN'!$B$3:$C$862,2,FALSE))</f>
        <v>#N/A</v>
      </c>
      <c r="BB602" s="826" t="b">
        <f t="shared" si="283"/>
        <v>1</v>
      </c>
      <c r="CS602" s="11"/>
    </row>
    <row r="603" spans="12:97" x14ac:dyDescent="0.2">
      <c r="L603" s="783" t="s">
        <v>366</v>
      </c>
      <c r="M603" s="783" t="s">
        <v>347</v>
      </c>
      <c r="N603" s="818" t="s">
        <v>348</v>
      </c>
      <c r="O603" s="818" t="s">
        <v>1112</v>
      </c>
      <c r="P603" s="819"/>
      <c r="Q603" s="819">
        <v>2</v>
      </c>
      <c r="R603" s="819">
        <v>4</v>
      </c>
      <c r="S603" s="819">
        <v>0</v>
      </c>
      <c r="T603" s="819">
        <f t="shared" si="261"/>
        <v>0</v>
      </c>
      <c r="U603" s="819">
        <v>600</v>
      </c>
      <c r="V603" s="828">
        <v>10147</v>
      </c>
      <c r="W603" s="821"/>
      <c r="X603" s="821"/>
      <c r="Y603" s="822">
        <f t="shared" si="258"/>
        <v>2</v>
      </c>
      <c r="Z603" s="797">
        <v>1</v>
      </c>
      <c r="AA603" s="776">
        <f t="shared" si="256"/>
        <v>2</v>
      </c>
      <c r="AB603" s="797">
        <f t="shared" si="259"/>
        <v>2</v>
      </c>
      <c r="AC603" s="797">
        <f t="shared" si="275"/>
        <v>1</v>
      </c>
      <c r="AD603" s="795">
        <f t="shared" si="279"/>
        <v>0.95424250943932487</v>
      </c>
      <c r="AE603" s="823">
        <f t="shared" si="276"/>
        <v>0.47712125471966244</v>
      </c>
      <c r="AF603" s="823">
        <f t="shared" si="277"/>
        <v>0.47713125471966245</v>
      </c>
      <c r="AG603" s="824">
        <v>2</v>
      </c>
      <c r="AH603" s="819" t="str">
        <f t="shared" si="257"/>
        <v>0</v>
      </c>
      <c r="AI603" s="824">
        <f t="shared" si="278"/>
        <v>0</v>
      </c>
      <c r="AJ603" s="824">
        <f t="shared" si="262"/>
        <v>0</v>
      </c>
      <c r="AK603" s="824">
        <f t="shared" si="263"/>
        <v>0</v>
      </c>
      <c r="AL603" s="824">
        <f t="shared" si="264"/>
        <v>0</v>
      </c>
      <c r="AM603" s="824">
        <f t="shared" si="265"/>
        <v>0</v>
      </c>
      <c r="AN603" s="824">
        <f t="shared" si="266"/>
        <v>0</v>
      </c>
      <c r="AO603" s="819">
        <f t="shared" si="267"/>
        <v>0</v>
      </c>
      <c r="AP603" s="819">
        <f t="shared" si="268"/>
        <v>0</v>
      </c>
      <c r="AQ603" s="819">
        <f t="shared" si="269"/>
        <v>0</v>
      </c>
      <c r="AR603" s="819">
        <f t="shared" si="270"/>
        <v>0</v>
      </c>
      <c r="AS603" s="819">
        <f t="shared" si="271"/>
        <v>0</v>
      </c>
      <c r="AT603" s="824">
        <f t="shared" si="280"/>
        <v>0</v>
      </c>
      <c r="AU603" s="824">
        <f t="shared" si="272"/>
        <v>0</v>
      </c>
      <c r="AV603" s="782">
        <f t="shared" si="273"/>
        <v>0</v>
      </c>
      <c r="AW603" s="823">
        <f t="shared" si="274"/>
        <v>0</v>
      </c>
      <c r="AX603" s="791">
        <f t="shared" si="281"/>
        <v>0</v>
      </c>
      <c r="AY603" s="783" t="str">
        <f t="shared" si="260"/>
        <v>Sigara nigrolineata</v>
      </c>
      <c r="AZ603" s="825">
        <f t="shared" si="282"/>
        <v>0</v>
      </c>
      <c r="BA603" s="820" t="e">
        <f>IF(AY603="","",VLOOKUP(AY603,'Eingabe 2 PN'!$B$3:$C$862,2,FALSE))</f>
        <v>#N/A</v>
      </c>
      <c r="BB603" s="826" t="b">
        <f t="shared" si="283"/>
        <v>1</v>
      </c>
      <c r="CS603" s="11"/>
    </row>
    <row r="604" spans="12:97" x14ac:dyDescent="0.2">
      <c r="L604" s="783" t="s">
        <v>913</v>
      </c>
      <c r="M604" s="783" t="s">
        <v>347</v>
      </c>
      <c r="N604" s="818" t="s">
        <v>348</v>
      </c>
      <c r="O604" s="818" t="s">
        <v>1112</v>
      </c>
      <c r="P604" s="819"/>
      <c r="Q604" s="819">
        <v>2</v>
      </c>
      <c r="R604" s="819">
        <v>4</v>
      </c>
      <c r="S604" s="819">
        <v>0</v>
      </c>
      <c r="T604" s="819">
        <f t="shared" si="261"/>
        <v>0</v>
      </c>
      <c r="U604" s="819">
        <v>601</v>
      </c>
      <c r="V604" s="828" t="s">
        <v>1111</v>
      </c>
      <c r="W604" s="782"/>
      <c r="Y604" s="822">
        <f t="shared" si="258"/>
        <v>2</v>
      </c>
      <c r="Z604" s="797">
        <v>1</v>
      </c>
      <c r="AA604" s="776">
        <f t="shared" si="256"/>
        <v>2</v>
      </c>
      <c r="AB604" s="797">
        <f t="shared" si="259"/>
        <v>2</v>
      </c>
      <c r="AC604" s="797">
        <f t="shared" si="275"/>
        <v>1</v>
      </c>
      <c r="AD604" s="795">
        <f t="shared" si="279"/>
        <v>1.2041199826559248</v>
      </c>
      <c r="AE604" s="823">
        <f t="shared" si="276"/>
        <v>0.6020599913279624</v>
      </c>
      <c r="AF604" s="823">
        <f t="shared" si="277"/>
        <v>0.60206999132796235</v>
      </c>
      <c r="AG604" s="824">
        <v>3</v>
      </c>
      <c r="AH604" s="819" t="str">
        <f t="shared" si="257"/>
        <v>0</v>
      </c>
      <c r="AI604" s="824">
        <f t="shared" si="278"/>
        <v>0</v>
      </c>
      <c r="AJ604" s="824">
        <f t="shared" si="262"/>
        <v>0</v>
      </c>
      <c r="AK604" s="824">
        <f t="shared" si="263"/>
        <v>0</v>
      </c>
      <c r="AL604" s="824">
        <f t="shared" si="264"/>
        <v>0</v>
      </c>
      <c r="AM604" s="824">
        <f t="shared" si="265"/>
        <v>0</v>
      </c>
      <c r="AN604" s="824">
        <f t="shared" si="266"/>
        <v>0</v>
      </c>
      <c r="AO604" s="819">
        <f t="shared" si="267"/>
        <v>0</v>
      </c>
      <c r="AP604" s="819">
        <f t="shared" si="268"/>
        <v>0</v>
      </c>
      <c r="AQ604" s="819">
        <f t="shared" si="269"/>
        <v>0</v>
      </c>
      <c r="AR604" s="819">
        <f t="shared" si="270"/>
        <v>0</v>
      </c>
      <c r="AS604" s="819">
        <f t="shared" si="271"/>
        <v>0</v>
      </c>
      <c r="AT604" s="824">
        <f t="shared" si="280"/>
        <v>0</v>
      </c>
      <c r="AU604" s="824">
        <f t="shared" si="272"/>
        <v>0</v>
      </c>
      <c r="AV604" s="782">
        <f t="shared" si="273"/>
        <v>0</v>
      </c>
      <c r="AW604" s="823">
        <f t="shared" si="274"/>
        <v>0</v>
      </c>
      <c r="AX604" s="791">
        <f t="shared" si="281"/>
        <v>0</v>
      </c>
      <c r="AY604" s="783" t="str">
        <f t="shared" si="260"/>
        <v>Sigara sahlbergi</v>
      </c>
      <c r="AZ604" s="825">
        <f t="shared" si="282"/>
        <v>0</v>
      </c>
      <c r="BA604" s="820" t="e">
        <f>IF(AY604="","",VLOOKUP(AY604,'Eingabe 2 PN'!$B$3:$C$862,2,FALSE))</f>
        <v>#N/A</v>
      </c>
      <c r="BB604" s="826" t="b">
        <f t="shared" si="283"/>
        <v>1</v>
      </c>
      <c r="CS604" s="11"/>
    </row>
    <row r="605" spans="12:97" x14ac:dyDescent="0.2">
      <c r="L605" s="783" t="s">
        <v>2740</v>
      </c>
      <c r="M605" s="783" t="s">
        <v>347</v>
      </c>
      <c r="N605" s="818" t="s">
        <v>348</v>
      </c>
      <c r="O605" s="818" t="s">
        <v>1112</v>
      </c>
      <c r="P605" s="819"/>
      <c r="Q605" s="819">
        <v>2</v>
      </c>
      <c r="R605" s="819">
        <v>4</v>
      </c>
      <c r="S605" s="819">
        <v>0</v>
      </c>
      <c r="T605" s="819">
        <f t="shared" si="261"/>
        <v>0</v>
      </c>
      <c r="U605" s="819">
        <v>602</v>
      </c>
      <c r="V605" s="828">
        <v>10148</v>
      </c>
      <c r="W605" s="782"/>
      <c r="Y605" s="822">
        <f t="shared" si="258"/>
        <v>2</v>
      </c>
      <c r="Z605" s="797">
        <v>1</v>
      </c>
      <c r="AA605" s="776">
        <f t="shared" si="256"/>
        <v>2</v>
      </c>
      <c r="AB605" s="797">
        <f t="shared" si="259"/>
        <v>2</v>
      </c>
      <c r="AC605" s="797">
        <f t="shared" si="275"/>
        <v>1</v>
      </c>
      <c r="AD605" s="795">
        <f t="shared" si="279"/>
        <v>0.95424250943932487</v>
      </c>
      <c r="AE605" s="823">
        <f t="shared" si="276"/>
        <v>0.47712125471966244</v>
      </c>
      <c r="AF605" s="823">
        <f t="shared" si="277"/>
        <v>0.47713125471966245</v>
      </c>
      <c r="AG605" s="824">
        <v>2</v>
      </c>
      <c r="AH605" s="819" t="str">
        <f t="shared" si="257"/>
        <v>0</v>
      </c>
      <c r="AI605" s="824">
        <f t="shared" si="278"/>
        <v>0</v>
      </c>
      <c r="AJ605" s="824">
        <f t="shared" si="262"/>
        <v>0</v>
      </c>
      <c r="AK605" s="824">
        <f t="shared" si="263"/>
        <v>0</v>
      </c>
      <c r="AL605" s="824">
        <f t="shared" si="264"/>
        <v>0</v>
      </c>
      <c r="AM605" s="824">
        <f t="shared" si="265"/>
        <v>0</v>
      </c>
      <c r="AN605" s="824">
        <f t="shared" si="266"/>
        <v>0</v>
      </c>
      <c r="AO605" s="819">
        <f t="shared" si="267"/>
        <v>0</v>
      </c>
      <c r="AP605" s="819">
        <f t="shared" si="268"/>
        <v>0</v>
      </c>
      <c r="AQ605" s="819">
        <f t="shared" si="269"/>
        <v>0</v>
      </c>
      <c r="AR605" s="819">
        <f t="shared" si="270"/>
        <v>0</v>
      </c>
      <c r="AS605" s="819">
        <f t="shared" si="271"/>
        <v>0</v>
      </c>
      <c r="AT605" s="824">
        <f t="shared" si="280"/>
        <v>0</v>
      </c>
      <c r="AU605" s="824">
        <f t="shared" si="272"/>
        <v>0</v>
      </c>
      <c r="AV605" s="782">
        <f t="shared" si="273"/>
        <v>0</v>
      </c>
      <c r="AW605" s="823">
        <f t="shared" si="274"/>
        <v>0</v>
      </c>
      <c r="AX605" s="791">
        <f t="shared" si="281"/>
        <v>0</v>
      </c>
      <c r="AY605" s="783" t="str">
        <f t="shared" si="260"/>
        <v>Sigara scotti</v>
      </c>
      <c r="AZ605" s="825">
        <f t="shared" si="282"/>
        <v>0</v>
      </c>
      <c r="BA605" s="820" t="e">
        <f>IF(AY605="","",VLOOKUP(AY605,'Eingabe 2 PN'!$B$3:$C$862,2,FALSE))</f>
        <v>#N/A</v>
      </c>
      <c r="BB605" s="826" t="b">
        <f t="shared" si="283"/>
        <v>1</v>
      </c>
      <c r="CS605" s="11"/>
    </row>
    <row r="606" spans="12:97" x14ac:dyDescent="0.2">
      <c r="L606" s="783" t="s">
        <v>367</v>
      </c>
      <c r="M606" s="783" t="s">
        <v>347</v>
      </c>
      <c r="N606" s="818" t="s">
        <v>348</v>
      </c>
      <c r="O606" s="818" t="s">
        <v>1136</v>
      </c>
      <c r="P606" s="819"/>
      <c r="Q606" s="819">
        <v>3</v>
      </c>
      <c r="R606" s="819">
        <v>4</v>
      </c>
      <c r="S606" s="819">
        <v>0</v>
      </c>
      <c r="T606" s="819">
        <f t="shared" si="261"/>
        <v>0</v>
      </c>
      <c r="U606" s="819">
        <v>603</v>
      </c>
      <c r="V606" s="792">
        <v>10155</v>
      </c>
      <c r="W606" s="782"/>
      <c r="Y606" s="822">
        <f t="shared" si="258"/>
        <v>4</v>
      </c>
      <c r="Z606" s="797">
        <v>1</v>
      </c>
      <c r="AA606" s="776">
        <f t="shared" si="256"/>
        <v>4</v>
      </c>
      <c r="AB606" s="797">
        <f t="shared" si="259"/>
        <v>4</v>
      </c>
      <c r="AC606" s="797">
        <f t="shared" si="275"/>
        <v>1</v>
      </c>
      <c r="AD606" s="795">
        <f t="shared" si="279"/>
        <v>1.9084850188786497</v>
      </c>
      <c r="AE606" s="823">
        <f t="shared" si="276"/>
        <v>0.47712125471966244</v>
      </c>
      <c r="AF606" s="823">
        <f t="shared" si="277"/>
        <v>0.47713125471966245</v>
      </c>
      <c r="AG606" s="824">
        <v>2</v>
      </c>
      <c r="AH606" s="819" t="str">
        <f t="shared" si="257"/>
        <v>0</v>
      </c>
      <c r="AI606" s="824">
        <f t="shared" si="278"/>
        <v>0</v>
      </c>
      <c r="AJ606" s="824">
        <f t="shared" si="262"/>
        <v>0</v>
      </c>
      <c r="AK606" s="824">
        <f t="shared" si="263"/>
        <v>0</v>
      </c>
      <c r="AL606" s="824">
        <f t="shared" si="264"/>
        <v>0</v>
      </c>
      <c r="AM606" s="824">
        <f t="shared" si="265"/>
        <v>0</v>
      </c>
      <c r="AN606" s="824">
        <f t="shared" si="266"/>
        <v>0</v>
      </c>
      <c r="AO606" s="819">
        <f t="shared" si="267"/>
        <v>0</v>
      </c>
      <c r="AP606" s="819">
        <f t="shared" si="268"/>
        <v>0</v>
      </c>
      <c r="AQ606" s="819">
        <f t="shared" si="269"/>
        <v>0</v>
      </c>
      <c r="AR606" s="819">
        <f t="shared" si="270"/>
        <v>0</v>
      </c>
      <c r="AS606" s="819">
        <f t="shared" si="271"/>
        <v>0</v>
      </c>
      <c r="AT606" s="824">
        <f t="shared" si="280"/>
        <v>0</v>
      </c>
      <c r="AU606" s="824">
        <f t="shared" si="272"/>
        <v>0</v>
      </c>
      <c r="AV606" s="782">
        <f t="shared" si="273"/>
        <v>0</v>
      </c>
      <c r="AW606" s="823">
        <f t="shared" si="274"/>
        <v>0</v>
      </c>
      <c r="AX606" s="791">
        <f t="shared" si="281"/>
        <v>0</v>
      </c>
      <c r="AY606" s="783" t="str">
        <f t="shared" si="260"/>
        <v>Sigara semistriata</v>
      </c>
      <c r="AZ606" s="825">
        <f t="shared" si="282"/>
        <v>0</v>
      </c>
      <c r="BA606" s="820" t="e">
        <f>IF(AY606="","",VLOOKUP(AY606,'Eingabe 2 PN'!$B$3:$C$862,2,FALSE))</f>
        <v>#N/A</v>
      </c>
      <c r="BB606" s="826" t="b">
        <f t="shared" si="283"/>
        <v>1</v>
      </c>
      <c r="CS606" s="11"/>
    </row>
    <row r="607" spans="12:97" x14ac:dyDescent="0.2">
      <c r="L607" s="783" t="s">
        <v>914</v>
      </c>
      <c r="M607" s="783" t="s">
        <v>347</v>
      </c>
      <c r="N607" s="818" t="s">
        <v>348</v>
      </c>
      <c r="O607" s="818" t="s">
        <v>1137</v>
      </c>
      <c r="P607" s="819"/>
      <c r="Q607" s="819">
        <v>3</v>
      </c>
      <c r="R607" s="819">
        <v>4</v>
      </c>
      <c r="S607" s="819">
        <v>0</v>
      </c>
      <c r="T607" s="819">
        <f t="shared" si="261"/>
        <v>0</v>
      </c>
      <c r="U607" s="819">
        <v>604</v>
      </c>
      <c r="V607" s="828">
        <v>10373</v>
      </c>
      <c r="W607" s="821"/>
      <c r="X607" s="821"/>
      <c r="Y607" s="822">
        <f t="shared" si="258"/>
        <v>4</v>
      </c>
      <c r="Z607" s="797">
        <v>1</v>
      </c>
      <c r="AA607" s="776">
        <f t="shared" si="256"/>
        <v>4</v>
      </c>
      <c r="AB607" s="797">
        <f t="shared" si="259"/>
        <v>4</v>
      </c>
      <c r="AC607" s="797">
        <f t="shared" si="275"/>
        <v>1</v>
      </c>
      <c r="AD607" s="795">
        <f t="shared" si="279"/>
        <v>4.1655707406329006</v>
      </c>
      <c r="AE607" s="823">
        <f t="shared" si="276"/>
        <v>1.0413926851582251</v>
      </c>
      <c r="AF607" s="823">
        <f t="shared" si="277"/>
        <v>1.0414026851582252</v>
      </c>
      <c r="AG607" s="824">
        <v>10</v>
      </c>
      <c r="AH607" s="819" t="str">
        <f t="shared" si="257"/>
        <v>0</v>
      </c>
      <c r="AI607" s="824">
        <f t="shared" si="278"/>
        <v>0</v>
      </c>
      <c r="AJ607" s="824">
        <f t="shared" si="262"/>
        <v>0</v>
      </c>
      <c r="AK607" s="824">
        <f t="shared" si="263"/>
        <v>0</v>
      </c>
      <c r="AL607" s="824">
        <f t="shared" si="264"/>
        <v>0</v>
      </c>
      <c r="AM607" s="824">
        <f t="shared" si="265"/>
        <v>0</v>
      </c>
      <c r="AN607" s="824">
        <f t="shared" si="266"/>
        <v>0</v>
      </c>
      <c r="AO607" s="819">
        <f t="shared" si="267"/>
        <v>0</v>
      </c>
      <c r="AP607" s="819">
        <f t="shared" si="268"/>
        <v>0</v>
      </c>
      <c r="AQ607" s="819">
        <f t="shared" si="269"/>
        <v>0</v>
      </c>
      <c r="AR607" s="819">
        <f t="shared" si="270"/>
        <v>0</v>
      </c>
      <c r="AS607" s="819">
        <f t="shared" si="271"/>
        <v>0</v>
      </c>
      <c r="AT607" s="824">
        <f t="shared" si="280"/>
        <v>0</v>
      </c>
      <c r="AU607" s="824">
        <f t="shared" si="272"/>
        <v>0</v>
      </c>
      <c r="AV607" s="782">
        <f t="shared" si="273"/>
        <v>0</v>
      </c>
      <c r="AW607" s="823">
        <f t="shared" si="274"/>
        <v>0</v>
      </c>
      <c r="AX607" s="791">
        <f t="shared" si="281"/>
        <v>0</v>
      </c>
      <c r="AY607" s="783" t="str">
        <f t="shared" si="260"/>
        <v>Sigara stagnalis</v>
      </c>
      <c r="AZ607" s="825">
        <f t="shared" si="282"/>
        <v>0</v>
      </c>
      <c r="BA607" s="820" t="e">
        <f>IF(AY607="","",VLOOKUP(AY607,'Eingabe 2 PN'!$B$3:$C$862,2,FALSE))</f>
        <v>#N/A</v>
      </c>
      <c r="BB607" s="826" t="b">
        <f t="shared" si="283"/>
        <v>1</v>
      </c>
      <c r="CS607" s="11"/>
    </row>
    <row r="608" spans="12:97" x14ac:dyDescent="0.2">
      <c r="L608" s="783" t="s">
        <v>368</v>
      </c>
      <c r="M608" s="783" t="s">
        <v>347</v>
      </c>
      <c r="N608" s="818" t="s">
        <v>348</v>
      </c>
      <c r="O608" s="818" t="s">
        <v>1112</v>
      </c>
      <c r="P608" s="819"/>
      <c r="Q608" s="819">
        <v>1</v>
      </c>
      <c r="R608" s="819">
        <v>4</v>
      </c>
      <c r="S608" s="819">
        <v>0</v>
      </c>
      <c r="T608" s="819">
        <f t="shared" si="261"/>
        <v>0</v>
      </c>
      <c r="U608" s="819">
        <v>605</v>
      </c>
      <c r="V608" s="828">
        <v>154</v>
      </c>
      <c r="W608" s="782">
        <f>COUNTIF(AB573:AB608,"&gt;0")</f>
        <v>36</v>
      </c>
      <c r="X608" s="782">
        <f>COUNTIF(AT573:AT608,"&gt;0")</f>
        <v>0</v>
      </c>
      <c r="Y608" s="822">
        <f t="shared" si="258"/>
        <v>1</v>
      </c>
      <c r="Z608" s="797">
        <v>1</v>
      </c>
      <c r="AA608" s="776">
        <f t="shared" si="256"/>
        <v>1</v>
      </c>
      <c r="AB608" s="797">
        <f t="shared" si="259"/>
        <v>1</v>
      </c>
      <c r="AC608" s="797">
        <f t="shared" si="275"/>
        <v>1</v>
      </c>
      <c r="AD608" s="795">
        <f t="shared" si="279"/>
        <v>1.3222192947339193</v>
      </c>
      <c r="AE608" s="823">
        <f t="shared" si="276"/>
        <v>1.3222192947339193</v>
      </c>
      <c r="AF608" s="823">
        <f t="shared" si="277"/>
        <v>1.3222292947339194</v>
      </c>
      <c r="AG608" s="824">
        <v>20</v>
      </c>
      <c r="AH608" s="819" t="str">
        <f t="shared" si="257"/>
        <v>0</v>
      </c>
      <c r="AI608" s="824">
        <f t="shared" si="278"/>
        <v>0</v>
      </c>
      <c r="AJ608" s="824">
        <f t="shared" si="262"/>
        <v>0</v>
      </c>
      <c r="AK608" s="824">
        <f t="shared" si="263"/>
        <v>0</v>
      </c>
      <c r="AL608" s="824">
        <f t="shared" si="264"/>
        <v>0</v>
      </c>
      <c r="AM608" s="824">
        <f t="shared" si="265"/>
        <v>0</v>
      </c>
      <c r="AN608" s="824">
        <f t="shared" si="266"/>
        <v>0</v>
      </c>
      <c r="AO608" s="819">
        <f t="shared" si="267"/>
        <v>0</v>
      </c>
      <c r="AP608" s="819">
        <f t="shared" si="268"/>
        <v>0</v>
      </c>
      <c r="AQ608" s="819">
        <f t="shared" si="269"/>
        <v>0</v>
      </c>
      <c r="AR608" s="819">
        <f t="shared" si="270"/>
        <v>0</v>
      </c>
      <c r="AS608" s="819">
        <f t="shared" si="271"/>
        <v>0</v>
      </c>
      <c r="AT608" s="824">
        <f t="shared" si="280"/>
        <v>0</v>
      </c>
      <c r="AU608" s="824">
        <f t="shared" si="272"/>
        <v>0</v>
      </c>
      <c r="AV608" s="782">
        <f t="shared" si="273"/>
        <v>0</v>
      </c>
      <c r="AW608" s="823">
        <f t="shared" si="274"/>
        <v>0</v>
      </c>
      <c r="AX608" s="791">
        <f t="shared" si="281"/>
        <v>0</v>
      </c>
      <c r="AY608" s="783" t="str">
        <f t="shared" si="260"/>
        <v>Sigara striata</v>
      </c>
      <c r="AZ608" s="825">
        <f t="shared" si="282"/>
        <v>0</v>
      </c>
      <c r="BA608" s="820" t="e">
        <f>IF(AY608="","",VLOOKUP(AY608,'Eingabe 2 PN'!$B$3:$C$862,2,FALSE))</f>
        <v>#N/A</v>
      </c>
      <c r="BB608" s="826" t="b">
        <f t="shared" si="283"/>
        <v>1</v>
      </c>
      <c r="CS608" s="11"/>
    </row>
    <row r="609" spans="12:97" x14ac:dyDescent="0.2">
      <c r="L609" s="783" t="s">
        <v>886</v>
      </c>
      <c r="M609" s="783" t="s">
        <v>347</v>
      </c>
      <c r="N609" s="818" t="s">
        <v>370</v>
      </c>
      <c r="O609" s="818">
        <v>0</v>
      </c>
      <c r="P609" s="819"/>
      <c r="Q609" s="819">
        <v>1</v>
      </c>
      <c r="R609" s="819">
        <v>0</v>
      </c>
      <c r="S609" s="819">
        <v>0</v>
      </c>
      <c r="T609" s="819">
        <f t="shared" si="261"/>
        <v>0</v>
      </c>
      <c r="U609" s="819">
        <v>606</v>
      </c>
      <c r="V609" s="828">
        <v>74</v>
      </c>
      <c r="W609" s="821"/>
      <c r="X609" s="821"/>
      <c r="Y609" s="822">
        <f t="shared" si="258"/>
        <v>1</v>
      </c>
      <c r="Z609" s="797">
        <v>1</v>
      </c>
      <c r="AA609" s="776">
        <f t="shared" si="256"/>
        <v>1</v>
      </c>
      <c r="AB609" s="797">
        <f t="shared" si="259"/>
        <v>1</v>
      </c>
      <c r="AC609" s="797">
        <f t="shared" si="275"/>
        <v>1</v>
      </c>
      <c r="AD609" s="795">
        <f t="shared" si="279"/>
        <v>1.0413926851582251</v>
      </c>
      <c r="AE609" s="823">
        <f t="shared" si="276"/>
        <v>1.0413926851582251</v>
      </c>
      <c r="AF609" s="823">
        <f t="shared" si="277"/>
        <v>1.0414026851582252</v>
      </c>
      <c r="AG609" s="824">
        <v>10</v>
      </c>
      <c r="AH609" s="819" t="str">
        <f t="shared" si="257"/>
        <v>0</v>
      </c>
      <c r="AI609" s="824">
        <f t="shared" si="278"/>
        <v>0</v>
      </c>
      <c r="AJ609" s="824">
        <f t="shared" si="262"/>
        <v>0</v>
      </c>
      <c r="AK609" s="824">
        <f t="shared" si="263"/>
        <v>0</v>
      </c>
      <c r="AL609" s="824">
        <f t="shared" si="264"/>
        <v>0</v>
      </c>
      <c r="AM609" s="824">
        <f t="shared" si="265"/>
        <v>0</v>
      </c>
      <c r="AN609" s="824">
        <f t="shared" si="266"/>
        <v>0</v>
      </c>
      <c r="AO609" s="819">
        <f t="shared" si="267"/>
        <v>0</v>
      </c>
      <c r="AP609" s="819">
        <f t="shared" si="268"/>
        <v>0</v>
      </c>
      <c r="AQ609" s="819">
        <f t="shared" si="269"/>
        <v>0</v>
      </c>
      <c r="AR609" s="819">
        <f t="shared" si="270"/>
        <v>0</v>
      </c>
      <c r="AS609" s="819">
        <f t="shared" si="271"/>
        <v>0</v>
      </c>
      <c r="AT609" s="824">
        <f t="shared" si="280"/>
        <v>0</v>
      </c>
      <c r="AU609" s="824">
        <f t="shared" si="272"/>
        <v>0</v>
      </c>
      <c r="AV609" s="782">
        <f t="shared" si="273"/>
        <v>0</v>
      </c>
      <c r="AW609" s="823">
        <f t="shared" si="274"/>
        <v>0</v>
      </c>
      <c r="AX609" s="791">
        <f t="shared" si="281"/>
        <v>0</v>
      </c>
      <c r="AY609" s="783" t="str">
        <f t="shared" si="260"/>
        <v>Aquarius najas</v>
      </c>
      <c r="AZ609" s="825">
        <f t="shared" si="282"/>
        <v>0</v>
      </c>
      <c r="BA609" s="820" t="e">
        <f>IF(AY609="","",VLOOKUP(AY609,'Eingabe 2 PN'!$B$3:$C$862,2,FALSE))</f>
        <v>#N/A</v>
      </c>
      <c r="BB609" s="826" t="b">
        <f t="shared" si="283"/>
        <v>1</v>
      </c>
      <c r="CS609" s="11"/>
    </row>
    <row r="610" spans="12:97" x14ac:dyDescent="0.2">
      <c r="L610" s="783" t="s">
        <v>369</v>
      </c>
      <c r="M610" s="783" t="s">
        <v>347</v>
      </c>
      <c r="N610" s="818" t="s">
        <v>370</v>
      </c>
      <c r="O610" s="818">
        <v>0</v>
      </c>
      <c r="P610" s="819"/>
      <c r="Q610" s="819">
        <v>1</v>
      </c>
      <c r="R610" s="819">
        <v>0</v>
      </c>
      <c r="S610" s="819">
        <v>0</v>
      </c>
      <c r="T610" s="819">
        <f t="shared" si="261"/>
        <v>0</v>
      </c>
      <c r="U610" s="819">
        <v>607</v>
      </c>
      <c r="V610" s="792">
        <v>907</v>
      </c>
      <c r="W610" s="821"/>
      <c r="X610" s="821"/>
      <c r="Y610" s="822">
        <f t="shared" si="258"/>
        <v>1</v>
      </c>
      <c r="Z610" s="797">
        <v>1</v>
      </c>
      <c r="AA610" s="776">
        <f t="shared" si="256"/>
        <v>1</v>
      </c>
      <c r="AB610" s="797">
        <f t="shared" si="259"/>
        <v>1</v>
      </c>
      <c r="AC610" s="797">
        <f t="shared" si="275"/>
        <v>1</v>
      </c>
      <c r="AD610" s="795">
        <f t="shared" si="279"/>
        <v>1.0413926851582251</v>
      </c>
      <c r="AE610" s="823">
        <f t="shared" si="276"/>
        <v>1.0413926851582251</v>
      </c>
      <c r="AF610" s="823">
        <f t="shared" si="277"/>
        <v>1.0414026851582252</v>
      </c>
      <c r="AG610" s="824">
        <v>10</v>
      </c>
      <c r="AH610" s="819" t="str">
        <f t="shared" si="257"/>
        <v>0</v>
      </c>
      <c r="AI610" s="824">
        <f t="shared" si="278"/>
        <v>0</v>
      </c>
      <c r="AJ610" s="824">
        <f t="shared" si="262"/>
        <v>0</v>
      </c>
      <c r="AK610" s="824">
        <f t="shared" si="263"/>
        <v>0</v>
      </c>
      <c r="AL610" s="824">
        <f t="shared" si="264"/>
        <v>0</v>
      </c>
      <c r="AM610" s="824">
        <f t="shared" si="265"/>
        <v>0</v>
      </c>
      <c r="AN610" s="824">
        <f t="shared" si="266"/>
        <v>0</v>
      </c>
      <c r="AO610" s="819">
        <f t="shared" si="267"/>
        <v>0</v>
      </c>
      <c r="AP610" s="819">
        <f t="shared" si="268"/>
        <v>0</v>
      </c>
      <c r="AQ610" s="819">
        <f t="shared" si="269"/>
        <v>0</v>
      </c>
      <c r="AR610" s="819">
        <f t="shared" si="270"/>
        <v>0</v>
      </c>
      <c r="AS610" s="819">
        <f t="shared" si="271"/>
        <v>0</v>
      </c>
      <c r="AT610" s="824">
        <f t="shared" si="280"/>
        <v>0</v>
      </c>
      <c r="AU610" s="824">
        <f t="shared" si="272"/>
        <v>0</v>
      </c>
      <c r="AV610" s="782">
        <f t="shared" si="273"/>
        <v>0</v>
      </c>
      <c r="AW610" s="823">
        <f t="shared" si="274"/>
        <v>0</v>
      </c>
      <c r="AX610" s="791">
        <f t="shared" si="281"/>
        <v>0</v>
      </c>
      <c r="AY610" s="783" t="str">
        <f t="shared" si="260"/>
        <v>Aquarius paludum</v>
      </c>
      <c r="AZ610" s="825">
        <f t="shared" si="282"/>
        <v>0</v>
      </c>
      <c r="BA610" s="820" t="e">
        <f>IF(AY610="","",VLOOKUP(AY610,'Eingabe 2 PN'!$B$3:$C$862,2,FALSE))</f>
        <v>#N/A</v>
      </c>
      <c r="BB610" s="826" t="b">
        <f t="shared" si="283"/>
        <v>1</v>
      </c>
      <c r="CS610" s="11"/>
    </row>
    <row r="611" spans="12:97" x14ac:dyDescent="0.2">
      <c r="L611" s="783" t="s">
        <v>891</v>
      </c>
      <c r="M611" s="783" t="s">
        <v>347</v>
      </c>
      <c r="N611" s="818" t="s">
        <v>370</v>
      </c>
      <c r="O611" s="818">
        <v>0</v>
      </c>
      <c r="P611" s="819"/>
      <c r="Q611" s="819">
        <v>1</v>
      </c>
      <c r="R611" s="819">
        <v>0</v>
      </c>
      <c r="S611" s="819">
        <v>0</v>
      </c>
      <c r="T611" s="819">
        <f t="shared" si="261"/>
        <v>0</v>
      </c>
      <c r="U611" s="819">
        <v>608</v>
      </c>
      <c r="V611" s="828">
        <v>20046</v>
      </c>
      <c r="W611" s="821"/>
      <c r="X611" s="821"/>
      <c r="Y611" s="822">
        <f t="shared" si="258"/>
        <v>1</v>
      </c>
      <c r="Z611" s="797">
        <v>1</v>
      </c>
      <c r="AA611" s="776">
        <f t="shared" si="256"/>
        <v>1</v>
      </c>
      <c r="AB611" s="797">
        <f t="shared" si="259"/>
        <v>1</v>
      </c>
      <c r="AC611" s="797">
        <f t="shared" si="275"/>
        <v>1</v>
      </c>
      <c r="AD611" s="795">
        <f t="shared" si="279"/>
        <v>0.6020599913279624</v>
      </c>
      <c r="AE611" s="823">
        <f t="shared" si="276"/>
        <v>0.6020599913279624</v>
      </c>
      <c r="AF611" s="823">
        <f t="shared" si="277"/>
        <v>0.60206999132796235</v>
      </c>
      <c r="AG611" s="824">
        <v>3</v>
      </c>
      <c r="AH611" s="819" t="str">
        <f t="shared" si="257"/>
        <v>0</v>
      </c>
      <c r="AI611" s="824">
        <f t="shared" si="278"/>
        <v>0</v>
      </c>
      <c r="AJ611" s="824">
        <f t="shared" si="262"/>
        <v>0</v>
      </c>
      <c r="AK611" s="824">
        <f t="shared" si="263"/>
        <v>0</v>
      </c>
      <c r="AL611" s="824">
        <f t="shared" si="264"/>
        <v>0</v>
      </c>
      <c r="AM611" s="824">
        <f t="shared" si="265"/>
        <v>0</v>
      </c>
      <c r="AN611" s="824">
        <f t="shared" si="266"/>
        <v>0</v>
      </c>
      <c r="AO611" s="819">
        <f t="shared" si="267"/>
        <v>0</v>
      </c>
      <c r="AP611" s="819">
        <f t="shared" si="268"/>
        <v>0</v>
      </c>
      <c r="AQ611" s="819">
        <f t="shared" si="269"/>
        <v>0</v>
      </c>
      <c r="AR611" s="819">
        <f t="shared" si="270"/>
        <v>0</v>
      </c>
      <c r="AS611" s="819">
        <f t="shared" si="271"/>
        <v>0</v>
      </c>
      <c r="AT611" s="824">
        <f t="shared" si="280"/>
        <v>0</v>
      </c>
      <c r="AU611" s="824">
        <f t="shared" si="272"/>
        <v>0</v>
      </c>
      <c r="AV611" s="782">
        <f t="shared" si="273"/>
        <v>0</v>
      </c>
      <c r="AW611" s="823">
        <f t="shared" si="274"/>
        <v>0</v>
      </c>
      <c r="AX611" s="791">
        <f t="shared" si="281"/>
        <v>0</v>
      </c>
      <c r="AY611" s="783" t="str">
        <f t="shared" si="260"/>
        <v>Gerridae</v>
      </c>
      <c r="AZ611" s="825">
        <f t="shared" si="282"/>
        <v>0</v>
      </c>
      <c r="BA611" s="820" t="e">
        <f>IF(AY611="","",VLOOKUP(AY611,'Eingabe 2 PN'!$B$3:$C$862,2,FALSE))</f>
        <v>#N/A</v>
      </c>
      <c r="BB611" s="826" t="b">
        <f t="shared" si="283"/>
        <v>1</v>
      </c>
      <c r="CS611" s="11"/>
    </row>
    <row r="612" spans="12:97" x14ac:dyDescent="0.2">
      <c r="L612" s="783" t="s">
        <v>892</v>
      </c>
      <c r="M612" s="783" t="s">
        <v>347</v>
      </c>
      <c r="N612" s="818" t="s">
        <v>370</v>
      </c>
      <c r="O612" s="818">
        <v>0</v>
      </c>
      <c r="P612" s="819"/>
      <c r="Q612" s="819">
        <v>1</v>
      </c>
      <c r="R612" s="819">
        <v>0</v>
      </c>
      <c r="S612" s="819">
        <v>0</v>
      </c>
      <c r="T612" s="819">
        <f t="shared" si="261"/>
        <v>0</v>
      </c>
      <c r="U612" s="819">
        <v>609</v>
      </c>
      <c r="V612" s="792">
        <v>189</v>
      </c>
      <c r="W612" s="821"/>
      <c r="X612" s="821"/>
      <c r="Y612" s="822">
        <f t="shared" si="258"/>
        <v>1</v>
      </c>
      <c r="Z612" s="797">
        <v>1</v>
      </c>
      <c r="AA612" s="776">
        <f t="shared" ref="AA612:AA675" si="284">AB612-AT612</f>
        <v>1</v>
      </c>
      <c r="AB612" s="797">
        <f t="shared" si="259"/>
        <v>1</v>
      </c>
      <c r="AC612" s="797">
        <f t="shared" si="275"/>
        <v>1</v>
      </c>
      <c r="AD612" s="795">
        <f t="shared" si="279"/>
        <v>0.6020599913279624</v>
      </c>
      <c r="AE612" s="823">
        <f t="shared" si="276"/>
        <v>0.6020599913279624</v>
      </c>
      <c r="AF612" s="823">
        <f t="shared" si="277"/>
        <v>0.60206999132796235</v>
      </c>
      <c r="AG612" s="824">
        <v>3</v>
      </c>
      <c r="AH612" s="819" t="str">
        <f t="shared" si="257"/>
        <v>0</v>
      </c>
      <c r="AI612" s="824">
        <f t="shared" si="278"/>
        <v>0</v>
      </c>
      <c r="AJ612" s="824">
        <f t="shared" si="262"/>
        <v>0</v>
      </c>
      <c r="AK612" s="824">
        <f t="shared" si="263"/>
        <v>0</v>
      </c>
      <c r="AL612" s="824">
        <f t="shared" si="264"/>
        <v>0</v>
      </c>
      <c r="AM612" s="824">
        <f t="shared" si="265"/>
        <v>0</v>
      </c>
      <c r="AN612" s="824">
        <f t="shared" si="266"/>
        <v>0</v>
      </c>
      <c r="AO612" s="819">
        <f t="shared" si="267"/>
        <v>0</v>
      </c>
      <c r="AP612" s="819">
        <f t="shared" si="268"/>
        <v>0</v>
      </c>
      <c r="AQ612" s="819">
        <f t="shared" si="269"/>
        <v>0</v>
      </c>
      <c r="AR612" s="819">
        <f t="shared" si="270"/>
        <v>0</v>
      </c>
      <c r="AS612" s="819">
        <f t="shared" si="271"/>
        <v>0</v>
      </c>
      <c r="AT612" s="824">
        <f t="shared" si="280"/>
        <v>0</v>
      </c>
      <c r="AU612" s="824">
        <f t="shared" si="272"/>
        <v>0</v>
      </c>
      <c r="AV612" s="782">
        <f t="shared" si="273"/>
        <v>0</v>
      </c>
      <c r="AW612" s="823">
        <f t="shared" si="274"/>
        <v>0</v>
      </c>
      <c r="AX612" s="791">
        <f t="shared" si="281"/>
        <v>0</v>
      </c>
      <c r="AY612" s="783" t="str">
        <f t="shared" si="260"/>
        <v>Gerris</v>
      </c>
      <c r="AZ612" s="825">
        <f t="shared" si="282"/>
        <v>0</v>
      </c>
      <c r="BA612" s="820" t="e">
        <f>IF(AY612="","",VLOOKUP(AY612,'Eingabe 2 PN'!$B$3:$C$862,2,FALSE))</f>
        <v>#N/A</v>
      </c>
      <c r="BB612" s="826" t="b">
        <f t="shared" si="283"/>
        <v>1</v>
      </c>
      <c r="CS612" s="11"/>
    </row>
    <row r="613" spans="12:97" x14ac:dyDescent="0.2">
      <c r="L613" s="783" t="s">
        <v>893</v>
      </c>
      <c r="M613" s="783" t="s">
        <v>347</v>
      </c>
      <c r="N613" s="818" t="s">
        <v>370</v>
      </c>
      <c r="O613" s="818">
        <v>0</v>
      </c>
      <c r="P613" s="819"/>
      <c r="Q613" s="819">
        <v>1</v>
      </c>
      <c r="R613" s="819">
        <v>0</v>
      </c>
      <c r="S613" s="819">
        <v>0</v>
      </c>
      <c r="T613" s="819">
        <f t="shared" si="261"/>
        <v>0</v>
      </c>
      <c r="U613" s="819">
        <v>610</v>
      </c>
      <c r="V613" s="792">
        <v>607</v>
      </c>
      <c r="W613" s="821"/>
      <c r="X613" s="821"/>
      <c r="Y613" s="822">
        <f t="shared" si="258"/>
        <v>1</v>
      </c>
      <c r="Z613" s="797">
        <v>1</v>
      </c>
      <c r="AA613" s="776">
        <f t="shared" si="284"/>
        <v>1</v>
      </c>
      <c r="AB613" s="797">
        <f t="shared" si="259"/>
        <v>1</v>
      </c>
      <c r="AC613" s="797">
        <f t="shared" si="275"/>
        <v>1</v>
      </c>
      <c r="AD613" s="795">
        <f t="shared" si="279"/>
        <v>0.6020599913279624</v>
      </c>
      <c r="AE613" s="823">
        <f t="shared" si="276"/>
        <v>0.6020599913279624</v>
      </c>
      <c r="AF613" s="823">
        <f t="shared" si="277"/>
        <v>0.60206999132796235</v>
      </c>
      <c r="AG613" s="824">
        <v>3</v>
      </c>
      <c r="AH613" s="819" t="str">
        <f t="shared" si="257"/>
        <v>0</v>
      </c>
      <c r="AI613" s="824">
        <f t="shared" si="278"/>
        <v>0</v>
      </c>
      <c r="AJ613" s="824">
        <f t="shared" si="262"/>
        <v>0</v>
      </c>
      <c r="AK613" s="824">
        <f t="shared" si="263"/>
        <v>0</v>
      </c>
      <c r="AL613" s="824">
        <f t="shared" si="264"/>
        <v>0</v>
      </c>
      <c r="AM613" s="824">
        <f t="shared" si="265"/>
        <v>0</v>
      </c>
      <c r="AN613" s="824">
        <f t="shared" si="266"/>
        <v>0</v>
      </c>
      <c r="AO613" s="819">
        <f t="shared" si="267"/>
        <v>0</v>
      </c>
      <c r="AP613" s="819">
        <f t="shared" si="268"/>
        <v>0</v>
      </c>
      <c r="AQ613" s="819">
        <f t="shared" si="269"/>
        <v>0</v>
      </c>
      <c r="AR613" s="819">
        <f t="shared" si="270"/>
        <v>0</v>
      </c>
      <c r="AS613" s="819">
        <f t="shared" si="271"/>
        <v>0</v>
      </c>
      <c r="AT613" s="824">
        <f t="shared" si="280"/>
        <v>0</v>
      </c>
      <c r="AU613" s="824">
        <f t="shared" si="272"/>
        <v>0</v>
      </c>
      <c r="AV613" s="782">
        <f t="shared" si="273"/>
        <v>0</v>
      </c>
      <c r="AW613" s="823">
        <f t="shared" si="274"/>
        <v>0</v>
      </c>
      <c r="AX613" s="791">
        <f t="shared" si="281"/>
        <v>0</v>
      </c>
      <c r="AY613" s="783" t="str">
        <f t="shared" si="260"/>
        <v>Gerris argentatus</v>
      </c>
      <c r="AZ613" s="825">
        <f t="shared" si="282"/>
        <v>0</v>
      </c>
      <c r="BA613" s="820" t="e">
        <f>IF(AY613="","",VLOOKUP(AY613,'Eingabe 2 PN'!$B$3:$C$862,2,FALSE))</f>
        <v>#N/A</v>
      </c>
      <c r="BB613" s="826" t="b">
        <f t="shared" si="283"/>
        <v>1</v>
      </c>
      <c r="CS613" s="11"/>
    </row>
    <row r="614" spans="12:97" x14ac:dyDescent="0.2">
      <c r="L614" s="783" t="s">
        <v>894</v>
      </c>
      <c r="M614" s="783" t="s">
        <v>347</v>
      </c>
      <c r="N614" s="818" t="s">
        <v>370</v>
      </c>
      <c r="O614" s="818">
        <v>0</v>
      </c>
      <c r="P614" s="819"/>
      <c r="Q614" s="819">
        <v>1</v>
      </c>
      <c r="R614" s="819">
        <v>0</v>
      </c>
      <c r="S614" s="819">
        <v>0</v>
      </c>
      <c r="T614" s="819">
        <f t="shared" si="261"/>
        <v>0</v>
      </c>
      <c r="U614" s="819">
        <v>611</v>
      </c>
      <c r="V614" s="792">
        <v>263</v>
      </c>
      <c r="W614" s="782"/>
      <c r="Y614" s="822">
        <f t="shared" si="258"/>
        <v>1</v>
      </c>
      <c r="Z614" s="797">
        <v>1</v>
      </c>
      <c r="AA614" s="776">
        <f t="shared" si="284"/>
        <v>1</v>
      </c>
      <c r="AB614" s="797">
        <f t="shared" si="259"/>
        <v>1</v>
      </c>
      <c r="AC614" s="797">
        <f t="shared" si="275"/>
        <v>1</v>
      </c>
      <c r="AD614" s="795">
        <f t="shared" si="279"/>
        <v>0.6020599913279624</v>
      </c>
      <c r="AE614" s="823">
        <f t="shared" si="276"/>
        <v>0.6020599913279624</v>
      </c>
      <c r="AF614" s="823">
        <f t="shared" si="277"/>
        <v>0.60206999132796235</v>
      </c>
      <c r="AG614" s="824">
        <v>3</v>
      </c>
      <c r="AH614" s="819" t="str">
        <f t="shared" si="257"/>
        <v>0</v>
      </c>
      <c r="AI614" s="824">
        <f t="shared" si="278"/>
        <v>0</v>
      </c>
      <c r="AJ614" s="824">
        <f t="shared" si="262"/>
        <v>0</v>
      </c>
      <c r="AK614" s="824">
        <f t="shared" si="263"/>
        <v>0</v>
      </c>
      <c r="AL614" s="824">
        <f t="shared" si="264"/>
        <v>0</v>
      </c>
      <c r="AM614" s="824">
        <f t="shared" si="265"/>
        <v>0</v>
      </c>
      <c r="AN614" s="824">
        <f t="shared" si="266"/>
        <v>0</v>
      </c>
      <c r="AO614" s="819">
        <f t="shared" si="267"/>
        <v>0</v>
      </c>
      <c r="AP614" s="819">
        <f t="shared" si="268"/>
        <v>0</v>
      </c>
      <c r="AQ614" s="819">
        <f t="shared" si="269"/>
        <v>0</v>
      </c>
      <c r="AR614" s="819">
        <f t="shared" si="270"/>
        <v>0</v>
      </c>
      <c r="AS614" s="819">
        <f t="shared" si="271"/>
        <v>0</v>
      </c>
      <c r="AT614" s="824">
        <f t="shared" si="280"/>
        <v>0</v>
      </c>
      <c r="AU614" s="824">
        <f t="shared" si="272"/>
        <v>0</v>
      </c>
      <c r="AV614" s="782">
        <f t="shared" si="273"/>
        <v>0</v>
      </c>
      <c r="AW614" s="823">
        <f t="shared" si="274"/>
        <v>0</v>
      </c>
      <c r="AX614" s="791">
        <f t="shared" si="281"/>
        <v>0</v>
      </c>
      <c r="AY614" s="783" t="str">
        <f t="shared" si="260"/>
        <v>Gerris gibbifer</v>
      </c>
      <c r="AZ614" s="825">
        <f t="shared" si="282"/>
        <v>0</v>
      </c>
      <c r="BA614" s="820" t="e">
        <f>IF(AY614="","",VLOOKUP(AY614,'Eingabe 2 PN'!$B$3:$C$862,2,FALSE))</f>
        <v>#N/A</v>
      </c>
      <c r="BB614" s="826" t="b">
        <f t="shared" si="283"/>
        <v>1</v>
      </c>
      <c r="CS614" s="11"/>
    </row>
    <row r="615" spans="12:97" x14ac:dyDescent="0.2">
      <c r="L615" s="783" t="s">
        <v>895</v>
      </c>
      <c r="M615" s="783" t="s">
        <v>347</v>
      </c>
      <c r="N615" s="818" t="s">
        <v>370</v>
      </c>
      <c r="O615" s="818">
        <v>0</v>
      </c>
      <c r="P615" s="819"/>
      <c r="Q615" s="819">
        <v>1</v>
      </c>
      <c r="R615" s="819">
        <v>0</v>
      </c>
      <c r="S615" s="819">
        <v>0</v>
      </c>
      <c r="T615" s="819">
        <f t="shared" si="261"/>
        <v>0</v>
      </c>
      <c r="U615" s="819">
        <v>612</v>
      </c>
      <c r="V615" s="792">
        <v>134</v>
      </c>
      <c r="W615" s="821"/>
      <c r="X615" s="821"/>
      <c r="Y615" s="822">
        <f t="shared" si="258"/>
        <v>1</v>
      </c>
      <c r="Z615" s="797">
        <v>1</v>
      </c>
      <c r="AA615" s="776">
        <f t="shared" si="284"/>
        <v>1</v>
      </c>
      <c r="AB615" s="797">
        <f t="shared" si="259"/>
        <v>1</v>
      </c>
      <c r="AC615" s="797">
        <f t="shared" si="275"/>
        <v>1</v>
      </c>
      <c r="AD615" s="795">
        <f t="shared" si="279"/>
        <v>0.6020599913279624</v>
      </c>
      <c r="AE615" s="823">
        <f t="shared" si="276"/>
        <v>0.6020599913279624</v>
      </c>
      <c r="AF615" s="823">
        <f t="shared" si="277"/>
        <v>0.60206999132796235</v>
      </c>
      <c r="AG615" s="824">
        <v>3</v>
      </c>
      <c r="AH615" s="819" t="str">
        <f t="shared" si="257"/>
        <v>0</v>
      </c>
      <c r="AI615" s="824">
        <f t="shared" si="278"/>
        <v>0</v>
      </c>
      <c r="AJ615" s="824">
        <f t="shared" si="262"/>
        <v>0</v>
      </c>
      <c r="AK615" s="824">
        <f t="shared" si="263"/>
        <v>0</v>
      </c>
      <c r="AL615" s="824">
        <f t="shared" si="264"/>
        <v>0</v>
      </c>
      <c r="AM615" s="824">
        <f t="shared" si="265"/>
        <v>0</v>
      </c>
      <c r="AN615" s="824">
        <f t="shared" si="266"/>
        <v>0</v>
      </c>
      <c r="AO615" s="819">
        <f t="shared" si="267"/>
        <v>0</v>
      </c>
      <c r="AP615" s="819">
        <f t="shared" si="268"/>
        <v>0</v>
      </c>
      <c r="AQ615" s="819">
        <f t="shared" si="269"/>
        <v>0</v>
      </c>
      <c r="AR615" s="819">
        <f t="shared" si="270"/>
        <v>0</v>
      </c>
      <c r="AS615" s="819">
        <f t="shared" si="271"/>
        <v>0</v>
      </c>
      <c r="AT615" s="824">
        <f t="shared" si="280"/>
        <v>0</v>
      </c>
      <c r="AU615" s="824">
        <f t="shared" si="272"/>
        <v>0</v>
      </c>
      <c r="AV615" s="782">
        <f t="shared" si="273"/>
        <v>0</v>
      </c>
      <c r="AW615" s="823">
        <f t="shared" si="274"/>
        <v>0</v>
      </c>
      <c r="AX615" s="791">
        <f t="shared" si="281"/>
        <v>0</v>
      </c>
      <c r="AY615" s="783" t="str">
        <f t="shared" si="260"/>
        <v>Gerris lacustris</v>
      </c>
      <c r="AZ615" s="825">
        <f t="shared" si="282"/>
        <v>0</v>
      </c>
      <c r="BA615" s="820" t="e">
        <f>IF(AY615="","",VLOOKUP(AY615,'Eingabe 2 PN'!$B$3:$C$862,2,FALSE))</f>
        <v>#N/A</v>
      </c>
      <c r="BB615" s="826" t="b">
        <f t="shared" si="283"/>
        <v>1</v>
      </c>
      <c r="CS615" s="11"/>
    </row>
    <row r="616" spans="12:97" x14ac:dyDescent="0.2">
      <c r="L616" s="783" t="s">
        <v>896</v>
      </c>
      <c r="M616" s="783" t="s">
        <v>347</v>
      </c>
      <c r="N616" s="818" t="s">
        <v>370</v>
      </c>
      <c r="O616" s="818">
        <v>0</v>
      </c>
      <c r="P616" s="819"/>
      <c r="Q616" s="819">
        <v>1</v>
      </c>
      <c r="R616" s="819">
        <v>0</v>
      </c>
      <c r="S616" s="819">
        <v>0</v>
      </c>
      <c r="T616" s="819">
        <f t="shared" si="261"/>
        <v>0</v>
      </c>
      <c r="U616" s="819">
        <v>613</v>
      </c>
      <c r="V616" s="828">
        <v>10157</v>
      </c>
      <c r="W616" s="821"/>
      <c r="X616" s="821"/>
      <c r="Y616" s="822">
        <f t="shared" si="258"/>
        <v>1</v>
      </c>
      <c r="Z616" s="797">
        <v>1</v>
      </c>
      <c r="AA616" s="776">
        <f t="shared" si="284"/>
        <v>1</v>
      </c>
      <c r="AB616" s="797">
        <f t="shared" si="259"/>
        <v>1</v>
      </c>
      <c r="AC616" s="797">
        <f t="shared" si="275"/>
        <v>1</v>
      </c>
      <c r="AD616" s="795">
        <f t="shared" si="279"/>
        <v>0.6020599913279624</v>
      </c>
      <c r="AE616" s="823">
        <f t="shared" si="276"/>
        <v>0.6020599913279624</v>
      </c>
      <c r="AF616" s="823">
        <f t="shared" si="277"/>
        <v>0.60206999132796235</v>
      </c>
      <c r="AG616" s="824">
        <v>3</v>
      </c>
      <c r="AH616" s="819" t="str">
        <f t="shared" ref="AH616:AH681" si="285">IF(AI616&gt;0,R616,"0")</f>
        <v>0</v>
      </c>
      <c r="AI616" s="824">
        <f t="shared" si="278"/>
        <v>0</v>
      </c>
      <c r="AJ616" s="824">
        <f t="shared" si="262"/>
        <v>0</v>
      </c>
      <c r="AK616" s="824">
        <f t="shared" si="263"/>
        <v>0</v>
      </c>
      <c r="AL616" s="824">
        <f t="shared" si="264"/>
        <v>0</v>
      </c>
      <c r="AM616" s="824">
        <f t="shared" si="265"/>
        <v>0</v>
      </c>
      <c r="AN616" s="824">
        <f t="shared" si="266"/>
        <v>0</v>
      </c>
      <c r="AO616" s="819">
        <f t="shared" si="267"/>
        <v>0</v>
      </c>
      <c r="AP616" s="819">
        <f t="shared" si="268"/>
        <v>0</v>
      </c>
      <c r="AQ616" s="819">
        <f t="shared" si="269"/>
        <v>0</v>
      </c>
      <c r="AR616" s="819">
        <f t="shared" si="270"/>
        <v>0</v>
      </c>
      <c r="AS616" s="819">
        <f t="shared" si="271"/>
        <v>0</v>
      </c>
      <c r="AT616" s="824">
        <f t="shared" si="280"/>
        <v>0</v>
      </c>
      <c r="AU616" s="824">
        <f t="shared" si="272"/>
        <v>0</v>
      </c>
      <c r="AV616" s="782">
        <f t="shared" si="273"/>
        <v>0</v>
      </c>
      <c r="AW616" s="823">
        <f t="shared" si="274"/>
        <v>0</v>
      </c>
      <c r="AX616" s="791">
        <f t="shared" si="281"/>
        <v>0</v>
      </c>
      <c r="AY616" s="783" t="str">
        <f t="shared" si="260"/>
        <v>Gerris odontogaster</v>
      </c>
      <c r="AZ616" s="825">
        <f t="shared" si="282"/>
        <v>0</v>
      </c>
      <c r="BA616" s="820" t="e">
        <f>IF(AY616="","",VLOOKUP(AY616,'Eingabe 2 PN'!$B$3:$C$862,2,FALSE))</f>
        <v>#N/A</v>
      </c>
      <c r="BB616" s="826" t="b">
        <f t="shared" si="283"/>
        <v>1</v>
      </c>
      <c r="CS616" s="11"/>
    </row>
    <row r="617" spans="12:97" x14ac:dyDescent="0.2">
      <c r="L617" s="783" t="s">
        <v>897</v>
      </c>
      <c r="M617" s="783" t="s">
        <v>347</v>
      </c>
      <c r="N617" s="818" t="s">
        <v>370</v>
      </c>
      <c r="O617" s="818">
        <v>0</v>
      </c>
      <c r="P617" s="819"/>
      <c r="Q617" s="819">
        <v>1</v>
      </c>
      <c r="R617" s="819">
        <v>0</v>
      </c>
      <c r="S617" s="819">
        <v>0</v>
      </c>
      <c r="T617" s="819">
        <f t="shared" si="261"/>
        <v>0</v>
      </c>
      <c r="U617" s="819">
        <v>614</v>
      </c>
      <c r="V617" s="792">
        <v>288</v>
      </c>
      <c r="W617" s="782">
        <f>COUNTIF(AB609:AB617,"&gt;0")</f>
        <v>9</v>
      </c>
      <c r="X617" s="782">
        <f>COUNTIF(AT609:AT617,"&gt;0")</f>
        <v>0</v>
      </c>
      <c r="Y617" s="822">
        <f t="shared" ref="Y617:Y682" si="286">POWER(2,(5-(6-Q617)))</f>
        <v>1</v>
      </c>
      <c r="Z617" s="797">
        <v>1</v>
      </c>
      <c r="AA617" s="776">
        <f t="shared" si="284"/>
        <v>1</v>
      </c>
      <c r="AB617" s="797">
        <f t="shared" si="259"/>
        <v>1</v>
      </c>
      <c r="AC617" s="797">
        <f t="shared" si="275"/>
        <v>1</v>
      </c>
      <c r="AD617" s="795">
        <f t="shared" si="279"/>
        <v>0.6020599913279624</v>
      </c>
      <c r="AE617" s="823">
        <f t="shared" si="276"/>
        <v>0.6020599913279624</v>
      </c>
      <c r="AF617" s="823">
        <f t="shared" si="277"/>
        <v>0.60206999132796235</v>
      </c>
      <c r="AG617" s="824">
        <v>3</v>
      </c>
      <c r="AH617" s="819" t="str">
        <f t="shared" si="285"/>
        <v>0</v>
      </c>
      <c r="AI617" s="824">
        <f t="shared" si="278"/>
        <v>0</v>
      </c>
      <c r="AJ617" s="824">
        <f t="shared" si="262"/>
        <v>0</v>
      </c>
      <c r="AK617" s="824">
        <f t="shared" si="263"/>
        <v>0</v>
      </c>
      <c r="AL617" s="824">
        <f t="shared" si="264"/>
        <v>0</v>
      </c>
      <c r="AM617" s="824">
        <f t="shared" si="265"/>
        <v>0</v>
      </c>
      <c r="AN617" s="824">
        <f t="shared" si="266"/>
        <v>0</v>
      </c>
      <c r="AO617" s="819">
        <f t="shared" si="267"/>
        <v>0</v>
      </c>
      <c r="AP617" s="819">
        <f t="shared" si="268"/>
        <v>0</v>
      </c>
      <c r="AQ617" s="819">
        <f t="shared" si="269"/>
        <v>0</v>
      </c>
      <c r="AR617" s="819">
        <f t="shared" si="270"/>
        <v>0</v>
      </c>
      <c r="AS617" s="819">
        <f t="shared" si="271"/>
        <v>0</v>
      </c>
      <c r="AT617" s="824">
        <f t="shared" si="280"/>
        <v>0</v>
      </c>
      <c r="AU617" s="824">
        <f t="shared" si="272"/>
        <v>0</v>
      </c>
      <c r="AV617" s="782">
        <f t="shared" si="273"/>
        <v>0</v>
      </c>
      <c r="AW617" s="823">
        <f t="shared" si="274"/>
        <v>0</v>
      </c>
      <c r="AX617" s="791">
        <f t="shared" si="281"/>
        <v>0</v>
      </c>
      <c r="AY617" s="783" t="str">
        <f t="shared" si="260"/>
        <v>Gerris thoracicus</v>
      </c>
      <c r="AZ617" s="825">
        <f t="shared" si="282"/>
        <v>0</v>
      </c>
      <c r="BA617" s="820" t="e">
        <f>IF(AY617="","",VLOOKUP(AY617,'Eingabe 2 PN'!$B$3:$C$862,2,FALSE))</f>
        <v>#N/A</v>
      </c>
      <c r="BB617" s="826" t="b">
        <f t="shared" si="283"/>
        <v>1</v>
      </c>
      <c r="CS617" s="11"/>
    </row>
    <row r="618" spans="12:97" x14ac:dyDescent="0.2">
      <c r="L618" s="783" t="s">
        <v>898</v>
      </c>
      <c r="M618" s="783" t="s">
        <v>347</v>
      </c>
      <c r="N618" s="818" t="s">
        <v>372</v>
      </c>
      <c r="O618" s="818">
        <v>0</v>
      </c>
      <c r="P618" s="819"/>
      <c r="Q618" s="819">
        <v>1</v>
      </c>
      <c r="R618" s="819">
        <v>0</v>
      </c>
      <c r="S618" s="819">
        <v>0</v>
      </c>
      <c r="T618" s="819">
        <f t="shared" si="261"/>
        <v>0</v>
      </c>
      <c r="U618" s="819">
        <v>615</v>
      </c>
      <c r="V618" s="828">
        <v>656</v>
      </c>
      <c r="W618" s="821"/>
      <c r="X618" s="821"/>
      <c r="Y618" s="822">
        <f t="shared" si="286"/>
        <v>1</v>
      </c>
      <c r="Z618" s="797">
        <v>1</v>
      </c>
      <c r="AA618" s="776">
        <f t="shared" si="284"/>
        <v>1</v>
      </c>
      <c r="AB618" s="797">
        <f t="shared" si="259"/>
        <v>1</v>
      </c>
      <c r="AC618" s="797">
        <f t="shared" si="275"/>
        <v>1</v>
      </c>
      <c r="AD618" s="795">
        <f t="shared" si="279"/>
        <v>1.0413926851582251</v>
      </c>
      <c r="AE618" s="823">
        <f t="shared" si="276"/>
        <v>1.0413926851582251</v>
      </c>
      <c r="AF618" s="823">
        <f t="shared" si="277"/>
        <v>1.0414026851582252</v>
      </c>
      <c r="AG618" s="824">
        <v>10</v>
      </c>
      <c r="AH618" s="819" t="str">
        <f t="shared" si="285"/>
        <v>0</v>
      </c>
      <c r="AI618" s="824">
        <f t="shared" si="278"/>
        <v>0</v>
      </c>
      <c r="AJ618" s="824">
        <f t="shared" si="262"/>
        <v>0</v>
      </c>
      <c r="AK618" s="824">
        <f t="shared" si="263"/>
        <v>0</v>
      </c>
      <c r="AL618" s="824">
        <f t="shared" si="264"/>
        <v>0</v>
      </c>
      <c r="AM618" s="824">
        <f t="shared" si="265"/>
        <v>0</v>
      </c>
      <c r="AN618" s="824">
        <f t="shared" si="266"/>
        <v>0</v>
      </c>
      <c r="AO618" s="819">
        <f t="shared" si="267"/>
        <v>0</v>
      </c>
      <c r="AP618" s="819">
        <f t="shared" si="268"/>
        <v>0</v>
      </c>
      <c r="AQ618" s="819">
        <f t="shared" si="269"/>
        <v>0</v>
      </c>
      <c r="AR618" s="819">
        <f t="shared" si="270"/>
        <v>0</v>
      </c>
      <c r="AS618" s="819">
        <f t="shared" si="271"/>
        <v>0</v>
      </c>
      <c r="AT618" s="824">
        <f t="shared" si="280"/>
        <v>0</v>
      </c>
      <c r="AU618" s="824">
        <f t="shared" si="272"/>
        <v>0</v>
      </c>
      <c r="AV618" s="782">
        <f t="shared" si="273"/>
        <v>0</v>
      </c>
      <c r="AW618" s="823">
        <f t="shared" si="274"/>
        <v>0</v>
      </c>
      <c r="AX618" s="791">
        <f t="shared" si="281"/>
        <v>0</v>
      </c>
      <c r="AY618" s="783" t="str">
        <f t="shared" si="260"/>
        <v>Hydrometra</v>
      </c>
      <c r="AZ618" s="825">
        <f t="shared" si="282"/>
        <v>0</v>
      </c>
      <c r="BA618" s="820" t="e">
        <f>IF(AY618="","",VLOOKUP(AY618,'Eingabe 2 PN'!$B$3:$C$862,2,FALSE))</f>
        <v>#N/A</v>
      </c>
      <c r="BB618" s="826" t="b">
        <f t="shared" si="283"/>
        <v>1</v>
      </c>
      <c r="CS618" s="11"/>
    </row>
    <row r="619" spans="12:97" x14ac:dyDescent="0.2">
      <c r="L619" s="783" t="s">
        <v>899</v>
      </c>
      <c r="M619" s="783" t="s">
        <v>347</v>
      </c>
      <c r="N619" s="818" t="s">
        <v>372</v>
      </c>
      <c r="O619" s="818" t="s">
        <v>1112</v>
      </c>
      <c r="P619" s="819"/>
      <c r="Q619" s="819">
        <v>0</v>
      </c>
      <c r="R619" s="819">
        <v>4</v>
      </c>
      <c r="S619" s="819">
        <v>0</v>
      </c>
      <c r="T619" s="819">
        <f t="shared" si="261"/>
        <v>0</v>
      </c>
      <c r="U619" s="819">
        <v>616</v>
      </c>
      <c r="V619" s="828">
        <v>10245</v>
      </c>
      <c r="W619" s="782"/>
      <c r="Y619" s="822">
        <f t="shared" si="286"/>
        <v>0.5</v>
      </c>
      <c r="Z619" s="797">
        <v>1</v>
      </c>
      <c r="AA619" s="776">
        <f t="shared" si="284"/>
        <v>0.5</v>
      </c>
      <c r="AB619" s="797">
        <f t="shared" si="259"/>
        <v>0.5</v>
      </c>
      <c r="AC619" s="797">
        <f t="shared" si="275"/>
        <v>1</v>
      </c>
      <c r="AD619" s="795">
        <f t="shared" si="279"/>
        <v>0.52069634257911257</v>
      </c>
      <c r="AE619" s="823">
        <f t="shared" si="276"/>
        <v>1.0413926851582251</v>
      </c>
      <c r="AF619" s="823">
        <f t="shared" si="277"/>
        <v>1.0414026851582252</v>
      </c>
      <c r="AG619" s="824">
        <v>10</v>
      </c>
      <c r="AH619" s="819" t="str">
        <f t="shared" si="285"/>
        <v>0</v>
      </c>
      <c r="AI619" s="824">
        <f t="shared" si="278"/>
        <v>0</v>
      </c>
      <c r="AJ619" s="824">
        <f t="shared" si="262"/>
        <v>0</v>
      </c>
      <c r="AK619" s="824">
        <f t="shared" si="263"/>
        <v>0</v>
      </c>
      <c r="AL619" s="824">
        <f t="shared" si="264"/>
        <v>0</v>
      </c>
      <c r="AM619" s="824">
        <f t="shared" si="265"/>
        <v>0</v>
      </c>
      <c r="AN619" s="824">
        <f t="shared" si="266"/>
        <v>0</v>
      </c>
      <c r="AO619" s="819">
        <f t="shared" si="267"/>
        <v>0</v>
      </c>
      <c r="AP619" s="819">
        <f t="shared" si="268"/>
        <v>0</v>
      </c>
      <c r="AQ619" s="819">
        <f t="shared" si="269"/>
        <v>0</v>
      </c>
      <c r="AR619" s="819">
        <f t="shared" si="270"/>
        <v>0</v>
      </c>
      <c r="AS619" s="819">
        <f t="shared" si="271"/>
        <v>0</v>
      </c>
      <c r="AT619" s="824">
        <f t="shared" si="280"/>
        <v>0</v>
      </c>
      <c r="AU619" s="824">
        <f t="shared" si="272"/>
        <v>0</v>
      </c>
      <c r="AV619" s="782">
        <f t="shared" si="273"/>
        <v>0</v>
      </c>
      <c r="AW619" s="823">
        <f t="shared" si="274"/>
        <v>0</v>
      </c>
      <c r="AX619" s="791">
        <f t="shared" si="281"/>
        <v>0</v>
      </c>
      <c r="AY619" s="783" t="str">
        <f t="shared" si="260"/>
        <v>Hydrometra gracilenta</v>
      </c>
      <c r="AZ619" s="825">
        <f t="shared" si="282"/>
        <v>0</v>
      </c>
      <c r="BA619" s="820" t="e">
        <f>IF(AY619="","",VLOOKUP(AY619,'Eingabe 2 PN'!$B$3:$C$862,2,FALSE))</f>
        <v>#N/A</v>
      </c>
      <c r="BB619" s="826" t="b">
        <f t="shared" si="283"/>
        <v>1</v>
      </c>
      <c r="CS619" s="11"/>
    </row>
    <row r="620" spans="12:97" x14ac:dyDescent="0.2">
      <c r="L620" s="783" t="s">
        <v>371</v>
      </c>
      <c r="M620" s="783" t="s">
        <v>347</v>
      </c>
      <c r="N620" s="818" t="s">
        <v>372</v>
      </c>
      <c r="O620" s="818">
        <v>0</v>
      </c>
      <c r="P620" s="819"/>
      <c r="Q620" s="819">
        <v>1</v>
      </c>
      <c r="R620" s="819">
        <v>0</v>
      </c>
      <c r="S620" s="819">
        <v>0</v>
      </c>
      <c r="T620" s="819">
        <f t="shared" si="261"/>
        <v>0</v>
      </c>
      <c r="U620" s="819">
        <v>617</v>
      </c>
      <c r="V620" s="828">
        <v>96</v>
      </c>
      <c r="W620" s="782">
        <f>COUNTIF(AB618:AB620,"&gt;0")</f>
        <v>3</v>
      </c>
      <c r="X620" s="782">
        <f>COUNTIF(AT618:AT620,"&gt;0")</f>
        <v>0</v>
      </c>
      <c r="Y620" s="822">
        <f t="shared" si="286"/>
        <v>1</v>
      </c>
      <c r="Z620" s="797">
        <v>1</v>
      </c>
      <c r="AA620" s="776">
        <f t="shared" si="284"/>
        <v>1</v>
      </c>
      <c r="AB620" s="797">
        <f t="shared" si="259"/>
        <v>1</v>
      </c>
      <c r="AC620" s="797">
        <f t="shared" si="275"/>
        <v>1</v>
      </c>
      <c r="AD620" s="795">
        <f t="shared" si="279"/>
        <v>0.84509804001425681</v>
      </c>
      <c r="AE620" s="823">
        <f t="shared" si="276"/>
        <v>0.84509804001425681</v>
      </c>
      <c r="AF620" s="823">
        <f t="shared" si="277"/>
        <v>0.84510804001425677</v>
      </c>
      <c r="AG620" s="824">
        <v>6</v>
      </c>
      <c r="AH620" s="819" t="str">
        <f t="shared" si="285"/>
        <v>0</v>
      </c>
      <c r="AI620" s="824">
        <f t="shared" si="278"/>
        <v>0</v>
      </c>
      <c r="AJ620" s="824">
        <f t="shared" si="262"/>
        <v>0</v>
      </c>
      <c r="AK620" s="824">
        <f t="shared" si="263"/>
        <v>0</v>
      </c>
      <c r="AL620" s="824">
        <f t="shared" si="264"/>
        <v>0</v>
      </c>
      <c r="AM620" s="824">
        <f t="shared" si="265"/>
        <v>0</v>
      </c>
      <c r="AN620" s="824">
        <f t="shared" si="266"/>
        <v>0</v>
      </c>
      <c r="AO620" s="819">
        <f t="shared" si="267"/>
        <v>0</v>
      </c>
      <c r="AP620" s="819">
        <f t="shared" si="268"/>
        <v>0</v>
      </c>
      <c r="AQ620" s="819">
        <f t="shared" si="269"/>
        <v>0</v>
      </c>
      <c r="AR620" s="819">
        <f t="shared" si="270"/>
        <v>0</v>
      </c>
      <c r="AS620" s="819">
        <f t="shared" si="271"/>
        <v>0</v>
      </c>
      <c r="AT620" s="824">
        <f t="shared" si="280"/>
        <v>0</v>
      </c>
      <c r="AU620" s="824">
        <f t="shared" si="272"/>
        <v>0</v>
      </c>
      <c r="AV620" s="782">
        <f t="shared" si="273"/>
        <v>0</v>
      </c>
      <c r="AW620" s="823">
        <f t="shared" si="274"/>
        <v>0</v>
      </c>
      <c r="AX620" s="791">
        <f t="shared" si="281"/>
        <v>0</v>
      </c>
      <c r="AY620" s="783" t="str">
        <f t="shared" si="260"/>
        <v>Hydrometra stagnorum</v>
      </c>
      <c r="AZ620" s="825">
        <f t="shared" si="282"/>
        <v>0</v>
      </c>
      <c r="BA620" s="820" t="e">
        <f>IF(AY620="","",VLOOKUP(AY620,'Eingabe 2 PN'!$B$3:$C$862,2,FALSE))</f>
        <v>#N/A</v>
      </c>
      <c r="BB620" s="826" t="b">
        <f t="shared" si="283"/>
        <v>1</v>
      </c>
      <c r="CS620" s="11"/>
    </row>
    <row r="621" spans="12:97" x14ac:dyDescent="0.2">
      <c r="L621" s="783" t="s">
        <v>373</v>
      </c>
      <c r="M621" s="783" t="s">
        <v>347</v>
      </c>
      <c r="N621" s="818" t="s">
        <v>374</v>
      </c>
      <c r="O621" s="818" t="s">
        <v>1107</v>
      </c>
      <c r="P621" s="819"/>
      <c r="Q621" s="819">
        <v>1</v>
      </c>
      <c r="R621" s="819">
        <v>3</v>
      </c>
      <c r="S621" s="819">
        <v>0</v>
      </c>
      <c r="T621" s="819">
        <f t="shared" si="261"/>
        <v>0</v>
      </c>
      <c r="U621" s="819">
        <v>618</v>
      </c>
      <c r="V621" s="828">
        <v>489</v>
      </c>
      <c r="W621" s="821"/>
      <c r="X621" s="821"/>
      <c r="Y621" s="822">
        <f t="shared" si="286"/>
        <v>1</v>
      </c>
      <c r="Z621" s="797">
        <v>1</v>
      </c>
      <c r="AA621" s="776">
        <f t="shared" si="284"/>
        <v>1</v>
      </c>
      <c r="AB621" s="797">
        <f t="shared" si="259"/>
        <v>1</v>
      </c>
      <c r="AC621" s="797">
        <f t="shared" si="275"/>
        <v>1</v>
      </c>
      <c r="AD621" s="795">
        <f t="shared" si="279"/>
        <v>0.47712125471966244</v>
      </c>
      <c r="AE621" s="823">
        <f t="shared" si="276"/>
        <v>0.47712125471966244</v>
      </c>
      <c r="AF621" s="823">
        <f t="shared" si="277"/>
        <v>0.47713125471966245</v>
      </c>
      <c r="AG621" s="824">
        <v>2</v>
      </c>
      <c r="AH621" s="819" t="str">
        <f t="shared" si="285"/>
        <v>0</v>
      </c>
      <c r="AI621" s="824">
        <f t="shared" si="278"/>
        <v>0</v>
      </c>
      <c r="AJ621" s="824">
        <f t="shared" si="262"/>
        <v>0</v>
      </c>
      <c r="AK621" s="824">
        <f t="shared" si="263"/>
        <v>0</v>
      </c>
      <c r="AL621" s="824">
        <f t="shared" si="264"/>
        <v>0</v>
      </c>
      <c r="AM621" s="824">
        <f t="shared" si="265"/>
        <v>0</v>
      </c>
      <c r="AN621" s="824">
        <f t="shared" si="266"/>
        <v>0</v>
      </c>
      <c r="AO621" s="819">
        <f t="shared" si="267"/>
        <v>0</v>
      </c>
      <c r="AP621" s="819">
        <f t="shared" si="268"/>
        <v>0</v>
      </c>
      <c r="AQ621" s="819">
        <f t="shared" si="269"/>
        <v>0</v>
      </c>
      <c r="AR621" s="819">
        <f t="shared" si="270"/>
        <v>0</v>
      </c>
      <c r="AS621" s="819">
        <f t="shared" si="271"/>
        <v>0</v>
      </c>
      <c r="AT621" s="824">
        <f t="shared" si="280"/>
        <v>0</v>
      </c>
      <c r="AU621" s="824">
        <f t="shared" si="272"/>
        <v>0</v>
      </c>
      <c r="AV621" s="782">
        <f t="shared" si="273"/>
        <v>0</v>
      </c>
      <c r="AW621" s="823">
        <f t="shared" si="274"/>
        <v>0</v>
      </c>
      <c r="AX621" s="791">
        <f t="shared" si="281"/>
        <v>0</v>
      </c>
      <c r="AY621" s="783" t="str">
        <f t="shared" si="260"/>
        <v>Ilyocoris cimicoides</v>
      </c>
      <c r="AZ621" s="825">
        <f t="shared" si="282"/>
        <v>0</v>
      </c>
      <c r="BA621" s="820" t="e">
        <f>IF(AY621="","",VLOOKUP(AY621,'Eingabe 2 PN'!$B$3:$C$862,2,FALSE))</f>
        <v>#N/A</v>
      </c>
      <c r="BB621" s="826" t="b">
        <f t="shared" si="283"/>
        <v>1</v>
      </c>
      <c r="CS621" s="11"/>
    </row>
    <row r="622" spans="12:97" x14ac:dyDescent="0.2">
      <c r="L622" s="783" t="s">
        <v>375</v>
      </c>
      <c r="M622" s="783" t="s">
        <v>347</v>
      </c>
      <c r="N622" s="818" t="s">
        <v>374</v>
      </c>
      <c r="O622" s="818" t="s">
        <v>1112</v>
      </c>
      <c r="P622" s="819"/>
      <c r="Q622" s="819">
        <v>1</v>
      </c>
      <c r="R622" s="819">
        <v>4</v>
      </c>
      <c r="S622" s="819">
        <v>0</v>
      </c>
      <c r="T622" s="819">
        <f t="shared" si="261"/>
        <v>0</v>
      </c>
      <c r="U622" s="819">
        <v>619</v>
      </c>
      <c r="V622" s="792">
        <v>10140</v>
      </c>
      <c r="W622" s="782">
        <f>COUNTIF(AB621:AB622,"&gt;0")</f>
        <v>2</v>
      </c>
      <c r="X622" s="782">
        <f>COUNTIF(AT621:AT622,"&gt;0")</f>
        <v>0</v>
      </c>
      <c r="Y622" s="822">
        <f t="shared" si="286"/>
        <v>1</v>
      </c>
      <c r="Z622" s="797">
        <v>1</v>
      </c>
      <c r="AA622" s="776">
        <f t="shared" si="284"/>
        <v>1</v>
      </c>
      <c r="AB622" s="797">
        <f t="shared" si="259"/>
        <v>1</v>
      </c>
      <c r="AC622" s="797">
        <f t="shared" si="275"/>
        <v>1</v>
      </c>
      <c r="AD622" s="795">
        <f t="shared" si="279"/>
        <v>1.0413926851582251</v>
      </c>
      <c r="AE622" s="823">
        <f t="shared" si="276"/>
        <v>1.0413926851582251</v>
      </c>
      <c r="AF622" s="823">
        <f t="shared" si="277"/>
        <v>1.0414026851582252</v>
      </c>
      <c r="AG622" s="824">
        <v>10</v>
      </c>
      <c r="AH622" s="819" t="str">
        <f t="shared" si="285"/>
        <v>0</v>
      </c>
      <c r="AI622" s="824">
        <f t="shared" si="278"/>
        <v>0</v>
      </c>
      <c r="AJ622" s="824">
        <f t="shared" si="262"/>
        <v>0</v>
      </c>
      <c r="AK622" s="824">
        <f t="shared" si="263"/>
        <v>0</v>
      </c>
      <c r="AL622" s="824">
        <f t="shared" si="264"/>
        <v>0</v>
      </c>
      <c r="AM622" s="824">
        <f t="shared" si="265"/>
        <v>0</v>
      </c>
      <c r="AN622" s="824">
        <f t="shared" si="266"/>
        <v>0</v>
      </c>
      <c r="AO622" s="819">
        <f t="shared" si="267"/>
        <v>0</v>
      </c>
      <c r="AP622" s="819">
        <f t="shared" si="268"/>
        <v>0</v>
      </c>
      <c r="AQ622" s="819">
        <f t="shared" si="269"/>
        <v>0</v>
      </c>
      <c r="AR622" s="819">
        <f t="shared" si="270"/>
        <v>0</v>
      </c>
      <c r="AS622" s="819">
        <f t="shared" si="271"/>
        <v>0</v>
      </c>
      <c r="AT622" s="824">
        <f t="shared" si="280"/>
        <v>0</v>
      </c>
      <c r="AU622" s="824">
        <f t="shared" si="272"/>
        <v>0</v>
      </c>
      <c r="AV622" s="782">
        <f t="shared" si="273"/>
        <v>0</v>
      </c>
      <c r="AW622" s="823">
        <f t="shared" si="274"/>
        <v>0</v>
      </c>
      <c r="AX622" s="791">
        <f t="shared" si="281"/>
        <v>0</v>
      </c>
      <c r="AY622" s="783" t="str">
        <f t="shared" si="260"/>
        <v>Naucoridae</v>
      </c>
      <c r="AZ622" s="825">
        <f t="shared" si="282"/>
        <v>0</v>
      </c>
      <c r="BA622" s="820" t="e">
        <f>IF(AY622="","",VLOOKUP(AY622,'Eingabe 2 PN'!$B$3:$C$862,2,FALSE))</f>
        <v>#N/A</v>
      </c>
      <c r="BB622" s="826" t="b">
        <f t="shared" si="283"/>
        <v>1</v>
      </c>
      <c r="CS622" s="11"/>
    </row>
    <row r="623" spans="12:97" x14ac:dyDescent="0.2">
      <c r="L623" s="783" t="s">
        <v>376</v>
      </c>
      <c r="M623" s="783" t="s">
        <v>347</v>
      </c>
      <c r="N623" s="818" t="s">
        <v>377</v>
      </c>
      <c r="O623" s="818" t="s">
        <v>1112</v>
      </c>
      <c r="P623" s="819"/>
      <c r="Q623" s="819">
        <v>2</v>
      </c>
      <c r="R623" s="819">
        <v>4</v>
      </c>
      <c r="S623" s="819" t="s">
        <v>2623</v>
      </c>
      <c r="T623" s="819">
        <f t="shared" si="261"/>
        <v>0</v>
      </c>
      <c r="U623" s="819">
        <v>620</v>
      </c>
      <c r="V623" s="828">
        <v>657</v>
      </c>
      <c r="W623" s="821"/>
      <c r="X623" s="821"/>
      <c r="Y623" s="822">
        <f t="shared" si="286"/>
        <v>2</v>
      </c>
      <c r="Z623" s="797">
        <v>1</v>
      </c>
      <c r="AA623" s="776">
        <f t="shared" si="284"/>
        <v>2</v>
      </c>
      <c r="AB623" s="797">
        <f t="shared" si="259"/>
        <v>2</v>
      </c>
      <c r="AC623" s="797">
        <f t="shared" si="275"/>
        <v>1</v>
      </c>
      <c r="AD623" s="795">
        <f t="shared" si="279"/>
        <v>0.95424250943932487</v>
      </c>
      <c r="AE623" s="823">
        <f t="shared" si="276"/>
        <v>0.47712125471966244</v>
      </c>
      <c r="AF623" s="823">
        <f t="shared" si="277"/>
        <v>0.47713125471966245</v>
      </c>
      <c r="AG623" s="824">
        <v>2</v>
      </c>
      <c r="AH623" s="819" t="str">
        <f t="shared" si="285"/>
        <v>0</v>
      </c>
      <c r="AI623" s="824">
        <f t="shared" si="278"/>
        <v>0</v>
      </c>
      <c r="AJ623" s="824">
        <f t="shared" si="262"/>
        <v>0</v>
      </c>
      <c r="AK623" s="824">
        <f t="shared" si="263"/>
        <v>0</v>
      </c>
      <c r="AL623" s="824">
        <f t="shared" si="264"/>
        <v>0</v>
      </c>
      <c r="AM623" s="824">
        <f t="shared" si="265"/>
        <v>0</v>
      </c>
      <c r="AN623" s="824">
        <f t="shared" si="266"/>
        <v>0</v>
      </c>
      <c r="AO623" s="819">
        <f t="shared" si="267"/>
        <v>0</v>
      </c>
      <c r="AP623" s="819">
        <f t="shared" si="268"/>
        <v>0</v>
      </c>
      <c r="AQ623" s="819">
        <f t="shared" si="269"/>
        <v>0</v>
      </c>
      <c r="AR623" s="819">
        <f t="shared" si="270"/>
        <v>0</v>
      </c>
      <c r="AS623" s="819">
        <f t="shared" si="271"/>
        <v>0</v>
      </c>
      <c r="AT623" s="824">
        <f t="shared" si="280"/>
        <v>0</v>
      </c>
      <c r="AU623" s="824">
        <f t="shared" si="272"/>
        <v>0</v>
      </c>
      <c r="AV623" s="782">
        <f t="shared" si="273"/>
        <v>0</v>
      </c>
      <c r="AW623" s="823">
        <f t="shared" si="274"/>
        <v>0</v>
      </c>
      <c r="AX623" s="791">
        <f t="shared" si="281"/>
        <v>0</v>
      </c>
      <c r="AY623" s="783" t="str">
        <f t="shared" si="260"/>
        <v>Nepa cinerea</v>
      </c>
      <c r="AZ623" s="825">
        <f t="shared" si="282"/>
        <v>0</v>
      </c>
      <c r="BA623" s="820" t="e">
        <f>IF(AY623="","",VLOOKUP(AY623,'Eingabe 2 PN'!$B$3:$C$862,2,FALSE))</f>
        <v>#N/A</v>
      </c>
      <c r="BB623" s="826" t="b">
        <f t="shared" si="283"/>
        <v>1</v>
      </c>
      <c r="CS623" s="11"/>
    </row>
    <row r="624" spans="12:97" x14ac:dyDescent="0.2">
      <c r="L624" s="783" t="s">
        <v>906</v>
      </c>
      <c r="M624" s="783" t="s">
        <v>347</v>
      </c>
      <c r="N624" s="818" t="s">
        <v>377</v>
      </c>
      <c r="O624" s="818" t="s">
        <v>1136</v>
      </c>
      <c r="P624" s="819"/>
      <c r="Q624" s="819">
        <v>2</v>
      </c>
      <c r="R624" s="819">
        <v>4</v>
      </c>
      <c r="S624" s="819" t="s">
        <v>2623</v>
      </c>
      <c r="T624" s="819">
        <f t="shared" si="261"/>
        <v>0</v>
      </c>
      <c r="U624" s="819">
        <v>621</v>
      </c>
      <c r="V624" s="828">
        <v>463</v>
      </c>
      <c r="W624" s="782">
        <f>COUNTIF(AB623:AB624,"&gt;0")</f>
        <v>2</v>
      </c>
      <c r="X624" s="782">
        <f>COUNTIF(AT623:AT624,"&gt;0")</f>
        <v>0</v>
      </c>
      <c r="Y624" s="822">
        <f t="shared" si="286"/>
        <v>2</v>
      </c>
      <c r="Z624" s="797">
        <v>1</v>
      </c>
      <c r="AA624" s="776">
        <f t="shared" si="284"/>
        <v>2</v>
      </c>
      <c r="AB624" s="797">
        <f t="shared" si="259"/>
        <v>2</v>
      </c>
      <c r="AC624" s="797">
        <f t="shared" si="275"/>
        <v>1</v>
      </c>
      <c r="AD624" s="795">
        <f t="shared" si="279"/>
        <v>0.95424250943932487</v>
      </c>
      <c r="AE624" s="823">
        <f t="shared" si="276"/>
        <v>0.47712125471966244</v>
      </c>
      <c r="AF624" s="823">
        <f t="shared" si="277"/>
        <v>0.47713125471966245</v>
      </c>
      <c r="AG624" s="824">
        <v>2</v>
      </c>
      <c r="AH624" s="819" t="str">
        <f t="shared" si="285"/>
        <v>0</v>
      </c>
      <c r="AI624" s="824">
        <f t="shared" si="278"/>
        <v>0</v>
      </c>
      <c r="AJ624" s="824">
        <f t="shared" si="262"/>
        <v>0</v>
      </c>
      <c r="AK624" s="824">
        <f t="shared" si="263"/>
        <v>0</v>
      </c>
      <c r="AL624" s="824">
        <f t="shared" si="264"/>
        <v>0</v>
      </c>
      <c r="AM624" s="824">
        <f t="shared" si="265"/>
        <v>0</v>
      </c>
      <c r="AN624" s="824">
        <f t="shared" si="266"/>
        <v>0</v>
      </c>
      <c r="AO624" s="819">
        <f t="shared" si="267"/>
        <v>0</v>
      </c>
      <c r="AP624" s="819">
        <f t="shared" si="268"/>
        <v>0</v>
      </c>
      <c r="AQ624" s="819">
        <f t="shared" si="269"/>
        <v>0</v>
      </c>
      <c r="AR624" s="819">
        <f t="shared" si="270"/>
        <v>0</v>
      </c>
      <c r="AS624" s="819">
        <f t="shared" si="271"/>
        <v>0</v>
      </c>
      <c r="AT624" s="824">
        <f t="shared" si="280"/>
        <v>0</v>
      </c>
      <c r="AU624" s="824">
        <f t="shared" si="272"/>
        <v>0</v>
      </c>
      <c r="AV624" s="782">
        <f t="shared" si="273"/>
        <v>0</v>
      </c>
      <c r="AW624" s="823">
        <f t="shared" si="274"/>
        <v>0</v>
      </c>
      <c r="AX624" s="791">
        <f t="shared" si="281"/>
        <v>0</v>
      </c>
      <c r="AY624" s="783" t="str">
        <f t="shared" si="260"/>
        <v>Ranatra linearis</v>
      </c>
      <c r="AZ624" s="825">
        <f t="shared" si="282"/>
        <v>0</v>
      </c>
      <c r="BA624" s="820" t="e">
        <f>IF(AY624="","",VLOOKUP(AY624,'Eingabe 2 PN'!$B$3:$C$862,2,FALSE))</f>
        <v>#N/A</v>
      </c>
      <c r="BB624" s="826" t="b">
        <f t="shared" si="283"/>
        <v>1</v>
      </c>
      <c r="CS624" s="11"/>
    </row>
    <row r="625" spans="12:97" x14ac:dyDescent="0.2">
      <c r="L625" s="783" t="s">
        <v>378</v>
      </c>
      <c r="M625" s="783" t="s">
        <v>347</v>
      </c>
      <c r="N625" s="818" t="s">
        <v>379</v>
      </c>
      <c r="O625" s="818" t="s">
        <v>1112</v>
      </c>
      <c r="P625" s="819"/>
      <c r="Q625" s="819">
        <v>1</v>
      </c>
      <c r="R625" s="819">
        <v>4</v>
      </c>
      <c r="S625" s="819" t="s">
        <v>2623</v>
      </c>
      <c r="T625" s="819">
        <f t="shared" si="261"/>
        <v>0</v>
      </c>
      <c r="U625" s="819">
        <v>622</v>
      </c>
      <c r="V625" s="828">
        <v>150</v>
      </c>
      <c r="W625" s="821"/>
      <c r="X625" s="821"/>
      <c r="Y625" s="822">
        <f t="shared" si="286"/>
        <v>1</v>
      </c>
      <c r="Z625" s="797">
        <v>1</v>
      </c>
      <c r="AA625" s="776">
        <f t="shared" si="284"/>
        <v>1</v>
      </c>
      <c r="AB625" s="797">
        <f t="shared" si="259"/>
        <v>1</v>
      </c>
      <c r="AC625" s="797">
        <f t="shared" si="275"/>
        <v>1</v>
      </c>
      <c r="AD625" s="795">
        <f t="shared" si="279"/>
        <v>0.6020599913279624</v>
      </c>
      <c r="AE625" s="823">
        <f t="shared" si="276"/>
        <v>0.6020599913279624</v>
      </c>
      <c r="AF625" s="823">
        <f t="shared" si="277"/>
        <v>0.60206999132796235</v>
      </c>
      <c r="AG625" s="824">
        <v>3</v>
      </c>
      <c r="AH625" s="819" t="str">
        <f t="shared" si="285"/>
        <v>0</v>
      </c>
      <c r="AI625" s="824">
        <f t="shared" si="278"/>
        <v>0</v>
      </c>
      <c r="AJ625" s="824">
        <f t="shared" si="262"/>
        <v>0</v>
      </c>
      <c r="AK625" s="824">
        <f t="shared" si="263"/>
        <v>0</v>
      </c>
      <c r="AL625" s="824">
        <f t="shared" si="264"/>
        <v>0</v>
      </c>
      <c r="AM625" s="824">
        <f t="shared" si="265"/>
        <v>0</v>
      </c>
      <c r="AN625" s="824">
        <f t="shared" si="266"/>
        <v>0</v>
      </c>
      <c r="AO625" s="819">
        <f t="shared" si="267"/>
        <v>0</v>
      </c>
      <c r="AP625" s="819">
        <f t="shared" si="268"/>
        <v>0</v>
      </c>
      <c r="AQ625" s="819">
        <f t="shared" si="269"/>
        <v>0</v>
      </c>
      <c r="AR625" s="819">
        <f t="shared" si="270"/>
        <v>0</v>
      </c>
      <c r="AS625" s="819">
        <f t="shared" si="271"/>
        <v>0</v>
      </c>
      <c r="AT625" s="824">
        <f t="shared" si="280"/>
        <v>0</v>
      </c>
      <c r="AU625" s="824">
        <f t="shared" si="272"/>
        <v>0</v>
      </c>
      <c r="AV625" s="782">
        <f t="shared" si="273"/>
        <v>0</v>
      </c>
      <c r="AW625" s="823">
        <f t="shared" si="274"/>
        <v>0</v>
      </c>
      <c r="AX625" s="791">
        <f t="shared" si="281"/>
        <v>0</v>
      </c>
      <c r="AY625" s="783" t="str">
        <f t="shared" si="260"/>
        <v>Notonecta</v>
      </c>
      <c r="AZ625" s="825">
        <f t="shared" si="282"/>
        <v>0</v>
      </c>
      <c r="BA625" s="820" t="e">
        <f>IF(AY625="","",VLOOKUP(AY625,'Eingabe 2 PN'!$B$3:$C$862,2,FALSE))</f>
        <v>#N/A</v>
      </c>
      <c r="BB625" s="826" t="b">
        <f t="shared" si="283"/>
        <v>1</v>
      </c>
      <c r="CS625" s="11"/>
    </row>
    <row r="626" spans="12:97" x14ac:dyDescent="0.2">
      <c r="L626" s="783" t="s">
        <v>380</v>
      </c>
      <c r="M626" s="783" t="s">
        <v>347</v>
      </c>
      <c r="N626" s="818" t="s">
        <v>379</v>
      </c>
      <c r="O626" s="818" t="s">
        <v>1112</v>
      </c>
      <c r="P626" s="819"/>
      <c r="Q626" s="819">
        <v>1</v>
      </c>
      <c r="R626" s="819">
        <v>4</v>
      </c>
      <c r="S626" s="819">
        <v>0</v>
      </c>
      <c r="T626" s="819">
        <f t="shared" si="261"/>
        <v>0</v>
      </c>
      <c r="U626" s="819">
        <v>623</v>
      </c>
      <c r="V626" s="792">
        <v>230</v>
      </c>
      <c r="W626" s="821"/>
      <c r="X626" s="821"/>
      <c r="Y626" s="822">
        <f t="shared" si="286"/>
        <v>1</v>
      </c>
      <c r="Z626" s="797">
        <v>1</v>
      </c>
      <c r="AA626" s="776">
        <f t="shared" si="284"/>
        <v>1</v>
      </c>
      <c r="AB626" s="797">
        <f t="shared" si="259"/>
        <v>1</v>
      </c>
      <c r="AC626" s="797">
        <f t="shared" si="275"/>
        <v>1</v>
      </c>
      <c r="AD626" s="795">
        <f t="shared" si="279"/>
        <v>0.6020599913279624</v>
      </c>
      <c r="AE626" s="823">
        <f t="shared" si="276"/>
        <v>0.6020599913279624</v>
      </c>
      <c r="AF626" s="823">
        <f t="shared" si="277"/>
        <v>0.60206999132796235</v>
      </c>
      <c r="AG626" s="824">
        <v>3</v>
      </c>
      <c r="AH626" s="819" t="str">
        <f t="shared" si="285"/>
        <v>0</v>
      </c>
      <c r="AI626" s="824">
        <f t="shared" si="278"/>
        <v>0</v>
      </c>
      <c r="AJ626" s="824">
        <f t="shared" si="262"/>
        <v>0</v>
      </c>
      <c r="AK626" s="824">
        <f t="shared" si="263"/>
        <v>0</v>
      </c>
      <c r="AL626" s="824">
        <f t="shared" si="264"/>
        <v>0</v>
      </c>
      <c r="AM626" s="824">
        <f t="shared" si="265"/>
        <v>0</v>
      </c>
      <c r="AN626" s="824">
        <f t="shared" si="266"/>
        <v>0</v>
      </c>
      <c r="AO626" s="819">
        <f t="shared" si="267"/>
        <v>0</v>
      </c>
      <c r="AP626" s="819">
        <f t="shared" si="268"/>
        <v>0</v>
      </c>
      <c r="AQ626" s="819">
        <f t="shared" si="269"/>
        <v>0</v>
      </c>
      <c r="AR626" s="819">
        <f t="shared" si="270"/>
        <v>0</v>
      </c>
      <c r="AS626" s="819">
        <f t="shared" si="271"/>
        <v>0</v>
      </c>
      <c r="AT626" s="824">
        <f t="shared" si="280"/>
        <v>0</v>
      </c>
      <c r="AU626" s="824">
        <f t="shared" si="272"/>
        <v>0</v>
      </c>
      <c r="AV626" s="782">
        <f t="shared" si="273"/>
        <v>0</v>
      </c>
      <c r="AW626" s="823">
        <f t="shared" si="274"/>
        <v>0</v>
      </c>
      <c r="AX626" s="791">
        <f t="shared" si="281"/>
        <v>0</v>
      </c>
      <c r="AY626" s="783" t="str">
        <f t="shared" si="260"/>
        <v>Notonecta glauca</v>
      </c>
      <c r="AZ626" s="825">
        <f t="shared" si="282"/>
        <v>0</v>
      </c>
      <c r="BA626" s="820" t="e">
        <f>IF(AY626="","",VLOOKUP(AY626,'Eingabe 2 PN'!$B$3:$C$862,2,FALSE))</f>
        <v>#N/A</v>
      </c>
      <c r="BB626" s="826" t="b">
        <f t="shared" si="283"/>
        <v>1</v>
      </c>
      <c r="CS626" s="11"/>
    </row>
    <row r="627" spans="12:97" x14ac:dyDescent="0.2">
      <c r="L627" s="783" t="s">
        <v>903</v>
      </c>
      <c r="M627" s="783" t="s">
        <v>347</v>
      </c>
      <c r="N627" s="818" t="s">
        <v>379</v>
      </c>
      <c r="O627" s="818" t="s">
        <v>1136</v>
      </c>
      <c r="P627" s="819"/>
      <c r="Q627" s="819">
        <v>3</v>
      </c>
      <c r="R627" s="819">
        <v>4</v>
      </c>
      <c r="S627" s="819">
        <v>0</v>
      </c>
      <c r="T627" s="819">
        <f t="shared" si="261"/>
        <v>0</v>
      </c>
      <c r="U627" s="819">
        <v>624</v>
      </c>
      <c r="V627" s="828">
        <v>10247</v>
      </c>
      <c r="W627" s="821"/>
      <c r="X627" s="821"/>
      <c r="Y627" s="822">
        <f t="shared" si="286"/>
        <v>4</v>
      </c>
      <c r="Z627" s="797">
        <v>1</v>
      </c>
      <c r="AA627" s="776">
        <f t="shared" si="284"/>
        <v>4</v>
      </c>
      <c r="AB627" s="797">
        <f t="shared" si="259"/>
        <v>4</v>
      </c>
      <c r="AC627" s="797">
        <f t="shared" si="275"/>
        <v>1</v>
      </c>
      <c r="AD627" s="795">
        <f t="shared" si="279"/>
        <v>1.9084850188786497</v>
      </c>
      <c r="AE627" s="823">
        <f t="shared" si="276"/>
        <v>0.47712125471966244</v>
      </c>
      <c r="AF627" s="823">
        <f t="shared" si="277"/>
        <v>0.47713125471966245</v>
      </c>
      <c r="AG627" s="824">
        <v>2</v>
      </c>
      <c r="AH627" s="819" t="str">
        <f t="shared" si="285"/>
        <v>0</v>
      </c>
      <c r="AI627" s="824">
        <f t="shared" si="278"/>
        <v>0</v>
      </c>
      <c r="AJ627" s="824">
        <f t="shared" si="262"/>
        <v>0</v>
      </c>
      <c r="AK627" s="824">
        <f t="shared" si="263"/>
        <v>0</v>
      </c>
      <c r="AL627" s="824">
        <f t="shared" si="264"/>
        <v>0</v>
      </c>
      <c r="AM627" s="824">
        <f t="shared" si="265"/>
        <v>0</v>
      </c>
      <c r="AN627" s="824">
        <f t="shared" si="266"/>
        <v>0</v>
      </c>
      <c r="AO627" s="819">
        <f t="shared" si="267"/>
        <v>0</v>
      </c>
      <c r="AP627" s="819">
        <f t="shared" si="268"/>
        <v>0</v>
      </c>
      <c r="AQ627" s="819">
        <f t="shared" si="269"/>
        <v>0</v>
      </c>
      <c r="AR627" s="819">
        <f t="shared" si="270"/>
        <v>0</v>
      </c>
      <c r="AS627" s="819">
        <f t="shared" si="271"/>
        <v>0</v>
      </c>
      <c r="AT627" s="824">
        <f t="shared" si="280"/>
        <v>0</v>
      </c>
      <c r="AU627" s="824">
        <f t="shared" si="272"/>
        <v>0</v>
      </c>
      <c r="AV627" s="782">
        <f t="shared" si="273"/>
        <v>0</v>
      </c>
      <c r="AW627" s="823">
        <f t="shared" si="274"/>
        <v>0</v>
      </c>
      <c r="AX627" s="791">
        <f t="shared" si="281"/>
        <v>0</v>
      </c>
      <c r="AY627" s="783" t="str">
        <f t="shared" si="260"/>
        <v>Notonecta lutea</v>
      </c>
      <c r="AZ627" s="825">
        <f t="shared" si="282"/>
        <v>0</v>
      </c>
      <c r="BA627" s="820" t="e">
        <f>IF(AY627="","",VLOOKUP(AY627,'Eingabe 2 PN'!$B$3:$C$862,2,FALSE))</f>
        <v>#N/A</v>
      </c>
      <c r="BB627" s="826" t="b">
        <f t="shared" si="283"/>
        <v>1</v>
      </c>
      <c r="CS627" s="11"/>
    </row>
    <row r="628" spans="12:97" x14ac:dyDescent="0.2">
      <c r="L628" s="783" t="s">
        <v>904</v>
      </c>
      <c r="M628" s="783" t="s">
        <v>347</v>
      </c>
      <c r="N628" s="818" t="s">
        <v>379</v>
      </c>
      <c r="O628" s="818" t="s">
        <v>1112</v>
      </c>
      <c r="P628" s="819"/>
      <c r="Q628" s="819">
        <v>2</v>
      </c>
      <c r="R628" s="819">
        <v>4</v>
      </c>
      <c r="S628" s="819">
        <v>0</v>
      </c>
      <c r="T628" s="819">
        <f t="shared" si="261"/>
        <v>0</v>
      </c>
      <c r="U628" s="819">
        <v>625</v>
      </c>
      <c r="V628" s="828">
        <v>725</v>
      </c>
      <c r="W628" s="821"/>
      <c r="X628" s="821"/>
      <c r="Y628" s="822">
        <f t="shared" si="286"/>
        <v>2</v>
      </c>
      <c r="Z628" s="797">
        <v>1</v>
      </c>
      <c r="AA628" s="776">
        <f t="shared" si="284"/>
        <v>2</v>
      </c>
      <c r="AB628" s="797">
        <f t="shared" si="259"/>
        <v>2</v>
      </c>
      <c r="AC628" s="797">
        <f t="shared" si="275"/>
        <v>1</v>
      </c>
      <c r="AD628" s="795">
        <f t="shared" si="279"/>
        <v>0.95424250943932487</v>
      </c>
      <c r="AE628" s="823">
        <f t="shared" si="276"/>
        <v>0.47712125471966244</v>
      </c>
      <c r="AF628" s="823">
        <f t="shared" si="277"/>
        <v>0.47713125471966245</v>
      </c>
      <c r="AG628" s="824">
        <v>2</v>
      </c>
      <c r="AH628" s="819" t="str">
        <f t="shared" si="285"/>
        <v>0</v>
      </c>
      <c r="AI628" s="824">
        <f t="shared" si="278"/>
        <v>0</v>
      </c>
      <c r="AJ628" s="824">
        <f t="shared" si="262"/>
        <v>0</v>
      </c>
      <c r="AK628" s="824">
        <f t="shared" si="263"/>
        <v>0</v>
      </c>
      <c r="AL628" s="824">
        <f t="shared" si="264"/>
        <v>0</v>
      </c>
      <c r="AM628" s="824">
        <f t="shared" si="265"/>
        <v>0</v>
      </c>
      <c r="AN628" s="824">
        <f t="shared" si="266"/>
        <v>0</v>
      </c>
      <c r="AO628" s="819">
        <f t="shared" si="267"/>
        <v>0</v>
      </c>
      <c r="AP628" s="819">
        <f t="shared" si="268"/>
        <v>0</v>
      </c>
      <c r="AQ628" s="819">
        <f t="shared" si="269"/>
        <v>0</v>
      </c>
      <c r="AR628" s="819">
        <f t="shared" si="270"/>
        <v>0</v>
      </c>
      <c r="AS628" s="819">
        <f t="shared" si="271"/>
        <v>0</v>
      </c>
      <c r="AT628" s="824">
        <f t="shared" si="280"/>
        <v>0</v>
      </c>
      <c r="AU628" s="824">
        <f t="shared" si="272"/>
        <v>0</v>
      </c>
      <c r="AV628" s="782">
        <f t="shared" si="273"/>
        <v>0</v>
      </c>
      <c r="AW628" s="823">
        <f t="shared" si="274"/>
        <v>0</v>
      </c>
      <c r="AX628" s="791">
        <f t="shared" si="281"/>
        <v>0</v>
      </c>
      <c r="AY628" s="783" t="str">
        <f t="shared" si="260"/>
        <v>Notonecta maculata</v>
      </c>
      <c r="AZ628" s="825">
        <f t="shared" si="282"/>
        <v>0</v>
      </c>
      <c r="BA628" s="820" t="e">
        <f>IF(AY628="","",VLOOKUP(AY628,'Eingabe 2 PN'!$B$3:$C$862,2,FALSE))</f>
        <v>#N/A</v>
      </c>
      <c r="BB628" s="826" t="b">
        <f t="shared" si="283"/>
        <v>1</v>
      </c>
      <c r="CS628" s="11"/>
    </row>
    <row r="629" spans="12:97" x14ac:dyDescent="0.2">
      <c r="L629" s="783" t="s">
        <v>381</v>
      </c>
      <c r="M629" s="783" t="s">
        <v>347</v>
      </c>
      <c r="N629" s="818" t="s">
        <v>379</v>
      </c>
      <c r="O629" s="818" t="s">
        <v>1112</v>
      </c>
      <c r="P629" s="819"/>
      <c r="Q629" s="819">
        <v>2</v>
      </c>
      <c r="R629" s="819">
        <v>4</v>
      </c>
      <c r="S629" s="819">
        <v>0</v>
      </c>
      <c r="T629" s="819">
        <f t="shared" si="261"/>
        <v>0</v>
      </c>
      <c r="U629" s="819">
        <v>626</v>
      </c>
      <c r="V629" s="828">
        <v>10249</v>
      </c>
      <c r="W629" s="782">
        <f>COUNTIF(AB625:AB629,"&gt;0")</f>
        <v>5</v>
      </c>
      <c r="X629" s="782">
        <f>COUNTIF(AT625:AT629,"&gt;0")</f>
        <v>0</v>
      </c>
      <c r="Y629" s="822">
        <f t="shared" si="286"/>
        <v>2</v>
      </c>
      <c r="Z629" s="797">
        <v>1</v>
      </c>
      <c r="AA629" s="776">
        <f t="shared" si="284"/>
        <v>2</v>
      </c>
      <c r="AB629" s="797">
        <f t="shared" si="259"/>
        <v>2</v>
      </c>
      <c r="AC629" s="797">
        <f t="shared" si="275"/>
        <v>1</v>
      </c>
      <c r="AD629" s="795">
        <f t="shared" si="279"/>
        <v>0.95424250943932487</v>
      </c>
      <c r="AE629" s="823">
        <f t="shared" si="276"/>
        <v>0.47712125471966244</v>
      </c>
      <c r="AF629" s="823">
        <f t="shared" si="277"/>
        <v>0.47713125471966245</v>
      </c>
      <c r="AG629" s="824">
        <v>2</v>
      </c>
      <c r="AH629" s="819" t="str">
        <f t="shared" si="285"/>
        <v>0</v>
      </c>
      <c r="AI629" s="824">
        <f t="shared" si="278"/>
        <v>0</v>
      </c>
      <c r="AJ629" s="824">
        <f t="shared" si="262"/>
        <v>0</v>
      </c>
      <c r="AK629" s="824">
        <f t="shared" si="263"/>
        <v>0</v>
      </c>
      <c r="AL629" s="824">
        <f t="shared" si="264"/>
        <v>0</v>
      </c>
      <c r="AM629" s="824">
        <f t="shared" si="265"/>
        <v>0</v>
      </c>
      <c r="AN629" s="824">
        <f t="shared" si="266"/>
        <v>0</v>
      </c>
      <c r="AO629" s="819">
        <f t="shared" si="267"/>
        <v>0</v>
      </c>
      <c r="AP629" s="819">
        <f t="shared" si="268"/>
        <v>0</v>
      </c>
      <c r="AQ629" s="819">
        <f t="shared" si="269"/>
        <v>0</v>
      </c>
      <c r="AR629" s="819">
        <f t="shared" si="270"/>
        <v>0</v>
      </c>
      <c r="AS629" s="819">
        <f t="shared" si="271"/>
        <v>0</v>
      </c>
      <c r="AT629" s="824">
        <f t="shared" si="280"/>
        <v>0</v>
      </c>
      <c r="AU629" s="824">
        <f t="shared" si="272"/>
        <v>0</v>
      </c>
      <c r="AV629" s="782">
        <f t="shared" si="273"/>
        <v>0</v>
      </c>
      <c r="AW629" s="823">
        <f t="shared" si="274"/>
        <v>0</v>
      </c>
      <c r="AX629" s="791">
        <f t="shared" si="281"/>
        <v>0</v>
      </c>
      <c r="AY629" s="783" t="str">
        <f t="shared" si="260"/>
        <v>Notonecta viridis</v>
      </c>
      <c r="AZ629" s="825">
        <f t="shared" si="282"/>
        <v>0</v>
      </c>
      <c r="BA629" s="820" t="e">
        <f>IF(AY629="","",VLOOKUP(AY629,'Eingabe 2 PN'!$B$3:$C$862,2,FALSE))</f>
        <v>#N/A</v>
      </c>
      <c r="BB629" s="826" t="b">
        <f t="shared" si="283"/>
        <v>1</v>
      </c>
      <c r="CS629" s="11"/>
    </row>
    <row r="630" spans="12:97" x14ac:dyDescent="0.2">
      <c r="L630" s="783" t="s">
        <v>905</v>
      </c>
      <c r="M630" s="783" t="s">
        <v>347</v>
      </c>
      <c r="N630" s="818" t="s">
        <v>383</v>
      </c>
      <c r="O630" s="818" t="s">
        <v>1112</v>
      </c>
      <c r="P630" s="819"/>
      <c r="Q630" s="819">
        <v>2</v>
      </c>
      <c r="R630" s="819">
        <v>4</v>
      </c>
      <c r="S630" s="819">
        <v>0</v>
      </c>
      <c r="T630" s="819">
        <f t="shared" si="261"/>
        <v>0</v>
      </c>
      <c r="U630" s="819">
        <v>627</v>
      </c>
      <c r="V630" s="828">
        <v>633</v>
      </c>
      <c r="W630" s="821"/>
      <c r="X630" s="821"/>
      <c r="Y630" s="822">
        <f t="shared" si="286"/>
        <v>2</v>
      </c>
      <c r="Z630" s="797">
        <v>1</v>
      </c>
      <c r="AA630" s="776">
        <f t="shared" si="284"/>
        <v>2</v>
      </c>
      <c r="AB630" s="797">
        <f t="shared" si="259"/>
        <v>2</v>
      </c>
      <c r="AC630" s="797">
        <f t="shared" si="275"/>
        <v>1</v>
      </c>
      <c r="AD630" s="795">
        <f t="shared" si="279"/>
        <v>0.95424250943932487</v>
      </c>
      <c r="AE630" s="823">
        <f t="shared" si="276"/>
        <v>0.47712125471966244</v>
      </c>
      <c r="AF630" s="823">
        <f t="shared" si="277"/>
        <v>0.47713125471966245</v>
      </c>
      <c r="AG630" s="824">
        <v>2</v>
      </c>
      <c r="AH630" s="819" t="str">
        <f t="shared" si="285"/>
        <v>0</v>
      </c>
      <c r="AI630" s="824">
        <f t="shared" si="278"/>
        <v>0</v>
      </c>
      <c r="AJ630" s="824">
        <f t="shared" si="262"/>
        <v>0</v>
      </c>
      <c r="AK630" s="824">
        <f t="shared" si="263"/>
        <v>0</v>
      </c>
      <c r="AL630" s="824">
        <f t="shared" si="264"/>
        <v>0</v>
      </c>
      <c r="AM630" s="824">
        <f t="shared" si="265"/>
        <v>0</v>
      </c>
      <c r="AN630" s="824">
        <f t="shared" si="266"/>
        <v>0</v>
      </c>
      <c r="AO630" s="819">
        <f t="shared" si="267"/>
        <v>0</v>
      </c>
      <c r="AP630" s="819">
        <f t="shared" si="268"/>
        <v>0</v>
      </c>
      <c r="AQ630" s="819">
        <f t="shared" si="269"/>
        <v>0</v>
      </c>
      <c r="AR630" s="819">
        <f t="shared" si="270"/>
        <v>0</v>
      </c>
      <c r="AS630" s="819">
        <f t="shared" si="271"/>
        <v>0</v>
      </c>
      <c r="AT630" s="824">
        <f t="shared" si="280"/>
        <v>0</v>
      </c>
      <c r="AU630" s="824">
        <f t="shared" si="272"/>
        <v>0</v>
      </c>
      <c r="AV630" s="782">
        <f t="shared" si="273"/>
        <v>0</v>
      </c>
      <c r="AW630" s="823">
        <f t="shared" si="274"/>
        <v>0</v>
      </c>
      <c r="AX630" s="791">
        <f t="shared" si="281"/>
        <v>0</v>
      </c>
      <c r="AY630" s="783" t="str">
        <f t="shared" si="260"/>
        <v>Plea leachi</v>
      </c>
      <c r="AZ630" s="825">
        <f t="shared" si="282"/>
        <v>0</v>
      </c>
      <c r="BA630" s="820" t="e">
        <f>IF(AY630="","",VLOOKUP(AY630,'Eingabe 2 PN'!$B$3:$C$862,2,FALSE))</f>
        <v>#N/A</v>
      </c>
      <c r="BB630" s="826" t="b">
        <f t="shared" si="283"/>
        <v>1</v>
      </c>
      <c r="CS630" s="11"/>
    </row>
    <row r="631" spans="12:97" x14ac:dyDescent="0.2">
      <c r="L631" s="783" t="s">
        <v>382</v>
      </c>
      <c r="M631" s="783" t="s">
        <v>347</v>
      </c>
      <c r="N631" s="818" t="s">
        <v>383</v>
      </c>
      <c r="O631" s="818" t="s">
        <v>1112</v>
      </c>
      <c r="P631" s="819"/>
      <c r="Q631" s="819">
        <v>1</v>
      </c>
      <c r="R631" s="819">
        <v>4</v>
      </c>
      <c r="S631" s="819">
        <v>0</v>
      </c>
      <c r="T631" s="819">
        <f t="shared" si="261"/>
        <v>0</v>
      </c>
      <c r="U631" s="819">
        <v>628</v>
      </c>
      <c r="V631" s="828">
        <v>10343</v>
      </c>
      <c r="W631" s="782">
        <f>COUNTIF(AB631,"&gt;0")</f>
        <v>1</v>
      </c>
      <c r="X631" s="782">
        <f>COUNTIF(AT631,"&gt;0")</f>
        <v>0</v>
      </c>
      <c r="Y631" s="822">
        <f t="shared" si="286"/>
        <v>1</v>
      </c>
      <c r="Z631" s="797">
        <v>1</v>
      </c>
      <c r="AA631" s="776">
        <f t="shared" si="284"/>
        <v>1</v>
      </c>
      <c r="AB631" s="797">
        <f t="shared" si="259"/>
        <v>1</v>
      </c>
      <c r="AC631" s="797">
        <f t="shared" si="275"/>
        <v>1</v>
      </c>
      <c r="AD631" s="795">
        <f t="shared" si="279"/>
        <v>0.47712125471966244</v>
      </c>
      <c r="AE631" s="823">
        <f t="shared" si="276"/>
        <v>0.47712125471966244</v>
      </c>
      <c r="AF631" s="823">
        <f t="shared" si="277"/>
        <v>0.47713125471966245</v>
      </c>
      <c r="AG631" s="824">
        <v>2</v>
      </c>
      <c r="AH631" s="819" t="str">
        <f t="shared" si="285"/>
        <v>0</v>
      </c>
      <c r="AI631" s="824">
        <f t="shared" si="278"/>
        <v>0</v>
      </c>
      <c r="AJ631" s="824">
        <f t="shared" si="262"/>
        <v>0</v>
      </c>
      <c r="AK631" s="824">
        <f t="shared" si="263"/>
        <v>0</v>
      </c>
      <c r="AL631" s="824">
        <f t="shared" si="264"/>
        <v>0</v>
      </c>
      <c r="AM631" s="824">
        <f t="shared" si="265"/>
        <v>0</v>
      </c>
      <c r="AN631" s="824">
        <f t="shared" si="266"/>
        <v>0</v>
      </c>
      <c r="AO631" s="819">
        <f t="shared" si="267"/>
        <v>0</v>
      </c>
      <c r="AP631" s="819">
        <f t="shared" si="268"/>
        <v>0</v>
      </c>
      <c r="AQ631" s="819">
        <f t="shared" si="269"/>
        <v>0</v>
      </c>
      <c r="AR631" s="819">
        <f t="shared" si="270"/>
        <v>0</v>
      </c>
      <c r="AS631" s="819">
        <f t="shared" si="271"/>
        <v>0</v>
      </c>
      <c r="AT631" s="824">
        <f t="shared" si="280"/>
        <v>0</v>
      </c>
      <c r="AU631" s="824">
        <f t="shared" si="272"/>
        <v>0</v>
      </c>
      <c r="AV631" s="782">
        <f t="shared" si="273"/>
        <v>0</v>
      </c>
      <c r="AW631" s="823">
        <f t="shared" si="274"/>
        <v>0</v>
      </c>
      <c r="AX631" s="791">
        <f t="shared" si="281"/>
        <v>0</v>
      </c>
      <c r="AY631" s="783" t="str">
        <f t="shared" si="260"/>
        <v>Plea minutissima</v>
      </c>
      <c r="AZ631" s="825">
        <f t="shared" si="282"/>
        <v>0</v>
      </c>
      <c r="BA631" s="820" t="e">
        <f>IF(AY631="","",VLOOKUP(AY631,'Eingabe 2 PN'!$B$3:$C$862,2,FALSE))</f>
        <v>#N/A</v>
      </c>
      <c r="BB631" s="826" t="b">
        <f t="shared" si="283"/>
        <v>1</v>
      </c>
      <c r="CS631" s="11"/>
    </row>
    <row r="632" spans="12:97" x14ac:dyDescent="0.2">
      <c r="L632" s="783" t="s">
        <v>901</v>
      </c>
      <c r="M632" s="783" t="s">
        <v>347</v>
      </c>
      <c r="N632" s="818" t="s">
        <v>902</v>
      </c>
      <c r="O632" s="818">
        <v>0</v>
      </c>
      <c r="P632" s="819"/>
      <c r="Q632" s="819">
        <v>1</v>
      </c>
      <c r="R632" s="819">
        <v>0</v>
      </c>
      <c r="S632" s="819">
        <v>0</v>
      </c>
      <c r="T632" s="819">
        <f t="shared" si="261"/>
        <v>0</v>
      </c>
      <c r="U632" s="819">
        <v>629</v>
      </c>
      <c r="V632" s="792">
        <v>688</v>
      </c>
      <c r="W632" s="782">
        <f>COUNTIF(AB632,"&gt;0")</f>
        <v>1</v>
      </c>
      <c r="X632" s="782">
        <f>COUNTIF(AT632,"&gt;0")</f>
        <v>0</v>
      </c>
      <c r="Y632" s="822">
        <f t="shared" si="286"/>
        <v>1</v>
      </c>
      <c r="Z632" s="797">
        <v>1</v>
      </c>
      <c r="AA632" s="776">
        <f t="shared" si="284"/>
        <v>1</v>
      </c>
      <c r="AB632" s="797">
        <f t="shared" si="259"/>
        <v>1</v>
      </c>
      <c r="AC632" s="797">
        <f t="shared" si="275"/>
        <v>1</v>
      </c>
      <c r="AD632" s="795">
        <f t="shared" si="279"/>
        <v>0.6020599913279624</v>
      </c>
      <c r="AE632" s="823">
        <f t="shared" si="276"/>
        <v>0.6020599913279624</v>
      </c>
      <c r="AF632" s="823">
        <f t="shared" si="277"/>
        <v>0.60206999132796235</v>
      </c>
      <c r="AG632" s="824">
        <v>3</v>
      </c>
      <c r="AH632" s="819" t="str">
        <f t="shared" si="285"/>
        <v>0</v>
      </c>
      <c r="AI632" s="824">
        <f t="shared" si="278"/>
        <v>0</v>
      </c>
      <c r="AJ632" s="824">
        <f t="shared" si="262"/>
        <v>0</v>
      </c>
      <c r="AK632" s="824">
        <f t="shared" si="263"/>
        <v>0</v>
      </c>
      <c r="AL632" s="824">
        <f t="shared" si="264"/>
        <v>0</v>
      </c>
      <c r="AM632" s="824">
        <f t="shared" si="265"/>
        <v>0</v>
      </c>
      <c r="AN632" s="824">
        <f t="shared" si="266"/>
        <v>0</v>
      </c>
      <c r="AO632" s="819">
        <f t="shared" si="267"/>
        <v>0</v>
      </c>
      <c r="AP632" s="819">
        <f t="shared" si="268"/>
        <v>0</v>
      </c>
      <c r="AQ632" s="819">
        <f t="shared" si="269"/>
        <v>0</v>
      </c>
      <c r="AR632" s="819">
        <f t="shared" si="270"/>
        <v>0</v>
      </c>
      <c r="AS632" s="819">
        <f t="shared" si="271"/>
        <v>0</v>
      </c>
      <c r="AT632" s="824">
        <f t="shared" si="280"/>
        <v>0</v>
      </c>
      <c r="AU632" s="824">
        <f t="shared" si="272"/>
        <v>0</v>
      </c>
      <c r="AV632" s="782">
        <f t="shared" si="273"/>
        <v>0</v>
      </c>
      <c r="AW632" s="823">
        <f t="shared" si="274"/>
        <v>0</v>
      </c>
      <c r="AX632" s="791">
        <f t="shared" si="281"/>
        <v>0</v>
      </c>
      <c r="AY632" s="783" t="str">
        <f t="shared" si="260"/>
        <v>Microvelia reticulata</v>
      </c>
      <c r="AZ632" s="825">
        <f t="shared" si="282"/>
        <v>0</v>
      </c>
      <c r="BA632" s="820" t="e">
        <f>IF(AY632="","",VLOOKUP(AY632,'Eingabe 2 PN'!$B$3:$C$862,2,FALSE))</f>
        <v>#N/A</v>
      </c>
      <c r="BB632" s="826" t="b">
        <f t="shared" si="283"/>
        <v>1</v>
      </c>
      <c r="CS632" s="11"/>
    </row>
    <row r="633" spans="12:97" x14ac:dyDescent="0.2">
      <c r="L633" s="783" t="s">
        <v>386</v>
      </c>
      <c r="M633" s="783" t="s">
        <v>384</v>
      </c>
      <c r="N633" s="818" t="s">
        <v>385</v>
      </c>
      <c r="O633" s="818" t="s">
        <v>1112</v>
      </c>
      <c r="P633" s="819"/>
      <c r="Q633" s="819">
        <v>1</v>
      </c>
      <c r="R633" s="819">
        <v>4</v>
      </c>
      <c r="S633" s="819" t="s">
        <v>2623</v>
      </c>
      <c r="T633" s="819">
        <f t="shared" si="261"/>
        <v>0</v>
      </c>
      <c r="U633" s="819">
        <v>630</v>
      </c>
      <c r="V633" s="792">
        <v>1169</v>
      </c>
      <c r="W633" s="821"/>
      <c r="X633" s="821"/>
      <c r="Y633" s="822">
        <f t="shared" si="286"/>
        <v>1</v>
      </c>
      <c r="Z633" s="797">
        <v>1</v>
      </c>
      <c r="AA633" s="776">
        <f t="shared" si="284"/>
        <v>1</v>
      </c>
      <c r="AB633" s="797">
        <f t="shared" si="259"/>
        <v>1</v>
      </c>
      <c r="AC633" s="797">
        <f t="shared" si="275"/>
        <v>1</v>
      </c>
      <c r="AD633" s="795">
        <f t="shared" si="279"/>
        <v>0.6020599913279624</v>
      </c>
      <c r="AE633" s="823">
        <f t="shared" si="276"/>
        <v>0.6020599913279624</v>
      </c>
      <c r="AF633" s="823">
        <f t="shared" si="277"/>
        <v>0.60206999132796235</v>
      </c>
      <c r="AG633" s="824">
        <v>3</v>
      </c>
      <c r="AH633" s="819" t="str">
        <f t="shared" si="285"/>
        <v>0</v>
      </c>
      <c r="AI633" s="824">
        <f t="shared" si="278"/>
        <v>0</v>
      </c>
      <c r="AJ633" s="824">
        <f t="shared" si="262"/>
        <v>0</v>
      </c>
      <c r="AK633" s="824">
        <f t="shared" si="263"/>
        <v>0</v>
      </c>
      <c r="AL633" s="824">
        <f t="shared" si="264"/>
        <v>0</v>
      </c>
      <c r="AM633" s="824">
        <f t="shared" si="265"/>
        <v>0</v>
      </c>
      <c r="AN633" s="824">
        <f t="shared" si="266"/>
        <v>0</v>
      </c>
      <c r="AO633" s="819">
        <f t="shared" si="267"/>
        <v>0</v>
      </c>
      <c r="AP633" s="819">
        <f t="shared" si="268"/>
        <v>0</v>
      </c>
      <c r="AQ633" s="819">
        <f t="shared" si="269"/>
        <v>0</v>
      </c>
      <c r="AR633" s="819">
        <f t="shared" si="270"/>
        <v>0</v>
      </c>
      <c r="AS633" s="819">
        <f t="shared" si="271"/>
        <v>0</v>
      </c>
      <c r="AT633" s="824">
        <f t="shared" si="280"/>
        <v>0</v>
      </c>
      <c r="AU633" s="824">
        <f t="shared" si="272"/>
        <v>0</v>
      </c>
      <c r="AV633" s="782">
        <f t="shared" si="273"/>
        <v>0</v>
      </c>
      <c r="AW633" s="823">
        <f t="shared" si="274"/>
        <v>0</v>
      </c>
      <c r="AX633" s="791">
        <f t="shared" si="281"/>
        <v>0</v>
      </c>
      <c r="AY633" s="783" t="str">
        <f t="shared" si="260"/>
        <v>Erpobdella</v>
      </c>
      <c r="AZ633" s="825">
        <f t="shared" si="282"/>
        <v>0</v>
      </c>
      <c r="BA633" s="820" t="e">
        <f>IF(AY633="","",VLOOKUP(AY633,'Eingabe 2 PN'!$B$3:$C$862,2,FALSE))</f>
        <v>#N/A</v>
      </c>
      <c r="BB633" s="826" t="b">
        <f t="shared" si="283"/>
        <v>1</v>
      </c>
      <c r="CS633" s="11"/>
    </row>
    <row r="634" spans="12:97" x14ac:dyDescent="0.2">
      <c r="L634" s="783" t="s">
        <v>917</v>
      </c>
      <c r="M634" s="783" t="s">
        <v>384</v>
      </c>
      <c r="N634" s="818" t="s">
        <v>385</v>
      </c>
      <c r="O634" s="818" t="s">
        <v>1107</v>
      </c>
      <c r="P634" s="819"/>
      <c r="Q634" s="819">
        <v>1</v>
      </c>
      <c r="R634" s="819">
        <v>3</v>
      </c>
      <c r="S634" s="819">
        <v>0</v>
      </c>
      <c r="T634" s="819">
        <f t="shared" si="261"/>
        <v>0</v>
      </c>
      <c r="U634" s="819">
        <v>631</v>
      </c>
      <c r="V634" s="828">
        <v>1548</v>
      </c>
      <c r="W634" s="821"/>
      <c r="X634" s="821"/>
      <c r="Y634" s="822">
        <f t="shared" si="286"/>
        <v>1</v>
      </c>
      <c r="Z634" s="797">
        <v>1</v>
      </c>
      <c r="AA634" s="776">
        <f t="shared" si="284"/>
        <v>1</v>
      </c>
      <c r="AB634" s="797">
        <f t="shared" ref="AB634:AB698" si="287">(Y634*Z634)*AC634</f>
        <v>1</v>
      </c>
      <c r="AC634" s="797">
        <f t="shared" si="275"/>
        <v>1</v>
      </c>
      <c r="AD634" s="795">
        <f t="shared" si="279"/>
        <v>0.47712125471966244</v>
      </c>
      <c r="AE634" s="823">
        <f t="shared" si="276"/>
        <v>0.47712125471966244</v>
      </c>
      <c r="AF634" s="823">
        <f t="shared" si="277"/>
        <v>0.47713125471966245</v>
      </c>
      <c r="AG634" s="824">
        <v>2</v>
      </c>
      <c r="AH634" s="819" t="str">
        <f t="shared" si="285"/>
        <v>0</v>
      </c>
      <c r="AI634" s="824">
        <f t="shared" si="278"/>
        <v>0</v>
      </c>
      <c r="AJ634" s="824">
        <f t="shared" si="262"/>
        <v>0</v>
      </c>
      <c r="AK634" s="824">
        <f t="shared" si="263"/>
        <v>0</v>
      </c>
      <c r="AL634" s="824">
        <f t="shared" si="264"/>
        <v>0</v>
      </c>
      <c r="AM634" s="824">
        <f t="shared" si="265"/>
        <v>0</v>
      </c>
      <c r="AN634" s="824">
        <f t="shared" si="266"/>
        <v>0</v>
      </c>
      <c r="AO634" s="819">
        <f t="shared" si="267"/>
        <v>0</v>
      </c>
      <c r="AP634" s="819">
        <f t="shared" si="268"/>
        <v>0</v>
      </c>
      <c r="AQ634" s="819">
        <f t="shared" si="269"/>
        <v>0</v>
      </c>
      <c r="AR634" s="819">
        <f t="shared" si="270"/>
        <v>0</v>
      </c>
      <c r="AS634" s="819">
        <f t="shared" si="271"/>
        <v>0</v>
      </c>
      <c r="AT634" s="824">
        <f t="shared" si="280"/>
        <v>0</v>
      </c>
      <c r="AU634" s="824">
        <f t="shared" si="272"/>
        <v>0</v>
      </c>
      <c r="AV634" s="782">
        <f t="shared" si="273"/>
        <v>0</v>
      </c>
      <c r="AW634" s="823">
        <f t="shared" si="274"/>
        <v>0</v>
      </c>
      <c r="AX634" s="791">
        <f t="shared" si="281"/>
        <v>0</v>
      </c>
      <c r="AY634" s="783" t="str">
        <f t="shared" si="260"/>
        <v>Erpobdella monostriata</v>
      </c>
      <c r="AZ634" s="825">
        <f t="shared" si="282"/>
        <v>0</v>
      </c>
      <c r="BA634" s="820" t="e">
        <f>IF(AY634="","",VLOOKUP(AY634,'Eingabe 2 PN'!$B$3:$C$862,2,FALSE))</f>
        <v>#N/A</v>
      </c>
      <c r="BB634" s="826" t="b">
        <f t="shared" si="283"/>
        <v>1</v>
      </c>
      <c r="CS634" s="11"/>
    </row>
    <row r="635" spans="12:97" x14ac:dyDescent="0.2">
      <c r="L635" s="783" t="s">
        <v>387</v>
      </c>
      <c r="M635" s="783" t="s">
        <v>384</v>
      </c>
      <c r="N635" s="818" t="s">
        <v>385</v>
      </c>
      <c r="O635" s="818" t="s">
        <v>1107</v>
      </c>
      <c r="P635" s="819"/>
      <c r="Q635" s="819">
        <v>1</v>
      </c>
      <c r="R635" s="819">
        <v>3</v>
      </c>
      <c r="S635" s="819" t="s">
        <v>2623</v>
      </c>
      <c r="T635" s="819">
        <f t="shared" si="261"/>
        <v>0</v>
      </c>
      <c r="U635" s="819">
        <v>632</v>
      </c>
      <c r="V635" s="828">
        <v>1066</v>
      </c>
      <c r="W635" s="821"/>
      <c r="X635" s="821"/>
      <c r="Y635" s="822">
        <f t="shared" si="286"/>
        <v>1</v>
      </c>
      <c r="Z635" s="797">
        <v>1</v>
      </c>
      <c r="AA635" s="776">
        <f t="shared" si="284"/>
        <v>1</v>
      </c>
      <c r="AB635" s="797">
        <f t="shared" si="287"/>
        <v>1</v>
      </c>
      <c r="AC635" s="797">
        <f t="shared" si="275"/>
        <v>1</v>
      </c>
      <c r="AD635" s="795">
        <f t="shared" si="279"/>
        <v>0.69897000433601886</v>
      </c>
      <c r="AE635" s="823">
        <f t="shared" si="276"/>
        <v>0.69897000433601886</v>
      </c>
      <c r="AF635" s="823">
        <f t="shared" si="277"/>
        <v>0.69898000433601881</v>
      </c>
      <c r="AG635" s="824">
        <v>4</v>
      </c>
      <c r="AH635" s="819" t="str">
        <f t="shared" si="285"/>
        <v>0</v>
      </c>
      <c r="AI635" s="824">
        <f t="shared" si="278"/>
        <v>0</v>
      </c>
      <c r="AJ635" s="824">
        <f t="shared" si="262"/>
        <v>0</v>
      </c>
      <c r="AK635" s="824">
        <f t="shared" si="263"/>
        <v>0</v>
      </c>
      <c r="AL635" s="824">
        <f t="shared" si="264"/>
        <v>0</v>
      </c>
      <c r="AM635" s="824">
        <f t="shared" si="265"/>
        <v>0</v>
      </c>
      <c r="AN635" s="824">
        <f t="shared" si="266"/>
        <v>0</v>
      </c>
      <c r="AO635" s="819">
        <f t="shared" si="267"/>
        <v>0</v>
      </c>
      <c r="AP635" s="819">
        <f t="shared" si="268"/>
        <v>0</v>
      </c>
      <c r="AQ635" s="819">
        <f t="shared" si="269"/>
        <v>0</v>
      </c>
      <c r="AR635" s="819">
        <f t="shared" si="270"/>
        <v>0</v>
      </c>
      <c r="AS635" s="819">
        <f t="shared" si="271"/>
        <v>0</v>
      </c>
      <c r="AT635" s="824">
        <f t="shared" si="280"/>
        <v>0</v>
      </c>
      <c r="AU635" s="824">
        <f t="shared" si="272"/>
        <v>0</v>
      </c>
      <c r="AV635" s="782">
        <f t="shared" si="273"/>
        <v>0</v>
      </c>
      <c r="AW635" s="823">
        <f t="shared" si="274"/>
        <v>0</v>
      </c>
      <c r="AX635" s="791">
        <f t="shared" si="281"/>
        <v>0</v>
      </c>
      <c r="AY635" s="783" t="str">
        <f t="shared" si="260"/>
        <v>Erpobdella nigricollis</v>
      </c>
      <c r="AZ635" s="825">
        <f t="shared" si="282"/>
        <v>0</v>
      </c>
      <c r="BA635" s="820" t="e">
        <f>IF(AY635="","",VLOOKUP(AY635,'Eingabe 2 PN'!$B$3:$C$862,2,FALSE))</f>
        <v>#N/A</v>
      </c>
      <c r="BB635" s="826" t="b">
        <f t="shared" si="283"/>
        <v>1</v>
      </c>
      <c r="CS635" s="11"/>
    </row>
    <row r="636" spans="12:97" x14ac:dyDescent="0.2">
      <c r="L636" s="783" t="s">
        <v>388</v>
      </c>
      <c r="M636" s="783" t="s">
        <v>384</v>
      </c>
      <c r="N636" s="818" t="s">
        <v>385</v>
      </c>
      <c r="O636" s="818" t="s">
        <v>1107</v>
      </c>
      <c r="P636" s="819"/>
      <c r="Q636" s="819">
        <v>1</v>
      </c>
      <c r="R636" s="819">
        <v>3</v>
      </c>
      <c r="S636" s="819" t="s">
        <v>2623</v>
      </c>
      <c r="T636" s="819">
        <f t="shared" si="261"/>
        <v>0</v>
      </c>
      <c r="U636" s="819">
        <v>633</v>
      </c>
      <c r="V636" s="792">
        <v>1000</v>
      </c>
      <c r="W636" s="821"/>
      <c r="X636" s="821"/>
      <c r="Y636" s="822">
        <f t="shared" si="286"/>
        <v>1</v>
      </c>
      <c r="Z636" s="797">
        <v>1</v>
      </c>
      <c r="AA636" s="776">
        <f t="shared" si="284"/>
        <v>1</v>
      </c>
      <c r="AB636" s="797">
        <f t="shared" si="287"/>
        <v>1</v>
      </c>
      <c r="AC636" s="797">
        <f t="shared" si="275"/>
        <v>1</v>
      </c>
      <c r="AD636" s="795">
        <f t="shared" si="279"/>
        <v>1.0413926851582251</v>
      </c>
      <c r="AE636" s="823">
        <f t="shared" si="276"/>
        <v>1.0413926851582251</v>
      </c>
      <c r="AF636" s="823">
        <f t="shared" si="277"/>
        <v>1.0414026851582252</v>
      </c>
      <c r="AG636" s="824">
        <v>10</v>
      </c>
      <c r="AH636" s="819" t="str">
        <f t="shared" si="285"/>
        <v>0</v>
      </c>
      <c r="AI636" s="824">
        <f t="shared" si="278"/>
        <v>0</v>
      </c>
      <c r="AJ636" s="824">
        <f t="shared" si="262"/>
        <v>0</v>
      </c>
      <c r="AK636" s="824">
        <f t="shared" si="263"/>
        <v>0</v>
      </c>
      <c r="AL636" s="824">
        <f t="shared" si="264"/>
        <v>0</v>
      </c>
      <c r="AM636" s="824">
        <f t="shared" si="265"/>
        <v>0</v>
      </c>
      <c r="AN636" s="824">
        <f t="shared" si="266"/>
        <v>0</v>
      </c>
      <c r="AO636" s="819">
        <f t="shared" si="267"/>
        <v>0</v>
      </c>
      <c r="AP636" s="819">
        <f t="shared" si="268"/>
        <v>0</v>
      </c>
      <c r="AQ636" s="819">
        <f t="shared" si="269"/>
        <v>0</v>
      </c>
      <c r="AR636" s="819">
        <f t="shared" si="270"/>
        <v>0</v>
      </c>
      <c r="AS636" s="819">
        <f t="shared" si="271"/>
        <v>0</v>
      </c>
      <c r="AT636" s="824">
        <f t="shared" si="280"/>
        <v>0</v>
      </c>
      <c r="AU636" s="824">
        <f t="shared" si="272"/>
        <v>0</v>
      </c>
      <c r="AV636" s="782">
        <f t="shared" si="273"/>
        <v>0</v>
      </c>
      <c r="AW636" s="823">
        <f t="shared" si="274"/>
        <v>0</v>
      </c>
      <c r="AX636" s="791">
        <f t="shared" si="281"/>
        <v>0</v>
      </c>
      <c r="AY636" s="783" t="str">
        <f t="shared" si="260"/>
        <v>Erpobdella octoculata</v>
      </c>
      <c r="AZ636" s="825">
        <f t="shared" si="282"/>
        <v>0</v>
      </c>
      <c r="BA636" s="820" t="e">
        <f>IF(AY636="","",VLOOKUP(AY636,'Eingabe 2 PN'!$B$3:$C$862,2,FALSE))</f>
        <v>#N/A</v>
      </c>
      <c r="BB636" s="826" t="b">
        <f t="shared" si="283"/>
        <v>1</v>
      </c>
      <c r="CS636" s="11"/>
    </row>
    <row r="637" spans="12:97" x14ac:dyDescent="0.2">
      <c r="L637" s="783" t="s">
        <v>918</v>
      </c>
      <c r="M637" s="783" t="s">
        <v>384</v>
      </c>
      <c r="N637" s="818" t="s">
        <v>385</v>
      </c>
      <c r="O637" s="818" t="s">
        <v>1112</v>
      </c>
      <c r="P637" s="819"/>
      <c r="Q637" s="819">
        <v>1</v>
      </c>
      <c r="R637" s="819">
        <v>4</v>
      </c>
      <c r="S637" s="819" t="s">
        <v>2623</v>
      </c>
      <c r="T637" s="819">
        <f t="shared" si="261"/>
        <v>0</v>
      </c>
      <c r="U637" s="819">
        <v>634</v>
      </c>
      <c r="V637" s="828">
        <v>1926</v>
      </c>
      <c r="W637" s="821"/>
      <c r="X637" s="821"/>
      <c r="Y637" s="822">
        <f t="shared" si="286"/>
        <v>1</v>
      </c>
      <c r="Z637" s="797">
        <v>1</v>
      </c>
      <c r="AA637" s="776">
        <f t="shared" si="284"/>
        <v>1</v>
      </c>
      <c r="AB637" s="797">
        <f t="shared" si="287"/>
        <v>1</v>
      </c>
      <c r="AC637" s="797">
        <f t="shared" si="275"/>
        <v>1</v>
      </c>
      <c r="AD637" s="795">
        <f t="shared" si="279"/>
        <v>0.6020599913279624</v>
      </c>
      <c r="AE637" s="823">
        <f t="shared" si="276"/>
        <v>0.6020599913279624</v>
      </c>
      <c r="AF637" s="823">
        <f t="shared" si="277"/>
        <v>0.60206999132796235</v>
      </c>
      <c r="AG637" s="824">
        <v>3</v>
      </c>
      <c r="AH637" s="819" t="str">
        <f t="shared" si="285"/>
        <v>0</v>
      </c>
      <c r="AI637" s="824">
        <f t="shared" si="278"/>
        <v>0</v>
      </c>
      <c r="AJ637" s="824">
        <f t="shared" si="262"/>
        <v>0</v>
      </c>
      <c r="AK637" s="824">
        <f t="shared" si="263"/>
        <v>0</v>
      </c>
      <c r="AL637" s="824">
        <f t="shared" si="264"/>
        <v>0</v>
      </c>
      <c r="AM637" s="824">
        <f t="shared" si="265"/>
        <v>0</v>
      </c>
      <c r="AN637" s="824">
        <f t="shared" si="266"/>
        <v>0</v>
      </c>
      <c r="AO637" s="819">
        <f t="shared" si="267"/>
        <v>0</v>
      </c>
      <c r="AP637" s="819">
        <f t="shared" si="268"/>
        <v>0</v>
      </c>
      <c r="AQ637" s="819">
        <f t="shared" si="269"/>
        <v>0</v>
      </c>
      <c r="AR637" s="819">
        <f t="shared" si="270"/>
        <v>0</v>
      </c>
      <c r="AS637" s="819">
        <f t="shared" si="271"/>
        <v>0</v>
      </c>
      <c r="AT637" s="824">
        <f t="shared" si="280"/>
        <v>0</v>
      </c>
      <c r="AU637" s="824">
        <f t="shared" si="272"/>
        <v>0</v>
      </c>
      <c r="AV637" s="782">
        <f t="shared" si="273"/>
        <v>0</v>
      </c>
      <c r="AW637" s="823">
        <f t="shared" si="274"/>
        <v>0</v>
      </c>
      <c r="AX637" s="791">
        <f t="shared" si="281"/>
        <v>0</v>
      </c>
      <c r="AY637" s="783" t="str">
        <f t="shared" si="260"/>
        <v>Erpobdella testacea</v>
      </c>
      <c r="AZ637" s="825">
        <f t="shared" si="282"/>
        <v>0</v>
      </c>
      <c r="BA637" s="820" t="e">
        <f>IF(AY637="","",VLOOKUP(AY637,'Eingabe 2 PN'!$B$3:$C$862,2,FALSE))</f>
        <v>#N/A</v>
      </c>
      <c r="BB637" s="826" t="b">
        <f t="shared" si="283"/>
        <v>1</v>
      </c>
      <c r="CS637" s="11"/>
    </row>
    <row r="638" spans="12:97" x14ac:dyDescent="0.2">
      <c r="L638" s="783" t="s">
        <v>389</v>
      </c>
      <c r="M638" s="783" t="s">
        <v>384</v>
      </c>
      <c r="N638" s="818" t="s">
        <v>385</v>
      </c>
      <c r="O638" s="818">
        <v>0</v>
      </c>
      <c r="P638" s="819"/>
      <c r="Q638" s="819">
        <v>1</v>
      </c>
      <c r="R638" s="819">
        <v>0</v>
      </c>
      <c r="S638" s="819" t="s">
        <v>2623</v>
      </c>
      <c r="T638" s="819">
        <f t="shared" si="261"/>
        <v>0</v>
      </c>
      <c r="U638" s="819">
        <v>635</v>
      </c>
      <c r="V638" s="828">
        <v>1117</v>
      </c>
      <c r="W638" s="821"/>
      <c r="X638" s="821"/>
      <c r="Y638" s="822">
        <f t="shared" si="286"/>
        <v>1</v>
      </c>
      <c r="Z638" s="797">
        <v>1</v>
      </c>
      <c r="AA638" s="776">
        <f t="shared" si="284"/>
        <v>1</v>
      </c>
      <c r="AB638" s="797">
        <f t="shared" si="287"/>
        <v>1</v>
      </c>
      <c r="AC638" s="797">
        <f t="shared" si="275"/>
        <v>1</v>
      </c>
      <c r="AD638" s="795">
        <f t="shared" si="279"/>
        <v>1.0413926851582251</v>
      </c>
      <c r="AE638" s="823">
        <f t="shared" si="276"/>
        <v>1.0413926851582251</v>
      </c>
      <c r="AF638" s="823">
        <f t="shared" si="277"/>
        <v>1.0414026851582252</v>
      </c>
      <c r="AG638" s="824">
        <v>10</v>
      </c>
      <c r="AH638" s="819" t="str">
        <f t="shared" si="285"/>
        <v>0</v>
      </c>
      <c r="AI638" s="824">
        <f t="shared" si="278"/>
        <v>0</v>
      </c>
      <c r="AJ638" s="824">
        <f t="shared" si="262"/>
        <v>0</v>
      </c>
      <c r="AK638" s="824">
        <f t="shared" si="263"/>
        <v>0</v>
      </c>
      <c r="AL638" s="824">
        <f t="shared" si="264"/>
        <v>0</v>
      </c>
      <c r="AM638" s="824">
        <f t="shared" si="265"/>
        <v>0</v>
      </c>
      <c r="AN638" s="824">
        <f t="shared" si="266"/>
        <v>0</v>
      </c>
      <c r="AO638" s="819">
        <f t="shared" si="267"/>
        <v>0</v>
      </c>
      <c r="AP638" s="819">
        <f t="shared" si="268"/>
        <v>0</v>
      </c>
      <c r="AQ638" s="819">
        <f t="shared" si="269"/>
        <v>0</v>
      </c>
      <c r="AR638" s="819">
        <f t="shared" si="270"/>
        <v>0</v>
      </c>
      <c r="AS638" s="819">
        <f t="shared" si="271"/>
        <v>0</v>
      </c>
      <c r="AT638" s="824">
        <f t="shared" si="280"/>
        <v>0</v>
      </c>
      <c r="AU638" s="824">
        <f t="shared" si="272"/>
        <v>0</v>
      </c>
      <c r="AV638" s="782">
        <f t="shared" si="273"/>
        <v>0</v>
      </c>
      <c r="AW638" s="823">
        <f t="shared" si="274"/>
        <v>0</v>
      </c>
      <c r="AX638" s="791">
        <f t="shared" si="281"/>
        <v>0</v>
      </c>
      <c r="AY638" s="783" t="str">
        <f t="shared" si="260"/>
        <v>Erpobdellidae</v>
      </c>
      <c r="AZ638" s="825">
        <f t="shared" si="282"/>
        <v>0</v>
      </c>
      <c r="BA638" s="820" t="e">
        <f>IF(AY638="","",VLOOKUP(AY638,'Eingabe 2 PN'!$B$3:$C$862,2,FALSE))</f>
        <v>#N/A</v>
      </c>
      <c r="BB638" s="826" t="b">
        <f t="shared" si="283"/>
        <v>1</v>
      </c>
      <c r="CS638" s="11"/>
    </row>
    <row r="639" spans="12:97" x14ac:dyDescent="0.2">
      <c r="L639" s="783" t="s">
        <v>1266</v>
      </c>
      <c r="M639" s="783" t="s">
        <v>384</v>
      </c>
      <c r="N639" s="818" t="s">
        <v>385</v>
      </c>
      <c r="O639" s="818">
        <v>0</v>
      </c>
      <c r="P639" s="819"/>
      <c r="Q639" s="819">
        <v>1</v>
      </c>
      <c r="R639" s="819">
        <v>0</v>
      </c>
      <c r="S639" s="819" t="s">
        <v>2623</v>
      </c>
      <c r="T639" s="819">
        <f t="shared" si="261"/>
        <v>0</v>
      </c>
      <c r="U639" s="819">
        <v>636</v>
      </c>
      <c r="V639" s="819">
        <v>1444</v>
      </c>
      <c r="W639" s="821"/>
      <c r="X639" s="821"/>
      <c r="Y639" s="822">
        <f t="shared" si="286"/>
        <v>1</v>
      </c>
      <c r="Z639" s="797">
        <v>1</v>
      </c>
      <c r="AA639" s="776">
        <f t="shared" si="284"/>
        <v>1</v>
      </c>
      <c r="AB639" s="797">
        <f t="shared" si="287"/>
        <v>1</v>
      </c>
      <c r="AC639" s="797">
        <f t="shared" si="275"/>
        <v>1</v>
      </c>
      <c r="AD639" s="795">
        <f t="shared" si="279"/>
        <v>1.0413926851582251</v>
      </c>
      <c r="AE639" s="823">
        <f t="shared" si="276"/>
        <v>1.0413926851582251</v>
      </c>
      <c r="AF639" s="823">
        <f t="shared" si="277"/>
        <v>1.0414026851582252</v>
      </c>
      <c r="AG639" s="824">
        <v>10</v>
      </c>
      <c r="AH639" s="819" t="str">
        <f t="shared" si="285"/>
        <v>0</v>
      </c>
      <c r="AI639" s="824">
        <f t="shared" si="278"/>
        <v>0</v>
      </c>
      <c r="AJ639" s="824">
        <f t="shared" si="262"/>
        <v>0</v>
      </c>
      <c r="AK639" s="824">
        <f t="shared" si="263"/>
        <v>0</v>
      </c>
      <c r="AL639" s="824">
        <f t="shared" si="264"/>
        <v>0</v>
      </c>
      <c r="AM639" s="824">
        <f t="shared" si="265"/>
        <v>0</v>
      </c>
      <c r="AN639" s="824">
        <f t="shared" si="266"/>
        <v>0</v>
      </c>
      <c r="AO639" s="819">
        <f t="shared" si="267"/>
        <v>0</v>
      </c>
      <c r="AP639" s="819">
        <f t="shared" si="268"/>
        <v>0</v>
      </c>
      <c r="AQ639" s="819">
        <f t="shared" si="269"/>
        <v>0</v>
      </c>
      <c r="AR639" s="819">
        <f t="shared" si="270"/>
        <v>0</v>
      </c>
      <c r="AS639" s="819">
        <f t="shared" si="271"/>
        <v>0</v>
      </c>
      <c r="AT639" s="824">
        <f t="shared" si="280"/>
        <v>0</v>
      </c>
      <c r="AU639" s="824">
        <f t="shared" si="272"/>
        <v>0</v>
      </c>
      <c r="AV639" s="782">
        <f t="shared" si="273"/>
        <v>0</v>
      </c>
      <c r="AW639" s="823">
        <f t="shared" si="274"/>
        <v>0</v>
      </c>
      <c r="AX639" s="791">
        <f t="shared" si="281"/>
        <v>0</v>
      </c>
      <c r="AY639" s="783" t="str">
        <f t="shared" si="260"/>
        <v>Dina</v>
      </c>
      <c r="AZ639" s="825">
        <f t="shared" si="282"/>
        <v>0</v>
      </c>
      <c r="BA639" s="820" t="e">
        <f>IF(AY639="","",VLOOKUP(AY639,'Eingabe 2 PN'!$B$3:$C$862,2,FALSE))</f>
        <v>#N/A</v>
      </c>
      <c r="BB639" s="826" t="b">
        <f t="shared" si="283"/>
        <v>1</v>
      </c>
      <c r="CS639" s="11"/>
    </row>
    <row r="640" spans="12:97" x14ac:dyDescent="0.2">
      <c r="L640" s="783" t="s">
        <v>1269</v>
      </c>
      <c r="M640" s="783" t="s">
        <v>384</v>
      </c>
      <c r="N640" s="818" t="s">
        <v>385</v>
      </c>
      <c r="O640" s="818">
        <v>0</v>
      </c>
      <c r="P640" s="819"/>
      <c r="Q640" s="819">
        <v>1</v>
      </c>
      <c r="R640" s="819">
        <v>0</v>
      </c>
      <c r="S640" s="819" t="s">
        <v>2623</v>
      </c>
      <c r="T640" s="819">
        <f t="shared" si="261"/>
        <v>0</v>
      </c>
      <c r="U640" s="819">
        <v>637</v>
      </c>
      <c r="V640" s="819">
        <v>1948</v>
      </c>
      <c r="W640" s="821"/>
      <c r="X640" s="821"/>
      <c r="Y640" s="822">
        <f t="shared" si="286"/>
        <v>1</v>
      </c>
      <c r="Z640" s="797">
        <v>1</v>
      </c>
      <c r="AA640" s="776">
        <f t="shared" si="284"/>
        <v>1</v>
      </c>
      <c r="AB640" s="797">
        <f t="shared" si="287"/>
        <v>1</v>
      </c>
      <c r="AC640" s="797">
        <f t="shared" si="275"/>
        <v>1</v>
      </c>
      <c r="AD640" s="795">
        <f t="shared" si="279"/>
        <v>1.0413926851582251</v>
      </c>
      <c r="AE640" s="823">
        <f t="shared" si="276"/>
        <v>1.0413926851582251</v>
      </c>
      <c r="AF640" s="823">
        <f t="shared" si="277"/>
        <v>1.0414026851582252</v>
      </c>
      <c r="AG640" s="824">
        <v>10</v>
      </c>
      <c r="AH640" s="819" t="str">
        <f t="shared" si="285"/>
        <v>0</v>
      </c>
      <c r="AI640" s="824">
        <f t="shared" si="278"/>
        <v>0</v>
      </c>
      <c r="AJ640" s="824">
        <f t="shared" si="262"/>
        <v>0</v>
      </c>
      <c r="AK640" s="824">
        <f t="shared" si="263"/>
        <v>0</v>
      </c>
      <c r="AL640" s="824">
        <f t="shared" si="264"/>
        <v>0</v>
      </c>
      <c r="AM640" s="824">
        <f t="shared" si="265"/>
        <v>0</v>
      </c>
      <c r="AN640" s="824">
        <f t="shared" si="266"/>
        <v>0</v>
      </c>
      <c r="AO640" s="819">
        <f t="shared" si="267"/>
        <v>0</v>
      </c>
      <c r="AP640" s="819">
        <f t="shared" si="268"/>
        <v>0</v>
      </c>
      <c r="AQ640" s="819">
        <f t="shared" si="269"/>
        <v>0</v>
      </c>
      <c r="AR640" s="819">
        <f t="shared" si="270"/>
        <v>0</v>
      </c>
      <c r="AS640" s="819">
        <f t="shared" si="271"/>
        <v>0</v>
      </c>
      <c r="AT640" s="824">
        <f t="shared" si="280"/>
        <v>0</v>
      </c>
      <c r="AU640" s="824">
        <f t="shared" si="272"/>
        <v>0</v>
      </c>
      <c r="AV640" s="782">
        <f t="shared" si="273"/>
        <v>0</v>
      </c>
      <c r="AW640" s="823">
        <f t="shared" si="274"/>
        <v>0</v>
      </c>
      <c r="AX640" s="791">
        <f t="shared" si="281"/>
        <v>0</v>
      </c>
      <c r="AY640" s="783" t="str">
        <f t="shared" si="260"/>
        <v>Dina punctata</v>
      </c>
      <c r="AZ640" s="825">
        <f t="shared" si="282"/>
        <v>0</v>
      </c>
      <c r="BA640" s="820" t="e">
        <f>IF(AY640="","",VLOOKUP(AY640,'Eingabe 2 PN'!$B$3:$C$862,2,FALSE))</f>
        <v>#N/A</v>
      </c>
      <c r="BB640" s="826" t="b">
        <f t="shared" si="283"/>
        <v>1</v>
      </c>
      <c r="CS640" s="11"/>
    </row>
    <row r="641" spans="12:97" x14ac:dyDescent="0.2">
      <c r="L641" s="783" t="s">
        <v>930</v>
      </c>
      <c r="M641" s="783" t="s">
        <v>384</v>
      </c>
      <c r="N641" s="818" t="s">
        <v>385</v>
      </c>
      <c r="O641" s="818">
        <v>0</v>
      </c>
      <c r="P641" s="819"/>
      <c r="Q641" s="819">
        <v>0</v>
      </c>
      <c r="R641" s="819">
        <v>0</v>
      </c>
      <c r="S641" s="819" t="s">
        <v>2623</v>
      </c>
      <c r="T641" s="819">
        <f t="shared" si="261"/>
        <v>0</v>
      </c>
      <c r="U641" s="819">
        <v>638</v>
      </c>
      <c r="V641" s="792">
        <v>1567</v>
      </c>
      <c r="W641" s="782">
        <f>COUNTIF(AB633:AB641,"&gt;0")</f>
        <v>9</v>
      </c>
      <c r="X641" s="782">
        <f>COUNTIF(AT633:AT641,"&gt;0")</f>
        <v>0</v>
      </c>
      <c r="Y641" s="822">
        <f t="shared" si="286"/>
        <v>0.5</v>
      </c>
      <c r="Z641" s="797">
        <v>1</v>
      </c>
      <c r="AA641" s="776">
        <f t="shared" si="284"/>
        <v>0.5</v>
      </c>
      <c r="AB641" s="797">
        <f t="shared" si="287"/>
        <v>0.5</v>
      </c>
      <c r="AC641" s="797">
        <f t="shared" si="275"/>
        <v>1</v>
      </c>
      <c r="AD641" s="795">
        <f t="shared" si="279"/>
        <v>0.23856062735983122</v>
      </c>
      <c r="AE641" s="823">
        <f t="shared" si="276"/>
        <v>0.47712125471966244</v>
      </c>
      <c r="AF641" s="823">
        <f t="shared" si="277"/>
        <v>0.47713125471966245</v>
      </c>
      <c r="AG641" s="824">
        <v>2</v>
      </c>
      <c r="AH641" s="819" t="str">
        <f t="shared" si="285"/>
        <v>0</v>
      </c>
      <c r="AI641" s="824">
        <f t="shared" si="278"/>
        <v>0</v>
      </c>
      <c r="AJ641" s="824">
        <f t="shared" si="262"/>
        <v>0</v>
      </c>
      <c r="AK641" s="824">
        <f t="shared" si="263"/>
        <v>0</v>
      </c>
      <c r="AL641" s="824">
        <f t="shared" si="264"/>
        <v>0</v>
      </c>
      <c r="AM641" s="824">
        <f t="shared" si="265"/>
        <v>0</v>
      </c>
      <c r="AN641" s="824">
        <f t="shared" si="266"/>
        <v>0</v>
      </c>
      <c r="AO641" s="819">
        <f t="shared" si="267"/>
        <v>0</v>
      </c>
      <c r="AP641" s="819">
        <f t="shared" si="268"/>
        <v>0</v>
      </c>
      <c r="AQ641" s="819">
        <f t="shared" si="269"/>
        <v>0</v>
      </c>
      <c r="AR641" s="819">
        <f t="shared" si="270"/>
        <v>0</v>
      </c>
      <c r="AS641" s="819">
        <f t="shared" si="271"/>
        <v>0</v>
      </c>
      <c r="AT641" s="824">
        <f t="shared" si="280"/>
        <v>0</v>
      </c>
      <c r="AU641" s="824">
        <f t="shared" si="272"/>
        <v>0</v>
      </c>
      <c r="AV641" s="782">
        <f t="shared" si="273"/>
        <v>0</v>
      </c>
      <c r="AW641" s="823">
        <f t="shared" si="274"/>
        <v>0</v>
      </c>
      <c r="AX641" s="791">
        <f t="shared" si="281"/>
        <v>0</v>
      </c>
      <c r="AY641" s="783" t="str">
        <f t="shared" si="260"/>
        <v>Trocheta</v>
      </c>
      <c r="AZ641" s="825">
        <f t="shared" si="282"/>
        <v>0</v>
      </c>
      <c r="BA641" s="820" t="e">
        <f>IF(AY641="","",VLOOKUP(AY641,'Eingabe 2 PN'!$B$3:$C$862,2,FALSE))</f>
        <v>#N/A</v>
      </c>
      <c r="BB641" s="826" t="b">
        <f t="shared" si="283"/>
        <v>1</v>
      </c>
      <c r="CS641" s="11"/>
    </row>
    <row r="642" spans="12:97" x14ac:dyDescent="0.2">
      <c r="L642" s="783" t="s">
        <v>390</v>
      </c>
      <c r="M642" s="783" t="s">
        <v>384</v>
      </c>
      <c r="N642" s="818" t="s">
        <v>391</v>
      </c>
      <c r="O642" s="818" t="s">
        <v>1112</v>
      </c>
      <c r="P642" s="819"/>
      <c r="Q642" s="819">
        <v>2</v>
      </c>
      <c r="R642" s="819">
        <v>4</v>
      </c>
      <c r="S642" s="819" t="s">
        <v>2623</v>
      </c>
      <c r="T642" s="819">
        <f t="shared" si="261"/>
        <v>0</v>
      </c>
      <c r="U642" s="819">
        <v>639</v>
      </c>
      <c r="V642" s="792">
        <v>1332</v>
      </c>
      <c r="W642" s="821"/>
      <c r="X642" s="821"/>
      <c r="Y642" s="822">
        <f t="shared" si="286"/>
        <v>2</v>
      </c>
      <c r="Z642" s="797">
        <v>1</v>
      </c>
      <c r="AA642" s="776">
        <f t="shared" si="284"/>
        <v>2</v>
      </c>
      <c r="AB642" s="797">
        <f t="shared" si="287"/>
        <v>2</v>
      </c>
      <c r="AC642" s="797">
        <f t="shared" si="275"/>
        <v>1</v>
      </c>
      <c r="AD642" s="795">
        <f t="shared" si="279"/>
        <v>1.2041199826559248</v>
      </c>
      <c r="AE642" s="823">
        <f t="shared" si="276"/>
        <v>0.6020599913279624</v>
      </c>
      <c r="AF642" s="823">
        <f t="shared" si="277"/>
        <v>0.60206999132796235</v>
      </c>
      <c r="AG642" s="824">
        <v>3</v>
      </c>
      <c r="AH642" s="819" t="str">
        <f t="shared" si="285"/>
        <v>0</v>
      </c>
      <c r="AI642" s="824">
        <f t="shared" si="278"/>
        <v>0</v>
      </c>
      <c r="AJ642" s="824">
        <f t="shared" si="262"/>
        <v>0</v>
      </c>
      <c r="AK642" s="824">
        <f t="shared" si="263"/>
        <v>0</v>
      </c>
      <c r="AL642" s="824">
        <f t="shared" si="264"/>
        <v>0</v>
      </c>
      <c r="AM642" s="824">
        <f t="shared" si="265"/>
        <v>0</v>
      </c>
      <c r="AN642" s="824">
        <f t="shared" si="266"/>
        <v>0</v>
      </c>
      <c r="AO642" s="819">
        <f t="shared" si="267"/>
        <v>0</v>
      </c>
      <c r="AP642" s="819">
        <f t="shared" si="268"/>
        <v>0</v>
      </c>
      <c r="AQ642" s="819">
        <f t="shared" si="269"/>
        <v>0</v>
      </c>
      <c r="AR642" s="819">
        <f t="shared" si="270"/>
        <v>0</v>
      </c>
      <c r="AS642" s="819">
        <f t="shared" si="271"/>
        <v>0</v>
      </c>
      <c r="AT642" s="824">
        <f t="shared" si="280"/>
        <v>0</v>
      </c>
      <c r="AU642" s="824">
        <f t="shared" si="272"/>
        <v>0</v>
      </c>
      <c r="AV642" s="782">
        <f t="shared" si="273"/>
        <v>0</v>
      </c>
      <c r="AW642" s="823">
        <f t="shared" si="274"/>
        <v>0</v>
      </c>
      <c r="AX642" s="791">
        <f t="shared" si="281"/>
        <v>0</v>
      </c>
      <c r="AY642" s="783" t="str">
        <f t="shared" si="260"/>
        <v>Alboglossiphonia heteroclita</v>
      </c>
      <c r="AZ642" s="825">
        <f t="shared" si="282"/>
        <v>0</v>
      </c>
      <c r="BA642" s="820" t="e">
        <f>IF(AY642="","",VLOOKUP(AY642,'Eingabe 2 PN'!$B$3:$C$862,2,FALSE))</f>
        <v>#N/A</v>
      </c>
      <c r="BB642" s="826" t="b">
        <f t="shared" si="283"/>
        <v>1</v>
      </c>
      <c r="CS642" s="11"/>
    </row>
    <row r="643" spans="12:97" x14ac:dyDescent="0.2">
      <c r="L643" s="783" t="s">
        <v>915</v>
      </c>
      <c r="M643" s="783" t="s">
        <v>384</v>
      </c>
      <c r="N643" s="818" t="s">
        <v>391</v>
      </c>
      <c r="O643" s="818" t="s">
        <v>1112</v>
      </c>
      <c r="P643" s="819"/>
      <c r="Q643" s="819">
        <v>2</v>
      </c>
      <c r="R643" s="819">
        <v>4</v>
      </c>
      <c r="S643" s="819" t="s">
        <v>2622</v>
      </c>
      <c r="T643" s="819">
        <f t="shared" si="261"/>
        <v>0</v>
      </c>
      <c r="U643" s="819">
        <v>640</v>
      </c>
      <c r="V643" s="828">
        <v>1369</v>
      </c>
      <c r="W643" s="821"/>
      <c r="X643" s="821"/>
      <c r="Y643" s="822">
        <f t="shared" si="286"/>
        <v>2</v>
      </c>
      <c r="Z643" s="797">
        <v>1</v>
      </c>
      <c r="AA643" s="776">
        <f t="shared" si="284"/>
        <v>2</v>
      </c>
      <c r="AB643" s="797">
        <f t="shared" si="287"/>
        <v>2</v>
      </c>
      <c r="AC643" s="797">
        <f t="shared" si="275"/>
        <v>1</v>
      </c>
      <c r="AD643" s="795">
        <f t="shared" si="279"/>
        <v>1.2041199826559248</v>
      </c>
      <c r="AE643" s="823">
        <f t="shared" si="276"/>
        <v>0.6020599913279624</v>
      </c>
      <c r="AF643" s="823">
        <f t="shared" si="277"/>
        <v>0.60206999132796235</v>
      </c>
      <c r="AG643" s="824">
        <v>3</v>
      </c>
      <c r="AH643" s="819" t="str">
        <f t="shared" si="285"/>
        <v>0</v>
      </c>
      <c r="AI643" s="824">
        <f t="shared" si="278"/>
        <v>0</v>
      </c>
      <c r="AJ643" s="824">
        <f t="shared" si="262"/>
        <v>0</v>
      </c>
      <c r="AK643" s="824">
        <f t="shared" si="263"/>
        <v>0</v>
      </c>
      <c r="AL643" s="824">
        <f t="shared" si="264"/>
        <v>0</v>
      </c>
      <c r="AM643" s="824">
        <f t="shared" si="265"/>
        <v>0</v>
      </c>
      <c r="AN643" s="824">
        <f t="shared" si="266"/>
        <v>0</v>
      </c>
      <c r="AO643" s="819">
        <f t="shared" si="267"/>
        <v>0</v>
      </c>
      <c r="AP643" s="819">
        <f t="shared" si="268"/>
        <v>0</v>
      </c>
      <c r="AQ643" s="819">
        <f t="shared" si="269"/>
        <v>0</v>
      </c>
      <c r="AR643" s="819">
        <f t="shared" si="270"/>
        <v>0</v>
      </c>
      <c r="AS643" s="819">
        <f t="shared" si="271"/>
        <v>0</v>
      </c>
      <c r="AT643" s="824">
        <f>(AI643*(MAX(AJ643:AN643)))</f>
        <v>0</v>
      </c>
      <c r="AU643" s="824">
        <f t="shared" si="272"/>
        <v>0</v>
      </c>
      <c r="AV643" s="782">
        <f t="shared" si="273"/>
        <v>0</v>
      </c>
      <c r="AW643" s="823">
        <f t="shared" si="274"/>
        <v>0</v>
      </c>
      <c r="AX643" s="791">
        <f t="shared" si="281"/>
        <v>0</v>
      </c>
      <c r="AY643" s="783" t="str">
        <f t="shared" si="260"/>
        <v>Alboglossiphonia hyalina</v>
      </c>
      <c r="AZ643" s="825">
        <f t="shared" si="282"/>
        <v>0</v>
      </c>
      <c r="BA643" s="820" t="e">
        <f>IF(AY643="","",VLOOKUP(AY643,'Eingabe 2 PN'!$B$3:$C$862,2,FALSE))</f>
        <v>#N/A</v>
      </c>
      <c r="BB643" s="826" t="b">
        <f t="shared" si="283"/>
        <v>1</v>
      </c>
      <c r="CS643" s="11"/>
    </row>
    <row r="644" spans="12:97" x14ac:dyDescent="0.2">
      <c r="L644" s="783" t="s">
        <v>916</v>
      </c>
      <c r="M644" s="783" t="s">
        <v>384</v>
      </c>
      <c r="N644" s="818" t="s">
        <v>391</v>
      </c>
      <c r="O644" s="818" t="s">
        <v>1112</v>
      </c>
      <c r="P644" s="819"/>
      <c r="Q644" s="819">
        <v>2</v>
      </c>
      <c r="R644" s="819">
        <v>4</v>
      </c>
      <c r="S644" s="819" t="s">
        <v>2623</v>
      </c>
      <c r="T644" s="819">
        <f t="shared" si="261"/>
        <v>0</v>
      </c>
      <c r="U644" s="819">
        <v>641</v>
      </c>
      <c r="V644" s="828">
        <v>1434</v>
      </c>
      <c r="W644" s="821"/>
      <c r="X644" s="821"/>
      <c r="Y644" s="822">
        <f t="shared" si="286"/>
        <v>2</v>
      </c>
      <c r="Z644" s="797">
        <v>1</v>
      </c>
      <c r="AA644" s="776">
        <f t="shared" si="284"/>
        <v>2</v>
      </c>
      <c r="AB644" s="797">
        <f t="shared" si="287"/>
        <v>2</v>
      </c>
      <c r="AC644" s="797">
        <f t="shared" si="275"/>
        <v>1</v>
      </c>
      <c r="AD644" s="795">
        <f t="shared" si="279"/>
        <v>1.2041199826559248</v>
      </c>
      <c r="AE644" s="823">
        <f t="shared" si="276"/>
        <v>0.6020599913279624</v>
      </c>
      <c r="AF644" s="823">
        <f t="shared" si="277"/>
        <v>0.60206999132796235</v>
      </c>
      <c r="AG644" s="824">
        <v>3</v>
      </c>
      <c r="AH644" s="819" t="str">
        <f t="shared" si="285"/>
        <v>0</v>
      </c>
      <c r="AI644" s="824">
        <f t="shared" si="278"/>
        <v>0</v>
      </c>
      <c r="AJ644" s="824">
        <f t="shared" si="262"/>
        <v>0</v>
      </c>
      <c r="AK644" s="824">
        <f t="shared" si="263"/>
        <v>0</v>
      </c>
      <c r="AL644" s="824">
        <f t="shared" si="264"/>
        <v>0</v>
      </c>
      <c r="AM644" s="824">
        <f t="shared" si="265"/>
        <v>0</v>
      </c>
      <c r="AN644" s="824">
        <f t="shared" si="266"/>
        <v>0</v>
      </c>
      <c r="AO644" s="819">
        <f t="shared" si="267"/>
        <v>0</v>
      </c>
      <c r="AP644" s="819">
        <f t="shared" si="268"/>
        <v>0</v>
      </c>
      <c r="AQ644" s="819">
        <f t="shared" si="269"/>
        <v>0</v>
      </c>
      <c r="AR644" s="819">
        <f t="shared" si="270"/>
        <v>0</v>
      </c>
      <c r="AS644" s="819">
        <f t="shared" si="271"/>
        <v>0</v>
      </c>
      <c r="AT644" s="824">
        <f>(AI644*(MAX(AJ644:AN644)))</f>
        <v>0</v>
      </c>
      <c r="AU644" s="824">
        <f t="shared" si="272"/>
        <v>0</v>
      </c>
      <c r="AV644" s="782">
        <f t="shared" si="273"/>
        <v>0</v>
      </c>
      <c r="AW644" s="823">
        <f t="shared" si="274"/>
        <v>0</v>
      </c>
      <c r="AX644" s="791">
        <f t="shared" si="281"/>
        <v>0</v>
      </c>
      <c r="AY644" s="783" t="str">
        <f t="shared" si="260"/>
        <v>Alboglossiphonia striata</v>
      </c>
      <c r="AZ644" s="825">
        <f t="shared" si="282"/>
        <v>0</v>
      </c>
      <c r="BA644" s="820" t="e">
        <f>IF(AY644="","",VLOOKUP(AY644,'Eingabe 2 PN'!$B$3:$C$862,2,FALSE))</f>
        <v>#N/A</v>
      </c>
      <c r="BB644" s="826" t="b">
        <f t="shared" si="283"/>
        <v>1</v>
      </c>
      <c r="CS644" s="11"/>
    </row>
    <row r="645" spans="12:97" x14ac:dyDescent="0.2">
      <c r="L645" s="783" t="s">
        <v>919</v>
      </c>
      <c r="M645" s="783" t="s">
        <v>384</v>
      </c>
      <c r="N645" s="818" t="s">
        <v>391</v>
      </c>
      <c r="O645" s="818">
        <v>0</v>
      </c>
      <c r="P645" s="819"/>
      <c r="Q645" s="819">
        <v>1</v>
      </c>
      <c r="R645" s="819">
        <v>0</v>
      </c>
      <c r="S645" s="819" t="s">
        <v>2623</v>
      </c>
      <c r="T645" s="819">
        <f t="shared" si="261"/>
        <v>0</v>
      </c>
      <c r="U645" s="819">
        <v>642</v>
      </c>
      <c r="V645" s="828">
        <v>0</v>
      </c>
      <c r="W645" s="821"/>
      <c r="X645" s="821"/>
      <c r="Y645" s="822">
        <f t="shared" si="286"/>
        <v>1</v>
      </c>
      <c r="Z645" s="797">
        <v>1</v>
      </c>
      <c r="AA645" s="776">
        <f t="shared" si="284"/>
        <v>1</v>
      </c>
      <c r="AB645" s="797">
        <f t="shared" si="287"/>
        <v>1</v>
      </c>
      <c r="AC645" s="797">
        <f t="shared" si="275"/>
        <v>1</v>
      </c>
      <c r="AD645" s="795">
        <f t="shared" si="279"/>
        <v>0.6020599913279624</v>
      </c>
      <c r="AE645" s="823">
        <f t="shared" si="276"/>
        <v>0.6020599913279624</v>
      </c>
      <c r="AF645" s="823">
        <f t="shared" si="277"/>
        <v>0.60206999132796235</v>
      </c>
      <c r="AG645" s="824">
        <v>3</v>
      </c>
      <c r="AH645" s="819" t="str">
        <f t="shared" si="285"/>
        <v>0</v>
      </c>
      <c r="AI645" s="824">
        <f t="shared" si="278"/>
        <v>0</v>
      </c>
      <c r="AJ645" s="824">
        <f t="shared" si="262"/>
        <v>0</v>
      </c>
      <c r="AK645" s="824">
        <f t="shared" si="263"/>
        <v>0</v>
      </c>
      <c r="AL645" s="824">
        <f t="shared" si="264"/>
        <v>0</v>
      </c>
      <c r="AM645" s="824">
        <f t="shared" si="265"/>
        <v>0</v>
      </c>
      <c r="AN645" s="824">
        <f t="shared" si="266"/>
        <v>0</v>
      </c>
      <c r="AO645" s="819">
        <f t="shared" si="267"/>
        <v>0</v>
      </c>
      <c r="AP645" s="819">
        <f t="shared" si="268"/>
        <v>0</v>
      </c>
      <c r="AQ645" s="819">
        <f t="shared" si="269"/>
        <v>0</v>
      </c>
      <c r="AR645" s="819">
        <f t="shared" si="270"/>
        <v>0</v>
      </c>
      <c r="AS645" s="819">
        <f t="shared" si="271"/>
        <v>0</v>
      </c>
      <c r="AT645" s="824">
        <f t="shared" si="280"/>
        <v>0</v>
      </c>
      <c r="AU645" s="824">
        <f t="shared" si="272"/>
        <v>0</v>
      </c>
      <c r="AV645" s="782">
        <f t="shared" si="273"/>
        <v>0</v>
      </c>
      <c r="AW645" s="823">
        <f t="shared" si="274"/>
        <v>0</v>
      </c>
      <c r="AX645" s="791">
        <f t="shared" si="281"/>
        <v>0</v>
      </c>
      <c r="AY645" s="783" t="str">
        <f t="shared" ref="AY645:AY708" si="288">L645</f>
        <v>Glossiphonia</v>
      </c>
      <c r="AZ645" s="825">
        <f t="shared" si="282"/>
        <v>0</v>
      </c>
      <c r="BA645" s="820" t="e">
        <f>IF(AY645="","",VLOOKUP(AY645,'Eingabe 2 PN'!$B$3:$C$862,2,FALSE))</f>
        <v>#N/A</v>
      </c>
      <c r="BB645" s="826" t="b">
        <f t="shared" si="283"/>
        <v>1</v>
      </c>
      <c r="CS645" s="11"/>
    </row>
    <row r="646" spans="12:97" x14ac:dyDescent="0.2">
      <c r="L646" s="783" t="s">
        <v>392</v>
      </c>
      <c r="M646" s="783" t="s">
        <v>384</v>
      </c>
      <c r="N646" s="818" t="s">
        <v>391</v>
      </c>
      <c r="O646" s="818" t="s">
        <v>1107</v>
      </c>
      <c r="P646" s="819"/>
      <c r="Q646" s="819">
        <v>1</v>
      </c>
      <c r="R646" s="819">
        <v>3</v>
      </c>
      <c r="S646" s="819" t="s">
        <v>2623</v>
      </c>
      <c r="T646" s="819">
        <f t="shared" ref="T646:T710" si="289">IF(AI646&gt;0,S646,0)</f>
        <v>0</v>
      </c>
      <c r="U646" s="819">
        <v>643</v>
      </c>
      <c r="V646" s="828">
        <v>1017</v>
      </c>
      <c r="W646" s="821"/>
      <c r="X646" s="821"/>
      <c r="Y646" s="822">
        <f t="shared" si="286"/>
        <v>1</v>
      </c>
      <c r="Z646" s="797">
        <v>1</v>
      </c>
      <c r="AA646" s="776">
        <f t="shared" si="284"/>
        <v>1</v>
      </c>
      <c r="AB646" s="797">
        <f t="shared" si="287"/>
        <v>1</v>
      </c>
      <c r="AC646" s="797">
        <f t="shared" si="275"/>
        <v>1</v>
      </c>
      <c r="AD646" s="795">
        <f t="shared" si="279"/>
        <v>0.6020599913279624</v>
      </c>
      <c r="AE646" s="823">
        <f t="shared" si="276"/>
        <v>0.6020599913279624</v>
      </c>
      <c r="AF646" s="823">
        <f t="shared" si="277"/>
        <v>0.60206999132796235</v>
      </c>
      <c r="AG646" s="824">
        <v>3</v>
      </c>
      <c r="AH646" s="819" t="str">
        <f t="shared" si="285"/>
        <v>0</v>
      </c>
      <c r="AI646" s="824">
        <f t="shared" si="278"/>
        <v>0</v>
      </c>
      <c r="AJ646" s="824">
        <f t="shared" si="262"/>
        <v>0</v>
      </c>
      <c r="AK646" s="824">
        <f t="shared" si="263"/>
        <v>0</v>
      </c>
      <c r="AL646" s="824">
        <f t="shared" si="264"/>
        <v>0</v>
      </c>
      <c r="AM646" s="824">
        <f t="shared" si="265"/>
        <v>0</v>
      </c>
      <c r="AN646" s="824">
        <f t="shared" si="266"/>
        <v>0</v>
      </c>
      <c r="AO646" s="819">
        <f t="shared" si="267"/>
        <v>0</v>
      </c>
      <c r="AP646" s="819">
        <f t="shared" si="268"/>
        <v>0</v>
      </c>
      <c r="AQ646" s="819">
        <f t="shared" si="269"/>
        <v>0</v>
      </c>
      <c r="AR646" s="819">
        <f t="shared" si="270"/>
        <v>0</v>
      </c>
      <c r="AS646" s="819">
        <f t="shared" si="271"/>
        <v>0</v>
      </c>
      <c r="AT646" s="824">
        <f t="shared" si="280"/>
        <v>0</v>
      </c>
      <c r="AU646" s="824">
        <f t="shared" si="272"/>
        <v>0</v>
      </c>
      <c r="AV646" s="782">
        <f t="shared" si="273"/>
        <v>0</v>
      </c>
      <c r="AW646" s="823">
        <f t="shared" si="274"/>
        <v>0</v>
      </c>
      <c r="AX646" s="791">
        <f t="shared" si="281"/>
        <v>0</v>
      </c>
      <c r="AY646" s="783" t="str">
        <f t="shared" si="288"/>
        <v>Glossiphonia complanata</v>
      </c>
      <c r="AZ646" s="825">
        <f t="shared" si="282"/>
        <v>0</v>
      </c>
      <c r="BA646" s="820" t="e">
        <f>IF(AY646="","",VLOOKUP(AY646,'Eingabe 2 PN'!$B$3:$C$862,2,FALSE))</f>
        <v>#N/A</v>
      </c>
      <c r="BB646" s="826" t="b">
        <f t="shared" si="283"/>
        <v>1</v>
      </c>
      <c r="CS646" s="11"/>
    </row>
    <row r="647" spans="12:97" x14ac:dyDescent="0.2">
      <c r="L647" s="783" t="s">
        <v>920</v>
      </c>
      <c r="M647" s="783" t="s">
        <v>384</v>
      </c>
      <c r="N647" s="818" t="s">
        <v>391</v>
      </c>
      <c r="O647" s="818" t="s">
        <v>1107</v>
      </c>
      <c r="P647" s="819"/>
      <c r="Q647" s="819">
        <v>1</v>
      </c>
      <c r="R647" s="819">
        <v>3</v>
      </c>
      <c r="S647" s="819" t="s">
        <v>2623</v>
      </c>
      <c r="T647" s="819">
        <f t="shared" si="289"/>
        <v>0</v>
      </c>
      <c r="U647" s="819">
        <v>644</v>
      </c>
      <c r="V647" s="828">
        <v>1331</v>
      </c>
      <c r="W647" s="821"/>
      <c r="X647" s="821"/>
      <c r="Y647" s="822">
        <f t="shared" si="286"/>
        <v>1</v>
      </c>
      <c r="Z647" s="797">
        <v>1</v>
      </c>
      <c r="AA647" s="776">
        <f t="shared" si="284"/>
        <v>1</v>
      </c>
      <c r="AB647" s="797">
        <f t="shared" si="287"/>
        <v>1</v>
      </c>
      <c r="AC647" s="797">
        <f t="shared" si="275"/>
        <v>1</v>
      </c>
      <c r="AD647" s="795">
        <f t="shared" si="279"/>
        <v>1.0413926851582251</v>
      </c>
      <c r="AE647" s="823">
        <f t="shared" si="276"/>
        <v>1.0413926851582251</v>
      </c>
      <c r="AF647" s="823">
        <f t="shared" si="277"/>
        <v>1.0414026851582252</v>
      </c>
      <c r="AG647" s="824">
        <v>10</v>
      </c>
      <c r="AH647" s="819" t="str">
        <f t="shared" si="285"/>
        <v>0</v>
      </c>
      <c r="AI647" s="824">
        <f t="shared" si="278"/>
        <v>0</v>
      </c>
      <c r="AJ647" s="824">
        <f t="shared" si="262"/>
        <v>0</v>
      </c>
      <c r="AK647" s="824">
        <f t="shared" si="263"/>
        <v>0</v>
      </c>
      <c r="AL647" s="824">
        <f t="shared" si="264"/>
        <v>0</v>
      </c>
      <c r="AM647" s="824">
        <f t="shared" si="265"/>
        <v>0</v>
      </c>
      <c r="AN647" s="824">
        <f t="shared" si="266"/>
        <v>0</v>
      </c>
      <c r="AO647" s="819">
        <f t="shared" si="267"/>
        <v>0</v>
      </c>
      <c r="AP647" s="819">
        <f t="shared" si="268"/>
        <v>0</v>
      </c>
      <c r="AQ647" s="819">
        <f t="shared" si="269"/>
        <v>0</v>
      </c>
      <c r="AR647" s="819">
        <f t="shared" si="270"/>
        <v>0</v>
      </c>
      <c r="AS647" s="819">
        <f t="shared" si="271"/>
        <v>0</v>
      </c>
      <c r="AT647" s="824">
        <f t="shared" si="280"/>
        <v>0</v>
      </c>
      <c r="AU647" s="824">
        <f t="shared" si="272"/>
        <v>0</v>
      </c>
      <c r="AV647" s="782">
        <f t="shared" si="273"/>
        <v>0</v>
      </c>
      <c r="AW647" s="823">
        <f t="shared" si="274"/>
        <v>0</v>
      </c>
      <c r="AX647" s="791">
        <f t="shared" si="281"/>
        <v>0</v>
      </c>
      <c r="AY647" s="783" t="str">
        <f t="shared" si="288"/>
        <v>Glossiphonia concolor</v>
      </c>
      <c r="AZ647" s="825">
        <f t="shared" si="282"/>
        <v>0</v>
      </c>
      <c r="BA647" s="820" t="e">
        <f>IF(AY647="","",VLOOKUP(AY647,'Eingabe 2 PN'!$B$3:$C$862,2,FALSE))</f>
        <v>#N/A</v>
      </c>
      <c r="BB647" s="826" t="b">
        <f t="shared" si="283"/>
        <v>1</v>
      </c>
      <c r="CS647" s="11"/>
    </row>
    <row r="648" spans="12:97" x14ac:dyDescent="0.2">
      <c r="L648" s="783" t="s">
        <v>393</v>
      </c>
      <c r="M648" s="783" t="s">
        <v>384</v>
      </c>
      <c r="N648" s="818" t="s">
        <v>391</v>
      </c>
      <c r="O648" s="818" t="s">
        <v>1107</v>
      </c>
      <c r="P648" s="819"/>
      <c r="Q648" s="819">
        <v>1</v>
      </c>
      <c r="R648" s="819">
        <v>3</v>
      </c>
      <c r="S648" s="819" t="s">
        <v>2623</v>
      </c>
      <c r="T648" s="819">
        <f t="shared" si="289"/>
        <v>0</v>
      </c>
      <c r="U648" s="819">
        <v>645</v>
      </c>
      <c r="V648" s="828">
        <v>1334</v>
      </c>
      <c r="W648" s="821"/>
      <c r="X648" s="821"/>
      <c r="Y648" s="822">
        <f t="shared" si="286"/>
        <v>1</v>
      </c>
      <c r="Z648" s="797">
        <v>1</v>
      </c>
      <c r="AA648" s="776">
        <f t="shared" si="284"/>
        <v>1</v>
      </c>
      <c r="AB648" s="797">
        <f t="shared" si="287"/>
        <v>1</v>
      </c>
      <c r="AC648" s="797">
        <f t="shared" si="275"/>
        <v>1</v>
      </c>
      <c r="AD648" s="795">
        <f t="shared" si="279"/>
        <v>0.6020599913279624</v>
      </c>
      <c r="AE648" s="823">
        <f t="shared" si="276"/>
        <v>0.6020599913279624</v>
      </c>
      <c r="AF648" s="823">
        <f t="shared" si="277"/>
        <v>0.60206999132796235</v>
      </c>
      <c r="AG648" s="824">
        <v>3</v>
      </c>
      <c r="AH648" s="819" t="str">
        <f t="shared" si="285"/>
        <v>0</v>
      </c>
      <c r="AI648" s="824">
        <f t="shared" si="278"/>
        <v>0</v>
      </c>
      <c r="AJ648" s="824">
        <f t="shared" si="262"/>
        <v>0</v>
      </c>
      <c r="AK648" s="824">
        <f t="shared" si="263"/>
        <v>0</v>
      </c>
      <c r="AL648" s="824">
        <f t="shared" si="264"/>
        <v>0</v>
      </c>
      <c r="AM648" s="824">
        <f t="shared" si="265"/>
        <v>0</v>
      </c>
      <c r="AN648" s="824">
        <f t="shared" si="266"/>
        <v>0</v>
      </c>
      <c r="AO648" s="819">
        <f t="shared" si="267"/>
        <v>0</v>
      </c>
      <c r="AP648" s="819">
        <f t="shared" si="268"/>
        <v>0</v>
      </c>
      <c r="AQ648" s="819">
        <f t="shared" si="269"/>
        <v>0</v>
      </c>
      <c r="AR648" s="819">
        <f t="shared" si="270"/>
        <v>0</v>
      </c>
      <c r="AS648" s="819">
        <f t="shared" si="271"/>
        <v>0</v>
      </c>
      <c r="AT648" s="824">
        <f t="shared" si="280"/>
        <v>0</v>
      </c>
      <c r="AU648" s="824">
        <f t="shared" si="272"/>
        <v>0</v>
      </c>
      <c r="AV648" s="782">
        <f t="shared" si="273"/>
        <v>0</v>
      </c>
      <c r="AW648" s="823">
        <f t="shared" si="274"/>
        <v>0</v>
      </c>
      <c r="AX648" s="791">
        <f t="shared" si="281"/>
        <v>0</v>
      </c>
      <c r="AY648" s="783" t="str">
        <f t="shared" si="288"/>
        <v>Glossiphonia nebulosa</v>
      </c>
      <c r="AZ648" s="825">
        <f t="shared" si="282"/>
        <v>0</v>
      </c>
      <c r="BA648" s="820" t="e">
        <f>IF(AY648="","",VLOOKUP(AY648,'Eingabe 2 PN'!$B$3:$C$862,2,FALSE))</f>
        <v>#N/A</v>
      </c>
      <c r="BB648" s="826" t="b">
        <f t="shared" si="283"/>
        <v>1</v>
      </c>
      <c r="CS648" s="11"/>
    </row>
    <row r="649" spans="12:97" x14ac:dyDescent="0.2">
      <c r="L649" s="783" t="s">
        <v>921</v>
      </c>
      <c r="M649" s="783" t="s">
        <v>384</v>
      </c>
      <c r="N649" s="818" t="s">
        <v>391</v>
      </c>
      <c r="O649" s="818" t="s">
        <v>1293</v>
      </c>
      <c r="P649" s="819"/>
      <c r="Q649" s="819">
        <v>1</v>
      </c>
      <c r="R649" s="819">
        <v>3</v>
      </c>
      <c r="S649" s="819" t="s">
        <v>2623</v>
      </c>
      <c r="T649" s="819">
        <f t="shared" si="289"/>
        <v>0</v>
      </c>
      <c r="U649" s="819">
        <v>646</v>
      </c>
      <c r="V649" s="828">
        <v>1343</v>
      </c>
      <c r="W649" s="821"/>
      <c r="X649" s="821"/>
      <c r="Y649" s="822">
        <f t="shared" si="286"/>
        <v>1</v>
      </c>
      <c r="Z649" s="797">
        <v>1</v>
      </c>
      <c r="AA649" s="776">
        <f t="shared" si="284"/>
        <v>1</v>
      </c>
      <c r="AB649" s="797">
        <f t="shared" si="287"/>
        <v>1</v>
      </c>
      <c r="AC649" s="797">
        <f t="shared" si="275"/>
        <v>1</v>
      </c>
      <c r="AD649" s="795">
        <f t="shared" si="279"/>
        <v>1.0413926851582251</v>
      </c>
      <c r="AE649" s="823">
        <f t="shared" si="276"/>
        <v>1.0413926851582251</v>
      </c>
      <c r="AF649" s="823">
        <f t="shared" si="277"/>
        <v>1.0414026851582252</v>
      </c>
      <c r="AG649" s="824">
        <v>10</v>
      </c>
      <c r="AH649" s="819" t="str">
        <f t="shared" si="285"/>
        <v>0</v>
      </c>
      <c r="AI649" s="824">
        <f t="shared" si="278"/>
        <v>0</v>
      </c>
      <c r="AJ649" s="824">
        <f t="shared" si="262"/>
        <v>0</v>
      </c>
      <c r="AK649" s="824">
        <f t="shared" si="263"/>
        <v>0</v>
      </c>
      <c r="AL649" s="824">
        <f t="shared" si="264"/>
        <v>0</v>
      </c>
      <c r="AM649" s="824">
        <f t="shared" si="265"/>
        <v>0</v>
      </c>
      <c r="AN649" s="824">
        <f t="shared" si="266"/>
        <v>0</v>
      </c>
      <c r="AO649" s="819">
        <f t="shared" si="267"/>
        <v>0</v>
      </c>
      <c r="AP649" s="819">
        <f t="shared" si="268"/>
        <v>0</v>
      </c>
      <c r="AQ649" s="819">
        <f t="shared" si="269"/>
        <v>0</v>
      </c>
      <c r="AR649" s="819">
        <f t="shared" si="270"/>
        <v>0</v>
      </c>
      <c r="AS649" s="819">
        <f t="shared" si="271"/>
        <v>0</v>
      </c>
      <c r="AT649" s="824">
        <f t="shared" si="280"/>
        <v>0</v>
      </c>
      <c r="AU649" s="824">
        <f t="shared" si="272"/>
        <v>0</v>
      </c>
      <c r="AV649" s="782">
        <f t="shared" si="273"/>
        <v>0</v>
      </c>
      <c r="AW649" s="823">
        <f t="shared" si="274"/>
        <v>0</v>
      </c>
      <c r="AX649" s="791">
        <f t="shared" si="281"/>
        <v>0</v>
      </c>
      <c r="AY649" s="783" t="str">
        <f t="shared" si="288"/>
        <v>Glossiphonia paludosa</v>
      </c>
      <c r="AZ649" s="825">
        <f t="shared" si="282"/>
        <v>0</v>
      </c>
      <c r="BA649" s="820" t="e">
        <f>IF(AY649="","",VLOOKUP(AY649,'Eingabe 2 PN'!$B$3:$C$862,2,FALSE))</f>
        <v>#N/A</v>
      </c>
      <c r="BB649" s="826" t="b">
        <f t="shared" si="283"/>
        <v>1</v>
      </c>
      <c r="CS649" s="11"/>
    </row>
    <row r="650" spans="12:97" x14ac:dyDescent="0.2">
      <c r="L650" s="783" t="s">
        <v>922</v>
      </c>
      <c r="M650" s="783" t="s">
        <v>384</v>
      </c>
      <c r="N650" s="818" t="s">
        <v>391</v>
      </c>
      <c r="O650" s="818" t="s">
        <v>1107</v>
      </c>
      <c r="P650" s="819"/>
      <c r="Q650" s="819">
        <v>0</v>
      </c>
      <c r="R650" s="819">
        <v>3</v>
      </c>
      <c r="S650" s="819" t="s">
        <v>2623</v>
      </c>
      <c r="T650" s="819">
        <f t="shared" si="289"/>
        <v>0</v>
      </c>
      <c r="U650" s="819">
        <v>647</v>
      </c>
      <c r="V650" s="792">
        <v>1330</v>
      </c>
      <c r="W650" s="821"/>
      <c r="X650" s="821"/>
      <c r="Y650" s="822">
        <f t="shared" si="286"/>
        <v>0.5</v>
      </c>
      <c r="Z650" s="797">
        <v>1</v>
      </c>
      <c r="AA650" s="776">
        <f t="shared" si="284"/>
        <v>0.5</v>
      </c>
      <c r="AB650" s="797">
        <f t="shared" si="287"/>
        <v>0.5</v>
      </c>
      <c r="AC650" s="797">
        <f t="shared" si="275"/>
        <v>1</v>
      </c>
      <c r="AD650" s="795">
        <f t="shared" si="279"/>
        <v>0.3010299956639812</v>
      </c>
      <c r="AE650" s="823">
        <f t="shared" si="276"/>
        <v>0.6020599913279624</v>
      </c>
      <c r="AF650" s="823">
        <f t="shared" si="277"/>
        <v>0.60206999132796235</v>
      </c>
      <c r="AG650" s="824">
        <v>3</v>
      </c>
      <c r="AH650" s="819" t="str">
        <f t="shared" si="285"/>
        <v>0</v>
      </c>
      <c r="AI650" s="824">
        <f t="shared" si="278"/>
        <v>0</v>
      </c>
      <c r="AJ650" s="824">
        <f t="shared" si="262"/>
        <v>0</v>
      </c>
      <c r="AK650" s="824">
        <f t="shared" si="263"/>
        <v>0</v>
      </c>
      <c r="AL650" s="824">
        <f t="shared" si="264"/>
        <v>0</v>
      </c>
      <c r="AM650" s="824">
        <f t="shared" si="265"/>
        <v>0</v>
      </c>
      <c r="AN650" s="824">
        <f t="shared" si="266"/>
        <v>0</v>
      </c>
      <c r="AO650" s="819">
        <f t="shared" si="267"/>
        <v>0</v>
      </c>
      <c r="AP650" s="819">
        <f t="shared" si="268"/>
        <v>0</v>
      </c>
      <c r="AQ650" s="819">
        <f t="shared" si="269"/>
        <v>0</v>
      </c>
      <c r="AR650" s="819">
        <f t="shared" si="270"/>
        <v>0</v>
      </c>
      <c r="AS650" s="819">
        <f t="shared" si="271"/>
        <v>0</v>
      </c>
      <c r="AT650" s="824">
        <f t="shared" si="280"/>
        <v>0</v>
      </c>
      <c r="AU650" s="824">
        <f t="shared" si="272"/>
        <v>0</v>
      </c>
      <c r="AV650" s="782">
        <f t="shared" si="273"/>
        <v>0</v>
      </c>
      <c r="AW650" s="823">
        <f t="shared" si="274"/>
        <v>0</v>
      </c>
      <c r="AX650" s="791">
        <f t="shared" si="281"/>
        <v>0</v>
      </c>
      <c r="AY650" s="783" t="str">
        <f t="shared" si="288"/>
        <v>Glossiphonia verrucata</v>
      </c>
      <c r="AZ650" s="825">
        <f t="shared" si="282"/>
        <v>0</v>
      </c>
      <c r="BA650" s="820" t="e">
        <f>IF(AY650="","",VLOOKUP(AY650,'Eingabe 2 PN'!$B$3:$C$862,2,FALSE))</f>
        <v>#N/A</v>
      </c>
      <c r="BB650" s="826" t="b">
        <f t="shared" si="283"/>
        <v>1</v>
      </c>
      <c r="CS650" s="11"/>
    </row>
    <row r="651" spans="12:97" x14ac:dyDescent="0.2">
      <c r="L651" s="783" t="s">
        <v>923</v>
      </c>
      <c r="M651" s="783" t="s">
        <v>384</v>
      </c>
      <c r="N651" s="818" t="s">
        <v>391</v>
      </c>
      <c r="O651" s="818" t="s">
        <v>1112</v>
      </c>
      <c r="P651" s="819"/>
      <c r="Q651" s="819">
        <v>3</v>
      </c>
      <c r="R651" s="819">
        <v>4</v>
      </c>
      <c r="S651" s="819">
        <v>0</v>
      </c>
      <c r="T651" s="819">
        <f t="shared" si="289"/>
        <v>0</v>
      </c>
      <c r="U651" s="819">
        <v>648</v>
      </c>
      <c r="V651" s="828">
        <v>1128</v>
      </c>
      <c r="W651" s="821"/>
      <c r="X651" s="821"/>
      <c r="Y651" s="822">
        <f t="shared" si="286"/>
        <v>4</v>
      </c>
      <c r="Z651" s="797">
        <v>1</v>
      </c>
      <c r="AA651" s="776">
        <f t="shared" si="284"/>
        <v>4</v>
      </c>
      <c r="AB651" s="797">
        <f t="shared" si="287"/>
        <v>4</v>
      </c>
      <c r="AC651" s="797">
        <f t="shared" si="275"/>
        <v>1</v>
      </c>
      <c r="AD651" s="795">
        <f t="shared" si="279"/>
        <v>4.1655707406329006</v>
      </c>
      <c r="AE651" s="823">
        <f t="shared" si="276"/>
        <v>1.0413926851582251</v>
      </c>
      <c r="AF651" s="823">
        <f t="shared" si="277"/>
        <v>1.0414026851582252</v>
      </c>
      <c r="AG651" s="824">
        <v>10</v>
      </c>
      <c r="AH651" s="819" t="str">
        <f t="shared" si="285"/>
        <v>0</v>
      </c>
      <c r="AI651" s="824">
        <f t="shared" si="278"/>
        <v>0</v>
      </c>
      <c r="AJ651" s="824">
        <f t="shared" si="262"/>
        <v>0</v>
      </c>
      <c r="AK651" s="824">
        <f t="shared" si="263"/>
        <v>0</v>
      </c>
      <c r="AL651" s="824">
        <f t="shared" si="264"/>
        <v>0</v>
      </c>
      <c r="AM651" s="824">
        <f t="shared" si="265"/>
        <v>0</v>
      </c>
      <c r="AN651" s="824">
        <f t="shared" si="266"/>
        <v>0</v>
      </c>
      <c r="AO651" s="819">
        <f t="shared" si="267"/>
        <v>0</v>
      </c>
      <c r="AP651" s="819">
        <f t="shared" si="268"/>
        <v>0</v>
      </c>
      <c r="AQ651" s="819">
        <f t="shared" si="269"/>
        <v>0</v>
      </c>
      <c r="AR651" s="819">
        <f t="shared" si="270"/>
        <v>0</v>
      </c>
      <c r="AS651" s="819">
        <f t="shared" si="271"/>
        <v>0</v>
      </c>
      <c r="AT651" s="824">
        <f t="shared" si="280"/>
        <v>0</v>
      </c>
      <c r="AU651" s="824">
        <f t="shared" si="272"/>
        <v>0</v>
      </c>
      <c r="AV651" s="782">
        <f t="shared" si="273"/>
        <v>0</v>
      </c>
      <c r="AW651" s="823">
        <f t="shared" si="274"/>
        <v>0</v>
      </c>
      <c r="AX651" s="791">
        <f t="shared" si="281"/>
        <v>0</v>
      </c>
      <c r="AY651" s="783" t="str">
        <f t="shared" si="288"/>
        <v>Haementeria costata</v>
      </c>
      <c r="AZ651" s="825">
        <f t="shared" si="282"/>
        <v>0</v>
      </c>
      <c r="BA651" s="820" t="e">
        <f>IF(AY651="","",VLOOKUP(AY651,'Eingabe 2 PN'!$B$3:$C$862,2,FALSE))</f>
        <v>#N/A</v>
      </c>
      <c r="BB651" s="826" t="b">
        <f t="shared" si="283"/>
        <v>1</v>
      </c>
      <c r="CS651" s="11"/>
    </row>
    <row r="652" spans="12:97" x14ac:dyDescent="0.2">
      <c r="L652" s="783" t="s">
        <v>394</v>
      </c>
      <c r="M652" s="783" t="s">
        <v>384</v>
      </c>
      <c r="N652" s="818" t="s">
        <v>391</v>
      </c>
      <c r="O652" s="818" t="s">
        <v>1293</v>
      </c>
      <c r="P652" s="819"/>
      <c r="Q652" s="819">
        <v>1</v>
      </c>
      <c r="R652" s="819">
        <v>3</v>
      </c>
      <c r="S652" s="819" t="s">
        <v>2623</v>
      </c>
      <c r="T652" s="819">
        <f t="shared" si="289"/>
        <v>0</v>
      </c>
      <c r="U652" s="819">
        <v>649</v>
      </c>
      <c r="V652" s="828">
        <v>1008</v>
      </c>
      <c r="W652" s="821"/>
      <c r="X652" s="821"/>
      <c r="Y652" s="822">
        <f t="shared" si="286"/>
        <v>1</v>
      </c>
      <c r="Z652" s="797">
        <v>1</v>
      </c>
      <c r="AA652" s="776">
        <f t="shared" si="284"/>
        <v>1</v>
      </c>
      <c r="AB652" s="797">
        <f t="shared" si="287"/>
        <v>1</v>
      </c>
      <c r="AC652" s="797">
        <f t="shared" si="275"/>
        <v>1</v>
      </c>
      <c r="AD652" s="795">
        <f t="shared" si="279"/>
        <v>1.0413926851582251</v>
      </c>
      <c r="AE652" s="823">
        <f t="shared" si="276"/>
        <v>1.0413926851582251</v>
      </c>
      <c r="AF652" s="823">
        <f t="shared" si="277"/>
        <v>1.0414026851582252</v>
      </c>
      <c r="AG652" s="824">
        <v>10</v>
      </c>
      <c r="AH652" s="819" t="str">
        <f t="shared" si="285"/>
        <v>0</v>
      </c>
      <c r="AI652" s="824">
        <f t="shared" si="278"/>
        <v>0</v>
      </c>
      <c r="AJ652" s="824">
        <f t="shared" si="262"/>
        <v>0</v>
      </c>
      <c r="AK652" s="824">
        <f t="shared" si="263"/>
        <v>0</v>
      </c>
      <c r="AL652" s="824">
        <f t="shared" si="264"/>
        <v>0</v>
      </c>
      <c r="AM652" s="824">
        <f t="shared" si="265"/>
        <v>0</v>
      </c>
      <c r="AN652" s="824">
        <f t="shared" si="266"/>
        <v>0</v>
      </c>
      <c r="AO652" s="819">
        <f t="shared" si="267"/>
        <v>0</v>
      </c>
      <c r="AP652" s="819">
        <f t="shared" si="268"/>
        <v>0</v>
      </c>
      <c r="AQ652" s="819">
        <f t="shared" si="269"/>
        <v>0</v>
      </c>
      <c r="AR652" s="819">
        <f t="shared" si="270"/>
        <v>0</v>
      </c>
      <c r="AS652" s="819">
        <f t="shared" si="271"/>
        <v>0</v>
      </c>
      <c r="AT652" s="824">
        <f t="shared" si="280"/>
        <v>0</v>
      </c>
      <c r="AU652" s="824">
        <f t="shared" si="272"/>
        <v>0</v>
      </c>
      <c r="AV652" s="782">
        <f t="shared" si="273"/>
        <v>0</v>
      </c>
      <c r="AW652" s="823">
        <f t="shared" si="274"/>
        <v>0</v>
      </c>
      <c r="AX652" s="791">
        <f t="shared" si="281"/>
        <v>0</v>
      </c>
      <c r="AY652" s="783" t="str">
        <f t="shared" si="288"/>
        <v>Helobdella stagnalis</v>
      </c>
      <c r="AZ652" s="825">
        <f t="shared" si="282"/>
        <v>0</v>
      </c>
      <c r="BA652" s="820" t="e">
        <f>IF(AY652="","",VLOOKUP(AY652,'Eingabe 2 PN'!$B$3:$C$862,2,FALSE))</f>
        <v>#N/A</v>
      </c>
      <c r="BB652" s="826" t="b">
        <f t="shared" si="283"/>
        <v>1</v>
      </c>
      <c r="CS652" s="11"/>
    </row>
    <row r="653" spans="12:97" x14ac:dyDescent="0.2">
      <c r="L653" s="783" t="s">
        <v>395</v>
      </c>
      <c r="M653" s="783" t="s">
        <v>384</v>
      </c>
      <c r="N653" s="818" t="s">
        <v>391</v>
      </c>
      <c r="O653" s="818" t="s">
        <v>1107</v>
      </c>
      <c r="P653" s="819"/>
      <c r="Q653" s="819">
        <v>2</v>
      </c>
      <c r="R653" s="819">
        <v>3</v>
      </c>
      <c r="S653" s="819" t="s">
        <v>2622</v>
      </c>
      <c r="T653" s="819">
        <f t="shared" si="289"/>
        <v>0</v>
      </c>
      <c r="U653" s="819">
        <v>650</v>
      </c>
      <c r="V653" s="828">
        <v>1026</v>
      </c>
      <c r="W653" s="821"/>
      <c r="X653" s="821"/>
      <c r="Y653" s="822">
        <f t="shared" si="286"/>
        <v>2</v>
      </c>
      <c r="Z653" s="797">
        <v>1</v>
      </c>
      <c r="AA653" s="776">
        <f t="shared" si="284"/>
        <v>2</v>
      </c>
      <c r="AB653" s="797">
        <f t="shared" si="287"/>
        <v>2</v>
      </c>
      <c r="AC653" s="797">
        <f t="shared" si="275"/>
        <v>1</v>
      </c>
      <c r="AD653" s="795">
        <f t="shared" si="279"/>
        <v>1.6901960800285136</v>
      </c>
      <c r="AE653" s="823">
        <f t="shared" si="276"/>
        <v>0.84509804001425681</v>
      </c>
      <c r="AF653" s="823">
        <f t="shared" si="277"/>
        <v>0.84510804001425677</v>
      </c>
      <c r="AG653" s="824">
        <v>6</v>
      </c>
      <c r="AH653" s="819" t="str">
        <f t="shared" si="285"/>
        <v>0</v>
      </c>
      <c r="AI653" s="824">
        <f t="shared" si="278"/>
        <v>0</v>
      </c>
      <c r="AJ653" s="824">
        <f t="shared" si="262"/>
        <v>0</v>
      </c>
      <c r="AK653" s="824">
        <f t="shared" si="263"/>
        <v>0</v>
      </c>
      <c r="AL653" s="824">
        <f t="shared" si="264"/>
        <v>0</v>
      </c>
      <c r="AM653" s="824">
        <f t="shared" si="265"/>
        <v>0</v>
      </c>
      <c r="AN653" s="824">
        <f t="shared" si="266"/>
        <v>0</v>
      </c>
      <c r="AO653" s="819">
        <f t="shared" si="267"/>
        <v>0</v>
      </c>
      <c r="AP653" s="819">
        <f t="shared" si="268"/>
        <v>0</v>
      </c>
      <c r="AQ653" s="819">
        <f t="shared" si="269"/>
        <v>0</v>
      </c>
      <c r="AR653" s="819">
        <f t="shared" si="270"/>
        <v>0</v>
      </c>
      <c r="AS653" s="819">
        <f t="shared" si="271"/>
        <v>0</v>
      </c>
      <c r="AT653" s="824">
        <f t="shared" si="280"/>
        <v>0</v>
      </c>
      <c r="AU653" s="824">
        <f t="shared" si="272"/>
        <v>0</v>
      </c>
      <c r="AV653" s="782">
        <f t="shared" si="273"/>
        <v>0</v>
      </c>
      <c r="AW653" s="823">
        <f t="shared" si="274"/>
        <v>0</v>
      </c>
      <c r="AX653" s="791">
        <f t="shared" si="281"/>
        <v>0</v>
      </c>
      <c r="AY653" s="783" t="str">
        <f t="shared" si="288"/>
        <v>Hemiclepsis marginata</v>
      </c>
      <c r="AZ653" s="825">
        <f t="shared" si="282"/>
        <v>0</v>
      </c>
      <c r="BA653" s="820" t="e">
        <f>IF(AY653="","",VLOOKUP(AY653,'Eingabe 2 PN'!$B$3:$C$862,2,FALSE))</f>
        <v>#N/A</v>
      </c>
      <c r="BB653" s="826" t="b">
        <f t="shared" si="283"/>
        <v>1</v>
      </c>
      <c r="CS653" s="11"/>
    </row>
    <row r="654" spans="12:97" x14ac:dyDescent="0.2">
      <c r="L654" s="783" t="s">
        <v>929</v>
      </c>
      <c r="M654" s="783" t="s">
        <v>384</v>
      </c>
      <c r="N654" s="818" t="s">
        <v>391</v>
      </c>
      <c r="O654" s="818" t="s">
        <v>1107</v>
      </c>
      <c r="P654" s="819"/>
      <c r="Q654" s="819">
        <v>1</v>
      </c>
      <c r="R654" s="819">
        <v>3</v>
      </c>
      <c r="S654" s="819" t="s">
        <v>2622</v>
      </c>
      <c r="T654" s="819">
        <f t="shared" si="289"/>
        <v>0</v>
      </c>
      <c r="U654" s="819">
        <v>651</v>
      </c>
      <c r="V654" s="792">
        <v>1220</v>
      </c>
      <c r="W654" s="821"/>
      <c r="X654" s="821"/>
      <c r="Y654" s="822">
        <f t="shared" si="286"/>
        <v>1</v>
      </c>
      <c r="Z654" s="797">
        <v>1</v>
      </c>
      <c r="AA654" s="776">
        <f t="shared" si="284"/>
        <v>1</v>
      </c>
      <c r="AB654" s="797">
        <f t="shared" si="287"/>
        <v>1</v>
      </c>
      <c r="AC654" s="797">
        <f t="shared" si="275"/>
        <v>1</v>
      </c>
      <c r="AD654" s="795">
        <f t="shared" si="279"/>
        <v>1.0413926851582251</v>
      </c>
      <c r="AE654" s="823">
        <f t="shared" si="276"/>
        <v>1.0413926851582251</v>
      </c>
      <c r="AF654" s="823">
        <f t="shared" si="277"/>
        <v>1.0414026851582252</v>
      </c>
      <c r="AG654" s="824">
        <v>10</v>
      </c>
      <c r="AH654" s="819" t="str">
        <f t="shared" si="285"/>
        <v>0</v>
      </c>
      <c r="AI654" s="824">
        <f t="shared" si="278"/>
        <v>0</v>
      </c>
      <c r="AJ654" s="824">
        <f t="shared" si="262"/>
        <v>0</v>
      </c>
      <c r="AK654" s="824">
        <f t="shared" si="263"/>
        <v>0</v>
      </c>
      <c r="AL654" s="824">
        <f t="shared" si="264"/>
        <v>0</v>
      </c>
      <c r="AM654" s="824">
        <f t="shared" si="265"/>
        <v>0</v>
      </c>
      <c r="AN654" s="824">
        <f t="shared" si="266"/>
        <v>0</v>
      </c>
      <c r="AO654" s="819">
        <f t="shared" si="267"/>
        <v>0</v>
      </c>
      <c r="AP654" s="819">
        <f t="shared" si="268"/>
        <v>0</v>
      </c>
      <c r="AQ654" s="819">
        <f t="shared" si="269"/>
        <v>0</v>
      </c>
      <c r="AR654" s="819">
        <f t="shared" si="270"/>
        <v>0</v>
      </c>
      <c r="AS654" s="819">
        <f t="shared" si="271"/>
        <v>0</v>
      </c>
      <c r="AT654" s="824">
        <f t="shared" si="280"/>
        <v>0</v>
      </c>
      <c r="AU654" s="824">
        <f t="shared" si="272"/>
        <v>0</v>
      </c>
      <c r="AV654" s="782">
        <f t="shared" si="273"/>
        <v>0</v>
      </c>
      <c r="AW654" s="823">
        <f t="shared" si="274"/>
        <v>0</v>
      </c>
      <c r="AX654" s="791">
        <f t="shared" si="281"/>
        <v>0</v>
      </c>
      <c r="AY654" s="783" t="str">
        <f t="shared" si="288"/>
        <v>Theromyzon</v>
      </c>
      <c r="AZ654" s="825">
        <f t="shared" si="282"/>
        <v>0</v>
      </c>
      <c r="BA654" s="820" t="e">
        <f>IF(AY654="","",VLOOKUP(AY654,'Eingabe 2 PN'!$B$3:$C$862,2,FALSE))</f>
        <v>#N/A</v>
      </c>
      <c r="BB654" s="826" t="b">
        <f t="shared" si="283"/>
        <v>1</v>
      </c>
      <c r="CS654" s="11"/>
    </row>
    <row r="655" spans="12:97" x14ac:dyDescent="0.2">
      <c r="L655" s="783" t="s">
        <v>396</v>
      </c>
      <c r="M655" s="783" t="s">
        <v>384</v>
      </c>
      <c r="N655" s="818" t="s">
        <v>391</v>
      </c>
      <c r="O655" s="818" t="s">
        <v>1107</v>
      </c>
      <c r="P655" s="819"/>
      <c r="Q655" s="819">
        <v>1</v>
      </c>
      <c r="R655" s="819">
        <v>3</v>
      </c>
      <c r="S655" s="819" t="s">
        <v>2622</v>
      </c>
      <c r="T655" s="819">
        <f t="shared" si="289"/>
        <v>0</v>
      </c>
      <c r="U655" s="819">
        <v>652</v>
      </c>
      <c r="V655" s="792">
        <v>1057</v>
      </c>
      <c r="W655" s="782">
        <f>COUNTIF(AB642:AB655,"&gt;0")</f>
        <v>14</v>
      </c>
      <c r="X655" s="782">
        <f>COUNTIF(AT642:AT655,"&gt;0")</f>
        <v>0</v>
      </c>
      <c r="Y655" s="822">
        <f t="shared" si="286"/>
        <v>1</v>
      </c>
      <c r="Z655" s="797">
        <v>1</v>
      </c>
      <c r="AA655" s="776">
        <f t="shared" si="284"/>
        <v>1</v>
      </c>
      <c r="AB655" s="797">
        <f t="shared" si="287"/>
        <v>1</v>
      </c>
      <c r="AC655" s="797">
        <f t="shared" si="275"/>
        <v>1</v>
      </c>
      <c r="AD655" s="795">
        <f t="shared" si="279"/>
        <v>0.6020599913279624</v>
      </c>
      <c r="AE655" s="823">
        <f t="shared" si="276"/>
        <v>0.6020599913279624</v>
      </c>
      <c r="AF655" s="823">
        <f t="shared" si="277"/>
        <v>0.60206999132796235</v>
      </c>
      <c r="AG655" s="824">
        <v>3</v>
      </c>
      <c r="AH655" s="819" t="str">
        <f t="shared" si="285"/>
        <v>0</v>
      </c>
      <c r="AI655" s="824">
        <f t="shared" si="278"/>
        <v>0</v>
      </c>
      <c r="AJ655" s="824">
        <f t="shared" ref="AJ655:AJ718" si="290">IF(AW655&gt;(AF655*0.8),1,0)</f>
        <v>0</v>
      </c>
      <c r="AK655" s="824">
        <f t="shared" ref="AK655:AK718" si="291">IF(AW655&gt;(AF655*0.6),0.8,0)</f>
        <v>0</v>
      </c>
      <c r="AL655" s="824">
        <f t="shared" ref="AL655:AL718" si="292">IF(AW655&gt;(AF655*0.4),0.6,0)</f>
        <v>0</v>
      </c>
      <c r="AM655" s="824">
        <f t="shared" ref="AM655:AM718" si="293">IF(AW655&gt;(AF655*0.2),0.4,0)</f>
        <v>0</v>
      </c>
      <c r="AN655" s="824">
        <f t="shared" ref="AN655:AN718" si="294">IF(AW655&gt;(AF655*0.001),0.2,0)</f>
        <v>0</v>
      </c>
      <c r="AO655" s="819">
        <f t="shared" ref="AO655:AO718" si="295">IF(AI655=1,AT655,0)</f>
        <v>0</v>
      </c>
      <c r="AP655" s="819">
        <f t="shared" ref="AP655:AP718" si="296">IF(AI655=2,AT655,0)</f>
        <v>0</v>
      </c>
      <c r="AQ655" s="819">
        <f t="shared" ref="AQ655:AQ718" si="297">IF(AI655=4,AT655,0)</f>
        <v>0</v>
      </c>
      <c r="AR655" s="819">
        <f t="shared" ref="AR655:AR718" si="298">IF(AI655=8,AT655,0)</f>
        <v>0</v>
      </c>
      <c r="AS655" s="819">
        <f t="shared" ref="AS655:AS718" si="299">IF(AI655=16,AT655,0)</f>
        <v>0</v>
      </c>
      <c r="AT655" s="824">
        <f t="shared" si="280"/>
        <v>0</v>
      </c>
      <c r="AU655" s="824">
        <f t="shared" ref="AU655:AU718" si="300">IF(AV655&gt;0,Y655,0)</f>
        <v>0</v>
      </c>
      <c r="AV655" s="782">
        <f t="shared" ref="AV655:AV718" si="301">COUNTIF(AX655,"&gt;0")</f>
        <v>0</v>
      </c>
      <c r="AW655" s="823">
        <f t="shared" ref="AW655:AW718" si="302">LOG(AX655+1)</f>
        <v>0</v>
      </c>
      <c r="AX655" s="791">
        <f t="shared" si="281"/>
        <v>0</v>
      </c>
      <c r="AY655" s="783" t="str">
        <f t="shared" si="288"/>
        <v>Theromyzon tessulatum</v>
      </c>
      <c r="AZ655" s="825">
        <f t="shared" si="282"/>
        <v>0</v>
      </c>
      <c r="BA655" s="820" t="e">
        <f>IF(AY655="","",VLOOKUP(AY655,'Eingabe 2 PN'!$B$3:$C$862,2,FALSE))</f>
        <v>#N/A</v>
      </c>
      <c r="BB655" s="826" t="b">
        <f t="shared" si="283"/>
        <v>1</v>
      </c>
      <c r="CS655" s="11"/>
    </row>
    <row r="656" spans="12:97" x14ac:dyDescent="0.2">
      <c r="L656" s="783" t="s">
        <v>924</v>
      </c>
      <c r="M656" s="783" t="s">
        <v>384</v>
      </c>
      <c r="N656" s="818" t="s">
        <v>925</v>
      </c>
      <c r="O656" s="818" t="s">
        <v>1112</v>
      </c>
      <c r="P656" s="819"/>
      <c r="Q656" s="819">
        <v>2</v>
      </c>
      <c r="R656" s="819">
        <v>4</v>
      </c>
      <c r="S656" s="819" t="s">
        <v>2623</v>
      </c>
      <c r="T656" s="819">
        <f t="shared" si="289"/>
        <v>0</v>
      </c>
      <c r="U656" s="819">
        <v>653</v>
      </c>
      <c r="V656" s="828">
        <v>1025</v>
      </c>
      <c r="W656" s="782">
        <f>COUNTIF(AB656,"&gt;0")</f>
        <v>1</v>
      </c>
      <c r="X656" s="782">
        <f>COUNTIF(AT656,"&gt;0")</f>
        <v>0</v>
      </c>
      <c r="Y656" s="822">
        <f t="shared" si="286"/>
        <v>2</v>
      </c>
      <c r="Z656" s="797">
        <v>1</v>
      </c>
      <c r="AA656" s="776">
        <f t="shared" si="284"/>
        <v>2</v>
      </c>
      <c r="AB656" s="797">
        <f t="shared" si="287"/>
        <v>2</v>
      </c>
      <c r="AC656" s="797">
        <f t="shared" ref="AC656:AC720" si="303">COUNTIF(Z656,"&gt;0")</f>
        <v>1</v>
      </c>
      <c r="AD656" s="795">
        <f t="shared" si="279"/>
        <v>2.0827853703164503</v>
      </c>
      <c r="AE656" s="823">
        <f t="shared" ref="AE656:AE720" si="304">LOG(AG656+1)</f>
        <v>1.0413926851582251</v>
      </c>
      <c r="AF656" s="823">
        <f t="shared" ref="AF656:AF720" si="305">AE656+0.00001</f>
        <v>1.0414026851582252</v>
      </c>
      <c r="AG656" s="824">
        <v>10</v>
      </c>
      <c r="AH656" s="819" t="str">
        <f t="shared" si="285"/>
        <v>0</v>
      </c>
      <c r="AI656" s="824">
        <f t="shared" ref="AI656:AI720" si="306" xml:space="preserve"> Y656*AV656</f>
        <v>0</v>
      </c>
      <c r="AJ656" s="824">
        <f t="shared" si="290"/>
        <v>0</v>
      </c>
      <c r="AK656" s="824">
        <f t="shared" si="291"/>
        <v>0</v>
      </c>
      <c r="AL656" s="824">
        <f t="shared" si="292"/>
        <v>0</v>
      </c>
      <c r="AM656" s="824">
        <f t="shared" si="293"/>
        <v>0</v>
      </c>
      <c r="AN656" s="824">
        <f t="shared" si="294"/>
        <v>0</v>
      </c>
      <c r="AO656" s="819">
        <f t="shared" si="295"/>
        <v>0</v>
      </c>
      <c r="AP656" s="819">
        <f t="shared" si="296"/>
        <v>0</v>
      </c>
      <c r="AQ656" s="819">
        <f t="shared" si="297"/>
        <v>0</v>
      </c>
      <c r="AR656" s="819">
        <f t="shared" si="298"/>
        <v>0</v>
      </c>
      <c r="AS656" s="819">
        <f t="shared" si="299"/>
        <v>0</v>
      </c>
      <c r="AT656" s="824">
        <f t="shared" si="280"/>
        <v>0</v>
      </c>
      <c r="AU656" s="824">
        <f t="shared" si="300"/>
        <v>0</v>
      </c>
      <c r="AV656" s="782">
        <f t="shared" si="301"/>
        <v>0</v>
      </c>
      <c r="AW656" s="823">
        <f t="shared" si="302"/>
        <v>0</v>
      </c>
      <c r="AX656" s="791">
        <f t="shared" si="281"/>
        <v>0</v>
      </c>
      <c r="AY656" s="783" t="str">
        <f t="shared" si="288"/>
        <v>Haemopis sanguisuga</v>
      </c>
      <c r="AZ656" s="825">
        <f t="shared" si="282"/>
        <v>0</v>
      </c>
      <c r="BA656" s="820" t="e">
        <f>IF(AY656="","",VLOOKUP(AY656,'Eingabe 2 PN'!$B$3:$C$862,2,FALSE))</f>
        <v>#N/A</v>
      </c>
      <c r="BB656" s="826" t="b">
        <f t="shared" si="283"/>
        <v>1</v>
      </c>
      <c r="CS656" s="11"/>
    </row>
    <row r="657" spans="12:97" x14ac:dyDescent="0.2">
      <c r="L657" s="783" t="s">
        <v>926</v>
      </c>
      <c r="M657" s="783" t="s">
        <v>384</v>
      </c>
      <c r="N657" s="818" t="s">
        <v>398</v>
      </c>
      <c r="O657" s="818">
        <v>0</v>
      </c>
      <c r="P657" s="819"/>
      <c r="Q657" s="819">
        <v>1</v>
      </c>
      <c r="R657" s="819">
        <v>0</v>
      </c>
      <c r="S657" s="819" t="s">
        <v>2622</v>
      </c>
      <c r="T657" s="819">
        <f t="shared" si="289"/>
        <v>0</v>
      </c>
      <c r="U657" s="819">
        <v>654</v>
      </c>
      <c r="V657" s="828">
        <v>90304</v>
      </c>
      <c r="W657" s="821"/>
      <c r="X657" s="821"/>
      <c r="Y657" s="822">
        <f t="shared" si="286"/>
        <v>1</v>
      </c>
      <c r="Z657" s="797">
        <v>1</v>
      </c>
      <c r="AA657" s="776">
        <f t="shared" si="284"/>
        <v>1</v>
      </c>
      <c r="AB657" s="797">
        <f t="shared" si="287"/>
        <v>1</v>
      </c>
      <c r="AC657" s="797">
        <f t="shared" si="303"/>
        <v>1</v>
      </c>
      <c r="AD657" s="795">
        <f t="shared" si="279"/>
        <v>0.84509804001425681</v>
      </c>
      <c r="AE657" s="823">
        <f t="shared" si="304"/>
        <v>0.84509804001425681</v>
      </c>
      <c r="AF657" s="823">
        <f t="shared" si="305"/>
        <v>0.84510804001425677</v>
      </c>
      <c r="AG657" s="824">
        <v>6</v>
      </c>
      <c r="AH657" s="819" t="str">
        <f t="shared" si="285"/>
        <v>0</v>
      </c>
      <c r="AI657" s="824">
        <f t="shared" si="306"/>
        <v>0</v>
      </c>
      <c r="AJ657" s="824">
        <f t="shared" si="290"/>
        <v>0</v>
      </c>
      <c r="AK657" s="824">
        <f t="shared" si="291"/>
        <v>0</v>
      </c>
      <c r="AL657" s="824">
        <f t="shared" si="292"/>
        <v>0</v>
      </c>
      <c r="AM657" s="824">
        <f t="shared" si="293"/>
        <v>0</v>
      </c>
      <c r="AN657" s="824">
        <f t="shared" si="294"/>
        <v>0</v>
      </c>
      <c r="AO657" s="819">
        <f t="shared" si="295"/>
        <v>0</v>
      </c>
      <c r="AP657" s="819">
        <f t="shared" si="296"/>
        <v>0</v>
      </c>
      <c r="AQ657" s="819">
        <f t="shared" si="297"/>
        <v>0</v>
      </c>
      <c r="AR657" s="819">
        <f t="shared" si="298"/>
        <v>0</v>
      </c>
      <c r="AS657" s="819">
        <f t="shared" si="299"/>
        <v>0</v>
      </c>
      <c r="AT657" s="824">
        <f t="shared" si="280"/>
        <v>0</v>
      </c>
      <c r="AU657" s="824">
        <f t="shared" si="300"/>
        <v>0</v>
      </c>
      <c r="AV657" s="782">
        <f t="shared" si="301"/>
        <v>0</v>
      </c>
      <c r="AW657" s="823">
        <f t="shared" si="302"/>
        <v>0</v>
      </c>
      <c r="AX657" s="791">
        <f t="shared" si="281"/>
        <v>0</v>
      </c>
      <c r="AY657" s="783" t="str">
        <f t="shared" si="288"/>
        <v>Piscicola</v>
      </c>
      <c r="AZ657" s="825">
        <f t="shared" si="282"/>
        <v>0</v>
      </c>
      <c r="BA657" s="820" t="e">
        <f>IF(AY657="","",VLOOKUP(AY657,'Eingabe 2 PN'!$B$3:$C$862,2,FALSE))</f>
        <v>#N/A</v>
      </c>
      <c r="BB657" s="826" t="b">
        <f t="shared" si="283"/>
        <v>1</v>
      </c>
      <c r="CS657" s="11"/>
    </row>
    <row r="658" spans="12:97" x14ac:dyDescent="0.2">
      <c r="L658" s="783" t="s">
        <v>397</v>
      </c>
      <c r="M658" s="783" t="s">
        <v>384</v>
      </c>
      <c r="N658" s="818" t="s">
        <v>398</v>
      </c>
      <c r="O658" s="818" t="s">
        <v>1293</v>
      </c>
      <c r="P658" s="819"/>
      <c r="Q658" s="819">
        <v>1</v>
      </c>
      <c r="R658" s="819">
        <v>3</v>
      </c>
      <c r="S658" s="819" t="s">
        <v>2622</v>
      </c>
      <c r="T658" s="819">
        <f t="shared" si="289"/>
        <v>0</v>
      </c>
      <c r="U658" s="819">
        <v>655</v>
      </c>
      <c r="V658" s="828">
        <v>1027</v>
      </c>
      <c r="W658" s="821"/>
      <c r="X658" s="821"/>
      <c r="Y658" s="822">
        <f t="shared" si="286"/>
        <v>1</v>
      </c>
      <c r="Z658" s="797">
        <v>1</v>
      </c>
      <c r="AA658" s="776">
        <f t="shared" si="284"/>
        <v>1</v>
      </c>
      <c r="AB658" s="797">
        <f t="shared" si="287"/>
        <v>1</v>
      </c>
      <c r="AC658" s="797">
        <f t="shared" si="303"/>
        <v>1</v>
      </c>
      <c r="AD658" s="795">
        <f t="shared" si="279"/>
        <v>0.90308998699194354</v>
      </c>
      <c r="AE658" s="823">
        <f t="shared" si="304"/>
        <v>0.90308998699194354</v>
      </c>
      <c r="AF658" s="823">
        <f t="shared" si="305"/>
        <v>0.90309998699194349</v>
      </c>
      <c r="AG658" s="824">
        <v>7</v>
      </c>
      <c r="AH658" s="819" t="str">
        <f t="shared" si="285"/>
        <v>0</v>
      </c>
      <c r="AI658" s="824">
        <f t="shared" si="306"/>
        <v>0</v>
      </c>
      <c r="AJ658" s="824">
        <f t="shared" si="290"/>
        <v>0</v>
      </c>
      <c r="AK658" s="824">
        <f t="shared" si="291"/>
        <v>0</v>
      </c>
      <c r="AL658" s="824">
        <f t="shared" si="292"/>
        <v>0</v>
      </c>
      <c r="AM658" s="824">
        <f t="shared" si="293"/>
        <v>0</v>
      </c>
      <c r="AN658" s="824">
        <f t="shared" si="294"/>
        <v>0</v>
      </c>
      <c r="AO658" s="819">
        <f t="shared" si="295"/>
        <v>0</v>
      </c>
      <c r="AP658" s="819">
        <f t="shared" si="296"/>
        <v>0</v>
      </c>
      <c r="AQ658" s="819">
        <f t="shared" si="297"/>
        <v>0</v>
      </c>
      <c r="AR658" s="819">
        <f t="shared" si="298"/>
        <v>0</v>
      </c>
      <c r="AS658" s="819">
        <f t="shared" si="299"/>
        <v>0</v>
      </c>
      <c r="AT658" s="824">
        <f t="shared" si="280"/>
        <v>0</v>
      </c>
      <c r="AU658" s="824">
        <f t="shared" si="300"/>
        <v>0</v>
      </c>
      <c r="AV658" s="782">
        <f t="shared" si="301"/>
        <v>0</v>
      </c>
      <c r="AW658" s="823">
        <f t="shared" si="302"/>
        <v>0</v>
      </c>
      <c r="AX658" s="791">
        <f t="shared" si="281"/>
        <v>0</v>
      </c>
      <c r="AY658" s="783" t="str">
        <f t="shared" si="288"/>
        <v>Piscicola geometra</v>
      </c>
      <c r="AZ658" s="825">
        <f t="shared" si="282"/>
        <v>0</v>
      </c>
      <c r="BA658" s="820" t="e">
        <f>IF(AY658="","",VLOOKUP(AY658,'Eingabe 2 PN'!$B$3:$C$862,2,FALSE))</f>
        <v>#N/A</v>
      </c>
      <c r="BB658" s="826" t="b">
        <f t="shared" si="283"/>
        <v>1</v>
      </c>
      <c r="CS658" s="11"/>
    </row>
    <row r="659" spans="12:97" x14ac:dyDescent="0.2">
      <c r="L659" s="783" t="s">
        <v>927</v>
      </c>
      <c r="M659" s="783" t="s">
        <v>384</v>
      </c>
      <c r="N659" s="818" t="s">
        <v>398</v>
      </c>
      <c r="O659" s="818">
        <v>0</v>
      </c>
      <c r="P659" s="819"/>
      <c r="Q659" s="819">
        <v>0</v>
      </c>
      <c r="R659" s="819">
        <v>0</v>
      </c>
      <c r="S659" s="819" t="s">
        <v>2622</v>
      </c>
      <c r="T659" s="819">
        <f t="shared" si="289"/>
        <v>0</v>
      </c>
      <c r="U659" s="819">
        <v>656</v>
      </c>
      <c r="V659" s="828">
        <v>1442</v>
      </c>
      <c r="W659" s="821"/>
      <c r="X659" s="821"/>
      <c r="Y659" s="822">
        <f t="shared" si="286"/>
        <v>0.5</v>
      </c>
      <c r="Z659" s="797">
        <v>1</v>
      </c>
      <c r="AA659" s="776">
        <f t="shared" si="284"/>
        <v>0.5</v>
      </c>
      <c r="AB659" s="797">
        <f t="shared" si="287"/>
        <v>0.5</v>
      </c>
      <c r="AC659" s="797">
        <f t="shared" si="303"/>
        <v>1</v>
      </c>
      <c r="AD659" s="795">
        <f t="shared" si="279"/>
        <v>0.3010299956639812</v>
      </c>
      <c r="AE659" s="823">
        <f t="shared" si="304"/>
        <v>0.6020599913279624</v>
      </c>
      <c r="AF659" s="823">
        <f t="shared" si="305"/>
        <v>0.60206999132796235</v>
      </c>
      <c r="AG659" s="824">
        <v>3</v>
      </c>
      <c r="AH659" s="819" t="str">
        <f t="shared" si="285"/>
        <v>0</v>
      </c>
      <c r="AI659" s="824">
        <f t="shared" si="306"/>
        <v>0</v>
      </c>
      <c r="AJ659" s="824">
        <f t="shared" si="290"/>
        <v>0</v>
      </c>
      <c r="AK659" s="824">
        <f t="shared" si="291"/>
        <v>0</v>
      </c>
      <c r="AL659" s="824">
        <f t="shared" si="292"/>
        <v>0</v>
      </c>
      <c r="AM659" s="824">
        <f t="shared" si="293"/>
        <v>0</v>
      </c>
      <c r="AN659" s="824">
        <f t="shared" si="294"/>
        <v>0</v>
      </c>
      <c r="AO659" s="819">
        <f t="shared" si="295"/>
        <v>0</v>
      </c>
      <c r="AP659" s="819">
        <f t="shared" si="296"/>
        <v>0</v>
      </c>
      <c r="AQ659" s="819">
        <f t="shared" si="297"/>
        <v>0</v>
      </c>
      <c r="AR659" s="819">
        <f t="shared" si="298"/>
        <v>0</v>
      </c>
      <c r="AS659" s="819">
        <f t="shared" si="299"/>
        <v>0</v>
      </c>
      <c r="AT659" s="824">
        <f t="shared" si="280"/>
        <v>0</v>
      </c>
      <c r="AU659" s="824">
        <f t="shared" si="300"/>
        <v>0</v>
      </c>
      <c r="AV659" s="782">
        <f t="shared" si="301"/>
        <v>0</v>
      </c>
      <c r="AW659" s="823">
        <f t="shared" si="302"/>
        <v>0</v>
      </c>
      <c r="AX659" s="791">
        <f t="shared" si="281"/>
        <v>0</v>
      </c>
      <c r="AY659" s="783" t="str">
        <f t="shared" si="288"/>
        <v>Piscicola pojmanskae</v>
      </c>
      <c r="AZ659" s="825">
        <f t="shared" si="282"/>
        <v>0</v>
      </c>
      <c r="BA659" s="820" t="e">
        <f>IF(AY659="","",VLOOKUP(AY659,'Eingabe 2 PN'!$B$3:$C$862,2,FALSE))</f>
        <v>#N/A</v>
      </c>
      <c r="BB659" s="826" t="b">
        <f t="shared" si="283"/>
        <v>1</v>
      </c>
      <c r="CS659" s="11"/>
    </row>
    <row r="660" spans="12:97" x14ac:dyDescent="0.2">
      <c r="L660" s="783" t="s">
        <v>928</v>
      </c>
      <c r="M660" s="783" t="s">
        <v>384</v>
      </c>
      <c r="N660" s="818" t="s">
        <v>398</v>
      </c>
      <c r="O660" s="818">
        <v>0</v>
      </c>
      <c r="P660" s="819"/>
      <c r="Q660" s="819">
        <v>1</v>
      </c>
      <c r="R660" s="819">
        <v>0</v>
      </c>
      <c r="S660" s="819" t="s">
        <v>2622</v>
      </c>
      <c r="T660" s="819">
        <f t="shared" si="289"/>
        <v>0</v>
      </c>
      <c r="U660" s="819">
        <v>657</v>
      </c>
      <c r="V660" s="828">
        <v>1372</v>
      </c>
      <c r="W660" s="782">
        <f>COUNTIF(AB657:AB660,"&gt;0")</f>
        <v>4</v>
      </c>
      <c r="X660" s="782">
        <f>COUNTIF(AT657:AT660,"&gt;0")</f>
        <v>0</v>
      </c>
      <c r="Y660" s="822">
        <f t="shared" si="286"/>
        <v>1</v>
      </c>
      <c r="Z660" s="797">
        <v>1</v>
      </c>
      <c r="AA660" s="776">
        <f t="shared" si="284"/>
        <v>1</v>
      </c>
      <c r="AB660" s="797">
        <f t="shared" si="287"/>
        <v>1</v>
      </c>
      <c r="AC660" s="797">
        <f t="shared" si="303"/>
        <v>1</v>
      </c>
      <c r="AD660" s="795">
        <f t="shared" si="279"/>
        <v>0.6020599913279624</v>
      </c>
      <c r="AE660" s="823">
        <f t="shared" si="304"/>
        <v>0.6020599913279624</v>
      </c>
      <c r="AF660" s="823">
        <f t="shared" si="305"/>
        <v>0.60206999132796235</v>
      </c>
      <c r="AG660" s="824">
        <v>3</v>
      </c>
      <c r="AH660" s="819" t="str">
        <f t="shared" si="285"/>
        <v>0</v>
      </c>
      <c r="AI660" s="824">
        <f t="shared" si="306"/>
        <v>0</v>
      </c>
      <c r="AJ660" s="824">
        <f t="shared" si="290"/>
        <v>0</v>
      </c>
      <c r="AK660" s="824">
        <f t="shared" si="291"/>
        <v>0</v>
      </c>
      <c r="AL660" s="824">
        <f t="shared" si="292"/>
        <v>0</v>
      </c>
      <c r="AM660" s="824">
        <f t="shared" si="293"/>
        <v>0</v>
      </c>
      <c r="AN660" s="824">
        <f t="shared" si="294"/>
        <v>0</v>
      </c>
      <c r="AO660" s="819">
        <f t="shared" si="295"/>
        <v>0</v>
      </c>
      <c r="AP660" s="819">
        <f t="shared" si="296"/>
        <v>0</v>
      </c>
      <c r="AQ660" s="819">
        <f t="shared" si="297"/>
        <v>0</v>
      </c>
      <c r="AR660" s="819">
        <f t="shared" si="298"/>
        <v>0</v>
      </c>
      <c r="AS660" s="819">
        <f t="shared" si="299"/>
        <v>0</v>
      </c>
      <c r="AT660" s="824">
        <f t="shared" si="280"/>
        <v>0</v>
      </c>
      <c r="AU660" s="824">
        <f t="shared" si="300"/>
        <v>0</v>
      </c>
      <c r="AV660" s="782">
        <f t="shared" si="301"/>
        <v>0</v>
      </c>
      <c r="AW660" s="823">
        <f t="shared" si="302"/>
        <v>0</v>
      </c>
      <c r="AX660" s="791">
        <f t="shared" si="281"/>
        <v>0</v>
      </c>
      <c r="AY660" s="783" t="str">
        <f t="shared" si="288"/>
        <v>Piscicolidae</v>
      </c>
      <c r="AZ660" s="825">
        <f t="shared" si="282"/>
        <v>0</v>
      </c>
      <c r="BA660" s="820" t="e">
        <f>IF(AY660="","",VLOOKUP(AY660,'Eingabe 2 PN'!$B$3:$C$862,2,FALSE))</f>
        <v>#N/A</v>
      </c>
      <c r="BB660" s="826" t="b">
        <f t="shared" si="283"/>
        <v>1</v>
      </c>
      <c r="CS660" s="11"/>
    </row>
    <row r="661" spans="12:97" x14ac:dyDescent="0.2">
      <c r="L661" s="783" t="s">
        <v>402</v>
      </c>
      <c r="M661" s="783" t="s">
        <v>399</v>
      </c>
      <c r="N661" s="818" t="s">
        <v>403</v>
      </c>
      <c r="O661" s="818" t="s">
        <v>1107</v>
      </c>
      <c r="P661" s="819"/>
      <c r="Q661" s="819">
        <v>0</v>
      </c>
      <c r="R661" s="819">
        <v>3</v>
      </c>
      <c r="S661" s="819" t="s">
        <v>2623</v>
      </c>
      <c r="T661" s="819">
        <f t="shared" si="289"/>
        <v>0</v>
      </c>
      <c r="U661" s="819">
        <v>658</v>
      </c>
      <c r="V661" s="792">
        <v>5014</v>
      </c>
      <c r="W661" s="782">
        <f>COUNTIF(AB661,"&gt;0")</f>
        <v>1</v>
      </c>
      <c r="X661" s="782">
        <f>COUNTIF(AT661,"&gt;0")</f>
        <v>0</v>
      </c>
      <c r="Y661" s="822">
        <f t="shared" si="286"/>
        <v>0.5</v>
      </c>
      <c r="Z661" s="797">
        <v>1</v>
      </c>
      <c r="AA661" s="776">
        <f t="shared" si="284"/>
        <v>0.5</v>
      </c>
      <c r="AB661" s="797">
        <f t="shared" si="287"/>
        <v>0.5</v>
      </c>
      <c r="AC661" s="797">
        <f t="shared" si="303"/>
        <v>1</v>
      </c>
      <c r="AD661" s="795">
        <f t="shared" si="279"/>
        <v>0.42254902000712841</v>
      </c>
      <c r="AE661" s="823">
        <f t="shared" si="304"/>
        <v>0.84509804001425681</v>
      </c>
      <c r="AF661" s="823">
        <f t="shared" si="305"/>
        <v>0.84510804001425677</v>
      </c>
      <c r="AG661" s="824">
        <v>6</v>
      </c>
      <c r="AH661" s="819" t="str">
        <f t="shared" si="285"/>
        <v>0</v>
      </c>
      <c r="AI661" s="824">
        <f t="shared" si="306"/>
        <v>0</v>
      </c>
      <c r="AJ661" s="824">
        <f t="shared" si="290"/>
        <v>0</v>
      </c>
      <c r="AK661" s="824">
        <f t="shared" si="291"/>
        <v>0</v>
      </c>
      <c r="AL661" s="824">
        <f t="shared" si="292"/>
        <v>0</v>
      </c>
      <c r="AM661" s="824">
        <f t="shared" si="293"/>
        <v>0</v>
      </c>
      <c r="AN661" s="824">
        <f t="shared" si="294"/>
        <v>0</v>
      </c>
      <c r="AO661" s="819">
        <f t="shared" si="295"/>
        <v>0</v>
      </c>
      <c r="AP661" s="819">
        <f t="shared" si="296"/>
        <v>0</v>
      </c>
      <c r="AQ661" s="819">
        <f t="shared" si="297"/>
        <v>0</v>
      </c>
      <c r="AR661" s="819">
        <f t="shared" si="298"/>
        <v>0</v>
      </c>
      <c r="AS661" s="819">
        <f t="shared" si="299"/>
        <v>0</v>
      </c>
      <c r="AT661" s="824">
        <f t="shared" si="280"/>
        <v>0</v>
      </c>
      <c r="AU661" s="824">
        <f t="shared" si="300"/>
        <v>0</v>
      </c>
      <c r="AV661" s="782">
        <f t="shared" si="301"/>
        <v>0</v>
      </c>
      <c r="AW661" s="823">
        <f t="shared" si="302"/>
        <v>0</v>
      </c>
      <c r="AX661" s="791">
        <f t="shared" si="281"/>
        <v>0</v>
      </c>
      <c r="AY661" s="783" t="str">
        <f t="shared" si="288"/>
        <v>Hydra</v>
      </c>
      <c r="AZ661" s="825">
        <f t="shared" si="282"/>
        <v>0</v>
      </c>
      <c r="BA661" s="820" t="e">
        <f>IF(AY661="","",VLOOKUP(AY661,'Eingabe 2 PN'!$B$3:$C$862,2,FALSE))</f>
        <v>#N/A</v>
      </c>
      <c r="BB661" s="826" t="b">
        <f t="shared" si="283"/>
        <v>1</v>
      </c>
      <c r="CS661" s="11"/>
    </row>
    <row r="662" spans="12:97" x14ac:dyDescent="0.2">
      <c r="L662" s="783" t="s">
        <v>400</v>
      </c>
      <c r="M662" s="783" t="s">
        <v>399</v>
      </c>
      <c r="N662" s="818" t="s">
        <v>401</v>
      </c>
      <c r="O662" s="818" t="s">
        <v>1107</v>
      </c>
      <c r="P662" s="819">
        <v>1</v>
      </c>
      <c r="Q662" s="819">
        <v>0</v>
      </c>
      <c r="R662" s="819">
        <v>3</v>
      </c>
      <c r="S662" s="819" t="s">
        <v>2623</v>
      </c>
      <c r="T662" s="819">
        <f t="shared" si="289"/>
        <v>0</v>
      </c>
      <c r="U662" s="819">
        <v>659</v>
      </c>
      <c r="V662" s="828">
        <v>5289</v>
      </c>
      <c r="W662" s="782">
        <f>COUNTIF(AB662,"&gt;0")</f>
        <v>1</v>
      </c>
      <c r="X662" s="782">
        <f>COUNTIF(AT662,"&gt;0")</f>
        <v>0</v>
      </c>
      <c r="Y662" s="822">
        <f t="shared" si="286"/>
        <v>0.5</v>
      </c>
      <c r="Z662" s="797">
        <v>1</v>
      </c>
      <c r="AA662" s="776">
        <f t="shared" si="284"/>
        <v>0.5</v>
      </c>
      <c r="AB662" s="797">
        <f t="shared" si="287"/>
        <v>0.5</v>
      </c>
      <c r="AC662" s="797">
        <f t="shared" si="303"/>
        <v>1</v>
      </c>
      <c r="AD662" s="795">
        <f t="shared" ref="AD662:AD726" si="307">AB662*AE662</f>
        <v>0.1505149978319906</v>
      </c>
      <c r="AE662" s="823">
        <f t="shared" si="304"/>
        <v>0.3010299956639812</v>
      </c>
      <c r="AF662" s="823">
        <f t="shared" si="305"/>
        <v>0.30103999566398121</v>
      </c>
      <c r="AG662" s="824">
        <v>1</v>
      </c>
      <c r="AH662" s="819" t="str">
        <f t="shared" si="285"/>
        <v>0</v>
      </c>
      <c r="AI662" s="824">
        <f t="shared" si="306"/>
        <v>0</v>
      </c>
      <c r="AJ662" s="824">
        <f t="shared" si="290"/>
        <v>0</v>
      </c>
      <c r="AK662" s="824">
        <f t="shared" si="291"/>
        <v>0</v>
      </c>
      <c r="AL662" s="824">
        <f t="shared" si="292"/>
        <v>0</v>
      </c>
      <c r="AM662" s="824">
        <f t="shared" si="293"/>
        <v>0</v>
      </c>
      <c r="AN662" s="824">
        <f t="shared" si="294"/>
        <v>0</v>
      </c>
      <c r="AO662" s="819">
        <f t="shared" si="295"/>
        <v>0</v>
      </c>
      <c r="AP662" s="819">
        <f t="shared" si="296"/>
        <v>0</v>
      </c>
      <c r="AQ662" s="819">
        <f t="shared" si="297"/>
        <v>0</v>
      </c>
      <c r="AR662" s="819">
        <f t="shared" si="298"/>
        <v>0</v>
      </c>
      <c r="AS662" s="819">
        <f t="shared" si="299"/>
        <v>0</v>
      </c>
      <c r="AT662" s="824">
        <f t="shared" si="280"/>
        <v>0</v>
      </c>
      <c r="AU662" s="824">
        <f t="shared" si="300"/>
        <v>0</v>
      </c>
      <c r="AV662" s="782">
        <f t="shared" si="301"/>
        <v>0</v>
      </c>
      <c r="AW662" s="823">
        <f t="shared" si="302"/>
        <v>0</v>
      </c>
      <c r="AX662" s="791">
        <f t="shared" si="281"/>
        <v>0</v>
      </c>
      <c r="AY662" s="783" t="str">
        <f t="shared" si="288"/>
        <v>Cordylophora caspia</v>
      </c>
      <c r="AZ662" s="825">
        <f t="shared" si="282"/>
        <v>0</v>
      </c>
      <c r="BA662" s="820" t="e">
        <f>IF(AY662="","",VLOOKUP(AY662,'Eingabe 2 PN'!$B$3:$C$862,2,FALSE))</f>
        <v>#N/A</v>
      </c>
      <c r="BB662" s="826" t="b">
        <f t="shared" si="283"/>
        <v>1</v>
      </c>
      <c r="CS662" s="11"/>
    </row>
    <row r="663" spans="12:97" x14ac:dyDescent="0.2">
      <c r="L663" s="783" t="s">
        <v>931</v>
      </c>
      <c r="M663" s="783" t="s">
        <v>399</v>
      </c>
      <c r="N663" s="818"/>
      <c r="O663" s="818">
        <v>0</v>
      </c>
      <c r="P663" s="819"/>
      <c r="Q663" s="819">
        <v>0</v>
      </c>
      <c r="R663" s="819">
        <v>0</v>
      </c>
      <c r="S663" s="819" t="s">
        <v>2623</v>
      </c>
      <c r="T663" s="819">
        <f t="shared" si="289"/>
        <v>0</v>
      </c>
      <c r="U663" s="819">
        <v>660</v>
      </c>
      <c r="V663" s="828">
        <v>5298</v>
      </c>
      <c r="W663" s="782">
        <f>COUNTIF(AB663,"&gt;0")</f>
        <v>1</v>
      </c>
      <c r="X663" s="782">
        <f>COUNTIF(AT663,"&gt;0")</f>
        <v>0</v>
      </c>
      <c r="Y663" s="822">
        <f t="shared" si="286"/>
        <v>0.5</v>
      </c>
      <c r="Z663" s="797">
        <v>1</v>
      </c>
      <c r="AA663" s="776">
        <f t="shared" si="284"/>
        <v>0.5</v>
      </c>
      <c r="AB663" s="797">
        <f t="shared" si="287"/>
        <v>0.5</v>
      </c>
      <c r="AC663" s="797">
        <f t="shared" si="303"/>
        <v>1</v>
      </c>
      <c r="AD663" s="795">
        <f t="shared" si="307"/>
        <v>0.52069634257911257</v>
      </c>
      <c r="AE663" s="823">
        <f t="shared" si="304"/>
        <v>1.0413926851582251</v>
      </c>
      <c r="AF663" s="823">
        <f t="shared" si="305"/>
        <v>1.0414026851582252</v>
      </c>
      <c r="AG663" s="824">
        <v>10</v>
      </c>
      <c r="AH663" s="819" t="str">
        <f t="shared" si="285"/>
        <v>0</v>
      </c>
      <c r="AI663" s="824">
        <f t="shared" si="306"/>
        <v>0</v>
      </c>
      <c r="AJ663" s="824">
        <f t="shared" si="290"/>
        <v>0</v>
      </c>
      <c r="AK663" s="824">
        <f t="shared" si="291"/>
        <v>0</v>
      </c>
      <c r="AL663" s="824">
        <f t="shared" si="292"/>
        <v>0</v>
      </c>
      <c r="AM663" s="824">
        <f t="shared" si="293"/>
        <v>0</v>
      </c>
      <c r="AN663" s="824">
        <f t="shared" si="294"/>
        <v>0</v>
      </c>
      <c r="AO663" s="819">
        <f t="shared" si="295"/>
        <v>0</v>
      </c>
      <c r="AP663" s="819">
        <f t="shared" si="296"/>
        <v>0</v>
      </c>
      <c r="AQ663" s="819">
        <f t="shared" si="297"/>
        <v>0</v>
      </c>
      <c r="AR663" s="819">
        <f t="shared" si="298"/>
        <v>0</v>
      </c>
      <c r="AS663" s="819">
        <f t="shared" si="299"/>
        <v>0</v>
      </c>
      <c r="AT663" s="824">
        <f t="shared" ref="AT663:AT726" si="308">(AI663*(MAX(AJ663:AN663)))</f>
        <v>0</v>
      </c>
      <c r="AU663" s="824">
        <f t="shared" si="300"/>
        <v>0</v>
      </c>
      <c r="AV663" s="782">
        <f t="shared" si="301"/>
        <v>0</v>
      </c>
      <c r="AW663" s="823">
        <f t="shared" si="302"/>
        <v>0</v>
      </c>
      <c r="AX663" s="791">
        <f t="shared" si="281"/>
        <v>0</v>
      </c>
      <c r="AY663" s="783" t="str">
        <f t="shared" si="288"/>
        <v>Bougainvillia britannica</v>
      </c>
      <c r="AZ663" s="825">
        <f t="shared" si="282"/>
        <v>0</v>
      </c>
      <c r="BA663" s="820" t="e">
        <f>IF(AY663="","",VLOOKUP(AY663,'Eingabe 2 PN'!$B$3:$C$862,2,FALSE))</f>
        <v>#N/A</v>
      </c>
      <c r="BB663" s="826" t="b">
        <f t="shared" si="283"/>
        <v>1</v>
      </c>
      <c r="CS663" s="11"/>
    </row>
    <row r="664" spans="12:97" x14ac:dyDescent="0.2">
      <c r="L664" s="783" t="s">
        <v>932</v>
      </c>
      <c r="M664" s="783" t="s">
        <v>406</v>
      </c>
      <c r="N664" s="818" t="s">
        <v>403</v>
      </c>
      <c r="O664" s="818">
        <v>0</v>
      </c>
      <c r="P664" s="819"/>
      <c r="Q664" s="819">
        <v>2</v>
      </c>
      <c r="R664" s="819">
        <v>0</v>
      </c>
      <c r="S664" s="819" t="s">
        <v>2623</v>
      </c>
      <c r="T664" s="819">
        <f t="shared" si="289"/>
        <v>0</v>
      </c>
      <c r="U664" s="819">
        <v>661</v>
      </c>
      <c r="V664" s="828">
        <v>46</v>
      </c>
      <c r="W664" s="782"/>
      <c r="Y664" s="822">
        <f t="shared" si="286"/>
        <v>2</v>
      </c>
      <c r="Z664" s="797">
        <v>1</v>
      </c>
      <c r="AA664" s="776">
        <f t="shared" si="284"/>
        <v>2</v>
      </c>
      <c r="AB664" s="797">
        <f t="shared" si="287"/>
        <v>2</v>
      </c>
      <c r="AC664" s="797">
        <f t="shared" si="303"/>
        <v>1</v>
      </c>
      <c r="AD664" s="795">
        <f t="shared" si="307"/>
        <v>2.0827853703164503</v>
      </c>
      <c r="AE664" s="823">
        <f t="shared" si="304"/>
        <v>1.0413926851582251</v>
      </c>
      <c r="AF664" s="823">
        <f t="shared" si="305"/>
        <v>1.0414026851582252</v>
      </c>
      <c r="AG664" s="824">
        <v>10</v>
      </c>
      <c r="AH664" s="819" t="str">
        <f t="shared" si="285"/>
        <v>0</v>
      </c>
      <c r="AI664" s="824">
        <f t="shared" si="306"/>
        <v>0</v>
      </c>
      <c r="AJ664" s="824">
        <f t="shared" si="290"/>
        <v>0</v>
      </c>
      <c r="AK664" s="824">
        <f t="shared" si="291"/>
        <v>0</v>
      </c>
      <c r="AL664" s="824">
        <f t="shared" si="292"/>
        <v>0</v>
      </c>
      <c r="AM664" s="824">
        <f t="shared" si="293"/>
        <v>0</v>
      </c>
      <c r="AN664" s="824">
        <f t="shared" si="294"/>
        <v>0</v>
      </c>
      <c r="AO664" s="819">
        <f t="shared" si="295"/>
        <v>0</v>
      </c>
      <c r="AP664" s="819">
        <f t="shared" si="296"/>
        <v>0</v>
      </c>
      <c r="AQ664" s="819">
        <f t="shared" si="297"/>
        <v>0</v>
      </c>
      <c r="AR664" s="819">
        <f t="shared" si="298"/>
        <v>0</v>
      </c>
      <c r="AS664" s="819">
        <f t="shared" si="299"/>
        <v>0</v>
      </c>
      <c r="AT664" s="824">
        <f t="shared" si="308"/>
        <v>0</v>
      </c>
      <c r="AU664" s="824">
        <f t="shared" si="300"/>
        <v>0</v>
      </c>
      <c r="AV664" s="782">
        <f t="shared" si="301"/>
        <v>0</v>
      </c>
      <c r="AW664" s="823">
        <f t="shared" si="302"/>
        <v>0</v>
      </c>
      <c r="AX664" s="791">
        <f t="shared" si="281"/>
        <v>0</v>
      </c>
      <c r="AY664" s="783" t="str">
        <f t="shared" si="288"/>
        <v>Sialis</v>
      </c>
      <c r="AZ664" s="825">
        <f t="shared" si="282"/>
        <v>0</v>
      </c>
      <c r="BA664" s="820" t="e">
        <f>IF(AY664="","",VLOOKUP(AY664,'Eingabe 2 PN'!$B$3:$C$862,2,FALSE))</f>
        <v>#N/A</v>
      </c>
      <c r="BB664" s="826" t="b">
        <f t="shared" si="283"/>
        <v>1</v>
      </c>
      <c r="CS664" s="11"/>
    </row>
    <row r="665" spans="12:97" x14ac:dyDescent="0.2">
      <c r="L665" s="783" t="s">
        <v>933</v>
      </c>
      <c r="M665" s="783" t="s">
        <v>406</v>
      </c>
      <c r="N665" s="818" t="s">
        <v>403</v>
      </c>
      <c r="O665" s="818" t="s">
        <v>1127</v>
      </c>
      <c r="P665" s="819"/>
      <c r="Q665" s="819">
        <v>3</v>
      </c>
      <c r="R665" s="819">
        <v>1</v>
      </c>
      <c r="S665" s="819" t="s">
        <v>2623</v>
      </c>
      <c r="T665" s="819">
        <f t="shared" si="289"/>
        <v>0</v>
      </c>
      <c r="U665" s="819">
        <v>662</v>
      </c>
      <c r="V665" s="792">
        <v>249</v>
      </c>
      <c r="W665" s="821"/>
      <c r="X665" s="821"/>
      <c r="Y665" s="822">
        <f t="shared" si="286"/>
        <v>4</v>
      </c>
      <c r="Z665" s="797">
        <v>1</v>
      </c>
      <c r="AA665" s="776">
        <f t="shared" si="284"/>
        <v>4</v>
      </c>
      <c r="AB665" s="797">
        <f t="shared" si="287"/>
        <v>4</v>
      </c>
      <c r="AC665" s="797">
        <f t="shared" si="303"/>
        <v>1</v>
      </c>
      <c r="AD665" s="795">
        <f t="shared" si="307"/>
        <v>2.4082399653118496</v>
      </c>
      <c r="AE665" s="823">
        <f t="shared" si="304"/>
        <v>0.6020599913279624</v>
      </c>
      <c r="AF665" s="823">
        <f t="shared" si="305"/>
        <v>0.60206999132796235</v>
      </c>
      <c r="AG665" s="824">
        <v>3</v>
      </c>
      <c r="AH665" s="819" t="str">
        <f t="shared" si="285"/>
        <v>0</v>
      </c>
      <c r="AI665" s="824">
        <f t="shared" si="306"/>
        <v>0</v>
      </c>
      <c r="AJ665" s="824">
        <f t="shared" si="290"/>
        <v>0</v>
      </c>
      <c r="AK665" s="824">
        <f t="shared" si="291"/>
        <v>0</v>
      </c>
      <c r="AL665" s="824">
        <f t="shared" si="292"/>
        <v>0</v>
      </c>
      <c r="AM665" s="824">
        <f t="shared" si="293"/>
        <v>0</v>
      </c>
      <c r="AN665" s="824">
        <f t="shared" si="294"/>
        <v>0</v>
      </c>
      <c r="AO665" s="819">
        <f t="shared" si="295"/>
        <v>0</v>
      </c>
      <c r="AP665" s="819">
        <f t="shared" si="296"/>
        <v>0</v>
      </c>
      <c r="AQ665" s="819">
        <f t="shared" si="297"/>
        <v>0</v>
      </c>
      <c r="AR665" s="819">
        <f t="shared" si="298"/>
        <v>0</v>
      </c>
      <c r="AS665" s="819">
        <f t="shared" si="299"/>
        <v>0</v>
      </c>
      <c r="AT665" s="824">
        <f t="shared" si="308"/>
        <v>0</v>
      </c>
      <c r="AU665" s="824">
        <f t="shared" si="300"/>
        <v>0</v>
      </c>
      <c r="AV665" s="782">
        <f t="shared" si="301"/>
        <v>0</v>
      </c>
      <c r="AW665" s="823">
        <f t="shared" si="302"/>
        <v>0</v>
      </c>
      <c r="AX665" s="791">
        <f t="shared" si="281"/>
        <v>0</v>
      </c>
      <c r="AY665" s="783" t="str">
        <f t="shared" si="288"/>
        <v>Sialis fuliginosa</v>
      </c>
      <c r="AZ665" s="825">
        <f t="shared" si="282"/>
        <v>0</v>
      </c>
      <c r="BA665" s="820" t="e">
        <f>IF(AY665="","",VLOOKUP(AY665,'Eingabe 2 PN'!$B$3:$C$862,2,FALSE))</f>
        <v>#N/A</v>
      </c>
      <c r="BB665" s="826" t="b">
        <f t="shared" si="283"/>
        <v>1</v>
      </c>
      <c r="CS665" s="11"/>
    </row>
    <row r="666" spans="12:97" x14ac:dyDescent="0.2">
      <c r="L666" s="783" t="s">
        <v>405</v>
      </c>
      <c r="M666" s="783" t="s">
        <v>406</v>
      </c>
      <c r="N666" s="818" t="s">
        <v>403</v>
      </c>
      <c r="O666" s="818" t="s">
        <v>1107</v>
      </c>
      <c r="P666" s="819"/>
      <c r="Q666" s="819">
        <v>2</v>
      </c>
      <c r="R666" s="819">
        <v>3</v>
      </c>
      <c r="S666" s="819" t="s">
        <v>2623</v>
      </c>
      <c r="T666" s="819">
        <f t="shared" si="289"/>
        <v>0</v>
      </c>
      <c r="U666" s="819">
        <v>663</v>
      </c>
      <c r="V666" s="828">
        <v>248</v>
      </c>
      <c r="W666" s="821"/>
      <c r="X666" s="821"/>
      <c r="Y666" s="822">
        <f t="shared" si="286"/>
        <v>2</v>
      </c>
      <c r="Z666" s="797">
        <v>1</v>
      </c>
      <c r="AA666" s="776">
        <f t="shared" si="284"/>
        <v>2</v>
      </c>
      <c r="AB666" s="797">
        <f t="shared" si="287"/>
        <v>2</v>
      </c>
      <c r="AC666" s="797">
        <f t="shared" si="303"/>
        <v>1</v>
      </c>
      <c r="AD666" s="795">
        <f t="shared" si="307"/>
        <v>1.2041199826559248</v>
      </c>
      <c r="AE666" s="823">
        <f t="shared" si="304"/>
        <v>0.6020599913279624</v>
      </c>
      <c r="AF666" s="823">
        <f t="shared" si="305"/>
        <v>0.60206999132796235</v>
      </c>
      <c r="AG666" s="824">
        <v>3</v>
      </c>
      <c r="AH666" s="819" t="str">
        <f t="shared" si="285"/>
        <v>0</v>
      </c>
      <c r="AI666" s="824">
        <f t="shared" si="306"/>
        <v>0</v>
      </c>
      <c r="AJ666" s="824">
        <f t="shared" si="290"/>
        <v>0</v>
      </c>
      <c r="AK666" s="824">
        <f t="shared" si="291"/>
        <v>0</v>
      </c>
      <c r="AL666" s="824">
        <f t="shared" si="292"/>
        <v>0</v>
      </c>
      <c r="AM666" s="824">
        <f t="shared" si="293"/>
        <v>0</v>
      </c>
      <c r="AN666" s="824">
        <f t="shared" si="294"/>
        <v>0</v>
      </c>
      <c r="AO666" s="819">
        <f t="shared" si="295"/>
        <v>0</v>
      </c>
      <c r="AP666" s="819">
        <f t="shared" si="296"/>
        <v>0</v>
      </c>
      <c r="AQ666" s="819">
        <f t="shared" si="297"/>
        <v>0</v>
      </c>
      <c r="AR666" s="819">
        <f t="shared" si="298"/>
        <v>0</v>
      </c>
      <c r="AS666" s="819">
        <f t="shared" si="299"/>
        <v>0</v>
      </c>
      <c r="AT666" s="824">
        <f t="shared" si="308"/>
        <v>0</v>
      </c>
      <c r="AU666" s="824">
        <f t="shared" si="300"/>
        <v>0</v>
      </c>
      <c r="AV666" s="782">
        <f t="shared" si="301"/>
        <v>0</v>
      </c>
      <c r="AW666" s="823">
        <f t="shared" si="302"/>
        <v>0</v>
      </c>
      <c r="AX666" s="791">
        <f t="shared" si="281"/>
        <v>0</v>
      </c>
      <c r="AY666" s="783" t="str">
        <f t="shared" si="288"/>
        <v>Sialis lutaria</v>
      </c>
      <c r="AZ666" s="825">
        <f t="shared" si="282"/>
        <v>0</v>
      </c>
      <c r="BA666" s="820" t="e">
        <f>IF(AY666="","",VLOOKUP(AY666,'Eingabe 2 PN'!$B$3:$C$862,2,FALSE))</f>
        <v>#N/A</v>
      </c>
      <c r="BB666" s="826" t="b">
        <f t="shared" si="283"/>
        <v>1</v>
      </c>
      <c r="CS666" s="11"/>
    </row>
    <row r="667" spans="12:97" x14ac:dyDescent="0.2">
      <c r="L667" s="783" t="s">
        <v>407</v>
      </c>
      <c r="M667" s="783" t="s">
        <v>406</v>
      </c>
      <c r="N667" s="818" t="s">
        <v>403</v>
      </c>
      <c r="O667" s="818" t="s">
        <v>1127</v>
      </c>
      <c r="P667" s="819"/>
      <c r="Q667" s="819">
        <v>2</v>
      </c>
      <c r="R667" s="819">
        <v>1</v>
      </c>
      <c r="S667" s="819" t="s">
        <v>2623</v>
      </c>
      <c r="T667" s="819">
        <f t="shared" si="289"/>
        <v>0</v>
      </c>
      <c r="U667" s="819">
        <v>664</v>
      </c>
      <c r="V667" s="828">
        <v>819</v>
      </c>
      <c r="W667" s="782">
        <f>COUNTIF(AB664:AB667,"&gt;0")</f>
        <v>4</v>
      </c>
      <c r="X667" s="782">
        <f>COUNTIF(AT664:AT667,"&gt;0")</f>
        <v>0</v>
      </c>
      <c r="Y667" s="822">
        <f t="shared" si="286"/>
        <v>2</v>
      </c>
      <c r="Z667" s="797">
        <v>1</v>
      </c>
      <c r="AA667" s="776">
        <f t="shared" si="284"/>
        <v>2</v>
      </c>
      <c r="AB667" s="797">
        <f t="shared" si="287"/>
        <v>2</v>
      </c>
      <c r="AC667" s="797">
        <f t="shared" si="303"/>
        <v>1</v>
      </c>
      <c r="AD667" s="795">
        <f t="shared" si="307"/>
        <v>1.2041199826559248</v>
      </c>
      <c r="AE667" s="823">
        <f t="shared" si="304"/>
        <v>0.6020599913279624</v>
      </c>
      <c r="AF667" s="823">
        <f t="shared" si="305"/>
        <v>0.60206999132796235</v>
      </c>
      <c r="AG667" s="824">
        <v>3</v>
      </c>
      <c r="AH667" s="819" t="str">
        <f t="shared" si="285"/>
        <v>0</v>
      </c>
      <c r="AI667" s="824">
        <f t="shared" si="306"/>
        <v>0</v>
      </c>
      <c r="AJ667" s="824">
        <f t="shared" si="290"/>
        <v>0</v>
      </c>
      <c r="AK667" s="824">
        <f t="shared" si="291"/>
        <v>0</v>
      </c>
      <c r="AL667" s="824">
        <f t="shared" si="292"/>
        <v>0</v>
      </c>
      <c r="AM667" s="824">
        <f t="shared" si="293"/>
        <v>0</v>
      </c>
      <c r="AN667" s="824">
        <f t="shared" si="294"/>
        <v>0</v>
      </c>
      <c r="AO667" s="819">
        <f t="shared" si="295"/>
        <v>0</v>
      </c>
      <c r="AP667" s="819">
        <f t="shared" si="296"/>
        <v>0</v>
      </c>
      <c r="AQ667" s="819">
        <f t="shared" si="297"/>
        <v>0</v>
      </c>
      <c r="AR667" s="819">
        <f t="shared" si="298"/>
        <v>0</v>
      </c>
      <c r="AS667" s="819">
        <f t="shared" si="299"/>
        <v>0</v>
      </c>
      <c r="AT667" s="824">
        <f t="shared" si="308"/>
        <v>0</v>
      </c>
      <c r="AU667" s="824">
        <f t="shared" si="300"/>
        <v>0</v>
      </c>
      <c r="AV667" s="782">
        <f t="shared" si="301"/>
        <v>0</v>
      </c>
      <c r="AW667" s="823">
        <f t="shared" si="302"/>
        <v>0</v>
      </c>
      <c r="AX667" s="791">
        <f t="shared" ref="AX667:AX731" si="309">AZ667</f>
        <v>0</v>
      </c>
      <c r="AY667" s="783" t="str">
        <f t="shared" si="288"/>
        <v>Sialis nigripes</v>
      </c>
      <c r="AZ667" s="825">
        <f t="shared" ref="AZ667:AZ731" si="310">IF(BB667=TRUE,0,BA667)</f>
        <v>0</v>
      </c>
      <c r="BA667" s="820" t="e">
        <f>IF(AY667="","",VLOOKUP(AY667,'Eingabe 2 PN'!$B$3:$C$862,2,FALSE))</f>
        <v>#N/A</v>
      </c>
      <c r="BB667" s="826" t="b">
        <f t="shared" ref="BB667:BB731" si="311">ISNA(BA667&lt;=0)</f>
        <v>1</v>
      </c>
      <c r="CS667" s="11"/>
    </row>
    <row r="668" spans="12:97" x14ac:dyDescent="0.2">
      <c r="L668" s="783" t="s">
        <v>934</v>
      </c>
      <c r="M668" s="783" t="s">
        <v>408</v>
      </c>
      <c r="N668" s="818" t="s">
        <v>409</v>
      </c>
      <c r="O668" s="818" t="s">
        <v>1112</v>
      </c>
      <c r="P668" s="819"/>
      <c r="Q668" s="819">
        <v>3</v>
      </c>
      <c r="R668" s="819">
        <v>4</v>
      </c>
      <c r="S668" s="819" t="s">
        <v>2623</v>
      </c>
      <c r="T668" s="819">
        <f t="shared" si="289"/>
        <v>0</v>
      </c>
      <c r="U668" s="819">
        <v>665</v>
      </c>
      <c r="V668" s="828">
        <v>44</v>
      </c>
      <c r="W668" s="821"/>
      <c r="X668" s="821"/>
      <c r="Y668" s="822">
        <f t="shared" si="286"/>
        <v>4</v>
      </c>
      <c r="Z668" s="797">
        <v>1</v>
      </c>
      <c r="AA668" s="776">
        <f t="shared" si="284"/>
        <v>4</v>
      </c>
      <c r="AB668" s="797">
        <f t="shared" si="287"/>
        <v>4</v>
      </c>
      <c r="AC668" s="797">
        <f t="shared" si="303"/>
        <v>1</v>
      </c>
      <c r="AD668" s="795">
        <f t="shared" si="307"/>
        <v>1.9084850188786497</v>
      </c>
      <c r="AE668" s="823">
        <f t="shared" si="304"/>
        <v>0.47712125471966244</v>
      </c>
      <c r="AF668" s="823">
        <f t="shared" si="305"/>
        <v>0.47713125471966245</v>
      </c>
      <c r="AG668" s="824">
        <v>2</v>
      </c>
      <c r="AH668" s="819" t="str">
        <f t="shared" si="285"/>
        <v>0</v>
      </c>
      <c r="AI668" s="824">
        <f t="shared" si="306"/>
        <v>0</v>
      </c>
      <c r="AJ668" s="824">
        <f t="shared" si="290"/>
        <v>0</v>
      </c>
      <c r="AK668" s="824">
        <f t="shared" si="291"/>
        <v>0</v>
      </c>
      <c r="AL668" s="824">
        <f t="shared" si="292"/>
        <v>0</v>
      </c>
      <c r="AM668" s="824">
        <f t="shared" si="293"/>
        <v>0</v>
      </c>
      <c r="AN668" s="824">
        <f t="shared" si="294"/>
        <v>0</v>
      </c>
      <c r="AO668" s="819">
        <f t="shared" si="295"/>
        <v>0</v>
      </c>
      <c r="AP668" s="819">
        <f t="shared" si="296"/>
        <v>0</v>
      </c>
      <c r="AQ668" s="819">
        <f t="shared" si="297"/>
        <v>0</v>
      </c>
      <c r="AR668" s="819">
        <f t="shared" si="298"/>
        <v>0</v>
      </c>
      <c r="AS668" s="819">
        <f t="shared" si="299"/>
        <v>0</v>
      </c>
      <c r="AT668" s="824">
        <f t="shared" si="308"/>
        <v>0</v>
      </c>
      <c r="AU668" s="824">
        <f t="shared" si="300"/>
        <v>0</v>
      </c>
      <c r="AV668" s="782">
        <f t="shared" si="301"/>
        <v>0</v>
      </c>
      <c r="AW668" s="823">
        <f t="shared" si="302"/>
        <v>0</v>
      </c>
      <c r="AX668" s="791">
        <f t="shared" si="309"/>
        <v>0</v>
      </c>
      <c r="AY668" s="783" t="str">
        <f t="shared" si="288"/>
        <v>Aeshna</v>
      </c>
      <c r="AZ668" s="825">
        <f t="shared" si="310"/>
        <v>0</v>
      </c>
      <c r="BA668" s="820" t="e">
        <f>IF(AY668="","",VLOOKUP(AY668,'Eingabe 2 PN'!$B$3:$C$862,2,FALSE))</f>
        <v>#N/A</v>
      </c>
      <c r="BB668" s="826" t="b">
        <f t="shared" si="311"/>
        <v>1</v>
      </c>
      <c r="CS668" s="11"/>
    </row>
    <row r="669" spans="12:97" ht="15.75" x14ac:dyDescent="0.25">
      <c r="L669" s="783" t="s">
        <v>2878</v>
      </c>
      <c r="M669" s="783" t="s">
        <v>408</v>
      </c>
      <c r="N669" s="818" t="s">
        <v>409</v>
      </c>
      <c r="O669" s="818" t="s">
        <v>1112</v>
      </c>
      <c r="P669" s="819"/>
      <c r="Q669" s="819">
        <v>4</v>
      </c>
      <c r="R669" s="819">
        <v>4</v>
      </c>
      <c r="S669" s="819" t="s">
        <v>2623</v>
      </c>
      <c r="T669" s="819">
        <f t="shared" si="289"/>
        <v>0</v>
      </c>
      <c r="U669" s="819">
        <v>666</v>
      </c>
      <c r="V669" s="792">
        <v>415</v>
      </c>
      <c r="W669" s="821"/>
      <c r="X669" s="821"/>
      <c r="Y669" s="822">
        <f t="shared" si="286"/>
        <v>8</v>
      </c>
      <c r="Z669" s="797">
        <v>1</v>
      </c>
      <c r="AA669" s="776">
        <f t="shared" si="284"/>
        <v>8</v>
      </c>
      <c r="AB669" s="797">
        <f t="shared" si="287"/>
        <v>8</v>
      </c>
      <c r="AC669" s="797">
        <f t="shared" si="303"/>
        <v>1</v>
      </c>
      <c r="AD669" s="795">
        <f t="shared" si="307"/>
        <v>4.8164799306236992</v>
      </c>
      <c r="AE669" s="823">
        <f t="shared" si="304"/>
        <v>0.6020599913279624</v>
      </c>
      <c r="AF669" s="823">
        <f t="shared" si="305"/>
        <v>0.60206999132796235</v>
      </c>
      <c r="AG669" s="829">
        <v>3</v>
      </c>
      <c r="AH669" s="819" t="str">
        <f t="shared" si="285"/>
        <v>0</v>
      </c>
      <c r="AI669" s="824">
        <f t="shared" si="306"/>
        <v>0</v>
      </c>
      <c r="AJ669" s="824">
        <f t="shared" si="290"/>
        <v>0</v>
      </c>
      <c r="AK669" s="824">
        <f t="shared" si="291"/>
        <v>0</v>
      </c>
      <c r="AL669" s="824">
        <f t="shared" si="292"/>
        <v>0</v>
      </c>
      <c r="AM669" s="824">
        <f t="shared" si="293"/>
        <v>0</v>
      </c>
      <c r="AN669" s="824">
        <f t="shared" si="294"/>
        <v>0</v>
      </c>
      <c r="AO669" s="819">
        <f t="shared" si="295"/>
        <v>0</v>
      </c>
      <c r="AP669" s="819">
        <f t="shared" si="296"/>
        <v>0</v>
      </c>
      <c r="AQ669" s="819">
        <f t="shared" si="297"/>
        <v>0</v>
      </c>
      <c r="AR669" s="819">
        <f t="shared" si="298"/>
        <v>0</v>
      </c>
      <c r="AS669" s="819">
        <f t="shared" si="299"/>
        <v>0</v>
      </c>
      <c r="AT669" s="824">
        <f t="shared" si="308"/>
        <v>0</v>
      </c>
      <c r="AU669" s="824">
        <f t="shared" si="300"/>
        <v>0</v>
      </c>
      <c r="AV669" s="782">
        <f t="shared" si="301"/>
        <v>0</v>
      </c>
      <c r="AW669" s="823">
        <f t="shared" si="302"/>
        <v>0</v>
      </c>
      <c r="AX669" s="791">
        <f t="shared" si="309"/>
        <v>0</v>
      </c>
      <c r="AY669" s="783" t="str">
        <f t="shared" si="288"/>
        <v>Aeshna affinis</v>
      </c>
      <c r="AZ669" s="825">
        <f t="shared" si="310"/>
        <v>0</v>
      </c>
      <c r="BA669" s="820" t="e">
        <f>IF(AY669="","",VLOOKUP(AY669,'Eingabe 2 PN'!$B$3:$C$862,2,FALSE))</f>
        <v>#N/A</v>
      </c>
      <c r="BB669" s="826" t="b">
        <f t="shared" si="311"/>
        <v>1</v>
      </c>
      <c r="CS669" s="11"/>
    </row>
    <row r="670" spans="12:97" x14ac:dyDescent="0.2">
      <c r="L670" s="783" t="s">
        <v>2879</v>
      </c>
      <c r="M670" s="783" t="s">
        <v>408</v>
      </c>
      <c r="N670" s="818" t="s">
        <v>409</v>
      </c>
      <c r="O670" s="818" t="s">
        <v>1112</v>
      </c>
      <c r="P670" s="819"/>
      <c r="Q670" s="819">
        <v>3</v>
      </c>
      <c r="R670" s="819">
        <v>4</v>
      </c>
      <c r="S670" s="819" t="s">
        <v>2623</v>
      </c>
      <c r="T670" s="819">
        <f t="shared" si="289"/>
        <v>0</v>
      </c>
      <c r="U670" s="819">
        <v>667</v>
      </c>
      <c r="V670" s="828">
        <v>164</v>
      </c>
      <c r="W670" s="782"/>
      <c r="Y670" s="822">
        <f t="shared" si="286"/>
        <v>4</v>
      </c>
      <c r="Z670" s="797">
        <v>1</v>
      </c>
      <c r="AA670" s="776">
        <f t="shared" si="284"/>
        <v>4</v>
      </c>
      <c r="AB670" s="797">
        <f t="shared" si="287"/>
        <v>4</v>
      </c>
      <c r="AC670" s="797">
        <f t="shared" si="303"/>
        <v>1</v>
      </c>
      <c r="AD670" s="795">
        <f t="shared" si="307"/>
        <v>1.9084850188786497</v>
      </c>
      <c r="AE670" s="823">
        <f t="shared" si="304"/>
        <v>0.47712125471966244</v>
      </c>
      <c r="AF670" s="823">
        <f t="shared" si="305"/>
        <v>0.47713125471966245</v>
      </c>
      <c r="AG670" s="824">
        <v>2</v>
      </c>
      <c r="AH670" s="819" t="str">
        <f t="shared" si="285"/>
        <v>0</v>
      </c>
      <c r="AI670" s="824">
        <f t="shared" si="306"/>
        <v>0</v>
      </c>
      <c r="AJ670" s="824">
        <f t="shared" si="290"/>
        <v>0</v>
      </c>
      <c r="AK670" s="824">
        <f t="shared" si="291"/>
        <v>0</v>
      </c>
      <c r="AL670" s="824">
        <f t="shared" si="292"/>
        <v>0</v>
      </c>
      <c r="AM670" s="824">
        <f t="shared" si="293"/>
        <v>0</v>
      </c>
      <c r="AN670" s="824">
        <f t="shared" si="294"/>
        <v>0</v>
      </c>
      <c r="AO670" s="819">
        <f t="shared" si="295"/>
        <v>0</v>
      </c>
      <c r="AP670" s="819">
        <f t="shared" si="296"/>
        <v>0</v>
      </c>
      <c r="AQ670" s="819">
        <f t="shared" si="297"/>
        <v>0</v>
      </c>
      <c r="AR670" s="819">
        <f t="shared" si="298"/>
        <v>0</v>
      </c>
      <c r="AS670" s="819">
        <f t="shared" si="299"/>
        <v>0</v>
      </c>
      <c r="AT670" s="824">
        <f t="shared" si="308"/>
        <v>0</v>
      </c>
      <c r="AU670" s="824">
        <f t="shared" si="300"/>
        <v>0</v>
      </c>
      <c r="AV670" s="782">
        <f t="shared" si="301"/>
        <v>0</v>
      </c>
      <c r="AW670" s="823">
        <f t="shared" si="302"/>
        <v>0</v>
      </c>
      <c r="AX670" s="791">
        <f t="shared" si="309"/>
        <v>0</v>
      </c>
      <c r="AY670" s="783" t="str">
        <f t="shared" si="288"/>
        <v>Aeshna cyanea</v>
      </c>
      <c r="AZ670" s="825">
        <f t="shared" si="310"/>
        <v>0</v>
      </c>
      <c r="BA670" s="820" t="e">
        <f>IF(AY670="","",VLOOKUP(AY670,'Eingabe 2 PN'!$B$3:$C$862,2,FALSE))</f>
        <v>#N/A</v>
      </c>
      <c r="BB670" s="826" t="b">
        <f t="shared" si="311"/>
        <v>1</v>
      </c>
      <c r="CS670" s="11"/>
    </row>
    <row r="671" spans="12:97" x14ac:dyDescent="0.2">
      <c r="L671" s="783" t="s">
        <v>2880</v>
      </c>
      <c r="M671" s="783" t="s">
        <v>408</v>
      </c>
      <c r="N671" s="818" t="s">
        <v>409</v>
      </c>
      <c r="O671" s="818" t="s">
        <v>1112</v>
      </c>
      <c r="P671" s="819"/>
      <c r="Q671" s="819">
        <v>3</v>
      </c>
      <c r="R671" s="819">
        <v>4</v>
      </c>
      <c r="S671" s="819" t="s">
        <v>2623</v>
      </c>
      <c r="T671" s="819">
        <f t="shared" si="289"/>
        <v>0</v>
      </c>
      <c r="U671" s="819">
        <v>668</v>
      </c>
      <c r="V671" s="828">
        <v>416</v>
      </c>
      <c r="W671" s="782"/>
      <c r="Y671" s="822">
        <f t="shared" si="286"/>
        <v>4</v>
      </c>
      <c r="Z671" s="797">
        <v>1</v>
      </c>
      <c r="AA671" s="776">
        <f t="shared" si="284"/>
        <v>4</v>
      </c>
      <c r="AB671" s="797">
        <f t="shared" si="287"/>
        <v>4</v>
      </c>
      <c r="AC671" s="797">
        <f t="shared" si="303"/>
        <v>1</v>
      </c>
      <c r="AD671" s="795">
        <f t="shared" si="307"/>
        <v>2.4082399653118496</v>
      </c>
      <c r="AE671" s="823">
        <f t="shared" si="304"/>
        <v>0.6020599913279624</v>
      </c>
      <c r="AF671" s="823">
        <f t="shared" si="305"/>
        <v>0.60206999132796235</v>
      </c>
      <c r="AG671" s="824">
        <v>3</v>
      </c>
      <c r="AH671" s="819" t="str">
        <f t="shared" si="285"/>
        <v>0</v>
      </c>
      <c r="AI671" s="824">
        <f t="shared" si="306"/>
        <v>0</v>
      </c>
      <c r="AJ671" s="824">
        <f t="shared" si="290"/>
        <v>0</v>
      </c>
      <c r="AK671" s="824">
        <f t="shared" si="291"/>
        <v>0</v>
      </c>
      <c r="AL671" s="824">
        <f t="shared" si="292"/>
        <v>0</v>
      </c>
      <c r="AM671" s="824">
        <f t="shared" si="293"/>
        <v>0</v>
      </c>
      <c r="AN671" s="824">
        <f t="shared" si="294"/>
        <v>0</v>
      </c>
      <c r="AO671" s="819">
        <f t="shared" si="295"/>
        <v>0</v>
      </c>
      <c r="AP671" s="819">
        <f t="shared" si="296"/>
        <v>0</v>
      </c>
      <c r="AQ671" s="819">
        <f t="shared" si="297"/>
        <v>0</v>
      </c>
      <c r="AR671" s="819">
        <f t="shared" si="298"/>
        <v>0</v>
      </c>
      <c r="AS671" s="819">
        <f t="shared" si="299"/>
        <v>0</v>
      </c>
      <c r="AT671" s="824">
        <f t="shared" si="308"/>
        <v>0</v>
      </c>
      <c r="AU671" s="824">
        <f t="shared" si="300"/>
        <v>0</v>
      </c>
      <c r="AV671" s="782">
        <f t="shared" si="301"/>
        <v>0</v>
      </c>
      <c r="AW671" s="823">
        <f t="shared" si="302"/>
        <v>0</v>
      </c>
      <c r="AX671" s="791">
        <f t="shared" si="309"/>
        <v>0</v>
      </c>
      <c r="AY671" s="783" t="str">
        <f t="shared" si="288"/>
        <v>Aeshna grandis</v>
      </c>
      <c r="AZ671" s="825">
        <f t="shared" si="310"/>
        <v>0</v>
      </c>
      <c r="BA671" s="820" t="e">
        <f>IF(AY671="","",VLOOKUP(AY671,'Eingabe 2 PN'!$B$3:$C$862,2,FALSE))</f>
        <v>#N/A</v>
      </c>
      <c r="BB671" s="826" t="b">
        <f t="shared" si="311"/>
        <v>1</v>
      </c>
      <c r="CS671" s="11"/>
    </row>
    <row r="672" spans="12:97" x14ac:dyDescent="0.2">
      <c r="L672" s="783" t="s">
        <v>2881</v>
      </c>
      <c r="M672" s="783" t="s">
        <v>408</v>
      </c>
      <c r="N672" s="818" t="s">
        <v>409</v>
      </c>
      <c r="O672" s="818" t="s">
        <v>1112</v>
      </c>
      <c r="P672" s="819"/>
      <c r="Q672" s="819">
        <v>3</v>
      </c>
      <c r="R672" s="819">
        <v>4</v>
      </c>
      <c r="S672" s="819" t="s">
        <v>2623</v>
      </c>
      <c r="T672" s="819">
        <f t="shared" si="289"/>
        <v>0</v>
      </c>
      <c r="U672" s="819">
        <v>669</v>
      </c>
      <c r="V672" s="828">
        <v>943</v>
      </c>
      <c r="W672" s="821"/>
      <c r="X672" s="821"/>
      <c r="Y672" s="822">
        <f t="shared" si="286"/>
        <v>4</v>
      </c>
      <c r="Z672" s="797">
        <v>1</v>
      </c>
      <c r="AA672" s="776">
        <f t="shared" si="284"/>
        <v>4</v>
      </c>
      <c r="AB672" s="797">
        <f t="shared" si="287"/>
        <v>4</v>
      </c>
      <c r="AC672" s="797">
        <f t="shared" si="303"/>
        <v>1</v>
      </c>
      <c r="AD672" s="795">
        <f t="shared" si="307"/>
        <v>2.4082399653118496</v>
      </c>
      <c r="AE672" s="823">
        <f t="shared" si="304"/>
        <v>0.6020599913279624</v>
      </c>
      <c r="AF672" s="823">
        <f t="shared" si="305"/>
        <v>0.60206999132796235</v>
      </c>
      <c r="AG672" s="824">
        <v>3</v>
      </c>
      <c r="AH672" s="819" t="str">
        <f t="shared" si="285"/>
        <v>0</v>
      </c>
      <c r="AI672" s="824">
        <f t="shared" si="306"/>
        <v>0</v>
      </c>
      <c r="AJ672" s="824">
        <f t="shared" si="290"/>
        <v>0</v>
      </c>
      <c r="AK672" s="824">
        <f t="shared" si="291"/>
        <v>0</v>
      </c>
      <c r="AL672" s="824">
        <f t="shared" si="292"/>
        <v>0</v>
      </c>
      <c r="AM672" s="824">
        <f t="shared" si="293"/>
        <v>0</v>
      </c>
      <c r="AN672" s="824">
        <f t="shared" si="294"/>
        <v>0</v>
      </c>
      <c r="AO672" s="819">
        <f t="shared" si="295"/>
        <v>0</v>
      </c>
      <c r="AP672" s="819">
        <f t="shared" si="296"/>
        <v>0</v>
      </c>
      <c r="AQ672" s="819">
        <f t="shared" si="297"/>
        <v>0</v>
      </c>
      <c r="AR672" s="819">
        <f t="shared" si="298"/>
        <v>0</v>
      </c>
      <c r="AS672" s="819">
        <f t="shared" si="299"/>
        <v>0</v>
      </c>
      <c r="AT672" s="824">
        <f t="shared" si="308"/>
        <v>0</v>
      </c>
      <c r="AU672" s="824">
        <f t="shared" si="300"/>
        <v>0</v>
      </c>
      <c r="AV672" s="782">
        <f t="shared" si="301"/>
        <v>0</v>
      </c>
      <c r="AW672" s="823">
        <f t="shared" si="302"/>
        <v>0</v>
      </c>
      <c r="AX672" s="791">
        <f t="shared" si="309"/>
        <v>0</v>
      </c>
      <c r="AY672" s="783" t="str">
        <f t="shared" si="288"/>
        <v>Aeshna mixta</v>
      </c>
      <c r="AZ672" s="825">
        <f t="shared" si="310"/>
        <v>0</v>
      </c>
      <c r="BA672" s="820" t="e">
        <f>IF(AY672="","",VLOOKUP(AY672,'Eingabe 2 PN'!$B$3:$C$862,2,FALSE))</f>
        <v>#N/A</v>
      </c>
      <c r="BB672" s="826" t="b">
        <f t="shared" si="311"/>
        <v>1</v>
      </c>
      <c r="CS672" s="11"/>
    </row>
    <row r="673" spans="12:97" x14ac:dyDescent="0.2">
      <c r="L673" s="783" t="s">
        <v>2943</v>
      </c>
      <c r="M673" s="783" t="s">
        <v>408</v>
      </c>
      <c r="N673" s="818" t="s">
        <v>409</v>
      </c>
      <c r="O673" s="818" t="s">
        <v>1112</v>
      </c>
      <c r="P673" s="819"/>
      <c r="Q673" s="819">
        <v>5</v>
      </c>
      <c r="R673" s="819">
        <v>4</v>
      </c>
      <c r="S673" s="819" t="s">
        <v>2623</v>
      </c>
      <c r="T673" s="819">
        <f t="shared" si="289"/>
        <v>0</v>
      </c>
      <c r="U673" s="819">
        <v>670</v>
      </c>
      <c r="V673" s="792">
        <v>417</v>
      </c>
      <c r="W673" s="782"/>
      <c r="Y673" s="822">
        <f t="shared" si="286"/>
        <v>16</v>
      </c>
      <c r="Z673" s="797">
        <v>1</v>
      </c>
      <c r="AA673" s="776">
        <f t="shared" si="284"/>
        <v>16</v>
      </c>
      <c r="AB673" s="797">
        <f t="shared" si="287"/>
        <v>16</v>
      </c>
      <c r="AC673" s="797">
        <f t="shared" si="303"/>
        <v>1</v>
      </c>
      <c r="AD673" s="795">
        <f t="shared" si="307"/>
        <v>9.6329598612473983</v>
      </c>
      <c r="AE673" s="823">
        <f t="shared" si="304"/>
        <v>0.6020599913279624</v>
      </c>
      <c r="AF673" s="823">
        <f t="shared" si="305"/>
        <v>0.60206999132796235</v>
      </c>
      <c r="AG673" s="824">
        <v>3</v>
      </c>
      <c r="AH673" s="819" t="str">
        <f t="shared" si="285"/>
        <v>0</v>
      </c>
      <c r="AI673" s="824">
        <f t="shared" si="306"/>
        <v>0</v>
      </c>
      <c r="AJ673" s="824">
        <f t="shared" si="290"/>
        <v>0</v>
      </c>
      <c r="AK673" s="824">
        <f t="shared" si="291"/>
        <v>0</v>
      </c>
      <c r="AL673" s="824">
        <f t="shared" si="292"/>
        <v>0</v>
      </c>
      <c r="AM673" s="824">
        <f t="shared" si="293"/>
        <v>0</v>
      </c>
      <c r="AN673" s="824">
        <f t="shared" si="294"/>
        <v>0</v>
      </c>
      <c r="AO673" s="819">
        <f t="shared" si="295"/>
        <v>0</v>
      </c>
      <c r="AP673" s="819">
        <f t="shared" si="296"/>
        <v>0</v>
      </c>
      <c r="AQ673" s="819">
        <f t="shared" si="297"/>
        <v>0</v>
      </c>
      <c r="AR673" s="819">
        <f t="shared" si="298"/>
        <v>0</v>
      </c>
      <c r="AS673" s="819">
        <f t="shared" si="299"/>
        <v>0</v>
      </c>
      <c r="AT673" s="824">
        <f t="shared" si="308"/>
        <v>0</v>
      </c>
      <c r="AU673" s="824">
        <f t="shared" si="300"/>
        <v>0</v>
      </c>
      <c r="AV673" s="782">
        <f t="shared" si="301"/>
        <v>0</v>
      </c>
      <c r="AW673" s="823">
        <f t="shared" si="302"/>
        <v>0</v>
      </c>
      <c r="AX673" s="791">
        <f t="shared" si="309"/>
        <v>0</v>
      </c>
      <c r="AY673" s="783" t="str">
        <f t="shared" si="288"/>
        <v>Aeshna viridis</v>
      </c>
      <c r="AZ673" s="825">
        <f t="shared" si="310"/>
        <v>0</v>
      </c>
      <c r="BA673" s="820" t="e">
        <f>IF(AY673="","",VLOOKUP(AY673,'Eingabe 2 PN'!$B$3:$C$862,2,FALSE))</f>
        <v>#N/A</v>
      </c>
      <c r="BB673" s="826" t="b">
        <f t="shared" si="311"/>
        <v>1</v>
      </c>
      <c r="CS673" s="11"/>
    </row>
    <row r="674" spans="12:97" x14ac:dyDescent="0.2">
      <c r="L674" s="783" t="s">
        <v>935</v>
      </c>
      <c r="M674" s="783" t="s">
        <v>408</v>
      </c>
      <c r="N674" s="818" t="s">
        <v>409</v>
      </c>
      <c r="O674" s="818" t="s">
        <v>1112</v>
      </c>
      <c r="P674" s="819"/>
      <c r="Q674" s="819">
        <v>3</v>
      </c>
      <c r="R674" s="819">
        <v>4</v>
      </c>
      <c r="S674" s="819" t="s">
        <v>2623</v>
      </c>
      <c r="T674" s="819">
        <f t="shared" si="289"/>
        <v>0</v>
      </c>
      <c r="U674" s="819">
        <v>671</v>
      </c>
      <c r="V674" s="828">
        <v>10207</v>
      </c>
      <c r="W674" s="782"/>
      <c r="Y674" s="822">
        <f t="shared" si="286"/>
        <v>4</v>
      </c>
      <c r="Z674" s="797">
        <v>1</v>
      </c>
      <c r="AA674" s="776">
        <f t="shared" si="284"/>
        <v>4</v>
      </c>
      <c r="AB674" s="797">
        <f t="shared" si="287"/>
        <v>4</v>
      </c>
      <c r="AC674" s="797">
        <f t="shared" si="303"/>
        <v>1</v>
      </c>
      <c r="AD674" s="795">
        <f t="shared" si="307"/>
        <v>2.4082399653118496</v>
      </c>
      <c r="AE674" s="823">
        <f t="shared" si="304"/>
        <v>0.6020599913279624</v>
      </c>
      <c r="AF674" s="823">
        <f t="shared" si="305"/>
        <v>0.60206999132796235</v>
      </c>
      <c r="AG674" s="824">
        <v>3</v>
      </c>
      <c r="AH674" s="819" t="str">
        <f t="shared" si="285"/>
        <v>0</v>
      </c>
      <c r="AI674" s="824">
        <f t="shared" si="306"/>
        <v>0</v>
      </c>
      <c r="AJ674" s="824">
        <f t="shared" si="290"/>
        <v>0</v>
      </c>
      <c r="AK674" s="824">
        <f t="shared" si="291"/>
        <v>0</v>
      </c>
      <c r="AL674" s="824">
        <f t="shared" si="292"/>
        <v>0</v>
      </c>
      <c r="AM674" s="824">
        <f t="shared" si="293"/>
        <v>0</v>
      </c>
      <c r="AN674" s="824">
        <f t="shared" si="294"/>
        <v>0</v>
      </c>
      <c r="AO674" s="819">
        <f t="shared" si="295"/>
        <v>0</v>
      </c>
      <c r="AP674" s="819">
        <f t="shared" si="296"/>
        <v>0</v>
      </c>
      <c r="AQ674" s="819">
        <f t="shared" si="297"/>
        <v>0</v>
      </c>
      <c r="AR674" s="819">
        <f t="shared" si="298"/>
        <v>0</v>
      </c>
      <c r="AS674" s="819">
        <f t="shared" si="299"/>
        <v>0</v>
      </c>
      <c r="AT674" s="824">
        <f t="shared" si="308"/>
        <v>0</v>
      </c>
      <c r="AU674" s="824">
        <f t="shared" si="300"/>
        <v>0</v>
      </c>
      <c r="AV674" s="782">
        <f t="shared" si="301"/>
        <v>0</v>
      </c>
      <c r="AW674" s="823">
        <f t="shared" si="302"/>
        <v>0</v>
      </c>
      <c r="AX674" s="791">
        <f t="shared" si="309"/>
        <v>0</v>
      </c>
      <c r="AY674" s="783" t="str">
        <f t="shared" si="288"/>
        <v>Aeshnidae</v>
      </c>
      <c r="AZ674" s="825">
        <f t="shared" si="310"/>
        <v>0</v>
      </c>
      <c r="BA674" s="820" t="e">
        <f>IF(AY674="","",VLOOKUP(AY674,'Eingabe 2 PN'!$B$3:$C$862,2,FALSE))</f>
        <v>#N/A</v>
      </c>
      <c r="BB674" s="826" t="b">
        <f t="shared" si="311"/>
        <v>1</v>
      </c>
      <c r="CS674" s="11"/>
    </row>
    <row r="675" spans="12:97" x14ac:dyDescent="0.2">
      <c r="L675" s="783" t="s">
        <v>936</v>
      </c>
      <c r="M675" s="783" t="s">
        <v>408</v>
      </c>
      <c r="N675" s="818" t="s">
        <v>409</v>
      </c>
      <c r="O675" s="818" t="s">
        <v>1112</v>
      </c>
      <c r="P675" s="819"/>
      <c r="Q675" s="819">
        <v>3</v>
      </c>
      <c r="R675" s="819">
        <v>4</v>
      </c>
      <c r="S675" s="819" t="s">
        <v>2623</v>
      </c>
      <c r="T675" s="819">
        <f t="shared" si="289"/>
        <v>0</v>
      </c>
      <c r="U675" s="819">
        <v>672</v>
      </c>
      <c r="V675" s="792">
        <v>782</v>
      </c>
      <c r="W675" s="782"/>
      <c r="Y675" s="822">
        <f t="shared" si="286"/>
        <v>4</v>
      </c>
      <c r="Z675" s="797">
        <v>1</v>
      </c>
      <c r="AA675" s="776">
        <f t="shared" si="284"/>
        <v>4</v>
      </c>
      <c r="AB675" s="797">
        <f t="shared" si="287"/>
        <v>4</v>
      </c>
      <c r="AC675" s="797">
        <f t="shared" si="303"/>
        <v>1</v>
      </c>
      <c r="AD675" s="795">
        <f t="shared" si="307"/>
        <v>2.4082399653118496</v>
      </c>
      <c r="AE675" s="823">
        <f t="shared" si="304"/>
        <v>0.6020599913279624</v>
      </c>
      <c r="AF675" s="823">
        <f t="shared" si="305"/>
        <v>0.60206999132796235</v>
      </c>
      <c r="AG675" s="824">
        <v>3</v>
      </c>
      <c r="AH675" s="819" t="str">
        <f t="shared" si="285"/>
        <v>0</v>
      </c>
      <c r="AI675" s="824">
        <f t="shared" si="306"/>
        <v>0</v>
      </c>
      <c r="AJ675" s="824">
        <f t="shared" si="290"/>
        <v>0</v>
      </c>
      <c r="AK675" s="824">
        <f t="shared" si="291"/>
        <v>0</v>
      </c>
      <c r="AL675" s="824">
        <f t="shared" si="292"/>
        <v>0</v>
      </c>
      <c r="AM675" s="824">
        <f t="shared" si="293"/>
        <v>0</v>
      </c>
      <c r="AN675" s="824">
        <f t="shared" si="294"/>
        <v>0</v>
      </c>
      <c r="AO675" s="819">
        <f t="shared" si="295"/>
        <v>0</v>
      </c>
      <c r="AP675" s="819">
        <f t="shared" si="296"/>
        <v>0</v>
      </c>
      <c r="AQ675" s="819">
        <f t="shared" si="297"/>
        <v>0</v>
      </c>
      <c r="AR675" s="819">
        <f t="shared" si="298"/>
        <v>0</v>
      </c>
      <c r="AS675" s="819">
        <f t="shared" si="299"/>
        <v>0</v>
      </c>
      <c r="AT675" s="824">
        <f t="shared" si="308"/>
        <v>0</v>
      </c>
      <c r="AU675" s="824">
        <f t="shared" si="300"/>
        <v>0</v>
      </c>
      <c r="AV675" s="782">
        <f t="shared" si="301"/>
        <v>0</v>
      </c>
      <c r="AW675" s="823">
        <f t="shared" si="302"/>
        <v>0</v>
      </c>
      <c r="AX675" s="791">
        <f t="shared" si="309"/>
        <v>0</v>
      </c>
      <c r="AY675" s="783" t="str">
        <f t="shared" si="288"/>
        <v>Anax</v>
      </c>
      <c r="AZ675" s="825">
        <f t="shared" si="310"/>
        <v>0</v>
      </c>
      <c r="BA675" s="820" t="e">
        <f>IF(AY675="","",VLOOKUP(AY675,'Eingabe 2 PN'!$B$3:$C$862,2,FALSE))</f>
        <v>#N/A</v>
      </c>
      <c r="BB675" s="826" t="b">
        <f t="shared" si="311"/>
        <v>1</v>
      </c>
      <c r="CS675" s="11"/>
    </row>
    <row r="676" spans="12:97" x14ac:dyDescent="0.2">
      <c r="L676" s="783" t="s">
        <v>937</v>
      </c>
      <c r="M676" s="783" t="s">
        <v>408</v>
      </c>
      <c r="N676" s="818" t="s">
        <v>409</v>
      </c>
      <c r="O676" s="818" t="s">
        <v>1115</v>
      </c>
      <c r="P676" s="819"/>
      <c r="Q676" s="819">
        <v>3</v>
      </c>
      <c r="R676" s="819">
        <v>2</v>
      </c>
      <c r="S676" s="819" t="s">
        <v>2623</v>
      </c>
      <c r="T676" s="819">
        <f t="shared" si="289"/>
        <v>0</v>
      </c>
      <c r="U676" s="819">
        <v>673</v>
      </c>
      <c r="V676" s="792">
        <v>418</v>
      </c>
      <c r="W676" s="821"/>
      <c r="X676" s="821"/>
      <c r="Y676" s="822">
        <f t="shared" si="286"/>
        <v>4</v>
      </c>
      <c r="Z676" s="797">
        <v>1</v>
      </c>
      <c r="AA676" s="776">
        <f t="shared" ref="AA676:AA740" si="312">AB676-AT676</f>
        <v>4</v>
      </c>
      <c r="AB676" s="797">
        <f t="shared" si="287"/>
        <v>4</v>
      </c>
      <c r="AC676" s="797">
        <f t="shared" si="303"/>
        <v>1</v>
      </c>
      <c r="AD676" s="795">
        <f t="shared" si="307"/>
        <v>2.4082399653118496</v>
      </c>
      <c r="AE676" s="823">
        <f t="shared" si="304"/>
        <v>0.6020599913279624</v>
      </c>
      <c r="AF676" s="823">
        <f t="shared" si="305"/>
        <v>0.60206999132796235</v>
      </c>
      <c r="AG676" s="824">
        <v>3</v>
      </c>
      <c r="AH676" s="819" t="str">
        <f t="shared" si="285"/>
        <v>0</v>
      </c>
      <c r="AI676" s="824">
        <f t="shared" si="306"/>
        <v>0</v>
      </c>
      <c r="AJ676" s="824">
        <f t="shared" si="290"/>
        <v>0</v>
      </c>
      <c r="AK676" s="824">
        <f t="shared" si="291"/>
        <v>0</v>
      </c>
      <c r="AL676" s="824">
        <f t="shared" si="292"/>
        <v>0</v>
      </c>
      <c r="AM676" s="824">
        <f t="shared" si="293"/>
        <v>0</v>
      </c>
      <c r="AN676" s="824">
        <f t="shared" si="294"/>
        <v>0</v>
      </c>
      <c r="AO676" s="819">
        <f t="shared" si="295"/>
        <v>0</v>
      </c>
      <c r="AP676" s="819">
        <f t="shared" si="296"/>
        <v>0</v>
      </c>
      <c r="AQ676" s="819">
        <f t="shared" si="297"/>
        <v>0</v>
      </c>
      <c r="AR676" s="819">
        <f t="shared" si="298"/>
        <v>0</v>
      </c>
      <c r="AS676" s="819">
        <f t="shared" si="299"/>
        <v>0</v>
      </c>
      <c r="AT676" s="824">
        <f t="shared" si="308"/>
        <v>0</v>
      </c>
      <c r="AU676" s="824">
        <f t="shared" si="300"/>
        <v>0</v>
      </c>
      <c r="AV676" s="782">
        <f t="shared" si="301"/>
        <v>0</v>
      </c>
      <c r="AW676" s="823">
        <f t="shared" si="302"/>
        <v>0</v>
      </c>
      <c r="AX676" s="791">
        <f t="shared" si="309"/>
        <v>0</v>
      </c>
      <c r="AY676" s="783" t="str">
        <f t="shared" si="288"/>
        <v>Anax imperator</v>
      </c>
      <c r="AZ676" s="825">
        <f t="shared" si="310"/>
        <v>0</v>
      </c>
      <c r="BA676" s="820" t="e">
        <f>IF(AY676="","",VLOOKUP(AY676,'Eingabe 2 PN'!$B$3:$C$862,2,FALSE))</f>
        <v>#N/A</v>
      </c>
      <c r="BB676" s="826" t="b">
        <f t="shared" si="311"/>
        <v>1</v>
      </c>
      <c r="CS676" s="11"/>
    </row>
    <row r="677" spans="12:97" x14ac:dyDescent="0.2">
      <c r="L677" s="783" t="s">
        <v>939</v>
      </c>
      <c r="M677" s="783" t="s">
        <v>408</v>
      </c>
      <c r="N677" s="818" t="s">
        <v>409</v>
      </c>
      <c r="O677" s="818" t="s">
        <v>1112</v>
      </c>
      <c r="P677" s="819"/>
      <c r="Q677" s="819">
        <v>4</v>
      </c>
      <c r="R677" s="819">
        <v>4</v>
      </c>
      <c r="S677" s="819" t="s">
        <v>2623</v>
      </c>
      <c r="T677" s="819">
        <f t="shared" si="289"/>
        <v>0</v>
      </c>
      <c r="U677" s="819">
        <v>674</v>
      </c>
      <c r="V677" s="792">
        <v>10160</v>
      </c>
      <c r="W677" s="782">
        <f>COUNTIF(AB668:AB677,"&gt;0")</f>
        <v>10</v>
      </c>
      <c r="X677" s="782">
        <f>COUNTIF(AT668:AT677,"&gt;0")</f>
        <v>0</v>
      </c>
      <c r="Y677" s="822">
        <f t="shared" si="286"/>
        <v>8</v>
      </c>
      <c r="Z677" s="797">
        <v>1</v>
      </c>
      <c r="AA677" s="776">
        <f t="shared" si="312"/>
        <v>8</v>
      </c>
      <c r="AB677" s="797">
        <f t="shared" si="287"/>
        <v>8</v>
      </c>
      <c r="AC677" s="797">
        <f t="shared" si="303"/>
        <v>1</v>
      </c>
      <c r="AD677" s="795">
        <f t="shared" si="307"/>
        <v>3.8169700377572995</v>
      </c>
      <c r="AE677" s="823">
        <f t="shared" si="304"/>
        <v>0.47712125471966244</v>
      </c>
      <c r="AF677" s="823">
        <f t="shared" si="305"/>
        <v>0.47713125471966245</v>
      </c>
      <c r="AG677" s="824">
        <v>2</v>
      </c>
      <c r="AH677" s="819" t="str">
        <f t="shared" si="285"/>
        <v>0</v>
      </c>
      <c r="AI677" s="824">
        <f t="shared" si="306"/>
        <v>0</v>
      </c>
      <c r="AJ677" s="824">
        <f t="shared" si="290"/>
        <v>0</v>
      </c>
      <c r="AK677" s="824">
        <f t="shared" si="291"/>
        <v>0</v>
      </c>
      <c r="AL677" s="824">
        <f t="shared" si="292"/>
        <v>0</v>
      </c>
      <c r="AM677" s="824">
        <f t="shared" si="293"/>
        <v>0</v>
      </c>
      <c r="AN677" s="824">
        <f t="shared" si="294"/>
        <v>0</v>
      </c>
      <c r="AO677" s="819">
        <f t="shared" si="295"/>
        <v>0</v>
      </c>
      <c r="AP677" s="819">
        <f t="shared" si="296"/>
        <v>0</v>
      </c>
      <c r="AQ677" s="819">
        <f t="shared" si="297"/>
        <v>0</v>
      </c>
      <c r="AR677" s="819">
        <f t="shared" si="298"/>
        <v>0</v>
      </c>
      <c r="AS677" s="819">
        <f t="shared" si="299"/>
        <v>0</v>
      </c>
      <c r="AT677" s="824">
        <f t="shared" si="308"/>
        <v>0</v>
      </c>
      <c r="AU677" s="824">
        <f t="shared" si="300"/>
        <v>0</v>
      </c>
      <c r="AV677" s="782">
        <f t="shared" si="301"/>
        <v>0</v>
      </c>
      <c r="AW677" s="823">
        <f t="shared" si="302"/>
        <v>0</v>
      </c>
      <c r="AX677" s="791">
        <f t="shared" si="309"/>
        <v>0</v>
      </c>
      <c r="AY677" s="783" t="str">
        <f t="shared" si="288"/>
        <v>Brachytron pratense</v>
      </c>
      <c r="AZ677" s="825">
        <f t="shared" si="310"/>
        <v>0</v>
      </c>
      <c r="BA677" s="820" t="e">
        <f>IF(AY677="","",VLOOKUP(AY677,'Eingabe 2 PN'!$B$3:$C$862,2,FALSE))</f>
        <v>#N/A</v>
      </c>
      <c r="BB677" s="826" t="b">
        <f t="shared" si="311"/>
        <v>1</v>
      </c>
      <c r="CS677" s="11"/>
    </row>
    <row r="678" spans="12:97" x14ac:dyDescent="0.2">
      <c r="L678" s="783" t="s">
        <v>940</v>
      </c>
      <c r="M678" s="783" t="s">
        <v>408</v>
      </c>
      <c r="N678" s="818" t="s">
        <v>411</v>
      </c>
      <c r="O678" s="818" t="s">
        <v>1127</v>
      </c>
      <c r="P678" s="819"/>
      <c r="Q678" s="819">
        <v>4</v>
      </c>
      <c r="R678" s="819">
        <v>1</v>
      </c>
      <c r="S678" s="819" t="s">
        <v>2623</v>
      </c>
      <c r="T678" s="819">
        <f t="shared" si="289"/>
        <v>0</v>
      </c>
      <c r="U678" s="819">
        <v>675</v>
      </c>
      <c r="V678" s="792">
        <v>310</v>
      </c>
      <c r="W678" s="821"/>
      <c r="X678" s="821"/>
      <c r="Y678" s="822">
        <f t="shared" si="286"/>
        <v>8</v>
      </c>
      <c r="Z678" s="797">
        <v>1</v>
      </c>
      <c r="AA678" s="776">
        <f t="shared" si="312"/>
        <v>8</v>
      </c>
      <c r="AB678" s="797">
        <f t="shared" si="287"/>
        <v>8</v>
      </c>
      <c r="AC678" s="797">
        <f t="shared" si="303"/>
        <v>1</v>
      </c>
      <c r="AD678" s="795">
        <f t="shared" si="307"/>
        <v>4.8164799306236992</v>
      </c>
      <c r="AE678" s="823">
        <f t="shared" si="304"/>
        <v>0.6020599913279624</v>
      </c>
      <c r="AF678" s="823">
        <f t="shared" si="305"/>
        <v>0.60206999132796235</v>
      </c>
      <c r="AG678" s="824">
        <v>3</v>
      </c>
      <c r="AH678" s="819" t="str">
        <f t="shared" si="285"/>
        <v>0</v>
      </c>
      <c r="AI678" s="824">
        <f t="shared" si="306"/>
        <v>0</v>
      </c>
      <c r="AJ678" s="824">
        <f t="shared" si="290"/>
        <v>0</v>
      </c>
      <c r="AK678" s="824">
        <f t="shared" si="291"/>
        <v>0</v>
      </c>
      <c r="AL678" s="824">
        <f t="shared" si="292"/>
        <v>0</v>
      </c>
      <c r="AM678" s="824">
        <f t="shared" si="293"/>
        <v>0</v>
      </c>
      <c r="AN678" s="824">
        <f t="shared" si="294"/>
        <v>0</v>
      </c>
      <c r="AO678" s="819">
        <f t="shared" si="295"/>
        <v>0</v>
      </c>
      <c r="AP678" s="819">
        <f t="shared" si="296"/>
        <v>0</v>
      </c>
      <c r="AQ678" s="819">
        <f t="shared" si="297"/>
        <v>0</v>
      </c>
      <c r="AR678" s="819">
        <f t="shared" si="298"/>
        <v>0</v>
      </c>
      <c r="AS678" s="819">
        <f t="shared" si="299"/>
        <v>0</v>
      </c>
      <c r="AT678" s="824">
        <f t="shared" si="308"/>
        <v>0</v>
      </c>
      <c r="AU678" s="824">
        <f t="shared" si="300"/>
        <v>0</v>
      </c>
      <c r="AV678" s="782">
        <f t="shared" si="301"/>
        <v>0</v>
      </c>
      <c r="AW678" s="823">
        <f t="shared" si="302"/>
        <v>0</v>
      </c>
      <c r="AX678" s="791">
        <f t="shared" si="309"/>
        <v>0</v>
      </c>
      <c r="AY678" s="783" t="str">
        <f t="shared" si="288"/>
        <v xml:space="preserve">Calopteryx </v>
      </c>
      <c r="AZ678" s="825">
        <f t="shared" si="310"/>
        <v>0</v>
      </c>
      <c r="BA678" s="820" t="e">
        <f>IF(AY678="","",VLOOKUP(AY678,'Eingabe 2 PN'!$B$3:$C$862,2,FALSE))</f>
        <v>#N/A</v>
      </c>
      <c r="BB678" s="826" t="b">
        <f t="shared" si="311"/>
        <v>1</v>
      </c>
      <c r="CS678" s="11"/>
    </row>
    <row r="679" spans="12:97" x14ac:dyDescent="0.2">
      <c r="L679" s="783" t="s">
        <v>410</v>
      </c>
      <c r="M679" s="783" t="s">
        <v>408</v>
      </c>
      <c r="N679" s="818" t="s">
        <v>411</v>
      </c>
      <c r="O679" s="818" t="s">
        <v>1127</v>
      </c>
      <c r="P679" s="819"/>
      <c r="Q679" s="819">
        <v>4</v>
      </c>
      <c r="R679" s="819">
        <v>1</v>
      </c>
      <c r="S679" s="819" t="s">
        <v>2623</v>
      </c>
      <c r="T679" s="819">
        <f t="shared" si="289"/>
        <v>0</v>
      </c>
      <c r="U679" s="819">
        <v>676</v>
      </c>
      <c r="V679" s="792">
        <v>124</v>
      </c>
      <c r="W679" s="782"/>
      <c r="Y679" s="822">
        <f t="shared" si="286"/>
        <v>8</v>
      </c>
      <c r="Z679" s="797">
        <v>1</v>
      </c>
      <c r="AA679" s="776">
        <f t="shared" si="312"/>
        <v>8</v>
      </c>
      <c r="AB679" s="797">
        <f t="shared" si="287"/>
        <v>8</v>
      </c>
      <c r="AC679" s="797">
        <f t="shared" si="303"/>
        <v>1</v>
      </c>
      <c r="AD679" s="795">
        <f t="shared" si="307"/>
        <v>4.8164799306236992</v>
      </c>
      <c r="AE679" s="823">
        <f t="shared" si="304"/>
        <v>0.6020599913279624</v>
      </c>
      <c r="AF679" s="823">
        <f t="shared" si="305"/>
        <v>0.60206999132796235</v>
      </c>
      <c r="AG679" s="824">
        <v>3</v>
      </c>
      <c r="AH679" s="819" t="str">
        <f t="shared" si="285"/>
        <v>0</v>
      </c>
      <c r="AI679" s="824">
        <f t="shared" si="306"/>
        <v>0</v>
      </c>
      <c r="AJ679" s="824">
        <f t="shared" si="290"/>
        <v>0</v>
      </c>
      <c r="AK679" s="824">
        <f t="shared" si="291"/>
        <v>0</v>
      </c>
      <c r="AL679" s="824">
        <f t="shared" si="292"/>
        <v>0</v>
      </c>
      <c r="AM679" s="824">
        <f t="shared" si="293"/>
        <v>0</v>
      </c>
      <c r="AN679" s="824">
        <f t="shared" si="294"/>
        <v>0</v>
      </c>
      <c r="AO679" s="819">
        <f t="shared" si="295"/>
        <v>0</v>
      </c>
      <c r="AP679" s="819">
        <f t="shared" si="296"/>
        <v>0</v>
      </c>
      <c r="AQ679" s="819">
        <f t="shared" si="297"/>
        <v>0</v>
      </c>
      <c r="AR679" s="819">
        <f t="shared" si="298"/>
        <v>0</v>
      </c>
      <c r="AS679" s="819">
        <f t="shared" si="299"/>
        <v>0</v>
      </c>
      <c r="AT679" s="824">
        <f t="shared" si="308"/>
        <v>0</v>
      </c>
      <c r="AU679" s="824">
        <f t="shared" si="300"/>
        <v>0</v>
      </c>
      <c r="AV679" s="782">
        <f t="shared" si="301"/>
        <v>0</v>
      </c>
      <c r="AW679" s="823">
        <f t="shared" si="302"/>
        <v>0</v>
      </c>
      <c r="AX679" s="791">
        <f t="shared" si="309"/>
        <v>0</v>
      </c>
      <c r="AY679" s="783" t="str">
        <f t="shared" si="288"/>
        <v>Calopteryx splendens</v>
      </c>
      <c r="AZ679" s="825">
        <f t="shared" si="310"/>
        <v>0</v>
      </c>
      <c r="BA679" s="820" t="e">
        <f>IF(AY679="","",VLOOKUP(AY679,'Eingabe 2 PN'!$B$3:$C$862,2,FALSE))</f>
        <v>#N/A</v>
      </c>
      <c r="BB679" s="826" t="b">
        <f t="shared" si="311"/>
        <v>1</v>
      </c>
      <c r="CS679" s="11"/>
    </row>
    <row r="680" spans="12:97" x14ac:dyDescent="0.2">
      <c r="L680" s="783" t="s">
        <v>941</v>
      </c>
      <c r="M680" s="783" t="s">
        <v>408</v>
      </c>
      <c r="N680" s="818" t="s">
        <v>411</v>
      </c>
      <c r="O680" s="818" t="s">
        <v>1127</v>
      </c>
      <c r="P680" s="819"/>
      <c r="Q680" s="819">
        <v>5</v>
      </c>
      <c r="R680" s="819">
        <v>1</v>
      </c>
      <c r="S680" s="819" t="s">
        <v>2623</v>
      </c>
      <c r="T680" s="819">
        <f t="shared" si="289"/>
        <v>0</v>
      </c>
      <c r="U680" s="819">
        <v>677</v>
      </c>
      <c r="V680" s="792">
        <v>30</v>
      </c>
      <c r="W680" s="782">
        <f>COUNTIF(AB678:AB680,"&gt;0")</f>
        <v>3</v>
      </c>
      <c r="X680" s="782">
        <f>COUNTIF(AT678:AT680,"&gt;0")</f>
        <v>0</v>
      </c>
      <c r="Y680" s="822">
        <f t="shared" si="286"/>
        <v>16</v>
      </c>
      <c r="Z680" s="797">
        <v>1</v>
      </c>
      <c r="AA680" s="776">
        <f t="shared" si="312"/>
        <v>16</v>
      </c>
      <c r="AB680" s="797">
        <f t="shared" si="287"/>
        <v>16</v>
      </c>
      <c r="AC680" s="797">
        <f t="shared" si="303"/>
        <v>1</v>
      </c>
      <c r="AD680" s="795">
        <f t="shared" si="307"/>
        <v>9.6329598612473983</v>
      </c>
      <c r="AE680" s="823">
        <f t="shared" si="304"/>
        <v>0.6020599913279624</v>
      </c>
      <c r="AF680" s="823">
        <f t="shared" si="305"/>
        <v>0.60206999132796235</v>
      </c>
      <c r="AG680" s="824">
        <v>3</v>
      </c>
      <c r="AH680" s="819" t="str">
        <f t="shared" si="285"/>
        <v>0</v>
      </c>
      <c r="AI680" s="824">
        <f t="shared" si="306"/>
        <v>0</v>
      </c>
      <c r="AJ680" s="824">
        <f t="shared" si="290"/>
        <v>0</v>
      </c>
      <c r="AK680" s="824">
        <f t="shared" si="291"/>
        <v>0</v>
      </c>
      <c r="AL680" s="824">
        <f t="shared" si="292"/>
        <v>0</v>
      </c>
      <c r="AM680" s="824">
        <f t="shared" si="293"/>
        <v>0</v>
      </c>
      <c r="AN680" s="824">
        <f t="shared" si="294"/>
        <v>0</v>
      </c>
      <c r="AO680" s="819">
        <f t="shared" si="295"/>
        <v>0</v>
      </c>
      <c r="AP680" s="819">
        <f t="shared" si="296"/>
        <v>0</v>
      </c>
      <c r="AQ680" s="819">
        <f t="shared" si="297"/>
        <v>0</v>
      </c>
      <c r="AR680" s="819">
        <f t="shared" si="298"/>
        <v>0</v>
      </c>
      <c r="AS680" s="819">
        <f t="shared" si="299"/>
        <v>0</v>
      </c>
      <c r="AT680" s="824">
        <f t="shared" si="308"/>
        <v>0</v>
      </c>
      <c r="AU680" s="824">
        <f t="shared" si="300"/>
        <v>0</v>
      </c>
      <c r="AV680" s="782">
        <f t="shared" si="301"/>
        <v>0</v>
      </c>
      <c r="AW680" s="823">
        <f t="shared" si="302"/>
        <v>0</v>
      </c>
      <c r="AX680" s="791">
        <f t="shared" si="309"/>
        <v>0</v>
      </c>
      <c r="AY680" s="783" t="str">
        <f t="shared" si="288"/>
        <v>Calopteryx virgo</v>
      </c>
      <c r="AZ680" s="825">
        <f t="shared" si="310"/>
        <v>0</v>
      </c>
      <c r="BA680" s="820" t="e">
        <f>IF(AY680="","",VLOOKUP(AY680,'Eingabe 2 PN'!$B$3:$C$862,2,FALSE))</f>
        <v>#N/A</v>
      </c>
      <c r="BB680" s="826" t="b">
        <f t="shared" si="311"/>
        <v>1</v>
      </c>
      <c r="CS680" s="11"/>
    </row>
    <row r="681" spans="12:97" x14ac:dyDescent="0.2">
      <c r="L681" s="783" t="s">
        <v>943</v>
      </c>
      <c r="M681" s="783" t="s">
        <v>408</v>
      </c>
      <c r="N681" s="818" t="s">
        <v>412</v>
      </c>
      <c r="O681" s="818" t="s">
        <v>1112</v>
      </c>
      <c r="P681" s="819"/>
      <c r="Q681" s="819">
        <v>2</v>
      </c>
      <c r="R681" s="819">
        <v>4</v>
      </c>
      <c r="S681" s="819" t="s">
        <v>2623</v>
      </c>
      <c r="T681" s="819">
        <f t="shared" si="289"/>
        <v>0</v>
      </c>
      <c r="U681" s="819">
        <v>678</v>
      </c>
      <c r="V681" s="792">
        <v>308</v>
      </c>
      <c r="W681" s="821"/>
      <c r="X681" s="821"/>
      <c r="Y681" s="822">
        <f t="shared" si="286"/>
        <v>2</v>
      </c>
      <c r="Z681" s="797">
        <v>1</v>
      </c>
      <c r="AA681" s="776">
        <f t="shared" si="312"/>
        <v>2</v>
      </c>
      <c r="AB681" s="797">
        <f t="shared" si="287"/>
        <v>2</v>
      </c>
      <c r="AC681" s="797">
        <f t="shared" si="303"/>
        <v>1</v>
      </c>
      <c r="AD681" s="795">
        <f t="shared" si="307"/>
        <v>1.2041199826559248</v>
      </c>
      <c r="AE681" s="823">
        <f t="shared" si="304"/>
        <v>0.6020599913279624</v>
      </c>
      <c r="AF681" s="823">
        <f t="shared" si="305"/>
        <v>0.60206999132796235</v>
      </c>
      <c r="AG681" s="824">
        <v>3</v>
      </c>
      <c r="AH681" s="819" t="str">
        <f t="shared" si="285"/>
        <v>0</v>
      </c>
      <c r="AI681" s="824">
        <f t="shared" si="306"/>
        <v>0</v>
      </c>
      <c r="AJ681" s="824">
        <f t="shared" si="290"/>
        <v>0</v>
      </c>
      <c r="AK681" s="824">
        <f t="shared" si="291"/>
        <v>0</v>
      </c>
      <c r="AL681" s="824">
        <f t="shared" si="292"/>
        <v>0</v>
      </c>
      <c r="AM681" s="824">
        <f t="shared" si="293"/>
        <v>0</v>
      </c>
      <c r="AN681" s="824">
        <f t="shared" si="294"/>
        <v>0</v>
      </c>
      <c r="AO681" s="819">
        <f t="shared" si="295"/>
        <v>0</v>
      </c>
      <c r="AP681" s="819">
        <f t="shared" si="296"/>
        <v>0</v>
      </c>
      <c r="AQ681" s="819">
        <f t="shared" si="297"/>
        <v>0</v>
      </c>
      <c r="AR681" s="819">
        <f t="shared" si="298"/>
        <v>0</v>
      </c>
      <c r="AS681" s="819">
        <f t="shared" si="299"/>
        <v>0</v>
      </c>
      <c r="AT681" s="824">
        <f t="shared" si="308"/>
        <v>0</v>
      </c>
      <c r="AU681" s="824">
        <f t="shared" si="300"/>
        <v>0</v>
      </c>
      <c r="AV681" s="782">
        <f t="shared" si="301"/>
        <v>0</v>
      </c>
      <c r="AW681" s="823">
        <f t="shared" si="302"/>
        <v>0</v>
      </c>
      <c r="AX681" s="791">
        <f t="shared" si="309"/>
        <v>0</v>
      </c>
      <c r="AY681" s="783" t="str">
        <f t="shared" si="288"/>
        <v>Coenagrion</v>
      </c>
      <c r="AZ681" s="825">
        <f t="shared" si="310"/>
        <v>0</v>
      </c>
      <c r="BA681" s="820" t="e">
        <f>IF(AY681="","",VLOOKUP(AY681,'Eingabe 2 PN'!$B$3:$C$862,2,FALSE))</f>
        <v>#N/A</v>
      </c>
      <c r="BB681" s="826" t="b">
        <f t="shared" si="311"/>
        <v>1</v>
      </c>
      <c r="CS681" s="11"/>
    </row>
    <row r="682" spans="12:97" x14ac:dyDescent="0.2">
      <c r="L682" s="783" t="s">
        <v>944</v>
      </c>
      <c r="M682" s="783" t="s">
        <v>408</v>
      </c>
      <c r="N682" s="818" t="s">
        <v>412</v>
      </c>
      <c r="O682" s="818" t="s">
        <v>1112</v>
      </c>
      <c r="P682" s="819"/>
      <c r="Q682" s="819">
        <v>2</v>
      </c>
      <c r="R682" s="819">
        <v>4</v>
      </c>
      <c r="S682" s="819" t="s">
        <v>2623</v>
      </c>
      <c r="T682" s="819">
        <f t="shared" si="289"/>
        <v>0</v>
      </c>
      <c r="U682" s="819">
        <v>679</v>
      </c>
      <c r="V682" s="792">
        <v>425</v>
      </c>
      <c r="W682" s="782"/>
      <c r="Y682" s="822">
        <f t="shared" si="286"/>
        <v>2</v>
      </c>
      <c r="Z682" s="797">
        <v>1</v>
      </c>
      <c r="AA682" s="776">
        <f t="shared" si="312"/>
        <v>2</v>
      </c>
      <c r="AB682" s="797">
        <f t="shared" si="287"/>
        <v>2</v>
      </c>
      <c r="AC682" s="797">
        <f t="shared" si="303"/>
        <v>1</v>
      </c>
      <c r="AD682" s="795">
        <f t="shared" si="307"/>
        <v>1.2041199826559248</v>
      </c>
      <c r="AE682" s="823">
        <f t="shared" si="304"/>
        <v>0.6020599913279624</v>
      </c>
      <c r="AF682" s="823">
        <f t="shared" si="305"/>
        <v>0.60206999132796235</v>
      </c>
      <c r="AG682" s="824">
        <v>3</v>
      </c>
      <c r="AH682" s="819" t="str">
        <f t="shared" ref="AH682:AH752" si="313">IF(AI682&gt;0,R682,"0")</f>
        <v>0</v>
      </c>
      <c r="AI682" s="824">
        <f t="shared" si="306"/>
        <v>0</v>
      </c>
      <c r="AJ682" s="824">
        <f t="shared" si="290"/>
        <v>0</v>
      </c>
      <c r="AK682" s="824">
        <f t="shared" si="291"/>
        <v>0</v>
      </c>
      <c r="AL682" s="824">
        <f t="shared" si="292"/>
        <v>0</v>
      </c>
      <c r="AM682" s="824">
        <f t="shared" si="293"/>
        <v>0</v>
      </c>
      <c r="AN682" s="824">
        <f t="shared" si="294"/>
        <v>0</v>
      </c>
      <c r="AO682" s="819">
        <f t="shared" si="295"/>
        <v>0</v>
      </c>
      <c r="AP682" s="819">
        <f t="shared" si="296"/>
        <v>0</v>
      </c>
      <c r="AQ682" s="819">
        <f t="shared" si="297"/>
        <v>0</v>
      </c>
      <c r="AR682" s="819">
        <f t="shared" si="298"/>
        <v>0</v>
      </c>
      <c r="AS682" s="819">
        <f t="shared" si="299"/>
        <v>0</v>
      </c>
      <c r="AT682" s="824">
        <f t="shared" si="308"/>
        <v>0</v>
      </c>
      <c r="AU682" s="824">
        <f t="shared" si="300"/>
        <v>0</v>
      </c>
      <c r="AV682" s="782">
        <f t="shared" si="301"/>
        <v>0</v>
      </c>
      <c r="AW682" s="823">
        <f t="shared" si="302"/>
        <v>0</v>
      </c>
      <c r="AX682" s="791">
        <f t="shared" si="309"/>
        <v>0</v>
      </c>
      <c r="AY682" s="783" t="str">
        <f t="shared" si="288"/>
        <v>Coenagrion puella</v>
      </c>
      <c r="AZ682" s="825">
        <f t="shared" si="310"/>
        <v>0</v>
      </c>
      <c r="BA682" s="820" t="e">
        <f>IF(AY682="","",VLOOKUP(AY682,'Eingabe 2 PN'!$B$3:$C$862,2,FALSE))</f>
        <v>#N/A</v>
      </c>
      <c r="BB682" s="826" t="b">
        <f t="shared" si="311"/>
        <v>1</v>
      </c>
      <c r="CS682" s="11"/>
    </row>
    <row r="683" spans="12:97" x14ac:dyDescent="0.2">
      <c r="L683" s="783" t="s">
        <v>2909</v>
      </c>
      <c r="M683" s="783" t="s">
        <v>408</v>
      </c>
      <c r="N683" s="818" t="s">
        <v>412</v>
      </c>
      <c r="O683" s="818" t="s">
        <v>1112</v>
      </c>
      <c r="P683" s="819"/>
      <c r="Q683" s="819">
        <v>2</v>
      </c>
      <c r="R683" s="819">
        <v>4</v>
      </c>
      <c r="S683" s="819" t="s">
        <v>2623</v>
      </c>
      <c r="T683" s="819">
        <f t="shared" si="289"/>
        <v>0</v>
      </c>
      <c r="U683" s="819">
        <v>680</v>
      </c>
      <c r="V683" s="792">
        <v>425</v>
      </c>
      <c r="W683" s="782"/>
      <c r="Y683" s="822">
        <f t="shared" ref="Y683:Y747" si="314">POWER(2,(5-(6-Q683)))</f>
        <v>2</v>
      </c>
      <c r="Z683" s="797">
        <v>1</v>
      </c>
      <c r="AA683" s="776">
        <f t="shared" si="312"/>
        <v>2</v>
      </c>
      <c r="AB683" s="797">
        <f t="shared" si="287"/>
        <v>2</v>
      </c>
      <c r="AC683" s="797">
        <f t="shared" si="303"/>
        <v>1</v>
      </c>
      <c r="AD683" s="795">
        <f t="shared" si="307"/>
        <v>1.2041199826559248</v>
      </c>
      <c r="AE683" s="823">
        <f t="shared" si="304"/>
        <v>0.6020599913279624</v>
      </c>
      <c r="AF683" s="823">
        <f t="shared" si="305"/>
        <v>0.60206999132796235</v>
      </c>
      <c r="AG683" s="824">
        <v>3</v>
      </c>
      <c r="AH683" s="819" t="str">
        <f t="shared" si="313"/>
        <v>0</v>
      </c>
      <c r="AI683" s="824">
        <f t="shared" si="306"/>
        <v>0</v>
      </c>
      <c r="AJ683" s="824">
        <f t="shared" si="290"/>
        <v>0</v>
      </c>
      <c r="AK683" s="824">
        <f t="shared" si="291"/>
        <v>0</v>
      </c>
      <c r="AL683" s="824">
        <f t="shared" si="292"/>
        <v>0</v>
      </c>
      <c r="AM683" s="824">
        <f t="shared" si="293"/>
        <v>0</v>
      </c>
      <c r="AN683" s="824">
        <f t="shared" si="294"/>
        <v>0</v>
      </c>
      <c r="AO683" s="819">
        <f t="shared" si="295"/>
        <v>0</v>
      </c>
      <c r="AP683" s="819">
        <f t="shared" si="296"/>
        <v>0</v>
      </c>
      <c r="AQ683" s="819">
        <f t="shared" si="297"/>
        <v>0</v>
      </c>
      <c r="AR683" s="819">
        <f t="shared" si="298"/>
        <v>0</v>
      </c>
      <c r="AS683" s="819">
        <f t="shared" si="299"/>
        <v>0</v>
      </c>
      <c r="AT683" s="824">
        <f t="shared" si="308"/>
        <v>0</v>
      </c>
      <c r="AU683" s="824">
        <f t="shared" si="300"/>
        <v>0</v>
      </c>
      <c r="AV683" s="782">
        <f t="shared" si="301"/>
        <v>0</v>
      </c>
      <c r="AW683" s="823">
        <f t="shared" si="302"/>
        <v>0</v>
      </c>
      <c r="AX683" s="791">
        <f t="shared" si="309"/>
        <v>0</v>
      </c>
      <c r="AY683" s="783" t="str">
        <f t="shared" si="288"/>
        <v>Coenagrion pulchellum</v>
      </c>
      <c r="AZ683" s="825">
        <f t="shared" si="310"/>
        <v>0</v>
      </c>
      <c r="BA683" s="820" t="e">
        <f>IF(AY683="","",VLOOKUP(AY683,'Eingabe 2 PN'!$B$3:$C$862,2,FALSE))</f>
        <v>#N/A</v>
      </c>
      <c r="BB683" s="826" t="b">
        <f t="shared" si="311"/>
        <v>1</v>
      </c>
      <c r="CS683" s="11"/>
    </row>
    <row r="684" spans="12:97" x14ac:dyDescent="0.2">
      <c r="L684" s="783" t="s">
        <v>945</v>
      </c>
      <c r="M684" s="783" t="s">
        <v>408</v>
      </c>
      <c r="N684" s="818" t="s">
        <v>412</v>
      </c>
      <c r="O684" s="818" t="s">
        <v>1112</v>
      </c>
      <c r="P684" s="819"/>
      <c r="Q684" s="819">
        <v>2</v>
      </c>
      <c r="R684" s="819">
        <v>4</v>
      </c>
      <c r="S684" s="819" t="s">
        <v>2623</v>
      </c>
      <c r="T684" s="819">
        <f t="shared" si="289"/>
        <v>0</v>
      </c>
      <c r="U684" s="819">
        <v>681</v>
      </c>
      <c r="V684" s="792">
        <v>10354</v>
      </c>
      <c r="W684" s="821"/>
      <c r="X684" s="821"/>
      <c r="Y684" s="822">
        <f t="shared" si="314"/>
        <v>2</v>
      </c>
      <c r="Z684" s="797">
        <v>1</v>
      </c>
      <c r="AA684" s="776">
        <f t="shared" si="312"/>
        <v>2</v>
      </c>
      <c r="AB684" s="797">
        <f t="shared" si="287"/>
        <v>2</v>
      </c>
      <c r="AC684" s="797">
        <f t="shared" si="303"/>
        <v>1</v>
      </c>
      <c r="AD684" s="795">
        <f t="shared" si="307"/>
        <v>1.2041199826559248</v>
      </c>
      <c r="AE684" s="823">
        <f t="shared" si="304"/>
        <v>0.6020599913279624</v>
      </c>
      <c r="AF684" s="823">
        <f t="shared" si="305"/>
        <v>0.60206999132796235</v>
      </c>
      <c r="AG684" s="824">
        <v>3</v>
      </c>
      <c r="AH684" s="819" t="str">
        <f t="shared" si="313"/>
        <v>0</v>
      </c>
      <c r="AI684" s="824">
        <f t="shared" si="306"/>
        <v>0</v>
      </c>
      <c r="AJ684" s="824">
        <f t="shared" si="290"/>
        <v>0</v>
      </c>
      <c r="AK684" s="824">
        <f t="shared" si="291"/>
        <v>0</v>
      </c>
      <c r="AL684" s="824">
        <f t="shared" si="292"/>
        <v>0</v>
      </c>
      <c r="AM684" s="824">
        <f t="shared" si="293"/>
        <v>0</v>
      </c>
      <c r="AN684" s="824">
        <f t="shared" si="294"/>
        <v>0</v>
      </c>
      <c r="AO684" s="819">
        <f t="shared" si="295"/>
        <v>0</v>
      </c>
      <c r="AP684" s="819">
        <f t="shared" si="296"/>
        <v>0</v>
      </c>
      <c r="AQ684" s="819">
        <f t="shared" si="297"/>
        <v>0</v>
      </c>
      <c r="AR684" s="819">
        <f t="shared" si="298"/>
        <v>0</v>
      </c>
      <c r="AS684" s="819">
        <f t="shared" si="299"/>
        <v>0</v>
      </c>
      <c r="AT684" s="824">
        <f t="shared" si="308"/>
        <v>0</v>
      </c>
      <c r="AU684" s="824">
        <f t="shared" si="300"/>
        <v>0</v>
      </c>
      <c r="AV684" s="782">
        <f t="shared" si="301"/>
        <v>0</v>
      </c>
      <c r="AW684" s="823">
        <f t="shared" si="302"/>
        <v>0</v>
      </c>
      <c r="AX684" s="791">
        <f t="shared" si="309"/>
        <v>0</v>
      </c>
      <c r="AY684" s="783" t="str">
        <f t="shared" si="288"/>
        <v>Coenagrion puella / pulchellum</v>
      </c>
      <c r="AZ684" s="825">
        <f t="shared" si="310"/>
        <v>0</v>
      </c>
      <c r="BA684" s="820" t="e">
        <f>IF(AY684="","",VLOOKUP(AY684,'Eingabe 2 PN'!$B$3:$C$862,2,FALSE))</f>
        <v>#N/A</v>
      </c>
      <c r="BB684" s="826" t="b">
        <f t="shared" si="311"/>
        <v>1</v>
      </c>
      <c r="CS684" s="11"/>
    </row>
    <row r="685" spans="12:97" x14ac:dyDescent="0.2">
      <c r="L685" s="783" t="s">
        <v>946</v>
      </c>
      <c r="M685" s="783" t="s">
        <v>408</v>
      </c>
      <c r="N685" s="818" t="s">
        <v>412</v>
      </c>
      <c r="O685" s="818" t="s">
        <v>1112</v>
      </c>
      <c r="P685" s="819"/>
      <c r="Q685" s="819">
        <v>2</v>
      </c>
      <c r="R685" s="819">
        <v>4</v>
      </c>
      <c r="S685" s="819" t="s">
        <v>2623</v>
      </c>
      <c r="T685" s="819">
        <f t="shared" si="289"/>
        <v>0</v>
      </c>
      <c r="U685" s="819">
        <v>682</v>
      </c>
      <c r="V685" s="792">
        <v>909</v>
      </c>
      <c r="W685" s="821"/>
      <c r="X685" s="821"/>
      <c r="Y685" s="822">
        <f t="shared" si="314"/>
        <v>2</v>
      </c>
      <c r="Z685" s="797">
        <v>1</v>
      </c>
      <c r="AA685" s="776">
        <f t="shared" si="312"/>
        <v>2</v>
      </c>
      <c r="AB685" s="797">
        <f t="shared" si="287"/>
        <v>2</v>
      </c>
      <c r="AC685" s="797">
        <f t="shared" si="303"/>
        <v>1</v>
      </c>
      <c r="AD685" s="795">
        <f t="shared" si="307"/>
        <v>1.2041199826559248</v>
      </c>
      <c r="AE685" s="823">
        <f t="shared" si="304"/>
        <v>0.6020599913279624</v>
      </c>
      <c r="AF685" s="823">
        <f t="shared" si="305"/>
        <v>0.60206999132796235</v>
      </c>
      <c r="AG685" s="824">
        <v>3</v>
      </c>
      <c r="AH685" s="819" t="str">
        <f t="shared" si="313"/>
        <v>0</v>
      </c>
      <c r="AI685" s="824">
        <f t="shared" si="306"/>
        <v>0</v>
      </c>
      <c r="AJ685" s="824">
        <f t="shared" si="290"/>
        <v>0</v>
      </c>
      <c r="AK685" s="824">
        <f t="shared" si="291"/>
        <v>0</v>
      </c>
      <c r="AL685" s="824">
        <f t="shared" si="292"/>
        <v>0</v>
      </c>
      <c r="AM685" s="824">
        <f t="shared" si="293"/>
        <v>0</v>
      </c>
      <c r="AN685" s="824">
        <f t="shared" si="294"/>
        <v>0</v>
      </c>
      <c r="AO685" s="819">
        <f t="shared" si="295"/>
        <v>0</v>
      </c>
      <c r="AP685" s="819">
        <f t="shared" si="296"/>
        <v>0</v>
      </c>
      <c r="AQ685" s="819">
        <f t="shared" si="297"/>
        <v>0</v>
      </c>
      <c r="AR685" s="819">
        <f t="shared" si="298"/>
        <v>0</v>
      </c>
      <c r="AS685" s="819">
        <f t="shared" si="299"/>
        <v>0</v>
      </c>
      <c r="AT685" s="824">
        <f t="shared" si="308"/>
        <v>0</v>
      </c>
      <c r="AU685" s="824">
        <f t="shared" si="300"/>
        <v>0</v>
      </c>
      <c r="AV685" s="782">
        <f t="shared" si="301"/>
        <v>0</v>
      </c>
      <c r="AW685" s="823">
        <f t="shared" si="302"/>
        <v>0</v>
      </c>
      <c r="AX685" s="791">
        <f t="shared" si="309"/>
        <v>0</v>
      </c>
      <c r="AY685" s="783" t="str">
        <f t="shared" si="288"/>
        <v>Coenagrionidae</v>
      </c>
      <c r="AZ685" s="825">
        <f t="shared" si="310"/>
        <v>0</v>
      </c>
      <c r="BA685" s="820" t="e">
        <f>IF(AY685="","",VLOOKUP(AY685,'Eingabe 2 PN'!$B$3:$C$862,2,FALSE))</f>
        <v>#N/A</v>
      </c>
      <c r="BB685" s="826" t="b">
        <f t="shared" si="311"/>
        <v>1</v>
      </c>
      <c r="CS685" s="11"/>
    </row>
    <row r="686" spans="12:97" x14ac:dyDescent="0.2">
      <c r="L686" s="783" t="s">
        <v>947</v>
      </c>
      <c r="M686" s="783" t="s">
        <v>408</v>
      </c>
      <c r="N686" s="818" t="s">
        <v>412</v>
      </c>
      <c r="O686" s="818" t="s">
        <v>1567</v>
      </c>
      <c r="P686" s="819"/>
      <c r="Q686" s="819">
        <v>5</v>
      </c>
      <c r="R686" s="819">
        <v>4</v>
      </c>
      <c r="S686" s="819" t="s">
        <v>2623</v>
      </c>
      <c r="T686" s="819">
        <f t="shared" si="289"/>
        <v>0</v>
      </c>
      <c r="U686" s="819">
        <v>683</v>
      </c>
      <c r="V686" s="828">
        <v>424</v>
      </c>
      <c r="W686" s="821"/>
      <c r="X686" s="821"/>
      <c r="Y686" s="822">
        <f t="shared" si="314"/>
        <v>16</v>
      </c>
      <c r="Z686" s="797">
        <v>1</v>
      </c>
      <c r="AA686" s="776">
        <f t="shared" si="312"/>
        <v>16</v>
      </c>
      <c r="AB686" s="797">
        <f t="shared" si="287"/>
        <v>16</v>
      </c>
      <c r="AC686" s="797">
        <f t="shared" si="303"/>
        <v>1</v>
      </c>
      <c r="AD686" s="795">
        <f t="shared" si="307"/>
        <v>9.6329598612473983</v>
      </c>
      <c r="AE686" s="823">
        <f t="shared" si="304"/>
        <v>0.6020599913279624</v>
      </c>
      <c r="AF686" s="823">
        <f t="shared" si="305"/>
        <v>0.60206999132796235</v>
      </c>
      <c r="AG686" s="824">
        <v>3</v>
      </c>
      <c r="AH686" s="819" t="str">
        <f t="shared" si="313"/>
        <v>0</v>
      </c>
      <c r="AI686" s="824">
        <f t="shared" si="306"/>
        <v>0</v>
      </c>
      <c r="AJ686" s="824">
        <f t="shared" si="290"/>
        <v>0</v>
      </c>
      <c r="AK686" s="824">
        <f t="shared" si="291"/>
        <v>0</v>
      </c>
      <c r="AL686" s="824">
        <f t="shared" si="292"/>
        <v>0</v>
      </c>
      <c r="AM686" s="824">
        <f t="shared" si="293"/>
        <v>0</v>
      </c>
      <c r="AN686" s="824">
        <f t="shared" si="294"/>
        <v>0</v>
      </c>
      <c r="AO686" s="819">
        <f t="shared" si="295"/>
        <v>0</v>
      </c>
      <c r="AP686" s="819">
        <f t="shared" si="296"/>
        <v>0</v>
      </c>
      <c r="AQ686" s="819">
        <f t="shared" si="297"/>
        <v>0</v>
      </c>
      <c r="AR686" s="819">
        <f t="shared" si="298"/>
        <v>0</v>
      </c>
      <c r="AS686" s="819">
        <f t="shared" si="299"/>
        <v>0</v>
      </c>
      <c r="AT686" s="824">
        <f t="shared" si="308"/>
        <v>0</v>
      </c>
      <c r="AU686" s="824">
        <f t="shared" si="300"/>
        <v>0</v>
      </c>
      <c r="AV686" s="782">
        <f t="shared" si="301"/>
        <v>0</v>
      </c>
      <c r="AW686" s="823">
        <f t="shared" si="302"/>
        <v>0</v>
      </c>
      <c r="AX686" s="791">
        <f t="shared" si="309"/>
        <v>0</v>
      </c>
      <c r="AY686" s="783" t="str">
        <f t="shared" si="288"/>
        <v>Coengrion mercuriale</v>
      </c>
      <c r="AZ686" s="825">
        <f t="shared" si="310"/>
        <v>0</v>
      </c>
      <c r="BA686" s="820" t="e">
        <f>IF(AY686="","",VLOOKUP(AY686,'Eingabe 2 PN'!$B$3:$C$862,2,FALSE))</f>
        <v>#N/A</v>
      </c>
      <c r="BB686" s="826" t="b">
        <f t="shared" si="311"/>
        <v>1</v>
      </c>
      <c r="CS686" s="11"/>
    </row>
    <row r="687" spans="12:97" x14ac:dyDescent="0.2">
      <c r="L687" s="783" t="s">
        <v>950</v>
      </c>
      <c r="M687" s="783" t="s">
        <v>408</v>
      </c>
      <c r="N687" s="818" t="s">
        <v>412</v>
      </c>
      <c r="O687" s="818" t="s">
        <v>1136</v>
      </c>
      <c r="P687" s="819"/>
      <c r="Q687" s="819">
        <v>3</v>
      </c>
      <c r="R687" s="819">
        <v>4</v>
      </c>
      <c r="S687" s="819" t="s">
        <v>2623</v>
      </c>
      <c r="T687" s="819">
        <f t="shared" si="289"/>
        <v>0</v>
      </c>
      <c r="U687" s="819">
        <v>684</v>
      </c>
      <c r="V687" s="792">
        <v>432</v>
      </c>
      <c r="W687" s="782"/>
      <c r="Y687" s="822">
        <f t="shared" si="314"/>
        <v>4</v>
      </c>
      <c r="Z687" s="797">
        <v>1</v>
      </c>
      <c r="AA687" s="776">
        <f t="shared" si="312"/>
        <v>4</v>
      </c>
      <c r="AB687" s="797">
        <f t="shared" si="287"/>
        <v>4</v>
      </c>
      <c r="AC687" s="797">
        <f t="shared" si="303"/>
        <v>1</v>
      </c>
      <c r="AD687" s="795">
        <f t="shared" si="307"/>
        <v>2.4082399653118496</v>
      </c>
      <c r="AE687" s="823">
        <f t="shared" si="304"/>
        <v>0.6020599913279624</v>
      </c>
      <c r="AF687" s="823">
        <f t="shared" si="305"/>
        <v>0.60206999132796235</v>
      </c>
      <c r="AG687" s="824">
        <v>3</v>
      </c>
      <c r="AH687" s="819" t="str">
        <f t="shared" si="313"/>
        <v>0</v>
      </c>
      <c r="AI687" s="824">
        <f t="shared" si="306"/>
        <v>0</v>
      </c>
      <c r="AJ687" s="824">
        <f t="shared" si="290"/>
        <v>0</v>
      </c>
      <c r="AK687" s="824">
        <f t="shared" si="291"/>
        <v>0</v>
      </c>
      <c r="AL687" s="824">
        <f t="shared" si="292"/>
        <v>0</v>
      </c>
      <c r="AM687" s="824">
        <f t="shared" si="293"/>
        <v>0</v>
      </c>
      <c r="AN687" s="824">
        <f t="shared" si="294"/>
        <v>0</v>
      </c>
      <c r="AO687" s="819">
        <f t="shared" si="295"/>
        <v>0</v>
      </c>
      <c r="AP687" s="819">
        <f t="shared" si="296"/>
        <v>0</v>
      </c>
      <c r="AQ687" s="819">
        <f t="shared" si="297"/>
        <v>0</v>
      </c>
      <c r="AR687" s="819">
        <f t="shared" si="298"/>
        <v>0</v>
      </c>
      <c r="AS687" s="819">
        <f t="shared" si="299"/>
        <v>0</v>
      </c>
      <c r="AT687" s="824">
        <f t="shared" si="308"/>
        <v>0</v>
      </c>
      <c r="AU687" s="824">
        <f t="shared" si="300"/>
        <v>0</v>
      </c>
      <c r="AV687" s="782">
        <f t="shared" si="301"/>
        <v>0</v>
      </c>
      <c r="AW687" s="823">
        <f t="shared" si="302"/>
        <v>0</v>
      </c>
      <c r="AX687" s="791">
        <f t="shared" si="309"/>
        <v>0</v>
      </c>
      <c r="AY687" s="783" t="str">
        <f t="shared" si="288"/>
        <v>Enallagma cyathigerum</v>
      </c>
      <c r="AZ687" s="825">
        <f t="shared" si="310"/>
        <v>0</v>
      </c>
      <c r="BA687" s="820" t="e">
        <f>IF(AY687="","",VLOOKUP(AY687,'Eingabe 2 PN'!$B$3:$C$862,2,FALSE))</f>
        <v>#N/A</v>
      </c>
      <c r="BB687" s="826" t="b">
        <f t="shared" si="311"/>
        <v>1</v>
      </c>
      <c r="CS687" s="11"/>
    </row>
    <row r="688" spans="12:97" x14ac:dyDescent="0.2">
      <c r="L688" s="783" t="s">
        <v>951</v>
      </c>
      <c r="M688" s="783" t="s">
        <v>408</v>
      </c>
      <c r="N688" s="818" t="s">
        <v>412</v>
      </c>
      <c r="O688" s="818" t="s">
        <v>1569</v>
      </c>
      <c r="P688" s="819"/>
      <c r="Q688" s="819">
        <v>3</v>
      </c>
      <c r="R688" s="819">
        <v>3</v>
      </c>
      <c r="S688" s="819" t="s">
        <v>2623</v>
      </c>
      <c r="T688" s="819">
        <f t="shared" si="289"/>
        <v>0</v>
      </c>
      <c r="U688" s="819">
        <v>685</v>
      </c>
      <c r="V688" s="828">
        <v>436</v>
      </c>
      <c r="W688" s="782"/>
      <c r="Y688" s="822">
        <f t="shared" si="314"/>
        <v>4</v>
      </c>
      <c r="Z688" s="797">
        <v>1</v>
      </c>
      <c r="AA688" s="776">
        <f t="shared" si="312"/>
        <v>4</v>
      </c>
      <c r="AB688" s="797">
        <f t="shared" si="287"/>
        <v>4</v>
      </c>
      <c r="AC688" s="797">
        <f t="shared" si="303"/>
        <v>1</v>
      </c>
      <c r="AD688" s="795">
        <f t="shared" si="307"/>
        <v>1.9084850188786497</v>
      </c>
      <c r="AE688" s="823">
        <f t="shared" si="304"/>
        <v>0.47712125471966244</v>
      </c>
      <c r="AF688" s="823">
        <f t="shared" si="305"/>
        <v>0.47713125471966245</v>
      </c>
      <c r="AG688" s="824">
        <v>2</v>
      </c>
      <c r="AH688" s="819" t="str">
        <f t="shared" si="313"/>
        <v>0</v>
      </c>
      <c r="AI688" s="824">
        <f t="shared" si="306"/>
        <v>0</v>
      </c>
      <c r="AJ688" s="824">
        <f t="shared" si="290"/>
        <v>0</v>
      </c>
      <c r="AK688" s="824">
        <f t="shared" si="291"/>
        <v>0</v>
      </c>
      <c r="AL688" s="824">
        <f t="shared" si="292"/>
        <v>0</v>
      </c>
      <c r="AM688" s="824">
        <f t="shared" si="293"/>
        <v>0</v>
      </c>
      <c r="AN688" s="824">
        <f t="shared" si="294"/>
        <v>0</v>
      </c>
      <c r="AO688" s="819">
        <f t="shared" si="295"/>
        <v>0</v>
      </c>
      <c r="AP688" s="819">
        <f t="shared" si="296"/>
        <v>0</v>
      </c>
      <c r="AQ688" s="819">
        <f t="shared" si="297"/>
        <v>0</v>
      </c>
      <c r="AR688" s="819">
        <f t="shared" si="298"/>
        <v>0</v>
      </c>
      <c r="AS688" s="819">
        <f t="shared" si="299"/>
        <v>0</v>
      </c>
      <c r="AT688" s="824">
        <f t="shared" si="308"/>
        <v>0</v>
      </c>
      <c r="AU688" s="824">
        <f t="shared" si="300"/>
        <v>0</v>
      </c>
      <c r="AV688" s="782">
        <f t="shared" si="301"/>
        <v>0</v>
      </c>
      <c r="AW688" s="823">
        <f t="shared" si="302"/>
        <v>0</v>
      </c>
      <c r="AX688" s="791">
        <f t="shared" si="309"/>
        <v>0</v>
      </c>
      <c r="AY688" s="783" t="str">
        <f t="shared" si="288"/>
        <v>Erythromma najas</v>
      </c>
      <c r="AZ688" s="825">
        <f t="shared" si="310"/>
        <v>0</v>
      </c>
      <c r="BA688" s="820" t="e">
        <f>IF(AY688="","",VLOOKUP(AY688,'Eingabe 2 PN'!$B$3:$C$862,2,FALSE))</f>
        <v>#N/A</v>
      </c>
      <c r="BB688" s="826" t="b">
        <f t="shared" si="311"/>
        <v>1</v>
      </c>
      <c r="CS688" s="11"/>
    </row>
    <row r="689" spans="12:97" x14ac:dyDescent="0.2">
      <c r="L689" s="783" t="s">
        <v>952</v>
      </c>
      <c r="M689" s="783" t="s">
        <v>408</v>
      </c>
      <c r="N689" s="818" t="s">
        <v>412</v>
      </c>
      <c r="O689" s="818" t="s">
        <v>1115</v>
      </c>
      <c r="P689" s="819"/>
      <c r="Q689" s="819">
        <v>3</v>
      </c>
      <c r="R689" s="819">
        <v>2</v>
      </c>
      <c r="S689" s="819" t="s">
        <v>2623</v>
      </c>
      <c r="T689" s="819">
        <f t="shared" si="289"/>
        <v>0</v>
      </c>
      <c r="U689" s="819">
        <v>686</v>
      </c>
      <c r="V689" s="792">
        <v>681</v>
      </c>
      <c r="W689" s="782"/>
      <c r="Y689" s="822">
        <f t="shared" si="314"/>
        <v>4</v>
      </c>
      <c r="Z689" s="797">
        <v>1</v>
      </c>
      <c r="AA689" s="776">
        <f t="shared" si="312"/>
        <v>4</v>
      </c>
      <c r="AB689" s="797">
        <f t="shared" si="287"/>
        <v>4</v>
      </c>
      <c r="AC689" s="797">
        <f t="shared" si="303"/>
        <v>1</v>
      </c>
      <c r="AD689" s="795">
        <f t="shared" si="307"/>
        <v>2.4082399653118496</v>
      </c>
      <c r="AE689" s="823">
        <f t="shared" si="304"/>
        <v>0.6020599913279624</v>
      </c>
      <c r="AF689" s="823">
        <f t="shared" si="305"/>
        <v>0.60206999132796235</v>
      </c>
      <c r="AG689" s="824">
        <v>3</v>
      </c>
      <c r="AH689" s="819" t="str">
        <f t="shared" si="313"/>
        <v>0</v>
      </c>
      <c r="AI689" s="824">
        <f t="shared" si="306"/>
        <v>0</v>
      </c>
      <c r="AJ689" s="824">
        <f t="shared" si="290"/>
        <v>0</v>
      </c>
      <c r="AK689" s="824">
        <f t="shared" si="291"/>
        <v>0</v>
      </c>
      <c r="AL689" s="824">
        <f t="shared" si="292"/>
        <v>0</v>
      </c>
      <c r="AM689" s="824">
        <f t="shared" si="293"/>
        <v>0</v>
      </c>
      <c r="AN689" s="824">
        <f t="shared" si="294"/>
        <v>0</v>
      </c>
      <c r="AO689" s="819">
        <f t="shared" si="295"/>
        <v>0</v>
      </c>
      <c r="AP689" s="819">
        <f t="shared" si="296"/>
        <v>0</v>
      </c>
      <c r="AQ689" s="819">
        <f t="shared" si="297"/>
        <v>0</v>
      </c>
      <c r="AR689" s="819">
        <f t="shared" si="298"/>
        <v>0</v>
      </c>
      <c r="AS689" s="819">
        <f t="shared" si="299"/>
        <v>0</v>
      </c>
      <c r="AT689" s="824">
        <f t="shared" si="308"/>
        <v>0</v>
      </c>
      <c r="AU689" s="824">
        <f t="shared" si="300"/>
        <v>0</v>
      </c>
      <c r="AV689" s="782">
        <f t="shared" si="301"/>
        <v>0</v>
      </c>
      <c r="AW689" s="823">
        <f t="shared" si="302"/>
        <v>0</v>
      </c>
      <c r="AX689" s="791">
        <f t="shared" si="309"/>
        <v>0</v>
      </c>
      <c r="AY689" s="783" t="str">
        <f t="shared" si="288"/>
        <v>Erythromma viridulum</v>
      </c>
      <c r="AZ689" s="825">
        <f t="shared" si="310"/>
        <v>0</v>
      </c>
      <c r="BA689" s="820" t="e">
        <f>IF(AY689="","",VLOOKUP(AY689,'Eingabe 2 PN'!$B$3:$C$862,2,FALSE))</f>
        <v>#N/A</v>
      </c>
      <c r="BB689" s="826" t="b">
        <f t="shared" si="311"/>
        <v>1</v>
      </c>
      <c r="CS689" s="11"/>
    </row>
    <row r="690" spans="12:97" x14ac:dyDescent="0.2">
      <c r="L690" s="783" t="s">
        <v>953</v>
      </c>
      <c r="M690" s="783" t="s">
        <v>408</v>
      </c>
      <c r="N690" s="818" t="s">
        <v>412</v>
      </c>
      <c r="O690" s="818" t="s">
        <v>1112</v>
      </c>
      <c r="P690" s="819"/>
      <c r="Q690" s="819">
        <v>1</v>
      </c>
      <c r="R690" s="819">
        <v>4</v>
      </c>
      <c r="S690" s="819" t="s">
        <v>2623</v>
      </c>
      <c r="T690" s="819">
        <f t="shared" si="289"/>
        <v>0</v>
      </c>
      <c r="U690" s="819">
        <v>687</v>
      </c>
      <c r="V690" s="792">
        <v>20118</v>
      </c>
      <c r="W690" s="821"/>
      <c r="X690" s="821"/>
      <c r="Y690" s="822">
        <f t="shared" si="314"/>
        <v>1</v>
      </c>
      <c r="Z690" s="797">
        <v>1</v>
      </c>
      <c r="AA690" s="776">
        <f t="shared" si="312"/>
        <v>1</v>
      </c>
      <c r="AB690" s="797">
        <f t="shared" si="287"/>
        <v>1</v>
      </c>
      <c r="AC690" s="797">
        <f t="shared" si="303"/>
        <v>1</v>
      </c>
      <c r="AD690" s="795">
        <f t="shared" si="307"/>
        <v>0.6020599913279624</v>
      </c>
      <c r="AE690" s="823">
        <f t="shared" si="304"/>
        <v>0.6020599913279624</v>
      </c>
      <c r="AF690" s="823">
        <f t="shared" si="305"/>
        <v>0.60206999132796235</v>
      </c>
      <c r="AG690" s="824">
        <v>3</v>
      </c>
      <c r="AH690" s="819" t="str">
        <f t="shared" si="313"/>
        <v>0</v>
      </c>
      <c r="AI690" s="824">
        <f t="shared" si="306"/>
        <v>0</v>
      </c>
      <c r="AJ690" s="824">
        <f t="shared" si="290"/>
        <v>0</v>
      </c>
      <c r="AK690" s="824">
        <f t="shared" si="291"/>
        <v>0</v>
      </c>
      <c r="AL690" s="824">
        <f t="shared" si="292"/>
        <v>0</v>
      </c>
      <c r="AM690" s="824">
        <f t="shared" si="293"/>
        <v>0</v>
      </c>
      <c r="AN690" s="824">
        <f t="shared" si="294"/>
        <v>0</v>
      </c>
      <c r="AO690" s="819">
        <f t="shared" si="295"/>
        <v>0</v>
      </c>
      <c r="AP690" s="819">
        <f t="shared" si="296"/>
        <v>0</v>
      </c>
      <c r="AQ690" s="819">
        <f t="shared" si="297"/>
        <v>0</v>
      </c>
      <c r="AR690" s="819">
        <f t="shared" si="298"/>
        <v>0</v>
      </c>
      <c r="AS690" s="819">
        <f t="shared" si="299"/>
        <v>0</v>
      </c>
      <c r="AT690" s="824">
        <f t="shared" si="308"/>
        <v>0</v>
      </c>
      <c r="AU690" s="824">
        <f t="shared" si="300"/>
        <v>0</v>
      </c>
      <c r="AV690" s="782">
        <f t="shared" si="301"/>
        <v>0</v>
      </c>
      <c r="AW690" s="823">
        <f t="shared" si="302"/>
        <v>0</v>
      </c>
      <c r="AX690" s="791">
        <f t="shared" si="309"/>
        <v>0</v>
      </c>
      <c r="AY690" s="783" t="str">
        <f t="shared" si="288"/>
        <v>Ischnura</v>
      </c>
      <c r="AZ690" s="825">
        <f t="shared" si="310"/>
        <v>0</v>
      </c>
      <c r="BA690" s="820" t="e">
        <f>IF(AY690="","",VLOOKUP(AY690,'Eingabe 2 PN'!$B$3:$C$862,2,FALSE))</f>
        <v>#N/A</v>
      </c>
      <c r="BB690" s="826" t="b">
        <f t="shared" si="311"/>
        <v>1</v>
      </c>
      <c r="CS690" s="11"/>
    </row>
    <row r="691" spans="12:97" x14ac:dyDescent="0.2">
      <c r="L691" s="783" t="s">
        <v>413</v>
      </c>
      <c r="M691" s="783" t="s">
        <v>408</v>
      </c>
      <c r="N691" s="818" t="s">
        <v>412</v>
      </c>
      <c r="O691" s="818" t="s">
        <v>1293</v>
      </c>
      <c r="P691" s="819"/>
      <c r="Q691" s="819">
        <v>2</v>
      </c>
      <c r="R691" s="819">
        <v>3</v>
      </c>
      <c r="S691" s="819" t="s">
        <v>2623</v>
      </c>
      <c r="T691" s="819">
        <f t="shared" si="289"/>
        <v>0</v>
      </c>
      <c r="U691" s="819">
        <v>688</v>
      </c>
      <c r="V691" s="792">
        <v>159</v>
      </c>
      <c r="W691" s="782"/>
      <c r="Y691" s="822">
        <f t="shared" si="314"/>
        <v>2</v>
      </c>
      <c r="Z691" s="797">
        <v>1</v>
      </c>
      <c r="AA691" s="776">
        <f t="shared" si="312"/>
        <v>2</v>
      </c>
      <c r="AB691" s="797">
        <f t="shared" si="287"/>
        <v>2</v>
      </c>
      <c r="AC691" s="797">
        <f t="shared" si="303"/>
        <v>1</v>
      </c>
      <c r="AD691" s="795">
        <f t="shared" si="307"/>
        <v>1.3979400086720377</v>
      </c>
      <c r="AE691" s="823">
        <f t="shared" si="304"/>
        <v>0.69897000433601886</v>
      </c>
      <c r="AF691" s="823">
        <f t="shared" si="305"/>
        <v>0.69898000433601881</v>
      </c>
      <c r="AG691" s="824">
        <v>4</v>
      </c>
      <c r="AH691" s="819" t="str">
        <f t="shared" si="313"/>
        <v>0</v>
      </c>
      <c r="AI691" s="824">
        <f t="shared" si="306"/>
        <v>0</v>
      </c>
      <c r="AJ691" s="824">
        <f t="shared" si="290"/>
        <v>0</v>
      </c>
      <c r="AK691" s="824">
        <f t="shared" si="291"/>
        <v>0</v>
      </c>
      <c r="AL691" s="824">
        <f t="shared" si="292"/>
        <v>0</v>
      </c>
      <c r="AM691" s="824">
        <f t="shared" si="293"/>
        <v>0</v>
      </c>
      <c r="AN691" s="824">
        <f t="shared" si="294"/>
        <v>0</v>
      </c>
      <c r="AO691" s="819">
        <f t="shared" si="295"/>
        <v>0</v>
      </c>
      <c r="AP691" s="819">
        <f t="shared" si="296"/>
        <v>0</v>
      </c>
      <c r="AQ691" s="819">
        <f t="shared" si="297"/>
        <v>0</v>
      </c>
      <c r="AR691" s="819">
        <f t="shared" si="298"/>
        <v>0</v>
      </c>
      <c r="AS691" s="819">
        <f t="shared" si="299"/>
        <v>0</v>
      </c>
      <c r="AT691" s="824">
        <f t="shared" si="308"/>
        <v>0</v>
      </c>
      <c r="AU691" s="824">
        <f t="shared" si="300"/>
        <v>0</v>
      </c>
      <c r="AV691" s="782">
        <f t="shared" si="301"/>
        <v>0</v>
      </c>
      <c r="AW691" s="823">
        <f t="shared" si="302"/>
        <v>0</v>
      </c>
      <c r="AX691" s="791">
        <f t="shared" si="309"/>
        <v>0</v>
      </c>
      <c r="AY691" s="783" t="str">
        <f t="shared" si="288"/>
        <v>Ischnura elegans</v>
      </c>
      <c r="AZ691" s="825">
        <f t="shared" si="310"/>
        <v>0</v>
      </c>
      <c r="BA691" s="820" t="e">
        <f>IF(AY691="","",VLOOKUP(AY691,'Eingabe 2 PN'!$B$3:$C$862,2,FALSE))</f>
        <v>#N/A</v>
      </c>
      <c r="BB691" s="826" t="b">
        <f t="shared" si="311"/>
        <v>1</v>
      </c>
      <c r="CS691" s="11"/>
    </row>
    <row r="692" spans="12:97" x14ac:dyDescent="0.2">
      <c r="L692" s="783" t="s">
        <v>414</v>
      </c>
      <c r="M692" s="783" t="s">
        <v>408</v>
      </c>
      <c r="N692" s="818" t="s">
        <v>412</v>
      </c>
      <c r="O692" s="818" t="s">
        <v>1569</v>
      </c>
      <c r="P692" s="819"/>
      <c r="Q692" s="819">
        <v>2</v>
      </c>
      <c r="R692" s="819">
        <v>3</v>
      </c>
      <c r="S692" s="819" t="s">
        <v>2623</v>
      </c>
      <c r="T692" s="819">
        <f t="shared" si="289"/>
        <v>0</v>
      </c>
      <c r="U692" s="819">
        <v>689</v>
      </c>
      <c r="V692" s="828">
        <v>406</v>
      </c>
      <c r="W692" s="782">
        <f>COUNTIF(AB681:AB692,"&gt;0")</f>
        <v>12</v>
      </c>
      <c r="X692" s="782">
        <f>COUNTIF(AT681:AT692,"&gt;0")</f>
        <v>0</v>
      </c>
      <c r="Y692" s="822">
        <f t="shared" si="314"/>
        <v>2</v>
      </c>
      <c r="Z692" s="797">
        <v>1</v>
      </c>
      <c r="AA692" s="776">
        <f t="shared" si="312"/>
        <v>2</v>
      </c>
      <c r="AB692" s="797">
        <f t="shared" si="287"/>
        <v>2</v>
      </c>
      <c r="AC692" s="797">
        <f t="shared" si="303"/>
        <v>1</v>
      </c>
      <c r="AD692" s="795">
        <f t="shared" si="307"/>
        <v>0.95424250943932487</v>
      </c>
      <c r="AE692" s="823">
        <f t="shared" si="304"/>
        <v>0.47712125471966244</v>
      </c>
      <c r="AF692" s="823">
        <f t="shared" si="305"/>
        <v>0.47713125471966245</v>
      </c>
      <c r="AG692" s="824">
        <v>2</v>
      </c>
      <c r="AH692" s="819" t="str">
        <f t="shared" si="313"/>
        <v>0</v>
      </c>
      <c r="AI692" s="824">
        <f t="shared" si="306"/>
        <v>0</v>
      </c>
      <c r="AJ692" s="824">
        <f t="shared" si="290"/>
        <v>0</v>
      </c>
      <c r="AK692" s="824">
        <f t="shared" si="291"/>
        <v>0</v>
      </c>
      <c r="AL692" s="824">
        <f t="shared" si="292"/>
        <v>0</v>
      </c>
      <c r="AM692" s="824">
        <f t="shared" si="293"/>
        <v>0</v>
      </c>
      <c r="AN692" s="824">
        <f t="shared" si="294"/>
        <v>0</v>
      </c>
      <c r="AO692" s="819">
        <f t="shared" si="295"/>
        <v>0</v>
      </c>
      <c r="AP692" s="819">
        <f t="shared" si="296"/>
        <v>0</v>
      </c>
      <c r="AQ692" s="819">
        <f t="shared" si="297"/>
        <v>0</v>
      </c>
      <c r="AR692" s="819">
        <f t="shared" si="298"/>
        <v>0</v>
      </c>
      <c r="AS692" s="819">
        <f t="shared" si="299"/>
        <v>0</v>
      </c>
      <c r="AT692" s="824">
        <f t="shared" si="308"/>
        <v>0</v>
      </c>
      <c r="AU692" s="824">
        <f t="shared" si="300"/>
        <v>0</v>
      </c>
      <c r="AV692" s="782">
        <f t="shared" si="301"/>
        <v>0</v>
      </c>
      <c r="AW692" s="823">
        <f t="shared" si="302"/>
        <v>0</v>
      </c>
      <c r="AX692" s="791">
        <f t="shared" si="309"/>
        <v>0</v>
      </c>
      <c r="AY692" s="783" t="str">
        <f t="shared" si="288"/>
        <v>Pyrrhosoma nymphula</v>
      </c>
      <c r="AZ692" s="825">
        <f t="shared" si="310"/>
        <v>0</v>
      </c>
      <c r="BA692" s="820" t="e">
        <f>IF(AY692="","",VLOOKUP(AY692,'Eingabe 2 PN'!$B$3:$C$862,2,FALSE))</f>
        <v>#N/A</v>
      </c>
      <c r="BB692" s="826" t="b">
        <f t="shared" si="311"/>
        <v>1</v>
      </c>
      <c r="CS692" s="11"/>
    </row>
    <row r="693" spans="12:97" x14ac:dyDescent="0.2">
      <c r="L693" s="783" t="s">
        <v>948</v>
      </c>
      <c r="M693" s="783" t="s">
        <v>408</v>
      </c>
      <c r="N693" s="818" t="s">
        <v>949</v>
      </c>
      <c r="O693" s="818" t="s">
        <v>1112</v>
      </c>
      <c r="P693" s="819"/>
      <c r="Q693" s="819">
        <v>3</v>
      </c>
      <c r="R693" s="819">
        <v>4</v>
      </c>
      <c r="S693" s="819" t="s">
        <v>2623</v>
      </c>
      <c r="T693" s="819">
        <f t="shared" si="289"/>
        <v>0</v>
      </c>
      <c r="U693" s="819">
        <v>690</v>
      </c>
      <c r="V693" s="792">
        <v>427</v>
      </c>
      <c r="W693" s="821"/>
      <c r="X693" s="821"/>
      <c r="Y693" s="822">
        <f t="shared" si="314"/>
        <v>4</v>
      </c>
      <c r="Z693" s="797">
        <v>1</v>
      </c>
      <c r="AA693" s="776">
        <f t="shared" si="312"/>
        <v>4</v>
      </c>
      <c r="AB693" s="797">
        <f t="shared" si="287"/>
        <v>4</v>
      </c>
      <c r="AC693" s="797">
        <f t="shared" si="303"/>
        <v>1</v>
      </c>
      <c r="AD693" s="795">
        <f t="shared" si="307"/>
        <v>2.4082399653118496</v>
      </c>
      <c r="AE693" s="823">
        <f t="shared" si="304"/>
        <v>0.6020599913279624</v>
      </c>
      <c r="AF693" s="823">
        <f t="shared" si="305"/>
        <v>0.60206999132796235</v>
      </c>
      <c r="AG693" s="824">
        <v>3</v>
      </c>
      <c r="AH693" s="819" t="str">
        <f t="shared" si="313"/>
        <v>0</v>
      </c>
      <c r="AI693" s="824">
        <f t="shared" si="306"/>
        <v>0</v>
      </c>
      <c r="AJ693" s="824">
        <f t="shared" si="290"/>
        <v>0</v>
      </c>
      <c r="AK693" s="824">
        <f t="shared" si="291"/>
        <v>0</v>
      </c>
      <c r="AL693" s="824">
        <f t="shared" si="292"/>
        <v>0</v>
      </c>
      <c r="AM693" s="824">
        <f t="shared" si="293"/>
        <v>0</v>
      </c>
      <c r="AN693" s="824">
        <f t="shared" si="294"/>
        <v>0</v>
      </c>
      <c r="AO693" s="819">
        <f t="shared" si="295"/>
        <v>0</v>
      </c>
      <c r="AP693" s="819">
        <f t="shared" si="296"/>
        <v>0</v>
      </c>
      <c r="AQ693" s="819">
        <f t="shared" si="297"/>
        <v>0</v>
      </c>
      <c r="AR693" s="819">
        <f t="shared" si="298"/>
        <v>0</v>
      </c>
      <c r="AS693" s="819">
        <f t="shared" si="299"/>
        <v>0</v>
      </c>
      <c r="AT693" s="824">
        <f t="shared" si="308"/>
        <v>0</v>
      </c>
      <c r="AU693" s="824">
        <f t="shared" si="300"/>
        <v>0</v>
      </c>
      <c r="AV693" s="782">
        <f t="shared" si="301"/>
        <v>0</v>
      </c>
      <c r="AW693" s="823">
        <f t="shared" si="302"/>
        <v>0</v>
      </c>
      <c r="AX693" s="791">
        <f t="shared" si="309"/>
        <v>0</v>
      </c>
      <c r="AY693" s="783" t="str">
        <f t="shared" si="288"/>
        <v>Cordulia aenea</v>
      </c>
      <c r="AZ693" s="825">
        <f t="shared" si="310"/>
        <v>0</v>
      </c>
      <c r="BA693" s="820" t="e">
        <f>IF(AY693="","",VLOOKUP(AY693,'Eingabe 2 PN'!$B$3:$C$862,2,FALSE))</f>
        <v>#N/A</v>
      </c>
      <c r="BB693" s="826" t="b">
        <f t="shared" si="311"/>
        <v>1</v>
      </c>
      <c r="CS693" s="11"/>
    </row>
    <row r="694" spans="12:97" x14ac:dyDescent="0.2">
      <c r="L694" s="783" t="s">
        <v>961</v>
      </c>
      <c r="M694" s="783" t="s">
        <v>408</v>
      </c>
      <c r="N694" s="818" t="s">
        <v>949</v>
      </c>
      <c r="O694" s="818" t="s">
        <v>1112</v>
      </c>
      <c r="P694" s="819"/>
      <c r="Q694" s="819">
        <v>3</v>
      </c>
      <c r="R694" s="819">
        <v>4</v>
      </c>
      <c r="S694" s="819" t="s">
        <v>2623</v>
      </c>
      <c r="T694" s="819">
        <f t="shared" si="289"/>
        <v>0</v>
      </c>
      <c r="U694" s="819">
        <v>691</v>
      </c>
      <c r="V694" s="828">
        <v>10019</v>
      </c>
      <c r="W694" s="821"/>
      <c r="X694" s="821"/>
      <c r="Y694" s="822">
        <f t="shared" si="314"/>
        <v>4</v>
      </c>
      <c r="Z694" s="797">
        <v>1</v>
      </c>
      <c r="AA694" s="776">
        <f t="shared" si="312"/>
        <v>4</v>
      </c>
      <c r="AB694" s="797">
        <f t="shared" si="287"/>
        <v>4</v>
      </c>
      <c r="AC694" s="797">
        <f t="shared" si="303"/>
        <v>1</v>
      </c>
      <c r="AD694" s="795">
        <f t="shared" si="307"/>
        <v>2.4082399653118496</v>
      </c>
      <c r="AE694" s="823">
        <f t="shared" si="304"/>
        <v>0.6020599913279624</v>
      </c>
      <c r="AF694" s="823">
        <f t="shared" si="305"/>
        <v>0.60206999132796235</v>
      </c>
      <c r="AG694" s="824">
        <v>3</v>
      </c>
      <c r="AH694" s="819" t="str">
        <f t="shared" si="313"/>
        <v>0</v>
      </c>
      <c r="AI694" s="824">
        <f t="shared" si="306"/>
        <v>0</v>
      </c>
      <c r="AJ694" s="824">
        <f t="shared" si="290"/>
        <v>0</v>
      </c>
      <c r="AK694" s="824">
        <f t="shared" si="291"/>
        <v>0</v>
      </c>
      <c r="AL694" s="824">
        <f t="shared" si="292"/>
        <v>0</v>
      </c>
      <c r="AM694" s="824">
        <f t="shared" si="293"/>
        <v>0</v>
      </c>
      <c r="AN694" s="824">
        <f t="shared" si="294"/>
        <v>0</v>
      </c>
      <c r="AO694" s="819">
        <f t="shared" si="295"/>
        <v>0</v>
      </c>
      <c r="AP694" s="819">
        <f t="shared" si="296"/>
        <v>0</v>
      </c>
      <c r="AQ694" s="819">
        <f t="shared" si="297"/>
        <v>0</v>
      </c>
      <c r="AR694" s="819">
        <f t="shared" si="298"/>
        <v>0</v>
      </c>
      <c r="AS694" s="819">
        <f t="shared" si="299"/>
        <v>0</v>
      </c>
      <c r="AT694" s="824">
        <f t="shared" si="308"/>
        <v>0</v>
      </c>
      <c r="AU694" s="824">
        <f t="shared" si="300"/>
        <v>0</v>
      </c>
      <c r="AV694" s="782">
        <f t="shared" si="301"/>
        <v>0</v>
      </c>
      <c r="AW694" s="823">
        <f t="shared" si="302"/>
        <v>0</v>
      </c>
      <c r="AX694" s="791">
        <f t="shared" si="309"/>
        <v>0</v>
      </c>
      <c r="AY694" s="783" t="str">
        <f t="shared" si="288"/>
        <v>Somatochlora</v>
      </c>
      <c r="AZ694" s="825">
        <f t="shared" si="310"/>
        <v>0</v>
      </c>
      <c r="BA694" s="820" t="e">
        <f>IF(AY694="","",VLOOKUP(AY694,'Eingabe 2 PN'!$B$3:$C$862,2,FALSE))</f>
        <v>#N/A</v>
      </c>
      <c r="BB694" s="826" t="b">
        <f t="shared" si="311"/>
        <v>1</v>
      </c>
      <c r="CS694" s="11"/>
    </row>
    <row r="695" spans="12:97" x14ac:dyDescent="0.2">
      <c r="L695" s="783" t="s">
        <v>962</v>
      </c>
      <c r="M695" s="783" t="s">
        <v>408</v>
      </c>
      <c r="N695" s="818" t="s">
        <v>949</v>
      </c>
      <c r="O695" s="818" t="s">
        <v>1112</v>
      </c>
      <c r="P695" s="819"/>
      <c r="Q695" s="819">
        <v>3</v>
      </c>
      <c r="R695" s="819">
        <v>4</v>
      </c>
      <c r="S695" s="819" t="s">
        <v>2623</v>
      </c>
      <c r="T695" s="819">
        <f t="shared" si="289"/>
        <v>0</v>
      </c>
      <c r="U695" s="819">
        <v>692</v>
      </c>
      <c r="V695" s="828">
        <v>467</v>
      </c>
      <c r="W695" s="821"/>
      <c r="X695" s="821"/>
      <c r="Y695" s="822">
        <f t="shared" si="314"/>
        <v>4</v>
      </c>
      <c r="Z695" s="797">
        <v>1</v>
      </c>
      <c r="AA695" s="776">
        <f t="shared" si="312"/>
        <v>4</v>
      </c>
      <c r="AB695" s="797">
        <f t="shared" si="287"/>
        <v>4</v>
      </c>
      <c r="AC695" s="797">
        <f t="shared" si="303"/>
        <v>1</v>
      </c>
      <c r="AD695" s="795">
        <f t="shared" si="307"/>
        <v>2.4082399653118496</v>
      </c>
      <c r="AE695" s="823">
        <f t="shared" si="304"/>
        <v>0.6020599913279624</v>
      </c>
      <c r="AF695" s="823">
        <f t="shared" si="305"/>
        <v>0.60206999132796235</v>
      </c>
      <c r="AG695" s="824">
        <v>3</v>
      </c>
      <c r="AH695" s="819" t="str">
        <f t="shared" si="313"/>
        <v>0</v>
      </c>
      <c r="AI695" s="824">
        <f t="shared" si="306"/>
        <v>0</v>
      </c>
      <c r="AJ695" s="824">
        <f t="shared" si="290"/>
        <v>0</v>
      </c>
      <c r="AK695" s="824">
        <f t="shared" si="291"/>
        <v>0</v>
      </c>
      <c r="AL695" s="824">
        <f t="shared" si="292"/>
        <v>0</v>
      </c>
      <c r="AM695" s="824">
        <f t="shared" si="293"/>
        <v>0</v>
      </c>
      <c r="AN695" s="824">
        <f t="shared" si="294"/>
        <v>0</v>
      </c>
      <c r="AO695" s="819">
        <f t="shared" si="295"/>
        <v>0</v>
      </c>
      <c r="AP695" s="819">
        <f t="shared" si="296"/>
        <v>0</v>
      </c>
      <c r="AQ695" s="819">
        <f t="shared" si="297"/>
        <v>0</v>
      </c>
      <c r="AR695" s="819">
        <f t="shared" si="298"/>
        <v>0</v>
      </c>
      <c r="AS695" s="819">
        <f t="shared" si="299"/>
        <v>0</v>
      </c>
      <c r="AT695" s="824">
        <f t="shared" si="308"/>
        <v>0</v>
      </c>
      <c r="AU695" s="824">
        <f t="shared" si="300"/>
        <v>0</v>
      </c>
      <c r="AV695" s="782">
        <f t="shared" si="301"/>
        <v>0</v>
      </c>
      <c r="AW695" s="823">
        <f t="shared" si="302"/>
        <v>0</v>
      </c>
      <c r="AX695" s="791">
        <f t="shared" si="309"/>
        <v>0</v>
      </c>
      <c r="AY695" s="783" t="str">
        <f t="shared" si="288"/>
        <v>Somatochlora flavomaculata</v>
      </c>
      <c r="AZ695" s="825">
        <f t="shared" si="310"/>
        <v>0</v>
      </c>
      <c r="BA695" s="820" t="e">
        <f>IF(AY695="","",VLOOKUP(AY695,'Eingabe 2 PN'!$B$3:$C$862,2,FALSE))</f>
        <v>#N/A</v>
      </c>
      <c r="BB695" s="826" t="b">
        <f t="shared" si="311"/>
        <v>1</v>
      </c>
      <c r="CS695" s="11"/>
    </row>
    <row r="696" spans="12:97" x14ac:dyDescent="0.2">
      <c r="L696" s="783" t="s">
        <v>963</v>
      </c>
      <c r="M696" s="783" t="s">
        <v>408</v>
      </c>
      <c r="N696" s="818" t="s">
        <v>949</v>
      </c>
      <c r="O696" s="818" t="s">
        <v>1569</v>
      </c>
      <c r="P696" s="819"/>
      <c r="Q696" s="819">
        <v>3</v>
      </c>
      <c r="R696" s="819">
        <v>3</v>
      </c>
      <c r="S696" s="819" t="s">
        <v>2623</v>
      </c>
      <c r="T696" s="819">
        <f t="shared" si="289"/>
        <v>0</v>
      </c>
      <c r="U696" s="819">
        <v>693</v>
      </c>
      <c r="V696" s="792">
        <v>468</v>
      </c>
      <c r="W696" s="782">
        <f>COUNTIF(AB693:AB696,"&gt;0")</f>
        <v>4</v>
      </c>
      <c r="X696" s="782">
        <f>COUNTIF(AT693:AT696,"&gt;0")</f>
        <v>0</v>
      </c>
      <c r="Y696" s="822">
        <f t="shared" si="314"/>
        <v>4</v>
      </c>
      <c r="Z696" s="797">
        <v>1</v>
      </c>
      <c r="AA696" s="776">
        <f t="shared" si="312"/>
        <v>4</v>
      </c>
      <c r="AB696" s="797">
        <f t="shared" si="287"/>
        <v>4</v>
      </c>
      <c r="AC696" s="797">
        <f t="shared" si="303"/>
        <v>1</v>
      </c>
      <c r="AD696" s="795">
        <f t="shared" si="307"/>
        <v>2.4082399653118496</v>
      </c>
      <c r="AE696" s="823">
        <f t="shared" si="304"/>
        <v>0.6020599913279624</v>
      </c>
      <c r="AF696" s="823">
        <f t="shared" si="305"/>
        <v>0.60206999132796235</v>
      </c>
      <c r="AG696" s="824">
        <v>3</v>
      </c>
      <c r="AH696" s="819" t="str">
        <f t="shared" si="313"/>
        <v>0</v>
      </c>
      <c r="AI696" s="824">
        <f t="shared" si="306"/>
        <v>0</v>
      </c>
      <c r="AJ696" s="824">
        <f t="shared" si="290"/>
        <v>0</v>
      </c>
      <c r="AK696" s="824">
        <f t="shared" si="291"/>
        <v>0</v>
      </c>
      <c r="AL696" s="824">
        <f t="shared" si="292"/>
        <v>0</v>
      </c>
      <c r="AM696" s="824">
        <f t="shared" si="293"/>
        <v>0</v>
      </c>
      <c r="AN696" s="824">
        <f t="shared" si="294"/>
        <v>0</v>
      </c>
      <c r="AO696" s="819">
        <f t="shared" si="295"/>
        <v>0</v>
      </c>
      <c r="AP696" s="819">
        <f t="shared" si="296"/>
        <v>0</v>
      </c>
      <c r="AQ696" s="819">
        <f t="shared" si="297"/>
        <v>0</v>
      </c>
      <c r="AR696" s="819">
        <f t="shared" si="298"/>
        <v>0</v>
      </c>
      <c r="AS696" s="819">
        <f t="shared" si="299"/>
        <v>0</v>
      </c>
      <c r="AT696" s="824">
        <f t="shared" si="308"/>
        <v>0</v>
      </c>
      <c r="AU696" s="824">
        <f t="shared" si="300"/>
        <v>0</v>
      </c>
      <c r="AV696" s="782">
        <f t="shared" si="301"/>
        <v>0</v>
      </c>
      <c r="AW696" s="823">
        <f t="shared" si="302"/>
        <v>0</v>
      </c>
      <c r="AX696" s="791">
        <f t="shared" si="309"/>
        <v>0</v>
      </c>
      <c r="AY696" s="783" t="str">
        <f t="shared" si="288"/>
        <v>Somatochlora metallica</v>
      </c>
      <c r="AZ696" s="825">
        <f t="shared" si="310"/>
        <v>0</v>
      </c>
      <c r="BA696" s="820" t="e">
        <f>IF(AY696="","",VLOOKUP(AY696,'Eingabe 2 PN'!$B$3:$C$862,2,FALSE))</f>
        <v>#N/A</v>
      </c>
      <c r="BB696" s="826" t="b">
        <f t="shared" si="311"/>
        <v>1</v>
      </c>
      <c r="CS696" s="11"/>
    </row>
    <row r="697" spans="12:97" x14ac:dyDescent="0.2">
      <c r="L697" s="783" t="s">
        <v>416</v>
      </c>
      <c r="M697" s="783" t="s">
        <v>408</v>
      </c>
      <c r="N697" s="818" t="s">
        <v>415</v>
      </c>
      <c r="O697" s="818" t="s">
        <v>1127</v>
      </c>
      <c r="P697" s="819"/>
      <c r="Q697" s="819">
        <v>5</v>
      </c>
      <c r="R697" s="819">
        <v>1</v>
      </c>
      <c r="S697" s="819" t="s">
        <v>2623</v>
      </c>
      <c r="T697" s="819">
        <f t="shared" si="289"/>
        <v>0</v>
      </c>
      <c r="U697" s="819">
        <v>694</v>
      </c>
      <c r="V697" s="792">
        <v>0</v>
      </c>
      <c r="W697" s="782"/>
      <c r="Y697" s="822">
        <f t="shared" si="314"/>
        <v>16</v>
      </c>
      <c r="Z697" s="797">
        <v>1</v>
      </c>
      <c r="AA697" s="776">
        <f t="shared" si="312"/>
        <v>16</v>
      </c>
      <c r="AB697" s="797">
        <f t="shared" si="287"/>
        <v>16</v>
      </c>
      <c r="AC697" s="797">
        <f t="shared" si="303"/>
        <v>1</v>
      </c>
      <c r="AD697" s="795">
        <f t="shared" si="307"/>
        <v>9.6329598612473983</v>
      </c>
      <c r="AE697" s="823">
        <f t="shared" si="304"/>
        <v>0.6020599913279624</v>
      </c>
      <c r="AF697" s="823">
        <f t="shared" si="305"/>
        <v>0.60206999132796235</v>
      </c>
      <c r="AG697" s="824">
        <v>3</v>
      </c>
      <c r="AH697" s="819" t="str">
        <f t="shared" si="313"/>
        <v>0</v>
      </c>
      <c r="AI697" s="824">
        <f t="shared" si="306"/>
        <v>0</v>
      </c>
      <c r="AJ697" s="824">
        <f t="shared" si="290"/>
        <v>0</v>
      </c>
      <c r="AK697" s="824">
        <f t="shared" si="291"/>
        <v>0</v>
      </c>
      <c r="AL697" s="824">
        <f t="shared" si="292"/>
        <v>0</v>
      </c>
      <c r="AM697" s="824">
        <f t="shared" si="293"/>
        <v>0</v>
      </c>
      <c r="AN697" s="824">
        <f t="shared" si="294"/>
        <v>0</v>
      </c>
      <c r="AO697" s="819">
        <f t="shared" si="295"/>
        <v>0</v>
      </c>
      <c r="AP697" s="819">
        <f t="shared" si="296"/>
        <v>0</v>
      </c>
      <c r="AQ697" s="819">
        <f t="shared" si="297"/>
        <v>0</v>
      </c>
      <c r="AR697" s="819">
        <f t="shared" si="298"/>
        <v>0</v>
      </c>
      <c r="AS697" s="819">
        <f t="shared" si="299"/>
        <v>0</v>
      </c>
      <c r="AT697" s="824">
        <f t="shared" si="308"/>
        <v>0</v>
      </c>
      <c r="AU697" s="824">
        <f t="shared" si="300"/>
        <v>0</v>
      </c>
      <c r="AV697" s="782">
        <f t="shared" si="301"/>
        <v>0</v>
      </c>
      <c r="AW697" s="823">
        <f t="shared" si="302"/>
        <v>0</v>
      </c>
      <c r="AX697" s="791">
        <f t="shared" si="309"/>
        <v>0</v>
      </c>
      <c r="AY697" s="783" t="str">
        <f t="shared" si="288"/>
        <v>Gomphus vulgatissimus</v>
      </c>
      <c r="AZ697" s="825">
        <f t="shared" si="310"/>
        <v>0</v>
      </c>
      <c r="BA697" s="820" t="e">
        <f>IF(AY697="","",VLOOKUP(AY697,'Eingabe 2 PN'!$B$3:$C$862,2,FALSE))</f>
        <v>#N/A</v>
      </c>
      <c r="BB697" s="826" t="b">
        <f t="shared" si="311"/>
        <v>1</v>
      </c>
      <c r="CS697" s="11"/>
    </row>
    <row r="698" spans="12:97" x14ac:dyDescent="0.2">
      <c r="L698" s="783" t="s">
        <v>1525</v>
      </c>
      <c r="M698" s="783" t="s">
        <v>408</v>
      </c>
      <c r="N698" s="818" t="s">
        <v>415</v>
      </c>
      <c r="O698" s="818" t="s">
        <v>1127</v>
      </c>
      <c r="P698" s="819"/>
      <c r="Q698" s="819">
        <v>4</v>
      </c>
      <c r="R698" s="819">
        <v>1</v>
      </c>
      <c r="S698" s="819" t="s">
        <v>2623</v>
      </c>
      <c r="T698" s="819">
        <f t="shared" si="289"/>
        <v>0</v>
      </c>
      <c r="U698" s="819">
        <v>695</v>
      </c>
      <c r="V698" s="792">
        <v>10480</v>
      </c>
      <c r="W698" s="782">
        <f>COUNTIF(AB697:AB698,"&gt;0")</f>
        <v>2</v>
      </c>
      <c r="X698" s="782">
        <f>COUNTIF(AT697:AT698,"&gt;0")</f>
        <v>0</v>
      </c>
      <c r="Y698" s="822">
        <f t="shared" si="314"/>
        <v>8</v>
      </c>
      <c r="Z698" s="797">
        <v>1</v>
      </c>
      <c r="AA698" s="776">
        <f t="shared" si="312"/>
        <v>8</v>
      </c>
      <c r="AB698" s="797">
        <f t="shared" si="287"/>
        <v>8</v>
      </c>
      <c r="AC698" s="797">
        <f t="shared" si="303"/>
        <v>1</v>
      </c>
      <c r="AD698" s="795">
        <f t="shared" si="307"/>
        <v>4.8164799306236992</v>
      </c>
      <c r="AE698" s="823">
        <f t="shared" si="304"/>
        <v>0.6020599913279624</v>
      </c>
      <c r="AF698" s="823">
        <f t="shared" si="305"/>
        <v>0.60206999132796235</v>
      </c>
      <c r="AG698" s="824">
        <v>3</v>
      </c>
      <c r="AH698" s="819" t="str">
        <f t="shared" si="313"/>
        <v>0</v>
      </c>
      <c r="AI698" s="824">
        <f t="shared" si="306"/>
        <v>0</v>
      </c>
      <c r="AJ698" s="824">
        <f t="shared" si="290"/>
        <v>0</v>
      </c>
      <c r="AK698" s="824">
        <f t="shared" si="291"/>
        <v>0</v>
      </c>
      <c r="AL698" s="824">
        <f t="shared" si="292"/>
        <v>0</v>
      </c>
      <c r="AM698" s="824">
        <f t="shared" si="293"/>
        <v>0</v>
      </c>
      <c r="AN698" s="824">
        <f t="shared" si="294"/>
        <v>0</v>
      </c>
      <c r="AO698" s="819">
        <f t="shared" si="295"/>
        <v>0</v>
      </c>
      <c r="AP698" s="819">
        <f t="shared" si="296"/>
        <v>0</v>
      </c>
      <c r="AQ698" s="819">
        <f t="shared" si="297"/>
        <v>0</v>
      </c>
      <c r="AR698" s="819">
        <f t="shared" si="298"/>
        <v>0</v>
      </c>
      <c r="AS698" s="819">
        <f t="shared" si="299"/>
        <v>0</v>
      </c>
      <c r="AT698" s="824">
        <f t="shared" si="308"/>
        <v>0</v>
      </c>
      <c r="AU698" s="824">
        <f t="shared" si="300"/>
        <v>0</v>
      </c>
      <c r="AV698" s="782">
        <f t="shared" si="301"/>
        <v>0</v>
      </c>
      <c r="AW698" s="823">
        <f t="shared" si="302"/>
        <v>0</v>
      </c>
      <c r="AX698" s="791">
        <f t="shared" si="309"/>
        <v>0</v>
      </c>
      <c r="AY698" s="783" t="str">
        <f t="shared" si="288"/>
        <v>Ophiogomphus cecilia</v>
      </c>
      <c r="AZ698" s="825">
        <f t="shared" si="310"/>
        <v>0</v>
      </c>
      <c r="BA698" s="820" t="e">
        <f>IF(AY698="","",VLOOKUP(AY698,'Eingabe 2 PN'!$B$3:$C$862,2,FALSE))</f>
        <v>#N/A</v>
      </c>
      <c r="BB698" s="826" t="b">
        <f t="shared" si="311"/>
        <v>1</v>
      </c>
      <c r="CS698" s="11"/>
    </row>
    <row r="699" spans="12:97" x14ac:dyDescent="0.2">
      <c r="L699" s="783" t="s">
        <v>942</v>
      </c>
      <c r="M699" s="783" t="s">
        <v>408</v>
      </c>
      <c r="N699" s="818" t="s">
        <v>418</v>
      </c>
      <c r="O699" s="818" t="s">
        <v>1112</v>
      </c>
      <c r="P699" s="819"/>
      <c r="Q699" s="819">
        <v>4</v>
      </c>
      <c r="R699" s="819">
        <v>4</v>
      </c>
      <c r="S699" s="819" t="s">
        <v>2623</v>
      </c>
      <c r="T699" s="819">
        <f t="shared" si="289"/>
        <v>0</v>
      </c>
      <c r="U699" s="819">
        <v>696</v>
      </c>
      <c r="V699" s="792">
        <v>20910</v>
      </c>
      <c r="W699" s="821"/>
      <c r="X699" s="821"/>
      <c r="Y699" s="822">
        <f t="shared" si="314"/>
        <v>8</v>
      </c>
      <c r="Z699" s="797">
        <v>1</v>
      </c>
      <c r="AA699" s="776">
        <f t="shared" si="312"/>
        <v>8</v>
      </c>
      <c r="AB699" s="797">
        <f t="shared" ref="AB699:AB763" si="315">(Y699*Z699)*AC699</f>
        <v>8</v>
      </c>
      <c r="AC699" s="797">
        <f t="shared" si="303"/>
        <v>1</v>
      </c>
      <c r="AD699" s="795">
        <f t="shared" si="307"/>
        <v>4.8164799306236992</v>
      </c>
      <c r="AE699" s="823">
        <f t="shared" si="304"/>
        <v>0.6020599913279624</v>
      </c>
      <c r="AF699" s="823">
        <f t="shared" si="305"/>
        <v>0.60206999132796235</v>
      </c>
      <c r="AG699" s="824">
        <v>3</v>
      </c>
      <c r="AH699" s="819" t="str">
        <f t="shared" si="313"/>
        <v>0</v>
      </c>
      <c r="AI699" s="824">
        <f t="shared" si="306"/>
        <v>0</v>
      </c>
      <c r="AJ699" s="824">
        <f t="shared" si="290"/>
        <v>0</v>
      </c>
      <c r="AK699" s="824">
        <f t="shared" si="291"/>
        <v>0</v>
      </c>
      <c r="AL699" s="824">
        <f t="shared" si="292"/>
        <v>0</v>
      </c>
      <c r="AM699" s="824">
        <f t="shared" si="293"/>
        <v>0</v>
      </c>
      <c r="AN699" s="824">
        <f t="shared" si="294"/>
        <v>0</v>
      </c>
      <c r="AO699" s="819">
        <f t="shared" si="295"/>
        <v>0</v>
      </c>
      <c r="AP699" s="819">
        <f t="shared" si="296"/>
        <v>0</v>
      </c>
      <c r="AQ699" s="819">
        <f t="shared" si="297"/>
        <v>0</v>
      </c>
      <c r="AR699" s="819">
        <f t="shared" si="298"/>
        <v>0</v>
      </c>
      <c r="AS699" s="819">
        <f t="shared" si="299"/>
        <v>0</v>
      </c>
      <c r="AT699" s="824">
        <f t="shared" si="308"/>
        <v>0</v>
      </c>
      <c r="AU699" s="824">
        <f t="shared" si="300"/>
        <v>0</v>
      </c>
      <c r="AV699" s="782">
        <f t="shared" si="301"/>
        <v>0</v>
      </c>
      <c r="AW699" s="823">
        <f t="shared" si="302"/>
        <v>0</v>
      </c>
      <c r="AX699" s="791">
        <f t="shared" si="309"/>
        <v>0</v>
      </c>
      <c r="AY699" s="783" t="str">
        <f t="shared" si="288"/>
        <v>Chalcolestes viridis</v>
      </c>
      <c r="AZ699" s="825">
        <f t="shared" si="310"/>
        <v>0</v>
      </c>
      <c r="BA699" s="820" t="e">
        <f>IF(AY699="","",VLOOKUP(AY699,'Eingabe 2 PN'!$B$3:$C$862,2,FALSE))</f>
        <v>#N/A</v>
      </c>
      <c r="BB699" s="826" t="b">
        <f t="shared" si="311"/>
        <v>1</v>
      </c>
      <c r="CS699" s="11"/>
    </row>
    <row r="700" spans="12:97" x14ac:dyDescent="0.2">
      <c r="L700" s="783" t="s">
        <v>954</v>
      </c>
      <c r="M700" s="783" t="s">
        <v>408</v>
      </c>
      <c r="N700" s="818" t="s">
        <v>418</v>
      </c>
      <c r="O700" s="818" t="s">
        <v>1112</v>
      </c>
      <c r="P700" s="819"/>
      <c r="Q700" s="819">
        <v>2</v>
      </c>
      <c r="R700" s="819">
        <v>4</v>
      </c>
      <c r="S700" s="819" t="s">
        <v>2623</v>
      </c>
      <c r="T700" s="819">
        <f t="shared" si="289"/>
        <v>0</v>
      </c>
      <c r="U700" s="819">
        <v>697</v>
      </c>
      <c r="V700" s="828">
        <v>443</v>
      </c>
      <c r="W700" s="782"/>
      <c r="Y700" s="822">
        <f t="shared" si="314"/>
        <v>2</v>
      </c>
      <c r="Z700" s="797">
        <v>1</v>
      </c>
      <c r="AA700" s="776">
        <f t="shared" si="312"/>
        <v>2</v>
      </c>
      <c r="AB700" s="797">
        <f t="shared" si="315"/>
        <v>2</v>
      </c>
      <c r="AC700" s="797">
        <f t="shared" si="303"/>
        <v>1</v>
      </c>
      <c r="AD700" s="795">
        <f t="shared" si="307"/>
        <v>2.0827853703164503</v>
      </c>
      <c r="AE700" s="823">
        <f t="shared" si="304"/>
        <v>1.0413926851582251</v>
      </c>
      <c r="AF700" s="823">
        <f t="shared" si="305"/>
        <v>1.0414026851582252</v>
      </c>
      <c r="AG700" s="824">
        <v>10</v>
      </c>
      <c r="AH700" s="819" t="str">
        <f t="shared" si="313"/>
        <v>0</v>
      </c>
      <c r="AI700" s="824">
        <f t="shared" si="306"/>
        <v>0</v>
      </c>
      <c r="AJ700" s="824">
        <f t="shared" si="290"/>
        <v>0</v>
      </c>
      <c r="AK700" s="824">
        <f t="shared" si="291"/>
        <v>0</v>
      </c>
      <c r="AL700" s="824">
        <f t="shared" si="292"/>
        <v>0</v>
      </c>
      <c r="AM700" s="824">
        <f t="shared" si="293"/>
        <v>0</v>
      </c>
      <c r="AN700" s="824">
        <f t="shared" si="294"/>
        <v>0</v>
      </c>
      <c r="AO700" s="819">
        <f t="shared" si="295"/>
        <v>0</v>
      </c>
      <c r="AP700" s="819">
        <f t="shared" si="296"/>
        <v>0</v>
      </c>
      <c r="AQ700" s="819">
        <f t="shared" si="297"/>
        <v>0</v>
      </c>
      <c r="AR700" s="819">
        <f t="shared" si="298"/>
        <v>0</v>
      </c>
      <c r="AS700" s="819">
        <f t="shared" si="299"/>
        <v>0</v>
      </c>
      <c r="AT700" s="824">
        <f t="shared" si="308"/>
        <v>0</v>
      </c>
      <c r="AU700" s="824">
        <f t="shared" si="300"/>
        <v>0</v>
      </c>
      <c r="AV700" s="782">
        <f t="shared" si="301"/>
        <v>0</v>
      </c>
      <c r="AW700" s="823">
        <f t="shared" si="302"/>
        <v>0</v>
      </c>
      <c r="AX700" s="791">
        <f t="shared" si="309"/>
        <v>0</v>
      </c>
      <c r="AY700" s="783" t="str">
        <f t="shared" si="288"/>
        <v>Lestes</v>
      </c>
      <c r="AZ700" s="825">
        <f t="shared" si="310"/>
        <v>0</v>
      </c>
      <c r="BA700" s="820" t="e">
        <f>IF(AY700="","",VLOOKUP(AY700,'Eingabe 2 PN'!$B$3:$C$862,2,FALSE))</f>
        <v>#N/A</v>
      </c>
      <c r="BB700" s="826" t="b">
        <f t="shared" si="311"/>
        <v>1</v>
      </c>
      <c r="CS700" s="11"/>
    </row>
    <row r="701" spans="12:97" x14ac:dyDescent="0.2">
      <c r="L701" s="783" t="s">
        <v>417</v>
      </c>
      <c r="M701" s="783" t="s">
        <v>408</v>
      </c>
      <c r="N701" s="818" t="s">
        <v>418</v>
      </c>
      <c r="O701" s="818" t="s">
        <v>1137</v>
      </c>
      <c r="P701" s="819"/>
      <c r="Q701" s="819">
        <v>3</v>
      </c>
      <c r="R701" s="819">
        <v>4</v>
      </c>
      <c r="S701" s="819" t="s">
        <v>2623</v>
      </c>
      <c r="T701" s="819">
        <f t="shared" si="289"/>
        <v>0</v>
      </c>
      <c r="U701" s="819">
        <v>698</v>
      </c>
      <c r="V701" s="792">
        <v>10118</v>
      </c>
      <c r="W701" s="821"/>
      <c r="X701" s="821"/>
      <c r="Y701" s="822">
        <f t="shared" si="314"/>
        <v>4</v>
      </c>
      <c r="Z701" s="797">
        <v>1</v>
      </c>
      <c r="AA701" s="776">
        <f t="shared" si="312"/>
        <v>4</v>
      </c>
      <c r="AB701" s="797">
        <f t="shared" si="315"/>
        <v>4</v>
      </c>
      <c r="AC701" s="797">
        <f t="shared" si="303"/>
        <v>1</v>
      </c>
      <c r="AD701" s="795">
        <f t="shared" si="307"/>
        <v>1.9084850188786497</v>
      </c>
      <c r="AE701" s="823">
        <f t="shared" si="304"/>
        <v>0.47712125471966244</v>
      </c>
      <c r="AF701" s="823">
        <f t="shared" si="305"/>
        <v>0.47713125471966245</v>
      </c>
      <c r="AG701" s="824">
        <v>2</v>
      </c>
      <c r="AH701" s="819" t="str">
        <f t="shared" si="313"/>
        <v>0</v>
      </c>
      <c r="AI701" s="824">
        <f t="shared" si="306"/>
        <v>0</v>
      </c>
      <c r="AJ701" s="824">
        <f t="shared" si="290"/>
        <v>0</v>
      </c>
      <c r="AK701" s="824">
        <f t="shared" si="291"/>
        <v>0</v>
      </c>
      <c r="AL701" s="824">
        <f t="shared" si="292"/>
        <v>0</v>
      </c>
      <c r="AM701" s="824">
        <f t="shared" si="293"/>
        <v>0</v>
      </c>
      <c r="AN701" s="824">
        <f t="shared" si="294"/>
        <v>0</v>
      </c>
      <c r="AO701" s="819">
        <f t="shared" si="295"/>
        <v>0</v>
      </c>
      <c r="AP701" s="819">
        <f t="shared" si="296"/>
        <v>0</v>
      </c>
      <c r="AQ701" s="819">
        <f t="shared" si="297"/>
        <v>0</v>
      </c>
      <c r="AR701" s="819">
        <f t="shared" si="298"/>
        <v>0</v>
      </c>
      <c r="AS701" s="819">
        <f t="shared" si="299"/>
        <v>0</v>
      </c>
      <c r="AT701" s="824">
        <f t="shared" si="308"/>
        <v>0</v>
      </c>
      <c r="AU701" s="824">
        <f t="shared" si="300"/>
        <v>0</v>
      </c>
      <c r="AV701" s="782">
        <f t="shared" si="301"/>
        <v>0</v>
      </c>
      <c r="AW701" s="823">
        <f t="shared" si="302"/>
        <v>0</v>
      </c>
      <c r="AX701" s="791">
        <f t="shared" si="309"/>
        <v>0</v>
      </c>
      <c r="AY701" s="783" t="str">
        <f t="shared" si="288"/>
        <v>Lestes sponsa</v>
      </c>
      <c r="AZ701" s="825">
        <f t="shared" si="310"/>
        <v>0</v>
      </c>
      <c r="BA701" s="820" t="e">
        <f>IF(AY701="","",VLOOKUP(AY701,'Eingabe 2 PN'!$B$3:$C$862,2,FALSE))</f>
        <v>#N/A</v>
      </c>
      <c r="BB701" s="826" t="b">
        <f t="shared" si="311"/>
        <v>1</v>
      </c>
      <c r="CS701" s="11"/>
    </row>
    <row r="702" spans="12:97" x14ac:dyDescent="0.2">
      <c r="L702" s="783" t="s">
        <v>419</v>
      </c>
      <c r="M702" s="783" t="s">
        <v>408</v>
      </c>
      <c r="N702" s="818" t="s">
        <v>418</v>
      </c>
      <c r="O702" s="818" t="s">
        <v>1115</v>
      </c>
      <c r="P702" s="819"/>
      <c r="Q702" s="819">
        <v>3</v>
      </c>
      <c r="R702" s="819">
        <v>2</v>
      </c>
      <c r="S702" s="819" t="s">
        <v>2623</v>
      </c>
      <c r="T702" s="819">
        <f t="shared" si="289"/>
        <v>0</v>
      </c>
      <c r="U702" s="819">
        <v>699</v>
      </c>
      <c r="V702" s="792">
        <v>890</v>
      </c>
      <c r="W702" s="782">
        <f>COUNTIF(AB699:AB702,"&gt;0")</f>
        <v>4</v>
      </c>
      <c r="X702" s="782">
        <f>COUNTIF(AT699:AT702,"&gt;0")</f>
        <v>0</v>
      </c>
      <c r="Y702" s="822">
        <f t="shared" si="314"/>
        <v>4</v>
      </c>
      <c r="Z702" s="797">
        <v>1</v>
      </c>
      <c r="AA702" s="776">
        <f t="shared" si="312"/>
        <v>4</v>
      </c>
      <c r="AB702" s="797">
        <f t="shared" si="315"/>
        <v>4</v>
      </c>
      <c r="AC702" s="797">
        <f t="shared" si="303"/>
        <v>1</v>
      </c>
      <c r="AD702" s="795">
        <f t="shared" si="307"/>
        <v>1.9084850188786497</v>
      </c>
      <c r="AE702" s="823">
        <f t="shared" si="304"/>
        <v>0.47712125471966244</v>
      </c>
      <c r="AF702" s="823">
        <f t="shared" si="305"/>
        <v>0.47713125471966245</v>
      </c>
      <c r="AG702" s="824">
        <v>2</v>
      </c>
      <c r="AH702" s="819" t="str">
        <f t="shared" si="313"/>
        <v>0</v>
      </c>
      <c r="AI702" s="824">
        <f t="shared" si="306"/>
        <v>0</v>
      </c>
      <c r="AJ702" s="824">
        <f t="shared" si="290"/>
        <v>0</v>
      </c>
      <c r="AK702" s="824">
        <f t="shared" si="291"/>
        <v>0</v>
      </c>
      <c r="AL702" s="824">
        <f t="shared" si="292"/>
        <v>0</v>
      </c>
      <c r="AM702" s="824">
        <f t="shared" si="293"/>
        <v>0</v>
      </c>
      <c r="AN702" s="824">
        <f t="shared" si="294"/>
        <v>0</v>
      </c>
      <c r="AO702" s="819">
        <f t="shared" si="295"/>
        <v>0</v>
      </c>
      <c r="AP702" s="819">
        <f t="shared" si="296"/>
        <v>0</v>
      </c>
      <c r="AQ702" s="819">
        <f t="shared" si="297"/>
        <v>0</v>
      </c>
      <c r="AR702" s="819">
        <f t="shared" si="298"/>
        <v>0</v>
      </c>
      <c r="AS702" s="819">
        <f t="shared" si="299"/>
        <v>0</v>
      </c>
      <c r="AT702" s="824">
        <f t="shared" si="308"/>
        <v>0</v>
      </c>
      <c r="AU702" s="824">
        <f t="shared" si="300"/>
        <v>0</v>
      </c>
      <c r="AV702" s="782">
        <f t="shared" si="301"/>
        <v>0</v>
      </c>
      <c r="AW702" s="823">
        <f t="shared" si="302"/>
        <v>0</v>
      </c>
      <c r="AX702" s="791">
        <f t="shared" si="309"/>
        <v>0</v>
      </c>
      <c r="AY702" s="783" t="str">
        <f t="shared" si="288"/>
        <v>Lestes viridis</v>
      </c>
      <c r="AZ702" s="825">
        <f t="shared" si="310"/>
        <v>0</v>
      </c>
      <c r="BA702" s="820" t="e">
        <f>IF(AY702="","",VLOOKUP(AY702,'Eingabe 2 PN'!$B$3:$C$862,2,FALSE))</f>
        <v>#N/A</v>
      </c>
      <c r="BB702" s="826" t="b">
        <f t="shared" si="311"/>
        <v>1</v>
      </c>
      <c r="CS702" s="11"/>
    </row>
    <row r="703" spans="12:97" x14ac:dyDescent="0.2">
      <c r="L703" s="783" t="s">
        <v>955</v>
      </c>
      <c r="M703" s="783" t="s">
        <v>408</v>
      </c>
      <c r="N703" s="818" t="s">
        <v>956</v>
      </c>
      <c r="O703" s="818" t="s">
        <v>1112</v>
      </c>
      <c r="P703" s="819"/>
      <c r="Q703" s="819">
        <v>2</v>
      </c>
      <c r="R703" s="819">
        <v>4</v>
      </c>
      <c r="S703" s="819" t="s">
        <v>2623</v>
      </c>
      <c r="T703" s="819">
        <f t="shared" si="289"/>
        <v>0</v>
      </c>
      <c r="U703" s="819">
        <v>700</v>
      </c>
      <c r="V703" s="828">
        <v>20215</v>
      </c>
      <c r="W703" s="782"/>
      <c r="Y703" s="822">
        <f t="shared" si="314"/>
        <v>2</v>
      </c>
      <c r="Z703" s="797">
        <v>1</v>
      </c>
      <c r="AA703" s="776">
        <f t="shared" si="312"/>
        <v>2</v>
      </c>
      <c r="AB703" s="797">
        <f t="shared" si="315"/>
        <v>2</v>
      </c>
      <c r="AC703" s="797">
        <f t="shared" si="303"/>
        <v>1</v>
      </c>
      <c r="AD703" s="795">
        <f t="shared" si="307"/>
        <v>1.2041199826559248</v>
      </c>
      <c r="AE703" s="823">
        <f t="shared" si="304"/>
        <v>0.6020599913279624</v>
      </c>
      <c r="AF703" s="823">
        <f t="shared" si="305"/>
        <v>0.60206999132796235</v>
      </c>
      <c r="AG703" s="824">
        <v>3</v>
      </c>
      <c r="AH703" s="819" t="str">
        <f t="shared" si="313"/>
        <v>0</v>
      </c>
      <c r="AI703" s="824">
        <f t="shared" si="306"/>
        <v>0</v>
      </c>
      <c r="AJ703" s="824">
        <f t="shared" si="290"/>
        <v>0</v>
      </c>
      <c r="AK703" s="824">
        <f t="shared" si="291"/>
        <v>0</v>
      </c>
      <c r="AL703" s="824">
        <f t="shared" si="292"/>
        <v>0</v>
      </c>
      <c r="AM703" s="824">
        <f t="shared" si="293"/>
        <v>0</v>
      </c>
      <c r="AN703" s="824">
        <f t="shared" si="294"/>
        <v>0</v>
      </c>
      <c r="AO703" s="819">
        <f t="shared" si="295"/>
        <v>0</v>
      </c>
      <c r="AP703" s="819">
        <f t="shared" si="296"/>
        <v>0</v>
      </c>
      <c r="AQ703" s="819">
        <f t="shared" si="297"/>
        <v>0</v>
      </c>
      <c r="AR703" s="819">
        <f t="shared" si="298"/>
        <v>0</v>
      </c>
      <c r="AS703" s="819">
        <f t="shared" si="299"/>
        <v>0</v>
      </c>
      <c r="AT703" s="824">
        <f t="shared" si="308"/>
        <v>0</v>
      </c>
      <c r="AU703" s="824">
        <f t="shared" si="300"/>
        <v>0</v>
      </c>
      <c r="AV703" s="782">
        <f t="shared" si="301"/>
        <v>0</v>
      </c>
      <c r="AW703" s="823">
        <f t="shared" si="302"/>
        <v>0</v>
      </c>
      <c r="AX703" s="791">
        <f t="shared" si="309"/>
        <v>0</v>
      </c>
      <c r="AY703" s="783" t="str">
        <f t="shared" si="288"/>
        <v>Libellula</v>
      </c>
      <c r="AZ703" s="825">
        <f t="shared" si="310"/>
        <v>0</v>
      </c>
      <c r="BA703" s="820" t="e">
        <f>IF(AY703="","",VLOOKUP(AY703,'Eingabe 2 PN'!$B$3:$C$862,2,FALSE))</f>
        <v>#N/A</v>
      </c>
      <c r="BB703" s="826" t="b">
        <f t="shared" si="311"/>
        <v>1</v>
      </c>
      <c r="CS703" s="11"/>
    </row>
    <row r="704" spans="12:97" x14ac:dyDescent="0.2">
      <c r="L704" s="783" t="s">
        <v>957</v>
      </c>
      <c r="M704" s="783" t="s">
        <v>408</v>
      </c>
      <c r="N704" s="818" t="s">
        <v>956</v>
      </c>
      <c r="O704" s="818" t="s">
        <v>1112</v>
      </c>
      <c r="P704" s="819"/>
      <c r="Q704" s="819">
        <v>3</v>
      </c>
      <c r="R704" s="819">
        <v>4</v>
      </c>
      <c r="S704" s="819" t="s">
        <v>2623</v>
      </c>
      <c r="T704" s="819">
        <f t="shared" si="289"/>
        <v>0</v>
      </c>
      <c r="U704" s="819">
        <v>701</v>
      </c>
      <c r="V704" s="792">
        <v>444</v>
      </c>
      <c r="W704" s="821"/>
      <c r="X704" s="821"/>
      <c r="Y704" s="822">
        <f t="shared" si="314"/>
        <v>4</v>
      </c>
      <c r="Z704" s="797">
        <v>1</v>
      </c>
      <c r="AA704" s="776">
        <f t="shared" si="312"/>
        <v>4</v>
      </c>
      <c r="AB704" s="797">
        <f t="shared" si="315"/>
        <v>4</v>
      </c>
      <c r="AC704" s="797">
        <f t="shared" si="303"/>
        <v>1</v>
      </c>
      <c r="AD704" s="795">
        <f t="shared" si="307"/>
        <v>4.1655707406329006</v>
      </c>
      <c r="AE704" s="823">
        <f t="shared" si="304"/>
        <v>1.0413926851582251</v>
      </c>
      <c r="AF704" s="823">
        <f t="shared" si="305"/>
        <v>1.0414026851582252</v>
      </c>
      <c r="AG704" s="824">
        <v>10</v>
      </c>
      <c r="AH704" s="819" t="str">
        <f t="shared" si="313"/>
        <v>0</v>
      </c>
      <c r="AI704" s="824">
        <f t="shared" si="306"/>
        <v>0</v>
      </c>
      <c r="AJ704" s="824">
        <f t="shared" si="290"/>
        <v>0</v>
      </c>
      <c r="AK704" s="824">
        <f t="shared" si="291"/>
        <v>0</v>
      </c>
      <c r="AL704" s="824">
        <f t="shared" si="292"/>
        <v>0</v>
      </c>
      <c r="AM704" s="824">
        <f t="shared" si="293"/>
        <v>0</v>
      </c>
      <c r="AN704" s="824">
        <f t="shared" si="294"/>
        <v>0</v>
      </c>
      <c r="AO704" s="819">
        <f t="shared" si="295"/>
        <v>0</v>
      </c>
      <c r="AP704" s="819">
        <f t="shared" si="296"/>
        <v>0</v>
      </c>
      <c r="AQ704" s="819">
        <f t="shared" si="297"/>
        <v>0</v>
      </c>
      <c r="AR704" s="819">
        <f t="shared" si="298"/>
        <v>0</v>
      </c>
      <c r="AS704" s="819">
        <f t="shared" si="299"/>
        <v>0</v>
      </c>
      <c r="AT704" s="824">
        <f t="shared" si="308"/>
        <v>0</v>
      </c>
      <c r="AU704" s="824">
        <f t="shared" si="300"/>
        <v>0</v>
      </c>
      <c r="AV704" s="782">
        <f t="shared" si="301"/>
        <v>0</v>
      </c>
      <c r="AW704" s="823">
        <f t="shared" si="302"/>
        <v>0</v>
      </c>
      <c r="AX704" s="791">
        <f t="shared" si="309"/>
        <v>0</v>
      </c>
      <c r="AY704" s="783" t="str">
        <f t="shared" si="288"/>
        <v>Libellula depressa</v>
      </c>
      <c r="AZ704" s="825">
        <f t="shared" si="310"/>
        <v>0</v>
      </c>
      <c r="BA704" s="820" t="e">
        <f>IF(AY704="","",VLOOKUP(AY704,'Eingabe 2 PN'!$B$3:$C$862,2,FALSE))</f>
        <v>#N/A</v>
      </c>
      <c r="BB704" s="826" t="b">
        <f t="shared" si="311"/>
        <v>1</v>
      </c>
      <c r="CS704" s="11"/>
    </row>
    <row r="705" spans="12:97" x14ac:dyDescent="0.2">
      <c r="L705" s="783" t="s">
        <v>958</v>
      </c>
      <c r="M705" s="783" t="s">
        <v>408</v>
      </c>
      <c r="N705" s="818" t="s">
        <v>956</v>
      </c>
      <c r="O705" s="818" t="s">
        <v>1112</v>
      </c>
      <c r="P705" s="819"/>
      <c r="Q705" s="819">
        <v>3</v>
      </c>
      <c r="R705" s="819">
        <v>4</v>
      </c>
      <c r="S705" s="819" t="s">
        <v>2623</v>
      </c>
      <c r="T705" s="819">
        <f t="shared" si="289"/>
        <v>0</v>
      </c>
      <c r="U705" s="819">
        <v>702</v>
      </c>
      <c r="V705" s="792">
        <v>10162</v>
      </c>
      <c r="W705" s="782"/>
      <c r="Y705" s="822">
        <f t="shared" si="314"/>
        <v>4</v>
      </c>
      <c r="Z705" s="797">
        <v>1</v>
      </c>
      <c r="AA705" s="776">
        <f t="shared" si="312"/>
        <v>4</v>
      </c>
      <c r="AB705" s="797">
        <f t="shared" si="315"/>
        <v>4</v>
      </c>
      <c r="AC705" s="797">
        <f t="shared" si="303"/>
        <v>1</v>
      </c>
      <c r="AD705" s="795">
        <f t="shared" si="307"/>
        <v>2.4082399653118496</v>
      </c>
      <c r="AE705" s="823">
        <f t="shared" si="304"/>
        <v>0.6020599913279624</v>
      </c>
      <c r="AF705" s="823">
        <f t="shared" si="305"/>
        <v>0.60206999132796235</v>
      </c>
      <c r="AG705" s="824">
        <v>3</v>
      </c>
      <c r="AH705" s="819" t="str">
        <f t="shared" si="313"/>
        <v>0</v>
      </c>
      <c r="AI705" s="824">
        <f t="shared" si="306"/>
        <v>0</v>
      </c>
      <c r="AJ705" s="824">
        <f t="shared" si="290"/>
        <v>0</v>
      </c>
      <c r="AK705" s="824">
        <f t="shared" si="291"/>
        <v>0</v>
      </c>
      <c r="AL705" s="824">
        <f t="shared" si="292"/>
        <v>0</v>
      </c>
      <c r="AM705" s="824">
        <f t="shared" si="293"/>
        <v>0</v>
      </c>
      <c r="AN705" s="824">
        <f t="shared" si="294"/>
        <v>0</v>
      </c>
      <c r="AO705" s="819">
        <f t="shared" si="295"/>
        <v>0</v>
      </c>
      <c r="AP705" s="819">
        <f t="shared" si="296"/>
        <v>0</v>
      </c>
      <c r="AQ705" s="819">
        <f t="shared" si="297"/>
        <v>0</v>
      </c>
      <c r="AR705" s="819">
        <f t="shared" si="298"/>
        <v>0</v>
      </c>
      <c r="AS705" s="819">
        <f t="shared" si="299"/>
        <v>0</v>
      </c>
      <c r="AT705" s="824">
        <f t="shared" si="308"/>
        <v>0</v>
      </c>
      <c r="AU705" s="824">
        <f t="shared" si="300"/>
        <v>0</v>
      </c>
      <c r="AV705" s="782">
        <f t="shared" si="301"/>
        <v>0</v>
      </c>
      <c r="AW705" s="823">
        <f t="shared" si="302"/>
        <v>0</v>
      </c>
      <c r="AX705" s="791">
        <f t="shared" si="309"/>
        <v>0</v>
      </c>
      <c r="AY705" s="783" t="str">
        <f t="shared" si="288"/>
        <v xml:space="preserve">Libellula quadrimaculata </v>
      </c>
      <c r="AZ705" s="825">
        <f t="shared" si="310"/>
        <v>0</v>
      </c>
      <c r="BA705" s="820" t="e">
        <f>IF(AY705="","",VLOOKUP(AY705,'Eingabe 2 PN'!$B$3:$C$862,2,FALSE))</f>
        <v>#N/A</v>
      </c>
      <c r="BB705" s="826" t="b">
        <f t="shared" si="311"/>
        <v>1</v>
      </c>
      <c r="CS705" s="11"/>
    </row>
    <row r="706" spans="12:97" x14ac:dyDescent="0.2">
      <c r="L706" s="783" t="s">
        <v>959</v>
      </c>
      <c r="M706" s="783" t="s">
        <v>408</v>
      </c>
      <c r="N706" s="818" t="s">
        <v>956</v>
      </c>
      <c r="O706" s="818" t="s">
        <v>1112</v>
      </c>
      <c r="P706" s="819"/>
      <c r="Q706" s="819">
        <v>3</v>
      </c>
      <c r="R706" s="819">
        <v>4</v>
      </c>
      <c r="S706" s="819" t="s">
        <v>2623</v>
      </c>
      <c r="T706" s="819">
        <f t="shared" si="289"/>
        <v>0</v>
      </c>
      <c r="U706" s="819">
        <v>703</v>
      </c>
      <c r="V706" s="792">
        <v>10119</v>
      </c>
      <c r="W706" s="821"/>
      <c r="X706" s="821"/>
      <c r="Y706" s="822">
        <f t="shared" si="314"/>
        <v>4</v>
      </c>
      <c r="Z706" s="797">
        <v>1</v>
      </c>
      <c r="AA706" s="776">
        <f t="shared" si="312"/>
        <v>4</v>
      </c>
      <c r="AB706" s="797">
        <f t="shared" si="315"/>
        <v>4</v>
      </c>
      <c r="AC706" s="797">
        <f t="shared" si="303"/>
        <v>1</v>
      </c>
      <c r="AD706" s="795">
        <f t="shared" si="307"/>
        <v>1.9084850188786497</v>
      </c>
      <c r="AE706" s="823">
        <f t="shared" si="304"/>
        <v>0.47712125471966244</v>
      </c>
      <c r="AF706" s="823">
        <f t="shared" si="305"/>
        <v>0.47713125471966245</v>
      </c>
      <c r="AG706" s="824">
        <v>2</v>
      </c>
      <c r="AH706" s="819" t="str">
        <f t="shared" si="313"/>
        <v>0</v>
      </c>
      <c r="AI706" s="824">
        <f t="shared" si="306"/>
        <v>0</v>
      </c>
      <c r="AJ706" s="824">
        <f t="shared" si="290"/>
        <v>0</v>
      </c>
      <c r="AK706" s="824">
        <f t="shared" si="291"/>
        <v>0</v>
      </c>
      <c r="AL706" s="824">
        <f t="shared" si="292"/>
        <v>0</v>
      </c>
      <c r="AM706" s="824">
        <f t="shared" si="293"/>
        <v>0</v>
      </c>
      <c r="AN706" s="824">
        <f t="shared" si="294"/>
        <v>0</v>
      </c>
      <c r="AO706" s="819">
        <f t="shared" si="295"/>
        <v>0</v>
      </c>
      <c r="AP706" s="819">
        <f t="shared" si="296"/>
        <v>0</v>
      </c>
      <c r="AQ706" s="819">
        <f t="shared" si="297"/>
        <v>0</v>
      </c>
      <c r="AR706" s="819">
        <f t="shared" si="298"/>
        <v>0</v>
      </c>
      <c r="AS706" s="819">
        <f t="shared" si="299"/>
        <v>0</v>
      </c>
      <c r="AT706" s="824">
        <f t="shared" si="308"/>
        <v>0</v>
      </c>
      <c r="AU706" s="824">
        <f t="shared" si="300"/>
        <v>0</v>
      </c>
      <c r="AV706" s="782">
        <f t="shared" si="301"/>
        <v>0</v>
      </c>
      <c r="AW706" s="823">
        <f t="shared" si="302"/>
        <v>0</v>
      </c>
      <c r="AX706" s="791">
        <f t="shared" si="309"/>
        <v>0</v>
      </c>
      <c r="AY706" s="783" t="str">
        <f t="shared" si="288"/>
        <v>Libellulidae</v>
      </c>
      <c r="AZ706" s="825">
        <f t="shared" si="310"/>
        <v>0</v>
      </c>
      <c r="BA706" s="820" t="e">
        <f>IF(AY706="","",VLOOKUP(AY706,'Eingabe 2 PN'!$B$3:$C$862,2,FALSE))</f>
        <v>#N/A</v>
      </c>
      <c r="BB706" s="826" t="b">
        <f t="shared" si="311"/>
        <v>1</v>
      </c>
      <c r="CS706" s="11"/>
    </row>
    <row r="707" spans="12:97" x14ac:dyDescent="0.2">
      <c r="L707" s="783" t="s">
        <v>960</v>
      </c>
      <c r="M707" s="783" t="s">
        <v>408</v>
      </c>
      <c r="N707" s="818" t="s">
        <v>956</v>
      </c>
      <c r="O707" s="818" t="s">
        <v>1115</v>
      </c>
      <c r="P707" s="819"/>
      <c r="Q707" s="819">
        <v>3</v>
      </c>
      <c r="R707" s="819">
        <v>2</v>
      </c>
      <c r="S707" s="819" t="s">
        <v>2623</v>
      </c>
      <c r="T707" s="819">
        <f t="shared" si="289"/>
        <v>0</v>
      </c>
      <c r="U707" s="819">
        <v>704</v>
      </c>
      <c r="V707" s="828">
        <v>10000</v>
      </c>
      <c r="W707" s="821"/>
      <c r="X707" s="821"/>
      <c r="Y707" s="822">
        <f t="shared" si="314"/>
        <v>4</v>
      </c>
      <c r="Z707" s="797">
        <v>1</v>
      </c>
      <c r="AA707" s="776">
        <f t="shared" si="312"/>
        <v>4</v>
      </c>
      <c r="AB707" s="797">
        <f t="shared" si="315"/>
        <v>4</v>
      </c>
      <c r="AC707" s="797">
        <f t="shared" si="303"/>
        <v>1</v>
      </c>
      <c r="AD707" s="795">
        <f t="shared" si="307"/>
        <v>1.9084850188786497</v>
      </c>
      <c r="AE707" s="823">
        <f t="shared" si="304"/>
        <v>0.47712125471966244</v>
      </c>
      <c r="AF707" s="823">
        <f t="shared" si="305"/>
        <v>0.47713125471966245</v>
      </c>
      <c r="AG707" s="824">
        <v>2</v>
      </c>
      <c r="AH707" s="819" t="str">
        <f t="shared" si="313"/>
        <v>0</v>
      </c>
      <c r="AI707" s="824">
        <f t="shared" si="306"/>
        <v>0</v>
      </c>
      <c r="AJ707" s="824">
        <f t="shared" si="290"/>
        <v>0</v>
      </c>
      <c r="AK707" s="824">
        <f t="shared" si="291"/>
        <v>0</v>
      </c>
      <c r="AL707" s="824">
        <f t="shared" si="292"/>
        <v>0</v>
      </c>
      <c r="AM707" s="824">
        <f t="shared" si="293"/>
        <v>0</v>
      </c>
      <c r="AN707" s="824">
        <f t="shared" si="294"/>
        <v>0</v>
      </c>
      <c r="AO707" s="819">
        <f t="shared" si="295"/>
        <v>0</v>
      </c>
      <c r="AP707" s="819">
        <f t="shared" si="296"/>
        <v>0</v>
      </c>
      <c r="AQ707" s="819">
        <f t="shared" si="297"/>
        <v>0</v>
      </c>
      <c r="AR707" s="819">
        <f t="shared" si="298"/>
        <v>0</v>
      </c>
      <c r="AS707" s="819">
        <f t="shared" si="299"/>
        <v>0</v>
      </c>
      <c r="AT707" s="824">
        <f t="shared" si="308"/>
        <v>0</v>
      </c>
      <c r="AU707" s="824">
        <f t="shared" si="300"/>
        <v>0</v>
      </c>
      <c r="AV707" s="782">
        <f t="shared" si="301"/>
        <v>0</v>
      </c>
      <c r="AW707" s="823">
        <f t="shared" si="302"/>
        <v>0</v>
      </c>
      <c r="AX707" s="791">
        <f t="shared" si="309"/>
        <v>0</v>
      </c>
      <c r="AY707" s="783" t="str">
        <f t="shared" si="288"/>
        <v>Orthetrum cancellatum</v>
      </c>
      <c r="AZ707" s="825">
        <f t="shared" si="310"/>
        <v>0</v>
      </c>
      <c r="BA707" s="820" t="e">
        <f>IF(AY707="","",VLOOKUP(AY707,'Eingabe 2 PN'!$B$3:$C$862,2,FALSE))</f>
        <v>#N/A</v>
      </c>
      <c r="BB707" s="826" t="b">
        <f t="shared" si="311"/>
        <v>1</v>
      </c>
      <c r="CS707" s="11"/>
    </row>
    <row r="708" spans="12:97" x14ac:dyDescent="0.2">
      <c r="L708" s="783" t="s">
        <v>964</v>
      </c>
      <c r="M708" s="783" t="s">
        <v>408</v>
      </c>
      <c r="N708" s="818" t="s">
        <v>956</v>
      </c>
      <c r="O708" s="818" t="s">
        <v>1112</v>
      </c>
      <c r="P708" s="819"/>
      <c r="Q708" s="819">
        <v>3</v>
      </c>
      <c r="R708" s="819">
        <v>4</v>
      </c>
      <c r="S708" s="819" t="s">
        <v>2623</v>
      </c>
      <c r="T708" s="819">
        <f t="shared" si="289"/>
        <v>0</v>
      </c>
      <c r="U708" s="819">
        <v>705</v>
      </c>
      <c r="V708" s="792">
        <v>10020</v>
      </c>
      <c r="W708" s="821"/>
      <c r="X708" s="821"/>
      <c r="Y708" s="822">
        <f t="shared" si="314"/>
        <v>4</v>
      </c>
      <c r="Z708" s="797">
        <v>1</v>
      </c>
      <c r="AA708" s="776">
        <f t="shared" si="312"/>
        <v>4</v>
      </c>
      <c r="AB708" s="797">
        <f t="shared" si="315"/>
        <v>4</v>
      </c>
      <c r="AC708" s="797">
        <f t="shared" si="303"/>
        <v>1</v>
      </c>
      <c r="AD708" s="795">
        <f t="shared" si="307"/>
        <v>2.4082399653118496</v>
      </c>
      <c r="AE708" s="823">
        <f t="shared" si="304"/>
        <v>0.6020599913279624</v>
      </c>
      <c r="AF708" s="823">
        <f t="shared" si="305"/>
        <v>0.60206999132796235</v>
      </c>
      <c r="AG708" s="824">
        <v>3</v>
      </c>
      <c r="AH708" s="819" t="str">
        <f t="shared" si="313"/>
        <v>0</v>
      </c>
      <c r="AI708" s="824">
        <f t="shared" si="306"/>
        <v>0</v>
      </c>
      <c r="AJ708" s="824">
        <f t="shared" si="290"/>
        <v>0</v>
      </c>
      <c r="AK708" s="824">
        <f t="shared" si="291"/>
        <v>0</v>
      </c>
      <c r="AL708" s="824">
        <f t="shared" si="292"/>
        <v>0</v>
      </c>
      <c r="AM708" s="824">
        <f t="shared" si="293"/>
        <v>0</v>
      </c>
      <c r="AN708" s="824">
        <f t="shared" si="294"/>
        <v>0</v>
      </c>
      <c r="AO708" s="819">
        <f t="shared" si="295"/>
        <v>0</v>
      </c>
      <c r="AP708" s="819">
        <f t="shared" si="296"/>
        <v>0</v>
      </c>
      <c r="AQ708" s="819">
        <f t="shared" si="297"/>
        <v>0</v>
      </c>
      <c r="AR708" s="819">
        <f t="shared" si="298"/>
        <v>0</v>
      </c>
      <c r="AS708" s="819">
        <f t="shared" si="299"/>
        <v>0</v>
      </c>
      <c r="AT708" s="824">
        <f t="shared" si="308"/>
        <v>0</v>
      </c>
      <c r="AU708" s="824">
        <f t="shared" si="300"/>
        <v>0</v>
      </c>
      <c r="AV708" s="782">
        <f t="shared" si="301"/>
        <v>0</v>
      </c>
      <c r="AW708" s="823">
        <f t="shared" si="302"/>
        <v>0</v>
      </c>
      <c r="AX708" s="791">
        <f t="shared" si="309"/>
        <v>0</v>
      </c>
      <c r="AY708" s="783" t="str">
        <f t="shared" si="288"/>
        <v>Sympetrum</v>
      </c>
      <c r="AZ708" s="825">
        <f t="shared" si="310"/>
        <v>0</v>
      </c>
      <c r="BA708" s="820" t="e">
        <f>IF(AY708="","",VLOOKUP(AY708,'Eingabe 2 PN'!$B$3:$C$862,2,FALSE))</f>
        <v>#N/A</v>
      </c>
      <c r="BB708" s="826" t="b">
        <f t="shared" si="311"/>
        <v>1</v>
      </c>
      <c r="CS708" s="11"/>
    </row>
    <row r="709" spans="12:97" x14ac:dyDescent="0.2">
      <c r="L709" s="783" t="s">
        <v>965</v>
      </c>
      <c r="M709" s="783" t="s">
        <v>408</v>
      </c>
      <c r="N709" s="818" t="s">
        <v>956</v>
      </c>
      <c r="O709" s="818" t="s">
        <v>1136</v>
      </c>
      <c r="P709" s="819"/>
      <c r="Q709" s="819">
        <v>3</v>
      </c>
      <c r="R709" s="819">
        <v>4</v>
      </c>
      <c r="S709" s="819" t="s">
        <v>2623</v>
      </c>
      <c r="T709" s="819">
        <f t="shared" si="289"/>
        <v>0</v>
      </c>
      <c r="U709" s="819">
        <v>706</v>
      </c>
      <c r="V709" s="828">
        <v>814</v>
      </c>
      <c r="W709" s="821"/>
      <c r="X709" s="821"/>
      <c r="Y709" s="822">
        <f t="shared" si="314"/>
        <v>4</v>
      </c>
      <c r="Z709" s="797">
        <v>1</v>
      </c>
      <c r="AA709" s="776">
        <f t="shared" si="312"/>
        <v>4</v>
      </c>
      <c r="AB709" s="797">
        <f t="shared" si="315"/>
        <v>4</v>
      </c>
      <c r="AC709" s="797">
        <f t="shared" si="303"/>
        <v>1</v>
      </c>
      <c r="AD709" s="795">
        <f t="shared" si="307"/>
        <v>4.1655707406329006</v>
      </c>
      <c r="AE709" s="823">
        <f t="shared" si="304"/>
        <v>1.0413926851582251</v>
      </c>
      <c r="AF709" s="823">
        <f t="shared" si="305"/>
        <v>1.0414026851582252</v>
      </c>
      <c r="AG709" s="824">
        <v>10</v>
      </c>
      <c r="AH709" s="819" t="str">
        <f t="shared" si="313"/>
        <v>0</v>
      </c>
      <c r="AI709" s="824">
        <f t="shared" si="306"/>
        <v>0</v>
      </c>
      <c r="AJ709" s="824">
        <f t="shared" si="290"/>
        <v>0</v>
      </c>
      <c r="AK709" s="824">
        <f t="shared" si="291"/>
        <v>0</v>
      </c>
      <c r="AL709" s="824">
        <f t="shared" si="292"/>
        <v>0</v>
      </c>
      <c r="AM709" s="824">
        <f t="shared" si="293"/>
        <v>0</v>
      </c>
      <c r="AN709" s="824">
        <f t="shared" si="294"/>
        <v>0</v>
      </c>
      <c r="AO709" s="819">
        <f t="shared" si="295"/>
        <v>0</v>
      </c>
      <c r="AP709" s="819">
        <f t="shared" si="296"/>
        <v>0</v>
      </c>
      <c r="AQ709" s="819">
        <f t="shared" si="297"/>
        <v>0</v>
      </c>
      <c r="AR709" s="819">
        <f t="shared" si="298"/>
        <v>0</v>
      </c>
      <c r="AS709" s="819">
        <f t="shared" si="299"/>
        <v>0</v>
      </c>
      <c r="AT709" s="824">
        <f t="shared" si="308"/>
        <v>0</v>
      </c>
      <c r="AU709" s="824">
        <f t="shared" si="300"/>
        <v>0</v>
      </c>
      <c r="AV709" s="782">
        <f t="shared" si="301"/>
        <v>0</v>
      </c>
      <c r="AW709" s="823">
        <f t="shared" si="302"/>
        <v>0</v>
      </c>
      <c r="AX709" s="791">
        <f t="shared" si="309"/>
        <v>0</v>
      </c>
      <c r="AY709" s="783" t="str">
        <f t="shared" ref="AY709:AY773" si="316">L709</f>
        <v>Sympetrum danae</v>
      </c>
      <c r="AZ709" s="825">
        <f t="shared" si="310"/>
        <v>0</v>
      </c>
      <c r="BA709" s="820" t="e">
        <f>IF(AY709="","",VLOOKUP(AY709,'Eingabe 2 PN'!$B$3:$C$862,2,FALSE))</f>
        <v>#N/A</v>
      </c>
      <c r="BB709" s="826" t="b">
        <f t="shared" si="311"/>
        <v>1</v>
      </c>
      <c r="CS709" s="11"/>
    </row>
    <row r="710" spans="12:97" x14ac:dyDescent="0.2">
      <c r="L710" s="783" t="s">
        <v>966</v>
      </c>
      <c r="M710" s="783" t="s">
        <v>408</v>
      </c>
      <c r="N710" s="818" t="s">
        <v>956</v>
      </c>
      <c r="O710" s="818" t="s">
        <v>1569</v>
      </c>
      <c r="P710" s="819"/>
      <c r="Q710" s="819">
        <v>2</v>
      </c>
      <c r="R710" s="819">
        <v>3</v>
      </c>
      <c r="S710" s="819" t="s">
        <v>2623</v>
      </c>
      <c r="T710" s="819">
        <f t="shared" si="289"/>
        <v>0</v>
      </c>
      <c r="U710" s="819">
        <v>707</v>
      </c>
      <c r="V710" s="792">
        <v>811</v>
      </c>
      <c r="W710" s="821"/>
      <c r="X710" s="821"/>
      <c r="Y710" s="822">
        <f t="shared" si="314"/>
        <v>2</v>
      </c>
      <c r="Z710" s="797">
        <v>1</v>
      </c>
      <c r="AA710" s="776">
        <f t="shared" si="312"/>
        <v>2</v>
      </c>
      <c r="AB710" s="797">
        <f t="shared" si="315"/>
        <v>2</v>
      </c>
      <c r="AC710" s="797">
        <f t="shared" si="303"/>
        <v>1</v>
      </c>
      <c r="AD710" s="795">
        <f t="shared" si="307"/>
        <v>1.2041199826559248</v>
      </c>
      <c r="AE710" s="823">
        <f t="shared" si="304"/>
        <v>0.6020599913279624</v>
      </c>
      <c r="AF710" s="823">
        <f t="shared" si="305"/>
        <v>0.60206999132796235</v>
      </c>
      <c r="AG710" s="824">
        <v>3</v>
      </c>
      <c r="AH710" s="819" t="str">
        <f t="shared" si="313"/>
        <v>0</v>
      </c>
      <c r="AI710" s="824">
        <f t="shared" si="306"/>
        <v>0</v>
      </c>
      <c r="AJ710" s="824">
        <f t="shared" si="290"/>
        <v>0</v>
      </c>
      <c r="AK710" s="824">
        <f t="shared" si="291"/>
        <v>0</v>
      </c>
      <c r="AL710" s="824">
        <f t="shared" si="292"/>
        <v>0</v>
      </c>
      <c r="AM710" s="824">
        <f t="shared" si="293"/>
        <v>0</v>
      </c>
      <c r="AN710" s="824">
        <f t="shared" si="294"/>
        <v>0</v>
      </c>
      <c r="AO710" s="819">
        <f t="shared" si="295"/>
        <v>0</v>
      </c>
      <c r="AP710" s="819">
        <f t="shared" si="296"/>
        <v>0</v>
      </c>
      <c r="AQ710" s="819">
        <f t="shared" si="297"/>
        <v>0</v>
      </c>
      <c r="AR710" s="819">
        <f t="shared" si="298"/>
        <v>0</v>
      </c>
      <c r="AS710" s="819">
        <f t="shared" si="299"/>
        <v>0</v>
      </c>
      <c r="AT710" s="824">
        <f t="shared" si="308"/>
        <v>0</v>
      </c>
      <c r="AU710" s="824">
        <f t="shared" si="300"/>
        <v>0</v>
      </c>
      <c r="AV710" s="782">
        <f t="shared" si="301"/>
        <v>0</v>
      </c>
      <c r="AW710" s="823">
        <f t="shared" si="302"/>
        <v>0</v>
      </c>
      <c r="AX710" s="791">
        <f t="shared" si="309"/>
        <v>0</v>
      </c>
      <c r="AY710" s="783" t="str">
        <f t="shared" si="316"/>
        <v>Sympetrum sanguineum</v>
      </c>
      <c r="AZ710" s="825">
        <f t="shared" si="310"/>
        <v>0</v>
      </c>
      <c r="BA710" s="820" t="e">
        <f>IF(AY710="","",VLOOKUP(AY710,'Eingabe 2 PN'!$B$3:$C$862,2,FALSE))</f>
        <v>#N/A</v>
      </c>
      <c r="BB710" s="826" t="b">
        <f t="shared" si="311"/>
        <v>1</v>
      </c>
      <c r="BC710" s="825"/>
      <c r="CS710" s="11"/>
    </row>
    <row r="711" spans="12:97" x14ac:dyDescent="0.2">
      <c r="L711" s="783" t="s">
        <v>967</v>
      </c>
      <c r="M711" s="783" t="s">
        <v>408</v>
      </c>
      <c r="N711" s="818" t="s">
        <v>956</v>
      </c>
      <c r="O711" s="818" t="s">
        <v>1112</v>
      </c>
      <c r="P711" s="819"/>
      <c r="Q711" s="819">
        <v>2</v>
      </c>
      <c r="R711" s="819">
        <v>4</v>
      </c>
      <c r="S711" s="819" t="s">
        <v>2623</v>
      </c>
      <c r="T711" s="819">
        <f t="shared" ref="T711:T775" si="317">IF(AI711&gt;0,S711,0)</f>
        <v>0</v>
      </c>
      <c r="U711" s="819">
        <v>708</v>
      </c>
      <c r="V711" s="828">
        <v>809</v>
      </c>
      <c r="W711" s="782">
        <f>COUNTIF(AB703:AB711,"&gt;0")</f>
        <v>9</v>
      </c>
      <c r="X711" s="782">
        <f>COUNTIF(AT703:AT711,"&gt;0")</f>
        <v>0</v>
      </c>
      <c r="Y711" s="822">
        <f t="shared" si="314"/>
        <v>2</v>
      </c>
      <c r="Z711" s="797">
        <v>1</v>
      </c>
      <c r="AA711" s="776">
        <f t="shared" si="312"/>
        <v>2</v>
      </c>
      <c r="AB711" s="797">
        <f t="shared" si="315"/>
        <v>2</v>
      </c>
      <c r="AC711" s="797">
        <f t="shared" si="303"/>
        <v>1</v>
      </c>
      <c r="AD711" s="795">
        <f t="shared" si="307"/>
        <v>0.95424250943932487</v>
      </c>
      <c r="AE711" s="823">
        <f t="shared" si="304"/>
        <v>0.47712125471966244</v>
      </c>
      <c r="AF711" s="823">
        <f t="shared" si="305"/>
        <v>0.47713125471966245</v>
      </c>
      <c r="AG711" s="824">
        <v>2</v>
      </c>
      <c r="AH711" s="819" t="str">
        <f t="shared" si="313"/>
        <v>0</v>
      </c>
      <c r="AI711" s="824">
        <f t="shared" si="306"/>
        <v>0</v>
      </c>
      <c r="AJ711" s="824">
        <f t="shared" si="290"/>
        <v>0</v>
      </c>
      <c r="AK711" s="824">
        <f t="shared" si="291"/>
        <v>0</v>
      </c>
      <c r="AL711" s="824">
        <f t="shared" si="292"/>
        <v>0</v>
      </c>
      <c r="AM711" s="824">
        <f t="shared" si="293"/>
        <v>0</v>
      </c>
      <c r="AN711" s="824">
        <f t="shared" si="294"/>
        <v>0</v>
      </c>
      <c r="AO711" s="819">
        <f t="shared" si="295"/>
        <v>0</v>
      </c>
      <c r="AP711" s="819">
        <f t="shared" si="296"/>
        <v>0</v>
      </c>
      <c r="AQ711" s="819">
        <f t="shared" si="297"/>
        <v>0</v>
      </c>
      <c r="AR711" s="819">
        <f t="shared" si="298"/>
        <v>0</v>
      </c>
      <c r="AS711" s="819">
        <f t="shared" si="299"/>
        <v>0</v>
      </c>
      <c r="AT711" s="824">
        <f t="shared" si="308"/>
        <v>0</v>
      </c>
      <c r="AU711" s="824">
        <f t="shared" si="300"/>
        <v>0</v>
      </c>
      <c r="AV711" s="782">
        <f t="shared" si="301"/>
        <v>0</v>
      </c>
      <c r="AW711" s="823">
        <f t="shared" si="302"/>
        <v>0</v>
      </c>
      <c r="AX711" s="791">
        <f t="shared" si="309"/>
        <v>0</v>
      </c>
      <c r="AY711" s="783" t="str">
        <f t="shared" si="316"/>
        <v>Sympetrum vulgatum</v>
      </c>
      <c r="AZ711" s="825">
        <f t="shared" si="310"/>
        <v>0</v>
      </c>
      <c r="BA711" s="820" t="e">
        <f>IF(AY711="","",VLOOKUP(AY711,'Eingabe 2 PN'!$B$3:$C$862,2,FALSE))</f>
        <v>#N/A</v>
      </c>
      <c r="BB711" s="826" t="b">
        <f t="shared" si="311"/>
        <v>1</v>
      </c>
      <c r="CS711" s="11"/>
    </row>
    <row r="712" spans="12:97" x14ac:dyDescent="0.2">
      <c r="L712" s="783" t="s">
        <v>420</v>
      </c>
      <c r="M712" s="783" t="s">
        <v>408</v>
      </c>
      <c r="N712" s="818" t="s">
        <v>421</v>
      </c>
      <c r="O712" s="818" t="s">
        <v>1115</v>
      </c>
      <c r="P712" s="819"/>
      <c r="Q712" s="819">
        <v>4</v>
      </c>
      <c r="R712" s="819">
        <v>2</v>
      </c>
      <c r="S712" s="819" t="s">
        <v>2623</v>
      </c>
      <c r="T712" s="819">
        <f t="shared" si="317"/>
        <v>0</v>
      </c>
      <c r="U712" s="819">
        <v>709</v>
      </c>
      <c r="V712" s="828">
        <v>101</v>
      </c>
      <c r="W712" s="782">
        <f>COUNTIF(AB712,"&gt;0")</f>
        <v>1</v>
      </c>
      <c r="X712" s="782">
        <f>COUNTIF(AT712,"&gt;0")</f>
        <v>0</v>
      </c>
      <c r="Y712" s="822">
        <f t="shared" si="314"/>
        <v>8</v>
      </c>
      <c r="Z712" s="797">
        <v>1</v>
      </c>
      <c r="AA712" s="776">
        <f t="shared" si="312"/>
        <v>8</v>
      </c>
      <c r="AB712" s="797">
        <f t="shared" si="315"/>
        <v>8</v>
      </c>
      <c r="AC712" s="797">
        <f t="shared" si="303"/>
        <v>1</v>
      </c>
      <c r="AD712" s="795">
        <f t="shared" si="307"/>
        <v>4.8164799306236992</v>
      </c>
      <c r="AE712" s="823">
        <f t="shared" si="304"/>
        <v>0.6020599913279624</v>
      </c>
      <c r="AF712" s="823">
        <f t="shared" si="305"/>
        <v>0.60206999132796235</v>
      </c>
      <c r="AG712" s="824">
        <v>3</v>
      </c>
      <c r="AH712" s="819" t="str">
        <f t="shared" si="313"/>
        <v>0</v>
      </c>
      <c r="AI712" s="824">
        <f t="shared" si="306"/>
        <v>0</v>
      </c>
      <c r="AJ712" s="824">
        <f t="shared" si="290"/>
        <v>0</v>
      </c>
      <c r="AK712" s="824">
        <f t="shared" si="291"/>
        <v>0</v>
      </c>
      <c r="AL712" s="824">
        <f t="shared" si="292"/>
        <v>0</v>
      </c>
      <c r="AM712" s="824">
        <f t="shared" si="293"/>
        <v>0</v>
      </c>
      <c r="AN712" s="824">
        <f t="shared" si="294"/>
        <v>0</v>
      </c>
      <c r="AO712" s="819">
        <f t="shared" si="295"/>
        <v>0</v>
      </c>
      <c r="AP712" s="819">
        <f t="shared" si="296"/>
        <v>0</v>
      </c>
      <c r="AQ712" s="819">
        <f t="shared" si="297"/>
        <v>0</v>
      </c>
      <c r="AR712" s="819">
        <f t="shared" si="298"/>
        <v>0</v>
      </c>
      <c r="AS712" s="819">
        <f t="shared" si="299"/>
        <v>0</v>
      </c>
      <c r="AT712" s="824">
        <f t="shared" si="308"/>
        <v>0</v>
      </c>
      <c r="AU712" s="824">
        <f t="shared" si="300"/>
        <v>0</v>
      </c>
      <c r="AV712" s="782">
        <f t="shared" si="301"/>
        <v>0</v>
      </c>
      <c r="AW712" s="823">
        <f t="shared" si="302"/>
        <v>0</v>
      </c>
      <c r="AX712" s="791">
        <f t="shared" si="309"/>
        <v>0</v>
      </c>
      <c r="AY712" s="783" t="str">
        <f t="shared" si="316"/>
        <v>Platycnemis pennipes</v>
      </c>
      <c r="AZ712" s="825">
        <f t="shared" si="310"/>
        <v>0</v>
      </c>
      <c r="BA712" s="820" t="e">
        <f>IF(AY712="","",VLOOKUP(AY712,'Eingabe 2 PN'!$B$3:$C$862,2,FALSE))</f>
        <v>#N/A</v>
      </c>
      <c r="BB712" s="826" t="b">
        <f t="shared" si="311"/>
        <v>1</v>
      </c>
      <c r="CS712" s="11"/>
    </row>
    <row r="713" spans="12:97" x14ac:dyDescent="0.2">
      <c r="L713" s="783" t="s">
        <v>938</v>
      </c>
      <c r="M713" s="783" t="s">
        <v>408</v>
      </c>
      <c r="N713" s="818"/>
      <c r="O713" s="818">
        <v>0</v>
      </c>
      <c r="P713" s="819"/>
      <c r="Q713" s="819">
        <v>2</v>
      </c>
      <c r="R713" s="819">
        <v>0</v>
      </c>
      <c r="S713" s="819" t="s">
        <v>2623</v>
      </c>
      <c r="T713" s="819">
        <f t="shared" si="317"/>
        <v>0</v>
      </c>
      <c r="U713" s="819">
        <v>710</v>
      </c>
      <c r="V713" s="828">
        <v>382</v>
      </c>
      <c r="W713" s="821"/>
      <c r="X713" s="821"/>
      <c r="Y713" s="822">
        <f t="shared" si="314"/>
        <v>2</v>
      </c>
      <c r="Z713" s="797">
        <v>1</v>
      </c>
      <c r="AA713" s="776">
        <f t="shared" si="312"/>
        <v>2</v>
      </c>
      <c r="AB713" s="797">
        <f t="shared" si="315"/>
        <v>2</v>
      </c>
      <c r="AC713" s="797">
        <f t="shared" si="303"/>
        <v>1</v>
      </c>
      <c r="AD713" s="795">
        <f t="shared" si="307"/>
        <v>2.0827853703164503</v>
      </c>
      <c r="AE713" s="823">
        <f t="shared" si="304"/>
        <v>1.0413926851582251</v>
      </c>
      <c r="AF713" s="823">
        <f t="shared" si="305"/>
        <v>1.0414026851582252</v>
      </c>
      <c r="AG713" s="824">
        <v>10</v>
      </c>
      <c r="AH713" s="819" t="str">
        <f t="shared" si="313"/>
        <v>0</v>
      </c>
      <c r="AI713" s="824">
        <f t="shared" si="306"/>
        <v>0</v>
      </c>
      <c r="AJ713" s="824">
        <f t="shared" si="290"/>
        <v>0</v>
      </c>
      <c r="AK713" s="824">
        <f t="shared" si="291"/>
        <v>0</v>
      </c>
      <c r="AL713" s="824">
        <f t="shared" si="292"/>
        <v>0</v>
      </c>
      <c r="AM713" s="824">
        <f t="shared" si="293"/>
        <v>0</v>
      </c>
      <c r="AN713" s="824">
        <f t="shared" si="294"/>
        <v>0</v>
      </c>
      <c r="AO713" s="819">
        <f t="shared" si="295"/>
        <v>0</v>
      </c>
      <c r="AP713" s="819">
        <f t="shared" si="296"/>
        <v>0</v>
      </c>
      <c r="AQ713" s="819">
        <f t="shared" si="297"/>
        <v>0</v>
      </c>
      <c r="AR713" s="819">
        <f t="shared" si="298"/>
        <v>0</v>
      </c>
      <c r="AS713" s="819">
        <f t="shared" si="299"/>
        <v>0</v>
      </c>
      <c r="AT713" s="824">
        <f t="shared" si="308"/>
        <v>0</v>
      </c>
      <c r="AU713" s="824">
        <f t="shared" si="300"/>
        <v>0</v>
      </c>
      <c r="AV713" s="782">
        <f t="shared" si="301"/>
        <v>0</v>
      </c>
      <c r="AW713" s="823">
        <f t="shared" si="302"/>
        <v>0</v>
      </c>
      <c r="AX713" s="791">
        <f t="shared" si="309"/>
        <v>0</v>
      </c>
      <c r="AY713" s="783" t="str">
        <f t="shared" si="316"/>
        <v>Anisoptera</v>
      </c>
      <c r="AZ713" s="825">
        <f t="shared" si="310"/>
        <v>0</v>
      </c>
      <c r="BA713" s="820" t="e">
        <f>IF(AY713="","",VLOOKUP(AY713,'Eingabe 2 PN'!$B$3:$C$862,2,FALSE))</f>
        <v>#N/A</v>
      </c>
      <c r="BB713" s="826" t="b">
        <f t="shared" si="311"/>
        <v>1</v>
      </c>
      <c r="CS713" s="11"/>
    </row>
    <row r="714" spans="12:97" x14ac:dyDescent="0.2">
      <c r="L714" s="783" t="s">
        <v>971</v>
      </c>
      <c r="M714" s="783" t="s">
        <v>422</v>
      </c>
      <c r="N714" s="818" t="s">
        <v>972</v>
      </c>
      <c r="O714" s="818">
        <v>0</v>
      </c>
      <c r="P714" s="819"/>
      <c r="Q714" s="819">
        <v>0</v>
      </c>
      <c r="R714" s="819">
        <v>0</v>
      </c>
      <c r="S714" s="819" t="s">
        <v>2642</v>
      </c>
      <c r="T714" s="819">
        <f t="shared" si="317"/>
        <v>0</v>
      </c>
      <c r="U714" s="819">
        <v>711</v>
      </c>
      <c r="V714" s="828">
        <v>1101</v>
      </c>
      <c r="W714" s="782">
        <f>COUNTIF(AB714,"&gt;0")</f>
        <v>1</v>
      </c>
      <c r="X714" s="782">
        <f>COUNTIF(AT714,"&gt;0")</f>
        <v>0</v>
      </c>
      <c r="Y714" s="822">
        <f t="shared" si="314"/>
        <v>0.5</v>
      </c>
      <c r="Z714" s="797">
        <v>1</v>
      </c>
      <c r="AA714" s="776">
        <f t="shared" si="312"/>
        <v>0.5</v>
      </c>
      <c r="AB714" s="797">
        <f t="shared" si="315"/>
        <v>0.5</v>
      </c>
      <c r="AC714" s="797">
        <f t="shared" si="303"/>
        <v>1</v>
      </c>
      <c r="AD714" s="795">
        <f t="shared" si="307"/>
        <v>0.52069634257911257</v>
      </c>
      <c r="AE714" s="823">
        <f t="shared" si="304"/>
        <v>1.0413926851582251</v>
      </c>
      <c r="AF714" s="823">
        <f t="shared" si="305"/>
        <v>1.0414026851582252</v>
      </c>
      <c r="AG714" s="824">
        <v>10</v>
      </c>
      <c r="AH714" s="819" t="str">
        <f t="shared" si="313"/>
        <v>0</v>
      </c>
      <c r="AI714" s="824">
        <f t="shared" si="306"/>
        <v>0</v>
      </c>
      <c r="AJ714" s="824">
        <f t="shared" si="290"/>
        <v>0</v>
      </c>
      <c r="AK714" s="824">
        <f t="shared" si="291"/>
        <v>0</v>
      </c>
      <c r="AL714" s="824">
        <f t="shared" si="292"/>
        <v>0</v>
      </c>
      <c r="AM714" s="824">
        <f t="shared" si="293"/>
        <v>0</v>
      </c>
      <c r="AN714" s="824">
        <f t="shared" si="294"/>
        <v>0</v>
      </c>
      <c r="AO714" s="819">
        <f t="shared" si="295"/>
        <v>0</v>
      </c>
      <c r="AP714" s="819">
        <f t="shared" si="296"/>
        <v>0</v>
      </c>
      <c r="AQ714" s="819">
        <f t="shared" si="297"/>
        <v>0</v>
      </c>
      <c r="AR714" s="819">
        <f t="shared" si="298"/>
        <v>0</v>
      </c>
      <c r="AS714" s="819">
        <f t="shared" si="299"/>
        <v>0</v>
      </c>
      <c r="AT714" s="824">
        <f t="shared" si="308"/>
        <v>0</v>
      </c>
      <c r="AU714" s="824">
        <f t="shared" si="300"/>
        <v>0</v>
      </c>
      <c r="AV714" s="782">
        <f t="shared" si="301"/>
        <v>0</v>
      </c>
      <c r="AW714" s="823">
        <f t="shared" si="302"/>
        <v>0</v>
      </c>
      <c r="AX714" s="791">
        <f t="shared" si="309"/>
        <v>0</v>
      </c>
      <c r="AY714" s="783" t="str">
        <f t="shared" si="316"/>
        <v>Haplotaxis gordioides</v>
      </c>
      <c r="AZ714" s="825">
        <f t="shared" si="310"/>
        <v>0</v>
      </c>
      <c r="BA714" s="820" t="e">
        <f>IF(AY714="","",VLOOKUP(AY714,'Eingabe 2 PN'!$B$3:$C$862,2,FALSE))</f>
        <v>#N/A</v>
      </c>
      <c r="BB714" s="826" t="b">
        <f t="shared" si="311"/>
        <v>1</v>
      </c>
      <c r="CS714" s="11"/>
    </row>
    <row r="715" spans="12:97" x14ac:dyDescent="0.2">
      <c r="L715" s="783" t="s">
        <v>2726</v>
      </c>
      <c r="M715" s="783" t="s">
        <v>422</v>
      </c>
      <c r="N715" s="818" t="s">
        <v>2736</v>
      </c>
      <c r="O715" s="818">
        <v>0</v>
      </c>
      <c r="P715" s="819"/>
      <c r="Q715" s="819">
        <v>4</v>
      </c>
      <c r="R715" s="819">
        <v>0</v>
      </c>
      <c r="S715" s="819" t="s">
        <v>2642</v>
      </c>
      <c r="T715" s="819">
        <f t="shared" si="317"/>
        <v>0</v>
      </c>
      <c r="U715" s="819">
        <v>712</v>
      </c>
      <c r="V715" s="828">
        <v>1338</v>
      </c>
      <c r="W715" s="782">
        <f>COUNTIF(AB715,"&gt;0")</f>
        <v>1</v>
      </c>
      <c r="X715" s="782">
        <f>COUNTIF(AT715,"&gt;0")</f>
        <v>0</v>
      </c>
      <c r="Y715" s="822">
        <v>1</v>
      </c>
      <c r="Z715" s="797">
        <v>1</v>
      </c>
      <c r="AA715" s="776">
        <f t="shared" si="312"/>
        <v>1</v>
      </c>
      <c r="AB715" s="797">
        <v>1</v>
      </c>
      <c r="AC715" s="797">
        <v>1</v>
      </c>
      <c r="AD715" s="795">
        <f t="shared" si="307"/>
        <v>0.6020599913279624</v>
      </c>
      <c r="AE715" s="823">
        <f t="shared" si="304"/>
        <v>0.6020599913279624</v>
      </c>
      <c r="AF715" s="823">
        <f t="shared" si="305"/>
        <v>0.60206999132796235</v>
      </c>
      <c r="AG715" s="824">
        <v>3</v>
      </c>
      <c r="AH715" s="819" t="str">
        <f t="shared" si="313"/>
        <v>0</v>
      </c>
      <c r="AI715" s="824">
        <f t="shared" si="306"/>
        <v>0</v>
      </c>
      <c r="AJ715" s="824">
        <f t="shared" si="290"/>
        <v>0</v>
      </c>
      <c r="AK715" s="824">
        <f t="shared" si="291"/>
        <v>0</v>
      </c>
      <c r="AL715" s="824">
        <f t="shared" si="292"/>
        <v>0</v>
      </c>
      <c r="AM715" s="824">
        <f t="shared" si="293"/>
        <v>0</v>
      </c>
      <c r="AN715" s="824">
        <f t="shared" si="294"/>
        <v>0</v>
      </c>
      <c r="AO715" s="819">
        <f t="shared" si="295"/>
        <v>0</v>
      </c>
      <c r="AP715" s="819">
        <f t="shared" si="296"/>
        <v>0</v>
      </c>
      <c r="AQ715" s="819">
        <f t="shared" si="297"/>
        <v>0</v>
      </c>
      <c r="AR715" s="819">
        <f t="shared" si="298"/>
        <v>0</v>
      </c>
      <c r="AS715" s="819">
        <f t="shared" si="299"/>
        <v>0</v>
      </c>
      <c r="AT715" s="824">
        <f t="shared" si="308"/>
        <v>0</v>
      </c>
      <c r="AU715" s="824">
        <f t="shared" si="300"/>
        <v>0</v>
      </c>
      <c r="AV715" s="782">
        <f t="shared" si="301"/>
        <v>0</v>
      </c>
      <c r="AW715" s="823">
        <f t="shared" si="302"/>
        <v>0</v>
      </c>
      <c r="AX715" s="791">
        <f t="shared" si="309"/>
        <v>0</v>
      </c>
      <c r="AY715" s="783" t="str">
        <f t="shared" si="316"/>
        <v>Propappus volki</v>
      </c>
      <c r="AZ715" s="825">
        <f t="shared" si="310"/>
        <v>0</v>
      </c>
      <c r="BA715" s="820" t="e">
        <f>IF(AY715="","",VLOOKUP(AY715,'Eingabe 2 PN'!$B$3:$C$862,2,FALSE))</f>
        <v>#N/A</v>
      </c>
      <c r="BB715" s="826" t="b">
        <f t="shared" si="311"/>
        <v>1</v>
      </c>
      <c r="CS715" s="11"/>
    </row>
    <row r="716" spans="12:97" x14ac:dyDescent="0.2">
      <c r="L716" s="783" t="s">
        <v>429</v>
      </c>
      <c r="M716" s="783" t="s">
        <v>422</v>
      </c>
      <c r="N716" s="818" t="s">
        <v>425</v>
      </c>
      <c r="O716" s="818" t="s">
        <v>1578</v>
      </c>
      <c r="P716" s="819"/>
      <c r="Q716" s="819">
        <v>1</v>
      </c>
      <c r="R716" s="819">
        <v>3</v>
      </c>
      <c r="S716" s="819" t="s">
        <v>2642</v>
      </c>
      <c r="T716" s="819">
        <f t="shared" si="317"/>
        <v>0</v>
      </c>
      <c r="U716" s="819">
        <v>713</v>
      </c>
      <c r="V716" s="828">
        <v>1092</v>
      </c>
      <c r="W716" s="782"/>
      <c r="Y716" s="822">
        <f t="shared" si="314"/>
        <v>1</v>
      </c>
      <c r="Z716" s="797">
        <v>1</v>
      </c>
      <c r="AA716" s="776">
        <f t="shared" si="312"/>
        <v>1</v>
      </c>
      <c r="AB716" s="797">
        <f t="shared" si="315"/>
        <v>1</v>
      </c>
      <c r="AC716" s="797">
        <f t="shared" si="303"/>
        <v>1</v>
      </c>
      <c r="AD716" s="795">
        <f t="shared" si="307"/>
        <v>0.6020599913279624</v>
      </c>
      <c r="AE716" s="823">
        <f t="shared" si="304"/>
        <v>0.6020599913279624</v>
      </c>
      <c r="AF716" s="823">
        <f t="shared" si="305"/>
        <v>0.60206999132796235</v>
      </c>
      <c r="AG716" s="824">
        <v>3</v>
      </c>
      <c r="AH716" s="819" t="str">
        <f t="shared" si="313"/>
        <v>0</v>
      </c>
      <c r="AI716" s="824">
        <f t="shared" si="306"/>
        <v>0</v>
      </c>
      <c r="AJ716" s="824">
        <f t="shared" si="290"/>
        <v>0</v>
      </c>
      <c r="AK716" s="824">
        <f t="shared" si="291"/>
        <v>0</v>
      </c>
      <c r="AL716" s="824">
        <f t="shared" si="292"/>
        <v>0</v>
      </c>
      <c r="AM716" s="824">
        <f t="shared" si="293"/>
        <v>0</v>
      </c>
      <c r="AN716" s="824">
        <f t="shared" si="294"/>
        <v>0</v>
      </c>
      <c r="AO716" s="819">
        <f t="shared" si="295"/>
        <v>0</v>
      </c>
      <c r="AP716" s="819">
        <f t="shared" si="296"/>
        <v>0</v>
      </c>
      <c r="AQ716" s="819">
        <f t="shared" si="297"/>
        <v>0</v>
      </c>
      <c r="AR716" s="819">
        <f t="shared" si="298"/>
        <v>0</v>
      </c>
      <c r="AS716" s="819">
        <f t="shared" si="299"/>
        <v>0</v>
      </c>
      <c r="AT716" s="824">
        <f t="shared" si="308"/>
        <v>0</v>
      </c>
      <c r="AU716" s="824">
        <f t="shared" si="300"/>
        <v>0</v>
      </c>
      <c r="AV716" s="782">
        <f t="shared" si="301"/>
        <v>0</v>
      </c>
      <c r="AW716" s="823">
        <f t="shared" si="302"/>
        <v>0</v>
      </c>
      <c r="AX716" s="791">
        <f t="shared" si="309"/>
        <v>0</v>
      </c>
      <c r="AY716" s="783" t="str">
        <f t="shared" si="316"/>
        <v>Eiseniella tetraedra</v>
      </c>
      <c r="AZ716" s="825">
        <f t="shared" si="310"/>
        <v>0</v>
      </c>
      <c r="BA716" s="820" t="e">
        <f>IF(AY716="","",VLOOKUP(AY716,'Eingabe 2 PN'!$B$3:$C$862,2,FALSE))</f>
        <v>#N/A</v>
      </c>
      <c r="BB716" s="826" t="b">
        <f t="shared" si="311"/>
        <v>1</v>
      </c>
      <c r="CS716" s="11"/>
    </row>
    <row r="717" spans="12:97" x14ac:dyDescent="0.2">
      <c r="L717" s="783" t="s">
        <v>430</v>
      </c>
      <c r="M717" s="783" t="s">
        <v>422</v>
      </c>
      <c r="N717" s="818" t="s">
        <v>425</v>
      </c>
      <c r="O717" s="818" t="s">
        <v>1578</v>
      </c>
      <c r="P717" s="819"/>
      <c r="Q717" s="819">
        <v>1</v>
      </c>
      <c r="R717" s="819">
        <v>3</v>
      </c>
      <c r="S717" s="819">
        <v>0</v>
      </c>
      <c r="T717" s="819">
        <f t="shared" si="317"/>
        <v>0</v>
      </c>
      <c r="U717" s="819">
        <v>714</v>
      </c>
      <c r="V717" s="828">
        <v>1099</v>
      </c>
      <c r="W717" s="821"/>
      <c r="X717" s="821"/>
      <c r="Y717" s="822">
        <f t="shared" si="314"/>
        <v>1</v>
      </c>
      <c r="Z717" s="797">
        <v>1</v>
      </c>
      <c r="AA717" s="776">
        <f t="shared" si="312"/>
        <v>1</v>
      </c>
      <c r="AB717" s="797">
        <f t="shared" si="315"/>
        <v>1</v>
      </c>
      <c r="AC717" s="797">
        <f t="shared" si="303"/>
        <v>1</v>
      </c>
      <c r="AD717" s="795">
        <f t="shared" si="307"/>
        <v>0.6020599913279624</v>
      </c>
      <c r="AE717" s="823">
        <f t="shared" si="304"/>
        <v>0.6020599913279624</v>
      </c>
      <c r="AF717" s="823">
        <f t="shared" si="305"/>
        <v>0.60206999132796235</v>
      </c>
      <c r="AG717" s="824">
        <v>3</v>
      </c>
      <c r="AH717" s="819" t="str">
        <f t="shared" si="313"/>
        <v>0</v>
      </c>
      <c r="AI717" s="824">
        <f t="shared" si="306"/>
        <v>0</v>
      </c>
      <c r="AJ717" s="824">
        <f t="shared" si="290"/>
        <v>0</v>
      </c>
      <c r="AK717" s="824">
        <f t="shared" si="291"/>
        <v>0</v>
      </c>
      <c r="AL717" s="824">
        <f t="shared" si="292"/>
        <v>0</v>
      </c>
      <c r="AM717" s="824">
        <f t="shared" si="293"/>
        <v>0</v>
      </c>
      <c r="AN717" s="824">
        <f t="shared" si="294"/>
        <v>0</v>
      </c>
      <c r="AO717" s="819">
        <f t="shared" si="295"/>
        <v>0</v>
      </c>
      <c r="AP717" s="819">
        <f t="shared" si="296"/>
        <v>0</v>
      </c>
      <c r="AQ717" s="819">
        <f t="shared" si="297"/>
        <v>0</v>
      </c>
      <c r="AR717" s="819">
        <f t="shared" si="298"/>
        <v>0</v>
      </c>
      <c r="AS717" s="819">
        <f t="shared" si="299"/>
        <v>0</v>
      </c>
      <c r="AT717" s="824">
        <f t="shared" si="308"/>
        <v>0</v>
      </c>
      <c r="AU717" s="824">
        <f t="shared" si="300"/>
        <v>0</v>
      </c>
      <c r="AV717" s="782">
        <f t="shared" si="301"/>
        <v>0</v>
      </c>
      <c r="AW717" s="823">
        <f t="shared" si="302"/>
        <v>0</v>
      </c>
      <c r="AX717" s="791">
        <f t="shared" si="309"/>
        <v>0</v>
      </c>
      <c r="AY717" s="783" t="str">
        <f t="shared" si="316"/>
        <v>Lumbricidae</v>
      </c>
      <c r="AZ717" s="825">
        <f t="shared" si="310"/>
        <v>0</v>
      </c>
      <c r="BA717" s="820" t="e">
        <f>IF(AY717="","",VLOOKUP(AY717,'Eingabe 2 PN'!$B$3:$C$862,2,FALSE))</f>
        <v>#N/A</v>
      </c>
      <c r="BB717" s="826" t="b">
        <f t="shared" si="311"/>
        <v>1</v>
      </c>
      <c r="CS717" s="11"/>
    </row>
    <row r="718" spans="12:97" x14ac:dyDescent="0.2">
      <c r="L718" s="783" t="s">
        <v>424</v>
      </c>
      <c r="M718" s="783" t="s">
        <v>422</v>
      </c>
      <c r="N718" s="818" t="s">
        <v>425</v>
      </c>
      <c r="O718" s="818" t="s">
        <v>1578</v>
      </c>
      <c r="P718" s="819"/>
      <c r="Q718" s="819">
        <v>1</v>
      </c>
      <c r="R718" s="819">
        <v>3</v>
      </c>
      <c r="S718" s="819">
        <v>0</v>
      </c>
      <c r="T718" s="819">
        <f t="shared" si="317"/>
        <v>0</v>
      </c>
      <c r="U718" s="819">
        <v>715</v>
      </c>
      <c r="V718" s="828">
        <v>1959</v>
      </c>
      <c r="W718" s="821"/>
      <c r="X718" s="821"/>
      <c r="Y718" s="822">
        <f t="shared" si="314"/>
        <v>1</v>
      </c>
      <c r="Z718" s="797">
        <v>1</v>
      </c>
      <c r="AA718" s="776">
        <f t="shared" si="312"/>
        <v>1</v>
      </c>
      <c r="AB718" s="797">
        <f t="shared" si="315"/>
        <v>1</v>
      </c>
      <c r="AC718" s="797">
        <f t="shared" si="303"/>
        <v>1</v>
      </c>
      <c r="AD718" s="795">
        <f t="shared" si="307"/>
        <v>0.6020599913279624</v>
      </c>
      <c r="AE718" s="823">
        <f t="shared" si="304"/>
        <v>0.6020599913279624</v>
      </c>
      <c r="AF718" s="823">
        <f t="shared" si="305"/>
        <v>0.60206999132796235</v>
      </c>
      <c r="AG718" s="824">
        <v>3</v>
      </c>
      <c r="AH718" s="819" t="str">
        <f t="shared" si="313"/>
        <v>0</v>
      </c>
      <c r="AI718" s="824">
        <f t="shared" si="306"/>
        <v>0</v>
      </c>
      <c r="AJ718" s="824">
        <f t="shared" si="290"/>
        <v>0</v>
      </c>
      <c r="AK718" s="824">
        <f t="shared" si="291"/>
        <v>0</v>
      </c>
      <c r="AL718" s="824">
        <f t="shared" si="292"/>
        <v>0</v>
      </c>
      <c r="AM718" s="824">
        <f t="shared" si="293"/>
        <v>0</v>
      </c>
      <c r="AN718" s="824">
        <f t="shared" si="294"/>
        <v>0</v>
      </c>
      <c r="AO718" s="819">
        <f t="shared" si="295"/>
        <v>0</v>
      </c>
      <c r="AP718" s="819">
        <f t="shared" si="296"/>
        <v>0</v>
      </c>
      <c r="AQ718" s="819">
        <f t="shared" si="297"/>
        <v>0</v>
      </c>
      <c r="AR718" s="819">
        <f t="shared" si="298"/>
        <v>0</v>
      </c>
      <c r="AS718" s="819">
        <f t="shared" si="299"/>
        <v>0</v>
      </c>
      <c r="AT718" s="824">
        <f t="shared" si="308"/>
        <v>0</v>
      </c>
      <c r="AU718" s="824">
        <f t="shared" si="300"/>
        <v>0</v>
      </c>
      <c r="AV718" s="782">
        <f t="shared" si="301"/>
        <v>0</v>
      </c>
      <c r="AW718" s="823">
        <f t="shared" si="302"/>
        <v>0</v>
      </c>
      <c r="AX718" s="791">
        <f t="shared" si="309"/>
        <v>0</v>
      </c>
      <c r="AY718" s="783" t="str">
        <f t="shared" si="316"/>
        <v>Lumbricillus lineatus</v>
      </c>
      <c r="AZ718" s="825">
        <f t="shared" si="310"/>
        <v>0</v>
      </c>
      <c r="BA718" s="820" t="e">
        <f>IF(AY718="","",VLOOKUP(AY718,'Eingabe 2 PN'!$B$3:$C$862,2,FALSE))</f>
        <v>#N/A</v>
      </c>
      <c r="BB718" s="826" t="b">
        <f t="shared" si="311"/>
        <v>1</v>
      </c>
      <c r="CS718" s="11"/>
    </row>
    <row r="719" spans="12:97" x14ac:dyDescent="0.2">
      <c r="L719" s="783" t="s">
        <v>974</v>
      </c>
      <c r="M719" s="783" t="s">
        <v>422</v>
      </c>
      <c r="N719" s="818" t="s">
        <v>425</v>
      </c>
      <c r="O719" s="818" t="s">
        <v>1578</v>
      </c>
      <c r="P719" s="819"/>
      <c r="Q719" s="819">
        <v>1</v>
      </c>
      <c r="R719" s="819">
        <v>3</v>
      </c>
      <c r="S719" s="819" t="s">
        <v>2642</v>
      </c>
      <c r="T719" s="819">
        <f t="shared" si="317"/>
        <v>0</v>
      </c>
      <c r="U719" s="819">
        <v>716</v>
      </c>
      <c r="V719" s="828">
        <v>1937</v>
      </c>
      <c r="W719" s="821"/>
      <c r="X719" s="821"/>
      <c r="Y719" s="822">
        <f t="shared" si="314"/>
        <v>1</v>
      </c>
      <c r="Z719" s="797">
        <v>1</v>
      </c>
      <c r="AA719" s="776">
        <f t="shared" si="312"/>
        <v>1</v>
      </c>
      <c r="AB719" s="797">
        <f t="shared" si="315"/>
        <v>1</v>
      </c>
      <c r="AC719" s="797">
        <f t="shared" si="303"/>
        <v>1</v>
      </c>
      <c r="AD719" s="795">
        <f t="shared" si="307"/>
        <v>0.6020599913279624</v>
      </c>
      <c r="AE719" s="823">
        <f t="shared" si="304"/>
        <v>0.6020599913279624</v>
      </c>
      <c r="AF719" s="823">
        <f t="shared" si="305"/>
        <v>0.60206999132796235</v>
      </c>
      <c r="AG719" s="824">
        <v>3</v>
      </c>
      <c r="AH719" s="819" t="str">
        <f t="shared" si="313"/>
        <v>0</v>
      </c>
      <c r="AI719" s="824">
        <f t="shared" si="306"/>
        <v>0</v>
      </c>
      <c r="AJ719" s="824">
        <f t="shared" ref="AJ719:AJ783" si="318">IF(AW719&gt;(AF719*0.8),1,0)</f>
        <v>0</v>
      </c>
      <c r="AK719" s="824">
        <f t="shared" ref="AK719:AK783" si="319">IF(AW719&gt;(AF719*0.6),0.8,0)</f>
        <v>0</v>
      </c>
      <c r="AL719" s="824">
        <f t="shared" ref="AL719:AL783" si="320">IF(AW719&gt;(AF719*0.4),0.6,0)</f>
        <v>0</v>
      </c>
      <c r="AM719" s="824">
        <f t="shared" ref="AM719:AM783" si="321">IF(AW719&gt;(AF719*0.2),0.4,0)</f>
        <v>0</v>
      </c>
      <c r="AN719" s="824">
        <f t="shared" ref="AN719:AN783" si="322">IF(AW719&gt;(AF719*0.001),0.2,0)</f>
        <v>0</v>
      </c>
      <c r="AO719" s="819">
        <f t="shared" ref="AO719:AO783" si="323">IF(AI719=1,AT719,0)</f>
        <v>0</v>
      </c>
      <c r="AP719" s="819">
        <f t="shared" ref="AP719:AP783" si="324">IF(AI719=2,AT719,0)</f>
        <v>0</v>
      </c>
      <c r="AQ719" s="819">
        <f t="shared" ref="AQ719:AQ783" si="325">IF(AI719=4,AT719,0)</f>
        <v>0</v>
      </c>
      <c r="AR719" s="819">
        <f t="shared" ref="AR719:AR783" si="326">IF(AI719=8,AT719,0)</f>
        <v>0</v>
      </c>
      <c r="AS719" s="819">
        <f t="shared" ref="AS719:AS783" si="327">IF(AI719=16,AT719,0)</f>
        <v>0</v>
      </c>
      <c r="AT719" s="824">
        <f t="shared" si="308"/>
        <v>0</v>
      </c>
      <c r="AU719" s="824">
        <f t="shared" ref="AU719:AU783" si="328">IF(AV719&gt;0,Y719,0)</f>
        <v>0</v>
      </c>
      <c r="AV719" s="782">
        <f t="shared" ref="AV719:AV783" si="329">COUNTIF(AX719,"&gt;0")</f>
        <v>0</v>
      </c>
      <c r="AW719" s="823">
        <f t="shared" ref="AW719:AW783" si="330">LOG(AX719+1)</f>
        <v>0</v>
      </c>
      <c r="AX719" s="791">
        <f t="shared" si="309"/>
        <v>0</v>
      </c>
      <c r="AY719" s="783" t="str">
        <f t="shared" si="316"/>
        <v>Lumbriculidae</v>
      </c>
      <c r="AZ719" s="825">
        <f t="shared" si="310"/>
        <v>0</v>
      </c>
      <c r="BA719" s="820" t="e">
        <f>IF(AY719="","",VLOOKUP(AY719,'Eingabe 2 PN'!$B$3:$C$862,2,FALSE))</f>
        <v>#N/A</v>
      </c>
      <c r="BB719" s="826" t="b">
        <f t="shared" si="311"/>
        <v>1</v>
      </c>
      <c r="CS719" s="11"/>
    </row>
    <row r="720" spans="12:97" x14ac:dyDescent="0.2">
      <c r="L720" s="783" t="s">
        <v>431</v>
      </c>
      <c r="M720" s="783" t="s">
        <v>422</v>
      </c>
      <c r="N720" s="818" t="s">
        <v>425</v>
      </c>
      <c r="O720" s="818" t="s">
        <v>1578</v>
      </c>
      <c r="P720" s="819"/>
      <c r="Q720" s="819">
        <v>1</v>
      </c>
      <c r="R720" s="819">
        <v>3</v>
      </c>
      <c r="S720" s="819" t="s">
        <v>2642</v>
      </c>
      <c r="T720" s="819">
        <f t="shared" si="317"/>
        <v>0</v>
      </c>
      <c r="U720" s="819">
        <v>717</v>
      </c>
      <c r="V720" s="828">
        <v>1094</v>
      </c>
      <c r="W720" s="782">
        <f>COUNTIF(AB716:AB720,"&gt;0")</f>
        <v>5</v>
      </c>
      <c r="X720" s="782">
        <f>COUNTIF(AT716:AT720,"&gt;0")</f>
        <v>0</v>
      </c>
      <c r="Y720" s="822">
        <f t="shared" si="314"/>
        <v>1</v>
      </c>
      <c r="Z720" s="797">
        <v>1</v>
      </c>
      <c r="AA720" s="776">
        <f t="shared" si="312"/>
        <v>1</v>
      </c>
      <c r="AB720" s="797">
        <f t="shared" si="315"/>
        <v>1</v>
      </c>
      <c r="AC720" s="797">
        <f t="shared" si="303"/>
        <v>1</v>
      </c>
      <c r="AD720" s="795">
        <f t="shared" si="307"/>
        <v>0.69897000433601886</v>
      </c>
      <c r="AE720" s="823">
        <f t="shared" si="304"/>
        <v>0.69897000433601886</v>
      </c>
      <c r="AF720" s="823">
        <f t="shared" si="305"/>
        <v>0.69898000433601881</v>
      </c>
      <c r="AG720" s="824">
        <v>4</v>
      </c>
      <c r="AH720" s="819" t="str">
        <f t="shared" si="313"/>
        <v>0</v>
      </c>
      <c r="AI720" s="824">
        <f t="shared" si="306"/>
        <v>0</v>
      </c>
      <c r="AJ720" s="824">
        <f t="shared" si="318"/>
        <v>0</v>
      </c>
      <c r="AK720" s="824">
        <f t="shared" si="319"/>
        <v>0</v>
      </c>
      <c r="AL720" s="824">
        <f t="shared" si="320"/>
        <v>0</v>
      </c>
      <c r="AM720" s="824">
        <f t="shared" si="321"/>
        <v>0</v>
      </c>
      <c r="AN720" s="824">
        <f t="shared" si="322"/>
        <v>0</v>
      </c>
      <c r="AO720" s="819">
        <f t="shared" si="323"/>
        <v>0</v>
      </c>
      <c r="AP720" s="819">
        <f t="shared" si="324"/>
        <v>0</v>
      </c>
      <c r="AQ720" s="819">
        <f t="shared" si="325"/>
        <v>0</v>
      </c>
      <c r="AR720" s="819">
        <f t="shared" si="326"/>
        <v>0</v>
      </c>
      <c r="AS720" s="819">
        <f t="shared" si="327"/>
        <v>0</v>
      </c>
      <c r="AT720" s="824">
        <f t="shared" si="308"/>
        <v>0</v>
      </c>
      <c r="AU720" s="824">
        <f t="shared" si="328"/>
        <v>0</v>
      </c>
      <c r="AV720" s="782">
        <f t="shared" si="329"/>
        <v>0</v>
      </c>
      <c r="AW720" s="823">
        <f t="shared" si="330"/>
        <v>0</v>
      </c>
      <c r="AX720" s="791">
        <f t="shared" si="309"/>
        <v>0</v>
      </c>
      <c r="AY720" s="783" t="str">
        <f t="shared" si="316"/>
        <v>Lumbriculus variegatus</v>
      </c>
      <c r="AZ720" s="825">
        <f t="shared" si="310"/>
        <v>0</v>
      </c>
      <c r="BA720" s="820" t="e">
        <f>IF(AY720="","",VLOOKUP(AY720,'Eingabe 2 PN'!$B$3:$C$862,2,FALSE))</f>
        <v>#N/A</v>
      </c>
      <c r="BB720" s="826" t="b">
        <f t="shared" si="311"/>
        <v>1</v>
      </c>
      <c r="CS720" s="11"/>
    </row>
    <row r="721" spans="1:97" x14ac:dyDescent="0.2">
      <c r="L721" s="783" t="s">
        <v>432</v>
      </c>
      <c r="M721" s="783" t="s">
        <v>422</v>
      </c>
      <c r="N721" s="818" t="s">
        <v>433</v>
      </c>
      <c r="O721" s="818" t="s">
        <v>1578</v>
      </c>
      <c r="P721" s="819"/>
      <c r="Q721" s="819">
        <v>1</v>
      </c>
      <c r="R721" s="819">
        <v>3</v>
      </c>
      <c r="S721" s="819">
        <v>0</v>
      </c>
      <c r="T721" s="819">
        <f t="shared" si="317"/>
        <v>0</v>
      </c>
      <c r="U721" s="819">
        <v>718</v>
      </c>
      <c r="V721" s="828">
        <v>1947</v>
      </c>
      <c r="W721" s="782">
        <f>COUNTIF(AB721,"&gt;0")</f>
        <v>1</v>
      </c>
      <c r="X721" s="782">
        <f>COUNTIF(AT721,"&gt;0")</f>
        <v>0</v>
      </c>
      <c r="Y721" s="822">
        <f t="shared" si="314"/>
        <v>1</v>
      </c>
      <c r="Z721" s="797">
        <v>1</v>
      </c>
      <c r="AA721" s="776">
        <f t="shared" si="312"/>
        <v>1</v>
      </c>
      <c r="AB721" s="797">
        <f t="shared" si="315"/>
        <v>1</v>
      </c>
      <c r="AC721" s="797">
        <f t="shared" ref="AC721:AC785" si="331">COUNTIF(Z721,"&gt;0")</f>
        <v>1</v>
      </c>
      <c r="AD721" s="795">
        <f t="shared" si="307"/>
        <v>0.47712125471966244</v>
      </c>
      <c r="AE721" s="823">
        <f t="shared" ref="AE721:AE785" si="332">LOG(AG721+1)</f>
        <v>0.47712125471966244</v>
      </c>
      <c r="AF721" s="823">
        <f t="shared" ref="AF721:AF785" si="333">AE721+0.00001</f>
        <v>0.47713125471966245</v>
      </c>
      <c r="AG721" s="824">
        <v>2</v>
      </c>
      <c r="AH721" s="819" t="str">
        <f t="shared" si="313"/>
        <v>0</v>
      </c>
      <c r="AI721" s="824">
        <f t="shared" ref="AI721:AI785" si="334" xml:space="preserve"> Y721*AV721</f>
        <v>0</v>
      </c>
      <c r="AJ721" s="824">
        <f t="shared" si="318"/>
        <v>0</v>
      </c>
      <c r="AK721" s="824">
        <f t="shared" si="319"/>
        <v>0</v>
      </c>
      <c r="AL721" s="824">
        <f t="shared" si="320"/>
        <v>0</v>
      </c>
      <c r="AM721" s="824">
        <f t="shared" si="321"/>
        <v>0</v>
      </c>
      <c r="AN721" s="824">
        <f t="shared" si="322"/>
        <v>0</v>
      </c>
      <c r="AO721" s="819">
        <f t="shared" si="323"/>
        <v>0</v>
      </c>
      <c r="AP721" s="819">
        <f t="shared" si="324"/>
        <v>0</v>
      </c>
      <c r="AQ721" s="819">
        <f t="shared" si="325"/>
        <v>0</v>
      </c>
      <c r="AR721" s="819">
        <f t="shared" si="326"/>
        <v>0</v>
      </c>
      <c r="AS721" s="819">
        <f t="shared" si="327"/>
        <v>0</v>
      </c>
      <c r="AT721" s="824">
        <f t="shared" si="308"/>
        <v>0</v>
      </c>
      <c r="AU721" s="824">
        <f t="shared" si="328"/>
        <v>0</v>
      </c>
      <c r="AV721" s="782">
        <f t="shared" si="329"/>
        <v>0</v>
      </c>
      <c r="AW721" s="823">
        <f t="shared" si="330"/>
        <v>0</v>
      </c>
      <c r="AX721" s="791">
        <f t="shared" si="309"/>
        <v>0</v>
      </c>
      <c r="AY721" s="783" t="str">
        <f t="shared" si="316"/>
        <v>Rhynchelmis limosella</v>
      </c>
      <c r="AZ721" s="825">
        <f t="shared" si="310"/>
        <v>0</v>
      </c>
      <c r="BA721" s="820" t="e">
        <f>IF(AY721="","",VLOOKUP(AY721,'Eingabe 2 PN'!$B$3:$C$862,2,FALSE))</f>
        <v>#N/A</v>
      </c>
      <c r="BB721" s="826" t="b">
        <f t="shared" si="311"/>
        <v>1</v>
      </c>
      <c r="CS721" s="11"/>
    </row>
    <row r="722" spans="1:97" x14ac:dyDescent="0.2">
      <c r="L722" s="783" t="s">
        <v>434</v>
      </c>
      <c r="M722" s="783" t="s">
        <v>422</v>
      </c>
      <c r="N722" s="818" t="s">
        <v>423</v>
      </c>
      <c r="O722" s="818" t="s">
        <v>1578</v>
      </c>
      <c r="P722" s="819"/>
      <c r="Q722" s="819">
        <v>1</v>
      </c>
      <c r="R722" s="819">
        <v>3</v>
      </c>
      <c r="S722" s="819">
        <v>0</v>
      </c>
      <c r="T722" s="819">
        <f t="shared" si="317"/>
        <v>0</v>
      </c>
      <c r="U722" s="819">
        <v>719</v>
      </c>
      <c r="V722" s="828">
        <v>5829</v>
      </c>
      <c r="W722" s="782">
        <f>COUNTIF(AB722,"&gt;0")</f>
        <v>1</v>
      </c>
      <c r="X722" s="782">
        <f>COUNTIF(AT722,"&gt;0")</f>
        <v>0</v>
      </c>
      <c r="Y722" s="822">
        <f t="shared" si="314"/>
        <v>1</v>
      </c>
      <c r="Z722" s="797">
        <v>1</v>
      </c>
      <c r="AA722" s="776">
        <f t="shared" si="312"/>
        <v>1</v>
      </c>
      <c r="AB722" s="797">
        <f t="shared" si="315"/>
        <v>1</v>
      </c>
      <c r="AC722" s="797">
        <f t="shared" si="331"/>
        <v>1</v>
      </c>
      <c r="AD722" s="795">
        <f t="shared" si="307"/>
        <v>1.0413926851582251</v>
      </c>
      <c r="AE722" s="823">
        <f t="shared" si="332"/>
        <v>1.0413926851582251</v>
      </c>
      <c r="AF722" s="823">
        <f t="shared" si="333"/>
        <v>1.0414026851582252</v>
      </c>
      <c r="AG722" s="824">
        <v>10</v>
      </c>
      <c r="AH722" s="819" t="str">
        <f t="shared" si="313"/>
        <v>0</v>
      </c>
      <c r="AI722" s="824">
        <f t="shared" si="334"/>
        <v>0</v>
      </c>
      <c r="AJ722" s="824">
        <f t="shared" si="318"/>
        <v>0</v>
      </c>
      <c r="AK722" s="824">
        <f t="shared" si="319"/>
        <v>0</v>
      </c>
      <c r="AL722" s="824">
        <f t="shared" si="320"/>
        <v>0</v>
      </c>
      <c r="AM722" s="824">
        <f t="shared" si="321"/>
        <v>0</v>
      </c>
      <c r="AN722" s="824">
        <f t="shared" si="322"/>
        <v>0</v>
      </c>
      <c r="AO722" s="819">
        <f t="shared" si="323"/>
        <v>0</v>
      </c>
      <c r="AP722" s="819">
        <f t="shared" si="324"/>
        <v>0</v>
      </c>
      <c r="AQ722" s="819">
        <f t="shared" si="325"/>
        <v>0</v>
      </c>
      <c r="AR722" s="819">
        <f t="shared" si="326"/>
        <v>0</v>
      </c>
      <c r="AS722" s="819">
        <f t="shared" si="327"/>
        <v>0</v>
      </c>
      <c r="AT722" s="824">
        <f t="shared" si="308"/>
        <v>0</v>
      </c>
      <c r="AU722" s="824">
        <f t="shared" si="328"/>
        <v>0</v>
      </c>
      <c r="AV722" s="782">
        <f t="shared" si="329"/>
        <v>0</v>
      </c>
      <c r="AW722" s="823">
        <f t="shared" si="330"/>
        <v>0</v>
      </c>
      <c r="AX722" s="791">
        <f t="shared" si="309"/>
        <v>0</v>
      </c>
      <c r="AY722" s="783" t="str">
        <f t="shared" si="316"/>
        <v>Uncinais uncinata</v>
      </c>
      <c r="AZ722" s="825">
        <f t="shared" si="310"/>
        <v>0</v>
      </c>
      <c r="BA722" s="820" t="e">
        <f>IF(AY722="","",VLOOKUP(AY722,'Eingabe 2 PN'!$B$3:$C$862,2,FALSE))</f>
        <v>#N/A</v>
      </c>
      <c r="BB722" s="826" t="b">
        <f t="shared" si="311"/>
        <v>1</v>
      </c>
      <c r="CS722" s="11"/>
    </row>
    <row r="723" spans="1:97" x14ac:dyDescent="0.2">
      <c r="L723" s="783" t="s">
        <v>968</v>
      </c>
      <c r="M723" s="783" t="s">
        <v>422</v>
      </c>
      <c r="N723" s="818" t="s">
        <v>427</v>
      </c>
      <c r="O723" s="818" t="s">
        <v>1578</v>
      </c>
      <c r="P723" s="819"/>
      <c r="Q723" s="819">
        <v>1</v>
      </c>
      <c r="R723" s="819">
        <v>3</v>
      </c>
      <c r="S723" s="819">
        <v>0</v>
      </c>
      <c r="T723" s="819">
        <f t="shared" si="317"/>
        <v>0</v>
      </c>
      <c r="U723" s="819">
        <v>720</v>
      </c>
      <c r="V723" s="828">
        <v>1494</v>
      </c>
      <c r="W723" s="821"/>
      <c r="X723" s="821"/>
      <c r="Y723" s="822">
        <f t="shared" si="314"/>
        <v>1</v>
      </c>
      <c r="Z723" s="797">
        <v>1</v>
      </c>
      <c r="AA723" s="776">
        <f t="shared" si="312"/>
        <v>1</v>
      </c>
      <c r="AB723" s="797">
        <f t="shared" si="315"/>
        <v>1</v>
      </c>
      <c r="AC723" s="797">
        <f t="shared" si="331"/>
        <v>1</v>
      </c>
      <c r="AD723" s="795">
        <f t="shared" si="307"/>
        <v>1.0413926851582251</v>
      </c>
      <c r="AE723" s="823">
        <f t="shared" si="332"/>
        <v>1.0413926851582251</v>
      </c>
      <c r="AF723" s="823">
        <f t="shared" si="333"/>
        <v>1.0414026851582252</v>
      </c>
      <c r="AG723" s="824">
        <v>10</v>
      </c>
      <c r="AH723" s="819" t="str">
        <f t="shared" si="313"/>
        <v>0</v>
      </c>
      <c r="AI723" s="824">
        <f t="shared" si="334"/>
        <v>0</v>
      </c>
      <c r="AJ723" s="824">
        <f t="shared" si="318"/>
        <v>0</v>
      </c>
      <c r="AK723" s="824">
        <f t="shared" si="319"/>
        <v>0</v>
      </c>
      <c r="AL723" s="824">
        <f t="shared" si="320"/>
        <v>0</v>
      </c>
      <c r="AM723" s="824">
        <f t="shared" si="321"/>
        <v>0</v>
      </c>
      <c r="AN723" s="824">
        <f t="shared" si="322"/>
        <v>0</v>
      </c>
      <c r="AO723" s="819">
        <f t="shared" si="323"/>
        <v>0</v>
      </c>
      <c r="AP723" s="819">
        <f t="shared" si="324"/>
        <v>0</v>
      </c>
      <c r="AQ723" s="819">
        <f t="shared" si="325"/>
        <v>0</v>
      </c>
      <c r="AR723" s="819">
        <f t="shared" si="326"/>
        <v>0</v>
      </c>
      <c r="AS723" s="819">
        <f t="shared" si="327"/>
        <v>0</v>
      </c>
      <c r="AT723" s="824">
        <f t="shared" si="308"/>
        <v>0</v>
      </c>
      <c r="AU723" s="824">
        <f t="shared" si="328"/>
        <v>0</v>
      </c>
      <c r="AV723" s="782">
        <f t="shared" si="329"/>
        <v>0</v>
      </c>
      <c r="AW723" s="823">
        <f t="shared" si="330"/>
        <v>0</v>
      </c>
      <c r="AX723" s="791">
        <f t="shared" si="309"/>
        <v>0</v>
      </c>
      <c r="AY723" s="783" t="str">
        <f t="shared" si="316"/>
        <v>Aulodrilus</v>
      </c>
      <c r="AZ723" s="825">
        <f t="shared" si="310"/>
        <v>0</v>
      </c>
      <c r="BA723" s="820" t="e">
        <f>IF(AY723="","",VLOOKUP(AY723,'Eingabe 2 PN'!$B$3:$C$862,2,FALSE))</f>
        <v>#N/A</v>
      </c>
      <c r="BB723" s="826" t="b">
        <f t="shared" si="311"/>
        <v>1</v>
      </c>
      <c r="CS723" s="11"/>
    </row>
    <row r="724" spans="1:97" x14ac:dyDescent="0.2">
      <c r="L724" s="783" t="s">
        <v>426</v>
      </c>
      <c r="M724" s="783" t="s">
        <v>422</v>
      </c>
      <c r="N724" s="818" t="s">
        <v>427</v>
      </c>
      <c r="O724" s="818" t="s">
        <v>1578</v>
      </c>
      <c r="P724" s="819"/>
      <c r="Q724" s="819">
        <v>1</v>
      </c>
      <c r="R724" s="819">
        <v>3</v>
      </c>
      <c r="S724" s="819">
        <v>0</v>
      </c>
      <c r="T724" s="819">
        <f t="shared" si="317"/>
        <v>0</v>
      </c>
      <c r="U724" s="819">
        <v>721</v>
      </c>
      <c r="V724" s="828">
        <v>1356</v>
      </c>
      <c r="W724" s="821"/>
      <c r="X724" s="821"/>
      <c r="Y724" s="822">
        <f t="shared" si="314"/>
        <v>1</v>
      </c>
      <c r="Z724" s="797">
        <v>1</v>
      </c>
      <c r="AA724" s="776">
        <f t="shared" si="312"/>
        <v>1</v>
      </c>
      <c r="AB724" s="797">
        <f t="shared" si="315"/>
        <v>1</v>
      </c>
      <c r="AC724" s="797">
        <f t="shared" si="331"/>
        <v>1</v>
      </c>
      <c r="AD724" s="795">
        <f t="shared" si="307"/>
        <v>1.3010299956639813</v>
      </c>
      <c r="AE724" s="823">
        <f t="shared" si="332"/>
        <v>1.3010299956639813</v>
      </c>
      <c r="AF724" s="823">
        <f t="shared" si="333"/>
        <v>1.3010399956639813</v>
      </c>
      <c r="AG724" s="824">
        <v>19</v>
      </c>
      <c r="AH724" s="819" t="str">
        <f t="shared" si="313"/>
        <v>0</v>
      </c>
      <c r="AI724" s="824">
        <f t="shared" si="334"/>
        <v>0</v>
      </c>
      <c r="AJ724" s="824">
        <f t="shared" si="318"/>
        <v>0</v>
      </c>
      <c r="AK724" s="824">
        <f t="shared" si="319"/>
        <v>0</v>
      </c>
      <c r="AL724" s="824">
        <f t="shared" si="320"/>
        <v>0</v>
      </c>
      <c r="AM724" s="824">
        <f t="shared" si="321"/>
        <v>0</v>
      </c>
      <c r="AN724" s="824">
        <f t="shared" si="322"/>
        <v>0</v>
      </c>
      <c r="AO724" s="819">
        <f t="shared" si="323"/>
        <v>0</v>
      </c>
      <c r="AP724" s="819">
        <f t="shared" si="324"/>
        <v>0</v>
      </c>
      <c r="AQ724" s="819">
        <f t="shared" si="325"/>
        <v>0</v>
      </c>
      <c r="AR724" s="819">
        <f t="shared" si="326"/>
        <v>0</v>
      </c>
      <c r="AS724" s="819">
        <f t="shared" si="327"/>
        <v>0</v>
      </c>
      <c r="AT724" s="824">
        <f t="shared" si="308"/>
        <v>0</v>
      </c>
      <c r="AU724" s="824">
        <f t="shared" si="328"/>
        <v>0</v>
      </c>
      <c r="AV724" s="782">
        <f t="shared" si="329"/>
        <v>0</v>
      </c>
      <c r="AW724" s="823">
        <f t="shared" si="330"/>
        <v>0</v>
      </c>
      <c r="AX724" s="791">
        <f t="shared" si="309"/>
        <v>0</v>
      </c>
      <c r="AY724" s="783" t="str">
        <f t="shared" si="316"/>
        <v>Aulodrilus pluriseta</v>
      </c>
      <c r="AZ724" s="825">
        <f t="shared" si="310"/>
        <v>0</v>
      </c>
      <c r="BA724" s="820" t="e">
        <f>IF(AY724="","",VLOOKUP(AY724,'Eingabe 2 PN'!$B$3:$C$862,2,FALSE))</f>
        <v>#N/A</v>
      </c>
      <c r="BB724" s="826" t="b">
        <f t="shared" si="311"/>
        <v>1</v>
      </c>
      <c r="CS724" s="11"/>
    </row>
    <row r="725" spans="1:97" x14ac:dyDescent="0.2">
      <c r="L725" s="783" t="s">
        <v>969</v>
      </c>
      <c r="M725" s="783" t="s">
        <v>422</v>
      </c>
      <c r="N725" s="818" t="s">
        <v>427</v>
      </c>
      <c r="O725" s="818" t="s">
        <v>1578</v>
      </c>
      <c r="P725" s="819"/>
      <c r="Q725" s="819">
        <v>1</v>
      </c>
      <c r="R725" s="819">
        <v>3</v>
      </c>
      <c r="S725" s="819">
        <v>0</v>
      </c>
      <c r="T725" s="819">
        <f t="shared" si="317"/>
        <v>0</v>
      </c>
      <c r="U725" s="819">
        <v>722</v>
      </c>
      <c r="V725" s="828">
        <v>1356</v>
      </c>
      <c r="W725" s="821"/>
      <c r="X725" s="821"/>
      <c r="Y725" s="822">
        <f t="shared" si="314"/>
        <v>1</v>
      </c>
      <c r="Z725" s="797">
        <v>1</v>
      </c>
      <c r="AA725" s="776">
        <f t="shared" si="312"/>
        <v>1</v>
      </c>
      <c r="AB725" s="797">
        <f t="shared" si="315"/>
        <v>1</v>
      </c>
      <c r="AC725" s="797">
        <f t="shared" si="331"/>
        <v>1</v>
      </c>
      <c r="AD725" s="795">
        <f t="shared" si="307"/>
        <v>0.6020599913279624</v>
      </c>
      <c r="AE725" s="823">
        <f t="shared" si="332"/>
        <v>0.6020599913279624</v>
      </c>
      <c r="AF725" s="823">
        <f t="shared" si="333"/>
        <v>0.60206999132796235</v>
      </c>
      <c r="AG725" s="824">
        <v>3</v>
      </c>
      <c r="AH725" s="819" t="str">
        <f t="shared" si="313"/>
        <v>0</v>
      </c>
      <c r="AI725" s="824">
        <f t="shared" si="334"/>
        <v>0</v>
      </c>
      <c r="AJ725" s="824">
        <f t="shared" si="318"/>
        <v>0</v>
      </c>
      <c r="AK725" s="824">
        <f t="shared" si="319"/>
        <v>0</v>
      </c>
      <c r="AL725" s="824">
        <f t="shared" si="320"/>
        <v>0</v>
      </c>
      <c r="AM725" s="824">
        <f t="shared" si="321"/>
        <v>0</v>
      </c>
      <c r="AN725" s="824">
        <f t="shared" si="322"/>
        <v>0</v>
      </c>
      <c r="AO725" s="819">
        <f t="shared" si="323"/>
        <v>0</v>
      </c>
      <c r="AP725" s="819">
        <f t="shared" si="324"/>
        <v>0</v>
      </c>
      <c r="AQ725" s="819">
        <f t="shared" si="325"/>
        <v>0</v>
      </c>
      <c r="AR725" s="819">
        <f t="shared" si="326"/>
        <v>0</v>
      </c>
      <c r="AS725" s="819">
        <f t="shared" si="327"/>
        <v>0</v>
      </c>
      <c r="AT725" s="824">
        <f t="shared" si="308"/>
        <v>0</v>
      </c>
      <c r="AU725" s="824">
        <f t="shared" si="328"/>
        <v>0</v>
      </c>
      <c r="AV725" s="782">
        <f t="shared" si="329"/>
        <v>0</v>
      </c>
      <c r="AW725" s="823">
        <f t="shared" si="330"/>
        <v>0</v>
      </c>
      <c r="AX725" s="791">
        <f t="shared" si="309"/>
        <v>0</v>
      </c>
      <c r="AY725" s="783" t="str">
        <f t="shared" si="316"/>
        <v>Aulodrilus pluriseta/japonicus</v>
      </c>
      <c r="AZ725" s="825">
        <f t="shared" si="310"/>
        <v>0</v>
      </c>
      <c r="BA725" s="820" t="e">
        <f>IF(AY725="","",VLOOKUP(AY725,'Eingabe 2 PN'!$B$3:$C$862,2,FALSE))</f>
        <v>#N/A</v>
      </c>
      <c r="BB725" s="826" t="b">
        <f t="shared" si="311"/>
        <v>1</v>
      </c>
      <c r="CS725" s="11"/>
    </row>
    <row r="726" spans="1:97" x14ac:dyDescent="0.2">
      <c r="L726" s="783" t="s">
        <v>2734</v>
      </c>
      <c r="M726" s="783" t="s">
        <v>422</v>
      </c>
      <c r="N726" s="818" t="s">
        <v>427</v>
      </c>
      <c r="O726" s="818" t="s">
        <v>1116</v>
      </c>
      <c r="P726" s="819"/>
      <c r="Q726" s="819">
        <v>1</v>
      </c>
      <c r="R726" s="819">
        <v>5</v>
      </c>
      <c r="S726" s="819">
        <v>0</v>
      </c>
      <c r="T726" s="819">
        <f t="shared" si="317"/>
        <v>0</v>
      </c>
      <c r="U726" s="819">
        <v>723</v>
      </c>
      <c r="V726" s="828"/>
      <c r="W726" s="821"/>
      <c r="X726" s="821"/>
      <c r="Y726" s="822">
        <f t="shared" si="314"/>
        <v>1</v>
      </c>
      <c r="Z726" s="797">
        <v>1</v>
      </c>
      <c r="AA726" s="776">
        <f t="shared" si="312"/>
        <v>1</v>
      </c>
      <c r="AB726" s="797">
        <f t="shared" si="315"/>
        <v>1</v>
      </c>
      <c r="AC726" s="797">
        <f t="shared" si="331"/>
        <v>1</v>
      </c>
      <c r="AD726" s="795">
        <f t="shared" si="307"/>
        <v>0.6020599913279624</v>
      </c>
      <c r="AE726" s="823">
        <f t="shared" si="332"/>
        <v>0.6020599913279624</v>
      </c>
      <c r="AF726" s="823">
        <f t="shared" si="333"/>
        <v>0.60206999132796235</v>
      </c>
      <c r="AG726" s="824">
        <v>3</v>
      </c>
      <c r="AH726" s="819" t="str">
        <f t="shared" si="313"/>
        <v>0</v>
      </c>
      <c r="AI726" s="824">
        <f t="shared" si="334"/>
        <v>0</v>
      </c>
      <c r="AJ726" s="824">
        <f t="shared" si="318"/>
        <v>0</v>
      </c>
      <c r="AK726" s="824">
        <f t="shared" si="319"/>
        <v>0</v>
      </c>
      <c r="AL726" s="824">
        <f t="shared" si="320"/>
        <v>0</v>
      </c>
      <c r="AM726" s="824">
        <f t="shared" si="321"/>
        <v>0</v>
      </c>
      <c r="AN726" s="824">
        <f t="shared" si="322"/>
        <v>0</v>
      </c>
      <c r="AO726" s="819">
        <f t="shared" si="323"/>
        <v>0</v>
      </c>
      <c r="AP726" s="819">
        <f t="shared" si="324"/>
        <v>0</v>
      </c>
      <c r="AQ726" s="819">
        <f t="shared" si="325"/>
        <v>0</v>
      </c>
      <c r="AR726" s="819">
        <f t="shared" si="326"/>
        <v>0</v>
      </c>
      <c r="AS726" s="819">
        <f t="shared" si="327"/>
        <v>0</v>
      </c>
      <c r="AT726" s="824">
        <f t="shared" si="308"/>
        <v>0</v>
      </c>
      <c r="AU726" s="824">
        <f t="shared" si="328"/>
        <v>0</v>
      </c>
      <c r="AV726" s="782">
        <f t="shared" si="329"/>
        <v>0</v>
      </c>
      <c r="AW726" s="823">
        <f t="shared" si="330"/>
        <v>0</v>
      </c>
      <c r="AX726" s="791">
        <f t="shared" si="309"/>
        <v>0</v>
      </c>
      <c r="AY726" s="783" t="str">
        <f t="shared" si="316"/>
        <v>Aktedrilus monospermathecus</v>
      </c>
      <c r="AZ726" s="825">
        <f t="shared" si="310"/>
        <v>0</v>
      </c>
      <c r="BA726" s="820" t="e">
        <f>IF(AY726="","",VLOOKUP(AY726,'Eingabe 2 PN'!$B$3:$C$862,2,FALSE))</f>
        <v>#N/A</v>
      </c>
      <c r="BB726" s="826" t="b">
        <f t="shared" si="311"/>
        <v>1</v>
      </c>
      <c r="CS726" s="11"/>
    </row>
    <row r="727" spans="1:97" x14ac:dyDescent="0.2">
      <c r="L727" s="783" t="s">
        <v>3043</v>
      </c>
      <c r="M727" s="783" t="s">
        <v>422</v>
      </c>
      <c r="N727" s="818" t="s">
        <v>427</v>
      </c>
      <c r="O727" s="818">
        <v>0</v>
      </c>
      <c r="P727" s="819">
        <v>1</v>
      </c>
      <c r="Q727" s="819">
        <v>1</v>
      </c>
      <c r="R727" s="819">
        <v>0</v>
      </c>
      <c r="S727" s="819">
        <v>0</v>
      </c>
      <c r="T727" s="819">
        <f t="shared" si="317"/>
        <v>0</v>
      </c>
      <c r="U727" s="819">
        <v>724</v>
      </c>
      <c r="V727" s="828">
        <v>1091</v>
      </c>
      <c r="W727" s="821"/>
      <c r="X727" s="821"/>
      <c r="Y727" s="822">
        <f t="shared" si="314"/>
        <v>1</v>
      </c>
      <c r="Z727" s="797">
        <v>1</v>
      </c>
      <c r="AA727" s="776">
        <f t="shared" si="312"/>
        <v>1</v>
      </c>
      <c r="AB727" s="797">
        <f t="shared" si="315"/>
        <v>1</v>
      </c>
      <c r="AC727" s="797">
        <f t="shared" si="331"/>
        <v>1</v>
      </c>
      <c r="AD727" s="795">
        <f t="shared" ref="AD727:AD802" si="335">AB727*AE727</f>
        <v>1.0413926851582251</v>
      </c>
      <c r="AE727" s="823">
        <f t="shared" si="332"/>
        <v>1.0413926851582251</v>
      </c>
      <c r="AF727" s="823">
        <f t="shared" si="333"/>
        <v>1.0414026851582252</v>
      </c>
      <c r="AG727" s="824">
        <v>10</v>
      </c>
      <c r="AH727" s="819" t="str">
        <f t="shared" si="313"/>
        <v>0</v>
      </c>
      <c r="AI727" s="824">
        <f t="shared" si="334"/>
        <v>0</v>
      </c>
      <c r="AJ727" s="824">
        <f t="shared" si="318"/>
        <v>0</v>
      </c>
      <c r="AK727" s="824">
        <f t="shared" si="319"/>
        <v>0</v>
      </c>
      <c r="AL727" s="824">
        <f t="shared" si="320"/>
        <v>0</v>
      </c>
      <c r="AM727" s="824">
        <f t="shared" si="321"/>
        <v>0</v>
      </c>
      <c r="AN727" s="824">
        <f t="shared" si="322"/>
        <v>0</v>
      </c>
      <c r="AO727" s="819">
        <f t="shared" si="323"/>
        <v>0</v>
      </c>
      <c r="AP727" s="819">
        <f t="shared" si="324"/>
        <v>0</v>
      </c>
      <c r="AQ727" s="819">
        <f t="shared" si="325"/>
        <v>0</v>
      </c>
      <c r="AR727" s="819">
        <f t="shared" si="326"/>
        <v>0</v>
      </c>
      <c r="AS727" s="819">
        <f t="shared" si="327"/>
        <v>0</v>
      </c>
      <c r="AT727" s="824">
        <f t="shared" ref="AT727:AT791" si="336">(AI727*(MAX(AJ727:AN727)))</f>
        <v>0</v>
      </c>
      <c r="AU727" s="824">
        <f t="shared" si="328"/>
        <v>0</v>
      </c>
      <c r="AV727" s="782">
        <f t="shared" si="329"/>
        <v>0</v>
      </c>
      <c r="AW727" s="823">
        <f t="shared" si="330"/>
        <v>0</v>
      </c>
      <c r="AX727" s="791">
        <f t="shared" si="309"/>
        <v>0</v>
      </c>
      <c r="AY727" s="783" t="str">
        <f t="shared" si="316"/>
        <v>Branchyura sowerbyi</v>
      </c>
      <c r="AZ727" s="825">
        <f t="shared" si="310"/>
        <v>0</v>
      </c>
      <c r="BA727" s="820" t="e">
        <f>IF(AY727="","",VLOOKUP(AY727,'Eingabe 2 PN'!$B$3:$C$862,2,FALSE))</f>
        <v>#N/A</v>
      </c>
      <c r="BB727" s="826" t="b">
        <f t="shared" si="311"/>
        <v>1</v>
      </c>
      <c r="CS727" s="11"/>
    </row>
    <row r="728" spans="1:97" x14ac:dyDescent="0.2">
      <c r="L728" s="783" t="s">
        <v>2735</v>
      </c>
      <c r="M728" s="783" t="s">
        <v>422</v>
      </c>
      <c r="N728" s="818" t="s">
        <v>427</v>
      </c>
      <c r="O728" s="818" t="s">
        <v>1116</v>
      </c>
      <c r="P728" s="819"/>
      <c r="Q728" s="819">
        <v>3</v>
      </c>
      <c r="R728" s="819">
        <v>0</v>
      </c>
      <c r="S728" s="819">
        <v>0</v>
      </c>
      <c r="T728" s="819">
        <f t="shared" si="317"/>
        <v>0</v>
      </c>
      <c r="U728" s="819">
        <v>725</v>
      </c>
      <c r="V728" s="828"/>
      <c r="W728" s="821"/>
      <c r="X728" s="821"/>
      <c r="Y728" s="822">
        <f t="shared" si="314"/>
        <v>4</v>
      </c>
      <c r="Z728" s="797">
        <v>1</v>
      </c>
      <c r="AA728" s="776">
        <f t="shared" si="312"/>
        <v>4</v>
      </c>
      <c r="AB728" s="797">
        <f t="shared" si="315"/>
        <v>4</v>
      </c>
      <c r="AC728" s="797">
        <f t="shared" si="331"/>
        <v>1</v>
      </c>
      <c r="AD728" s="795">
        <f t="shared" si="335"/>
        <v>0</v>
      </c>
      <c r="AE728" s="823">
        <f t="shared" si="332"/>
        <v>0</v>
      </c>
      <c r="AF728" s="823">
        <f t="shared" si="333"/>
        <v>1.0000000000000001E-5</v>
      </c>
      <c r="AG728" s="824"/>
      <c r="AH728" s="819" t="str">
        <f t="shared" si="313"/>
        <v>0</v>
      </c>
      <c r="AI728" s="824">
        <f t="shared" si="334"/>
        <v>0</v>
      </c>
      <c r="AJ728" s="824">
        <f t="shared" si="318"/>
        <v>0</v>
      </c>
      <c r="AK728" s="824">
        <f t="shared" si="319"/>
        <v>0</v>
      </c>
      <c r="AL728" s="824">
        <f t="shared" si="320"/>
        <v>0</v>
      </c>
      <c r="AM728" s="824">
        <f t="shared" si="321"/>
        <v>0</v>
      </c>
      <c r="AN728" s="824">
        <f t="shared" si="322"/>
        <v>0</v>
      </c>
      <c r="AO728" s="819">
        <f t="shared" si="323"/>
        <v>0</v>
      </c>
      <c r="AP728" s="819">
        <f t="shared" si="324"/>
        <v>0</v>
      </c>
      <c r="AQ728" s="819">
        <f t="shared" si="325"/>
        <v>0</v>
      </c>
      <c r="AR728" s="819">
        <f t="shared" si="326"/>
        <v>0</v>
      </c>
      <c r="AS728" s="819">
        <f t="shared" si="327"/>
        <v>0</v>
      </c>
      <c r="AT728" s="824">
        <f t="shared" si="336"/>
        <v>0</v>
      </c>
      <c r="AU728" s="824">
        <f t="shared" si="328"/>
        <v>0</v>
      </c>
      <c r="AV728" s="782">
        <f t="shared" si="329"/>
        <v>0</v>
      </c>
      <c r="AW728" s="823">
        <f t="shared" si="330"/>
        <v>0</v>
      </c>
      <c r="AX728" s="791">
        <f t="shared" si="309"/>
        <v>0</v>
      </c>
      <c r="AY728" s="783" t="str">
        <f t="shared" si="316"/>
        <v>Heterochaeta costata</v>
      </c>
      <c r="AZ728" s="825">
        <f t="shared" si="310"/>
        <v>0</v>
      </c>
      <c r="BA728" s="820" t="e">
        <f>IF(AY728="","",VLOOKUP(AY728,'Eingabe 2 PN'!$B$3:$C$862,2,FALSE))</f>
        <v>#N/A</v>
      </c>
      <c r="BB728" s="826" t="b">
        <f t="shared" si="311"/>
        <v>1</v>
      </c>
      <c r="CS728" s="11"/>
    </row>
    <row r="729" spans="1:97" x14ac:dyDescent="0.2">
      <c r="L729" s="783" t="s">
        <v>435</v>
      </c>
      <c r="M729" s="783" t="s">
        <v>422</v>
      </c>
      <c r="N729" s="818" t="s">
        <v>427</v>
      </c>
      <c r="O729" s="818" t="s">
        <v>1578</v>
      </c>
      <c r="P729" s="819"/>
      <c r="Q729" s="819">
        <v>1</v>
      </c>
      <c r="R729" s="819">
        <v>3</v>
      </c>
      <c r="S729" s="819">
        <v>0</v>
      </c>
      <c r="T729" s="819">
        <f t="shared" si="317"/>
        <v>0</v>
      </c>
      <c r="U729" s="819">
        <v>726</v>
      </c>
      <c r="V729" s="828">
        <v>1336</v>
      </c>
      <c r="W729" s="821"/>
      <c r="X729" s="821"/>
      <c r="Y729" s="822">
        <f t="shared" si="314"/>
        <v>1</v>
      </c>
      <c r="Z729" s="797">
        <v>1</v>
      </c>
      <c r="AA729" s="776">
        <f t="shared" si="312"/>
        <v>1</v>
      </c>
      <c r="AB729" s="797">
        <f t="shared" si="315"/>
        <v>1</v>
      </c>
      <c r="AC729" s="797">
        <f t="shared" si="331"/>
        <v>1</v>
      </c>
      <c r="AD729" s="795">
        <f t="shared" si="335"/>
        <v>0.6020599913279624</v>
      </c>
      <c r="AE729" s="823">
        <f t="shared" si="332"/>
        <v>0.6020599913279624</v>
      </c>
      <c r="AF729" s="823">
        <f t="shared" si="333"/>
        <v>0.60206999132796235</v>
      </c>
      <c r="AG729" s="824">
        <v>3</v>
      </c>
      <c r="AH729" s="819" t="str">
        <f t="shared" si="313"/>
        <v>0</v>
      </c>
      <c r="AI729" s="824">
        <f t="shared" si="334"/>
        <v>0</v>
      </c>
      <c r="AJ729" s="824">
        <f t="shared" si="318"/>
        <v>0</v>
      </c>
      <c r="AK729" s="824">
        <f t="shared" si="319"/>
        <v>0</v>
      </c>
      <c r="AL729" s="824">
        <f t="shared" si="320"/>
        <v>0</v>
      </c>
      <c r="AM729" s="824">
        <f t="shared" si="321"/>
        <v>0</v>
      </c>
      <c r="AN729" s="824">
        <f t="shared" si="322"/>
        <v>0</v>
      </c>
      <c r="AO729" s="819">
        <f t="shared" si="323"/>
        <v>0</v>
      </c>
      <c r="AP729" s="819">
        <f t="shared" si="324"/>
        <v>0</v>
      </c>
      <c r="AQ729" s="819">
        <f t="shared" si="325"/>
        <v>0</v>
      </c>
      <c r="AR729" s="819">
        <f t="shared" si="326"/>
        <v>0</v>
      </c>
      <c r="AS729" s="819">
        <f t="shared" si="327"/>
        <v>0</v>
      </c>
      <c r="AT729" s="824">
        <f t="shared" si="336"/>
        <v>0</v>
      </c>
      <c r="AU729" s="824">
        <f t="shared" si="328"/>
        <v>0</v>
      </c>
      <c r="AV729" s="782">
        <f t="shared" si="329"/>
        <v>0</v>
      </c>
      <c r="AW729" s="823">
        <f t="shared" si="330"/>
        <v>0</v>
      </c>
      <c r="AX729" s="791">
        <f t="shared" si="309"/>
        <v>0</v>
      </c>
      <c r="AY729" s="783" t="str">
        <f t="shared" si="316"/>
        <v>Ilyodrilus templetoni</v>
      </c>
      <c r="AZ729" s="825">
        <f t="shared" si="310"/>
        <v>0</v>
      </c>
      <c r="BA729" s="820" t="e">
        <f>IF(AY729="","",VLOOKUP(AY729,'Eingabe 2 PN'!$B$3:$C$862,2,FALSE))</f>
        <v>#N/A</v>
      </c>
      <c r="BB729" s="826" t="b">
        <f t="shared" si="311"/>
        <v>1</v>
      </c>
      <c r="CS729" s="11"/>
    </row>
    <row r="730" spans="1:97" x14ac:dyDescent="0.2">
      <c r="L730" s="783" t="s">
        <v>973</v>
      </c>
      <c r="M730" s="783" t="s">
        <v>422</v>
      </c>
      <c r="N730" s="818" t="s">
        <v>427</v>
      </c>
      <c r="O730" s="818" t="s">
        <v>1578</v>
      </c>
      <c r="P730" s="819"/>
      <c r="Q730" s="819">
        <v>1</v>
      </c>
      <c r="R730" s="819">
        <v>3</v>
      </c>
      <c r="S730" s="819" t="s">
        <v>3035</v>
      </c>
      <c r="T730" s="819">
        <f t="shared" si="317"/>
        <v>0</v>
      </c>
      <c r="U730" s="819">
        <v>727</v>
      </c>
      <c r="V730" s="828">
        <v>1110</v>
      </c>
      <c r="W730" s="782"/>
      <c r="Y730" s="822">
        <f t="shared" si="314"/>
        <v>1</v>
      </c>
      <c r="Z730" s="797">
        <v>1</v>
      </c>
      <c r="AA730" s="776">
        <f t="shared" si="312"/>
        <v>1</v>
      </c>
      <c r="AB730" s="797">
        <f t="shared" si="315"/>
        <v>1</v>
      </c>
      <c r="AC730" s="797">
        <f t="shared" si="331"/>
        <v>1</v>
      </c>
      <c r="AD730" s="795">
        <f t="shared" si="335"/>
        <v>1.919078092376074</v>
      </c>
      <c r="AE730" s="823">
        <f t="shared" si="332"/>
        <v>1.919078092376074</v>
      </c>
      <c r="AF730" s="823">
        <f t="shared" si="333"/>
        <v>1.919088092376074</v>
      </c>
      <c r="AG730" s="824">
        <v>82</v>
      </c>
      <c r="AH730" s="819" t="str">
        <f t="shared" si="313"/>
        <v>0</v>
      </c>
      <c r="AI730" s="824">
        <f t="shared" si="334"/>
        <v>0</v>
      </c>
      <c r="AJ730" s="824">
        <f t="shared" si="318"/>
        <v>0</v>
      </c>
      <c r="AK730" s="824">
        <f t="shared" si="319"/>
        <v>0</v>
      </c>
      <c r="AL730" s="824">
        <f t="shared" si="320"/>
        <v>0</v>
      </c>
      <c r="AM730" s="824">
        <f t="shared" si="321"/>
        <v>0</v>
      </c>
      <c r="AN730" s="824">
        <f t="shared" si="322"/>
        <v>0</v>
      </c>
      <c r="AO730" s="819">
        <f t="shared" si="323"/>
        <v>0</v>
      </c>
      <c r="AP730" s="819">
        <f t="shared" si="324"/>
        <v>0</v>
      </c>
      <c r="AQ730" s="819">
        <f t="shared" si="325"/>
        <v>0</v>
      </c>
      <c r="AR730" s="819">
        <f t="shared" si="326"/>
        <v>0</v>
      </c>
      <c r="AS730" s="819">
        <f t="shared" si="327"/>
        <v>0</v>
      </c>
      <c r="AT730" s="824">
        <f t="shared" si="336"/>
        <v>0</v>
      </c>
      <c r="AU730" s="824">
        <f t="shared" si="328"/>
        <v>0</v>
      </c>
      <c r="AV730" s="782">
        <f t="shared" si="329"/>
        <v>0</v>
      </c>
      <c r="AW730" s="823">
        <f t="shared" si="330"/>
        <v>0</v>
      </c>
      <c r="AX730" s="791">
        <f t="shared" si="309"/>
        <v>0</v>
      </c>
      <c r="AY730" s="783" t="str">
        <f t="shared" si="316"/>
        <v>Limnodrilus</v>
      </c>
      <c r="AZ730" s="825">
        <f t="shared" si="310"/>
        <v>0</v>
      </c>
      <c r="BA730" s="820" t="e">
        <f>IF(AY730="","",VLOOKUP(AY730,'Eingabe 2 PN'!$B$3:$C$862,2,FALSE))</f>
        <v>#N/A</v>
      </c>
      <c r="BB730" s="826" t="b">
        <f t="shared" si="311"/>
        <v>1</v>
      </c>
      <c r="CS730" s="11"/>
    </row>
    <row r="731" spans="1:97" x14ac:dyDescent="0.2">
      <c r="L731" s="783" t="s">
        <v>436</v>
      </c>
      <c r="M731" s="783" t="s">
        <v>422</v>
      </c>
      <c r="N731" s="818" t="s">
        <v>427</v>
      </c>
      <c r="O731" s="818" t="s">
        <v>1578</v>
      </c>
      <c r="P731" s="819"/>
      <c r="Q731" s="819">
        <v>3</v>
      </c>
      <c r="R731" s="819">
        <v>3</v>
      </c>
      <c r="S731" s="819" t="s">
        <v>3035</v>
      </c>
      <c r="T731" s="819">
        <f t="shared" si="317"/>
        <v>0</v>
      </c>
      <c r="U731" s="819">
        <v>728</v>
      </c>
      <c r="V731" s="828">
        <v>1052</v>
      </c>
      <c r="W731" s="782"/>
      <c r="Y731" s="822">
        <f t="shared" si="314"/>
        <v>4</v>
      </c>
      <c r="Z731" s="797">
        <v>1</v>
      </c>
      <c r="AA731" s="776">
        <f t="shared" si="312"/>
        <v>4</v>
      </c>
      <c r="AB731" s="797">
        <f t="shared" si="315"/>
        <v>4</v>
      </c>
      <c r="AC731" s="797">
        <f t="shared" si="331"/>
        <v>1</v>
      </c>
      <c r="AD731" s="795">
        <f t="shared" si="335"/>
        <v>10.079311975102875</v>
      </c>
      <c r="AE731" s="823">
        <f t="shared" si="332"/>
        <v>2.5198279937757189</v>
      </c>
      <c r="AF731" s="823">
        <f t="shared" si="333"/>
        <v>2.5198379937757189</v>
      </c>
      <c r="AG731" s="824">
        <v>330</v>
      </c>
      <c r="AH731" s="819" t="str">
        <f t="shared" si="313"/>
        <v>0</v>
      </c>
      <c r="AI731" s="824">
        <f t="shared" si="334"/>
        <v>0</v>
      </c>
      <c r="AJ731" s="824">
        <f t="shared" si="318"/>
        <v>0</v>
      </c>
      <c r="AK731" s="824">
        <f t="shared" si="319"/>
        <v>0</v>
      </c>
      <c r="AL731" s="824">
        <f t="shared" si="320"/>
        <v>0</v>
      </c>
      <c r="AM731" s="824">
        <f t="shared" si="321"/>
        <v>0</v>
      </c>
      <c r="AN731" s="824">
        <f t="shared" si="322"/>
        <v>0</v>
      </c>
      <c r="AO731" s="819">
        <f t="shared" si="323"/>
        <v>0</v>
      </c>
      <c r="AP731" s="819">
        <f t="shared" si="324"/>
        <v>0</v>
      </c>
      <c r="AQ731" s="819">
        <f t="shared" si="325"/>
        <v>0</v>
      </c>
      <c r="AR731" s="819">
        <f t="shared" si="326"/>
        <v>0</v>
      </c>
      <c r="AS731" s="819">
        <f t="shared" si="327"/>
        <v>0</v>
      </c>
      <c r="AT731" s="824">
        <f t="shared" si="336"/>
        <v>0</v>
      </c>
      <c r="AU731" s="824">
        <f t="shared" si="328"/>
        <v>0</v>
      </c>
      <c r="AV731" s="782">
        <f t="shared" si="329"/>
        <v>0</v>
      </c>
      <c r="AW731" s="823">
        <f t="shared" si="330"/>
        <v>0</v>
      </c>
      <c r="AX731" s="791">
        <f t="shared" si="309"/>
        <v>0</v>
      </c>
      <c r="AY731" s="783" t="str">
        <f t="shared" si="316"/>
        <v>Limnodrilus claparedeanus</v>
      </c>
      <c r="AZ731" s="825">
        <f t="shared" si="310"/>
        <v>0</v>
      </c>
      <c r="BA731" s="820" t="e">
        <f>IF(AY731="","",VLOOKUP(AY731,'Eingabe 2 PN'!$B$3:$C$862,2,FALSE))</f>
        <v>#N/A</v>
      </c>
      <c r="BB731" s="826" t="b">
        <f t="shared" si="311"/>
        <v>1</v>
      </c>
      <c r="CS731" s="11"/>
    </row>
    <row r="732" spans="1:97" x14ac:dyDescent="0.2">
      <c r="L732" s="783" t="s">
        <v>437</v>
      </c>
      <c r="M732" s="783" t="s">
        <v>422</v>
      </c>
      <c r="N732" s="818" t="s">
        <v>427</v>
      </c>
      <c r="O732" s="818" t="s">
        <v>1578</v>
      </c>
      <c r="P732" s="819"/>
      <c r="Q732" s="819">
        <v>1</v>
      </c>
      <c r="R732" s="819">
        <v>3</v>
      </c>
      <c r="S732" s="819" t="s">
        <v>3035</v>
      </c>
      <c r="T732" s="819">
        <f t="shared" si="317"/>
        <v>0</v>
      </c>
      <c r="U732" s="819">
        <v>729</v>
      </c>
      <c r="V732" s="828">
        <v>1093</v>
      </c>
      <c r="W732" s="782"/>
      <c r="Y732" s="822">
        <f t="shared" si="314"/>
        <v>1</v>
      </c>
      <c r="Z732" s="797">
        <v>1</v>
      </c>
      <c r="AA732" s="776">
        <f t="shared" si="312"/>
        <v>1</v>
      </c>
      <c r="AB732" s="797">
        <f t="shared" si="315"/>
        <v>1</v>
      </c>
      <c r="AC732" s="797">
        <f t="shared" si="331"/>
        <v>1</v>
      </c>
      <c r="AD732" s="795">
        <f t="shared" si="335"/>
        <v>3.0972573096934202</v>
      </c>
      <c r="AE732" s="823">
        <f t="shared" si="332"/>
        <v>3.0972573096934202</v>
      </c>
      <c r="AF732" s="823">
        <f t="shared" si="333"/>
        <v>3.0972673096934202</v>
      </c>
      <c r="AG732" s="824">
        <v>1250</v>
      </c>
      <c r="AH732" s="819" t="str">
        <f t="shared" si="313"/>
        <v>0</v>
      </c>
      <c r="AI732" s="824">
        <f t="shared" si="334"/>
        <v>0</v>
      </c>
      <c r="AJ732" s="824">
        <f t="shared" si="318"/>
        <v>0</v>
      </c>
      <c r="AK732" s="824">
        <f t="shared" si="319"/>
        <v>0</v>
      </c>
      <c r="AL732" s="824">
        <f t="shared" si="320"/>
        <v>0</v>
      </c>
      <c r="AM732" s="824">
        <f t="shared" si="321"/>
        <v>0</v>
      </c>
      <c r="AN732" s="824">
        <f t="shared" si="322"/>
        <v>0</v>
      </c>
      <c r="AO732" s="819">
        <f t="shared" si="323"/>
        <v>0</v>
      </c>
      <c r="AP732" s="819">
        <f t="shared" si="324"/>
        <v>0</v>
      </c>
      <c r="AQ732" s="819">
        <f t="shared" si="325"/>
        <v>0</v>
      </c>
      <c r="AR732" s="819">
        <f t="shared" si="326"/>
        <v>0</v>
      </c>
      <c r="AS732" s="819">
        <f t="shared" si="327"/>
        <v>0</v>
      </c>
      <c r="AT732" s="824">
        <f t="shared" si="336"/>
        <v>0</v>
      </c>
      <c r="AU732" s="824">
        <f t="shared" si="328"/>
        <v>0</v>
      </c>
      <c r="AV732" s="782">
        <f t="shared" si="329"/>
        <v>0</v>
      </c>
      <c r="AW732" s="823">
        <f t="shared" si="330"/>
        <v>0</v>
      </c>
      <c r="AX732" s="791">
        <f t="shared" ref="AX732:AX802" si="337">AZ732</f>
        <v>0</v>
      </c>
      <c r="AY732" s="783" t="str">
        <f t="shared" si="316"/>
        <v>Limnodrilus hoffmeisteri</v>
      </c>
      <c r="AZ732" s="825">
        <f t="shared" ref="AZ732:AZ802" si="338">IF(BB732=TRUE,0,BA732)</f>
        <v>0</v>
      </c>
      <c r="BA732" s="820" t="e">
        <f>IF(AY732="","",VLOOKUP(AY732,'Eingabe 2 PN'!$B$3:$C$862,2,FALSE))</f>
        <v>#N/A</v>
      </c>
      <c r="BB732" s="826" t="b">
        <f t="shared" ref="BB732:BB802" si="339">ISNA(BA732&lt;=0)</f>
        <v>1</v>
      </c>
      <c r="CS732" s="11"/>
    </row>
    <row r="733" spans="1:97" x14ac:dyDescent="0.2">
      <c r="L733" s="783" t="s">
        <v>438</v>
      </c>
      <c r="M733" s="783" t="s">
        <v>422</v>
      </c>
      <c r="N733" s="818" t="s">
        <v>427</v>
      </c>
      <c r="O733" s="818" t="s">
        <v>1578</v>
      </c>
      <c r="P733" s="819"/>
      <c r="Q733" s="819">
        <v>2</v>
      </c>
      <c r="R733" s="819">
        <v>3</v>
      </c>
      <c r="S733" s="819" t="s">
        <v>3035</v>
      </c>
      <c r="T733" s="819">
        <f t="shared" si="317"/>
        <v>0</v>
      </c>
      <c r="U733" s="819">
        <v>730</v>
      </c>
      <c r="V733" s="792">
        <v>1967</v>
      </c>
      <c r="W733" s="782"/>
      <c r="Y733" s="822">
        <f t="shared" si="314"/>
        <v>2</v>
      </c>
      <c r="Z733" s="797">
        <v>1</v>
      </c>
      <c r="AA733" s="776">
        <f t="shared" si="312"/>
        <v>2</v>
      </c>
      <c r="AB733" s="797">
        <f t="shared" si="315"/>
        <v>2</v>
      </c>
      <c r="AC733" s="797">
        <f t="shared" si="331"/>
        <v>1</v>
      </c>
      <c r="AD733" s="795">
        <f t="shared" si="335"/>
        <v>2.6848453616444123</v>
      </c>
      <c r="AE733" s="823">
        <f t="shared" si="332"/>
        <v>1.3424226808222062</v>
      </c>
      <c r="AF733" s="823">
        <f t="shared" si="333"/>
        <v>1.3424326808222062</v>
      </c>
      <c r="AG733" s="824">
        <v>21</v>
      </c>
      <c r="AH733" s="819" t="str">
        <f t="shared" si="313"/>
        <v>0</v>
      </c>
      <c r="AI733" s="824">
        <f t="shared" si="334"/>
        <v>0</v>
      </c>
      <c r="AJ733" s="824">
        <f t="shared" si="318"/>
        <v>0</v>
      </c>
      <c r="AK733" s="824">
        <f t="shared" si="319"/>
        <v>0</v>
      </c>
      <c r="AL733" s="824">
        <f t="shared" si="320"/>
        <v>0</v>
      </c>
      <c r="AM733" s="824">
        <f t="shared" si="321"/>
        <v>0</v>
      </c>
      <c r="AN733" s="824">
        <f t="shared" si="322"/>
        <v>0</v>
      </c>
      <c r="AO733" s="819">
        <f t="shared" si="323"/>
        <v>0</v>
      </c>
      <c r="AP733" s="819">
        <f t="shared" si="324"/>
        <v>0</v>
      </c>
      <c r="AQ733" s="819">
        <f t="shared" si="325"/>
        <v>0</v>
      </c>
      <c r="AR733" s="819">
        <f t="shared" si="326"/>
        <v>0</v>
      </c>
      <c r="AS733" s="819">
        <f t="shared" si="327"/>
        <v>0</v>
      </c>
      <c r="AT733" s="824">
        <f t="shared" si="336"/>
        <v>0</v>
      </c>
      <c r="AU733" s="824">
        <f t="shared" si="328"/>
        <v>0</v>
      </c>
      <c r="AV733" s="782">
        <f t="shared" si="329"/>
        <v>0</v>
      </c>
      <c r="AW733" s="823">
        <f t="shared" si="330"/>
        <v>0</v>
      </c>
      <c r="AX733" s="791">
        <f t="shared" si="337"/>
        <v>0</v>
      </c>
      <c r="AY733" s="783" t="str">
        <f t="shared" si="316"/>
        <v>Limnodrilus profundicola</v>
      </c>
      <c r="AZ733" s="825">
        <f t="shared" si="338"/>
        <v>0</v>
      </c>
      <c r="BA733" s="820" t="e">
        <f>IF(AY733="","",VLOOKUP(AY733,'Eingabe 2 PN'!$B$3:$C$862,2,FALSE))</f>
        <v>#N/A</v>
      </c>
      <c r="BB733" s="826" t="b">
        <f t="shared" si="339"/>
        <v>1</v>
      </c>
      <c r="CS733" s="11"/>
    </row>
    <row r="734" spans="1:97" x14ac:dyDescent="0.2">
      <c r="L734" s="783" t="s">
        <v>439</v>
      </c>
      <c r="M734" s="783" t="s">
        <v>422</v>
      </c>
      <c r="N734" s="818" t="s">
        <v>427</v>
      </c>
      <c r="O734" s="818" t="s">
        <v>1578</v>
      </c>
      <c r="P734" s="819"/>
      <c r="Q734" s="819">
        <v>3</v>
      </c>
      <c r="R734" s="819">
        <v>3</v>
      </c>
      <c r="S734" s="819" t="s">
        <v>3035</v>
      </c>
      <c r="T734" s="819">
        <f t="shared" si="317"/>
        <v>0</v>
      </c>
      <c r="U734" s="819">
        <v>731</v>
      </c>
      <c r="V734" s="792">
        <v>1053</v>
      </c>
      <c r="W734" s="821"/>
      <c r="X734" s="821"/>
      <c r="Y734" s="822">
        <f t="shared" si="314"/>
        <v>4</v>
      </c>
      <c r="Z734" s="797">
        <v>1</v>
      </c>
      <c r="AA734" s="776">
        <f t="shared" si="312"/>
        <v>4</v>
      </c>
      <c r="AB734" s="797">
        <f t="shared" si="315"/>
        <v>4</v>
      </c>
      <c r="AC734" s="797">
        <f t="shared" si="331"/>
        <v>1</v>
      </c>
      <c r="AD734" s="795">
        <f t="shared" si="335"/>
        <v>9.5280681702994734</v>
      </c>
      <c r="AE734" s="823">
        <f t="shared" si="332"/>
        <v>2.3820170425748683</v>
      </c>
      <c r="AF734" s="823">
        <f t="shared" si="333"/>
        <v>2.3820270425748684</v>
      </c>
      <c r="AG734" s="824">
        <v>240</v>
      </c>
      <c r="AH734" s="819" t="str">
        <f t="shared" si="313"/>
        <v>0</v>
      </c>
      <c r="AI734" s="824">
        <f t="shared" si="334"/>
        <v>0</v>
      </c>
      <c r="AJ734" s="824">
        <f t="shared" si="318"/>
        <v>0</v>
      </c>
      <c r="AK734" s="824">
        <f t="shared" si="319"/>
        <v>0</v>
      </c>
      <c r="AL734" s="824">
        <f t="shared" si="320"/>
        <v>0</v>
      </c>
      <c r="AM734" s="824">
        <f t="shared" si="321"/>
        <v>0</v>
      </c>
      <c r="AN734" s="824">
        <f t="shared" si="322"/>
        <v>0</v>
      </c>
      <c r="AO734" s="819">
        <f t="shared" si="323"/>
        <v>0</v>
      </c>
      <c r="AP734" s="819">
        <f t="shared" si="324"/>
        <v>0</v>
      </c>
      <c r="AQ734" s="819">
        <f t="shared" si="325"/>
        <v>0</v>
      </c>
      <c r="AR734" s="819">
        <f t="shared" si="326"/>
        <v>0</v>
      </c>
      <c r="AS734" s="819">
        <f t="shared" si="327"/>
        <v>0</v>
      </c>
      <c r="AT734" s="824">
        <f t="shared" si="336"/>
        <v>0</v>
      </c>
      <c r="AU734" s="824">
        <f t="shared" si="328"/>
        <v>0</v>
      </c>
      <c r="AV734" s="782">
        <f t="shared" si="329"/>
        <v>0</v>
      </c>
      <c r="AW734" s="823">
        <f t="shared" si="330"/>
        <v>0</v>
      </c>
      <c r="AX734" s="791">
        <f t="shared" si="337"/>
        <v>0</v>
      </c>
      <c r="AY734" s="783" t="str">
        <f t="shared" si="316"/>
        <v>Limnodrilus udekemianus</v>
      </c>
      <c r="AZ734" s="825">
        <f t="shared" si="338"/>
        <v>0</v>
      </c>
      <c r="BA734" s="820" t="e">
        <f>IF(AY734="","",VLOOKUP(AY734,'Eingabe 2 PN'!$B$3:$C$862,2,FALSE))</f>
        <v>#N/A</v>
      </c>
      <c r="BB734" s="826" t="b">
        <f t="shared" si="339"/>
        <v>1</v>
      </c>
      <c r="CS734" s="11"/>
    </row>
    <row r="735" spans="1:97" x14ac:dyDescent="0.2">
      <c r="L735" s="783" t="s">
        <v>440</v>
      </c>
      <c r="M735" s="783" t="s">
        <v>422</v>
      </c>
      <c r="N735" s="818" t="s">
        <v>427</v>
      </c>
      <c r="O735" s="818" t="s">
        <v>1578</v>
      </c>
      <c r="P735" s="819"/>
      <c r="Q735" s="819">
        <v>1</v>
      </c>
      <c r="R735" s="819">
        <v>3</v>
      </c>
      <c r="S735" s="819" t="s">
        <v>3035</v>
      </c>
      <c r="T735" s="819">
        <f t="shared" si="317"/>
        <v>0</v>
      </c>
      <c r="U735" s="819">
        <v>732</v>
      </c>
      <c r="V735" s="792">
        <v>1190</v>
      </c>
      <c r="W735" s="821"/>
      <c r="X735" s="821"/>
      <c r="Y735" s="822">
        <f t="shared" si="314"/>
        <v>1</v>
      </c>
      <c r="Z735" s="797">
        <v>1</v>
      </c>
      <c r="AA735" s="776">
        <f t="shared" si="312"/>
        <v>1</v>
      </c>
      <c r="AB735" s="797">
        <f t="shared" si="315"/>
        <v>1</v>
      </c>
      <c r="AC735" s="797">
        <f t="shared" si="331"/>
        <v>1</v>
      </c>
      <c r="AD735" s="795">
        <f t="shared" si="335"/>
        <v>0.69897000433601886</v>
      </c>
      <c r="AE735" s="823">
        <f t="shared" si="332"/>
        <v>0.69897000433601886</v>
      </c>
      <c r="AF735" s="823">
        <f t="shared" si="333"/>
        <v>0.69898000433601881</v>
      </c>
      <c r="AG735" s="824">
        <v>4</v>
      </c>
      <c r="AH735" s="819" t="str">
        <f t="shared" si="313"/>
        <v>0</v>
      </c>
      <c r="AI735" s="824">
        <f t="shared" si="334"/>
        <v>0</v>
      </c>
      <c r="AJ735" s="824">
        <f t="shared" si="318"/>
        <v>0</v>
      </c>
      <c r="AK735" s="824">
        <f t="shared" si="319"/>
        <v>0</v>
      </c>
      <c r="AL735" s="824">
        <f t="shared" si="320"/>
        <v>0</v>
      </c>
      <c r="AM735" s="824">
        <f t="shared" si="321"/>
        <v>0</v>
      </c>
      <c r="AN735" s="824">
        <f t="shared" si="322"/>
        <v>0</v>
      </c>
      <c r="AO735" s="819">
        <f t="shared" si="323"/>
        <v>0</v>
      </c>
      <c r="AP735" s="819">
        <f t="shared" si="324"/>
        <v>0</v>
      </c>
      <c r="AQ735" s="819">
        <f t="shared" si="325"/>
        <v>0</v>
      </c>
      <c r="AR735" s="819">
        <f t="shared" si="326"/>
        <v>0</v>
      </c>
      <c r="AS735" s="819">
        <f t="shared" si="327"/>
        <v>0</v>
      </c>
      <c r="AT735" s="824">
        <f t="shared" si="336"/>
        <v>0</v>
      </c>
      <c r="AU735" s="824">
        <f t="shared" si="328"/>
        <v>0</v>
      </c>
      <c r="AV735" s="782">
        <f t="shared" si="329"/>
        <v>0</v>
      </c>
      <c r="AW735" s="823">
        <f t="shared" si="330"/>
        <v>0</v>
      </c>
      <c r="AX735" s="791">
        <f t="shared" si="337"/>
        <v>0</v>
      </c>
      <c r="AY735" s="783" t="str">
        <f t="shared" si="316"/>
        <v>Peloscolex ferox</v>
      </c>
      <c r="AZ735" s="825">
        <f t="shared" si="338"/>
        <v>0</v>
      </c>
      <c r="BA735" s="820" t="e">
        <f>IF(AY735="","",VLOOKUP(AY735,'Eingabe 2 PN'!$B$3:$C$862,2,FALSE))</f>
        <v>#N/A</v>
      </c>
      <c r="BB735" s="826" t="b">
        <f t="shared" si="339"/>
        <v>1</v>
      </c>
      <c r="CS735" s="11"/>
    </row>
    <row r="736" spans="1:97" s="186" customFormat="1" x14ac:dyDescent="0.2">
      <c r="A736" s="182"/>
      <c r="B736" s="183"/>
      <c r="C736" s="184"/>
      <c r="D736" s="184"/>
      <c r="E736" s="184"/>
      <c r="F736" s="184"/>
      <c r="G736" s="184"/>
      <c r="H736" s="184"/>
      <c r="I736" s="184"/>
      <c r="J736" s="184"/>
      <c r="K736" s="184"/>
      <c r="L736" s="783" t="s">
        <v>2732</v>
      </c>
      <c r="M736" s="783" t="s">
        <v>422</v>
      </c>
      <c r="N736" s="818" t="s">
        <v>427</v>
      </c>
      <c r="O736" s="818" t="s">
        <v>1578</v>
      </c>
      <c r="P736" s="819"/>
      <c r="Q736" s="819">
        <v>3</v>
      </c>
      <c r="R736" s="819">
        <v>3</v>
      </c>
      <c r="S736" s="819" t="s">
        <v>3035</v>
      </c>
      <c r="T736" s="819">
        <f t="shared" si="317"/>
        <v>0</v>
      </c>
      <c r="U736" s="819">
        <v>733</v>
      </c>
      <c r="V736" s="792">
        <v>1499</v>
      </c>
      <c r="W736" s="821"/>
      <c r="X736" s="821"/>
      <c r="Y736" s="822">
        <f t="shared" si="314"/>
        <v>4</v>
      </c>
      <c r="Z736" s="797">
        <v>1</v>
      </c>
      <c r="AA736" s="776">
        <f t="shared" si="312"/>
        <v>4</v>
      </c>
      <c r="AB736" s="797">
        <f t="shared" si="315"/>
        <v>4</v>
      </c>
      <c r="AC736" s="797">
        <f t="shared" si="331"/>
        <v>1</v>
      </c>
      <c r="AD736" s="795">
        <f t="shared" si="335"/>
        <v>3.1126050015345745</v>
      </c>
      <c r="AE736" s="823">
        <f t="shared" si="332"/>
        <v>0.77815125038364363</v>
      </c>
      <c r="AF736" s="823">
        <f t="shared" si="333"/>
        <v>0.77816125038364359</v>
      </c>
      <c r="AG736" s="824">
        <v>5</v>
      </c>
      <c r="AH736" s="819">
        <v>0</v>
      </c>
      <c r="AI736" s="824">
        <f t="shared" si="334"/>
        <v>0</v>
      </c>
      <c r="AJ736" s="824">
        <f t="shared" si="318"/>
        <v>0</v>
      </c>
      <c r="AK736" s="824">
        <f t="shared" si="319"/>
        <v>0</v>
      </c>
      <c r="AL736" s="824">
        <f t="shared" si="320"/>
        <v>0</v>
      </c>
      <c r="AM736" s="824">
        <f t="shared" si="321"/>
        <v>0</v>
      </c>
      <c r="AN736" s="824">
        <f t="shared" si="322"/>
        <v>0</v>
      </c>
      <c r="AO736" s="819">
        <f t="shared" si="323"/>
        <v>0</v>
      </c>
      <c r="AP736" s="819">
        <f t="shared" si="324"/>
        <v>0</v>
      </c>
      <c r="AQ736" s="819">
        <f t="shared" si="325"/>
        <v>0</v>
      </c>
      <c r="AR736" s="819">
        <f t="shared" si="326"/>
        <v>0</v>
      </c>
      <c r="AS736" s="819">
        <f t="shared" si="327"/>
        <v>0</v>
      </c>
      <c r="AT736" s="824">
        <f t="shared" si="336"/>
        <v>0</v>
      </c>
      <c r="AU736" s="824">
        <f t="shared" si="328"/>
        <v>0</v>
      </c>
      <c r="AV736" s="782">
        <f t="shared" si="329"/>
        <v>0</v>
      </c>
      <c r="AW736" s="823">
        <f t="shared" si="330"/>
        <v>0</v>
      </c>
      <c r="AX736" s="791">
        <f t="shared" si="337"/>
        <v>0</v>
      </c>
      <c r="AY736" s="783" t="str">
        <f t="shared" si="316"/>
        <v>Potamothrix</v>
      </c>
      <c r="AZ736" s="825">
        <f t="shared" si="338"/>
        <v>0</v>
      </c>
      <c r="BA736" s="820" t="e">
        <f>IF(AY736="","",VLOOKUP(AY736,'Eingabe 2 PN'!$B$3:$C$862,2,FALSE))</f>
        <v>#N/A</v>
      </c>
      <c r="BB736" s="826" t="b">
        <f t="shared" si="339"/>
        <v>1</v>
      </c>
      <c r="BC736" s="791"/>
      <c r="BD736" s="837"/>
      <c r="BE736" s="837"/>
      <c r="BF736" s="804"/>
      <c r="BG736" s="804"/>
      <c r="BH736" s="804"/>
      <c r="BI736" s="770"/>
      <c r="BJ736" s="770"/>
      <c r="BK736" s="770"/>
      <c r="BL736" s="770"/>
      <c r="BM736" s="770"/>
      <c r="BN736" s="756"/>
      <c r="BO736" s="756"/>
      <c r="BP736" s="756"/>
      <c r="BQ736" s="756"/>
      <c r="BR736" s="756"/>
      <c r="BS736" s="756"/>
      <c r="BT736" s="756"/>
      <c r="BU736" s="756"/>
      <c r="BV736" s="756"/>
      <c r="BW736" s="756"/>
      <c r="BX736" s="756"/>
      <c r="BY736" s="756"/>
      <c r="BZ736" s="756"/>
      <c r="CA736" s="756"/>
      <c r="CB736" s="756"/>
      <c r="CC736" s="756"/>
      <c r="CD736" s="756"/>
      <c r="CE736" s="756"/>
      <c r="CF736" s="756"/>
      <c r="CG736" s="756"/>
      <c r="CH736" s="756"/>
      <c r="CI736" s="756"/>
      <c r="CJ736" s="756"/>
      <c r="CK736" s="756"/>
      <c r="CL736" s="756"/>
      <c r="CM736" s="756"/>
      <c r="CN736" s="185"/>
      <c r="CO736" s="185"/>
      <c r="CP736" s="185"/>
      <c r="CQ736" s="185"/>
      <c r="CR736" s="185"/>
      <c r="CS736" s="185"/>
    </row>
    <row r="737" spans="1:97" s="186" customFormat="1" x14ac:dyDescent="0.2">
      <c r="A737" s="182"/>
      <c r="B737" s="183"/>
      <c r="C737" s="184"/>
      <c r="D737" s="184"/>
      <c r="E737" s="184"/>
      <c r="F737" s="184"/>
      <c r="G737" s="184"/>
      <c r="H737" s="184"/>
      <c r="I737" s="184"/>
      <c r="J737" s="184"/>
      <c r="K737" s="184"/>
      <c r="L737" s="783" t="s">
        <v>441</v>
      </c>
      <c r="M737" s="783" t="s">
        <v>422</v>
      </c>
      <c r="N737" s="818" t="s">
        <v>427</v>
      </c>
      <c r="O737" s="818" t="s">
        <v>1578</v>
      </c>
      <c r="P737" s="819"/>
      <c r="Q737" s="819">
        <v>3</v>
      </c>
      <c r="R737" s="819">
        <v>3</v>
      </c>
      <c r="S737" s="819" t="s">
        <v>3035</v>
      </c>
      <c r="T737" s="819">
        <f t="shared" si="317"/>
        <v>0</v>
      </c>
      <c r="U737" s="819">
        <v>734</v>
      </c>
      <c r="V737" s="792">
        <v>1257</v>
      </c>
      <c r="W737" s="821"/>
      <c r="X737" s="821"/>
      <c r="Y737" s="822">
        <f t="shared" si="314"/>
        <v>4</v>
      </c>
      <c r="Z737" s="797">
        <v>1</v>
      </c>
      <c r="AA737" s="776">
        <f t="shared" si="312"/>
        <v>4</v>
      </c>
      <c r="AB737" s="797">
        <f t="shared" si="315"/>
        <v>4</v>
      </c>
      <c r="AC737" s="797">
        <f t="shared" si="331"/>
        <v>1</v>
      </c>
      <c r="AD737" s="795">
        <f t="shared" si="335"/>
        <v>5.2888771789356772</v>
      </c>
      <c r="AE737" s="823">
        <f t="shared" si="332"/>
        <v>1.3222192947339193</v>
      </c>
      <c r="AF737" s="823">
        <f t="shared" si="333"/>
        <v>1.3222292947339194</v>
      </c>
      <c r="AG737" s="824">
        <v>20</v>
      </c>
      <c r="AH737" s="819" t="str">
        <f t="shared" si="313"/>
        <v>0</v>
      </c>
      <c r="AI737" s="824">
        <f t="shared" si="334"/>
        <v>0</v>
      </c>
      <c r="AJ737" s="824">
        <f t="shared" si="318"/>
        <v>0</v>
      </c>
      <c r="AK737" s="824">
        <f t="shared" si="319"/>
        <v>0</v>
      </c>
      <c r="AL737" s="824">
        <f t="shared" si="320"/>
        <v>0</v>
      </c>
      <c r="AM737" s="824">
        <f t="shared" si="321"/>
        <v>0</v>
      </c>
      <c r="AN737" s="824">
        <f t="shared" si="322"/>
        <v>0</v>
      </c>
      <c r="AO737" s="819">
        <f t="shared" si="323"/>
        <v>0</v>
      </c>
      <c r="AP737" s="819">
        <f t="shared" si="324"/>
        <v>0</v>
      </c>
      <c r="AQ737" s="819">
        <f t="shared" si="325"/>
        <v>0</v>
      </c>
      <c r="AR737" s="819">
        <f t="shared" si="326"/>
        <v>0</v>
      </c>
      <c r="AS737" s="819">
        <f t="shared" si="327"/>
        <v>0</v>
      </c>
      <c r="AT737" s="824">
        <f t="shared" si="336"/>
        <v>0</v>
      </c>
      <c r="AU737" s="824">
        <f t="shared" si="328"/>
        <v>0</v>
      </c>
      <c r="AV737" s="782">
        <f t="shared" si="329"/>
        <v>0</v>
      </c>
      <c r="AW737" s="823">
        <f t="shared" si="330"/>
        <v>0</v>
      </c>
      <c r="AX737" s="791">
        <f t="shared" si="337"/>
        <v>0</v>
      </c>
      <c r="AY737" s="783" t="str">
        <f t="shared" si="316"/>
        <v>Potamothrix bavaricus</v>
      </c>
      <c r="AZ737" s="825">
        <f t="shared" si="338"/>
        <v>0</v>
      </c>
      <c r="BA737" s="820" t="e">
        <f>IF(AY737="","",VLOOKUP(AY737,'Eingabe 2 PN'!$B$3:$C$862,2,FALSE))</f>
        <v>#N/A</v>
      </c>
      <c r="BB737" s="826" t="b">
        <f t="shared" si="339"/>
        <v>1</v>
      </c>
      <c r="BC737" s="791"/>
      <c r="BD737" s="837"/>
      <c r="BE737" s="837"/>
      <c r="BF737" s="804"/>
      <c r="BG737" s="804"/>
      <c r="BH737" s="804"/>
      <c r="BI737" s="770"/>
      <c r="BJ737" s="770"/>
      <c r="BK737" s="770"/>
      <c r="BL737" s="770"/>
      <c r="BM737" s="770"/>
      <c r="BN737" s="756"/>
      <c r="BO737" s="756"/>
      <c r="BP737" s="756"/>
      <c r="BQ737" s="756"/>
      <c r="BR737" s="756"/>
      <c r="BS737" s="756"/>
      <c r="BT737" s="756"/>
      <c r="BU737" s="756"/>
      <c r="BV737" s="756"/>
      <c r="BW737" s="756"/>
      <c r="BX737" s="756"/>
      <c r="BY737" s="756"/>
      <c r="BZ737" s="756"/>
      <c r="CA737" s="756"/>
      <c r="CB737" s="756"/>
      <c r="CC737" s="756"/>
      <c r="CD737" s="756"/>
      <c r="CE737" s="756"/>
      <c r="CF737" s="756"/>
      <c r="CG737" s="756"/>
      <c r="CH737" s="756"/>
      <c r="CI737" s="756"/>
      <c r="CJ737" s="756"/>
      <c r="CK737" s="756"/>
      <c r="CL737" s="756"/>
      <c r="CM737" s="756"/>
      <c r="CN737" s="185"/>
      <c r="CO737" s="185"/>
      <c r="CP737" s="185"/>
      <c r="CQ737" s="185"/>
      <c r="CR737" s="185"/>
      <c r="CS737" s="185"/>
    </row>
    <row r="738" spans="1:97" x14ac:dyDescent="0.2">
      <c r="L738" s="783" t="s">
        <v>442</v>
      </c>
      <c r="M738" s="783" t="s">
        <v>422</v>
      </c>
      <c r="N738" s="818" t="s">
        <v>427</v>
      </c>
      <c r="O738" s="818" t="s">
        <v>1578</v>
      </c>
      <c r="P738" s="819"/>
      <c r="Q738" s="819">
        <v>3</v>
      </c>
      <c r="R738" s="819">
        <v>3</v>
      </c>
      <c r="S738" s="819" t="s">
        <v>3035</v>
      </c>
      <c r="T738" s="819">
        <f t="shared" si="317"/>
        <v>0</v>
      </c>
      <c r="U738" s="819">
        <v>735</v>
      </c>
      <c r="V738" s="828">
        <v>1191</v>
      </c>
      <c r="W738" s="782"/>
      <c r="Y738" s="822">
        <f t="shared" si="314"/>
        <v>4</v>
      </c>
      <c r="Z738" s="797">
        <v>1</v>
      </c>
      <c r="AA738" s="776">
        <f t="shared" si="312"/>
        <v>4</v>
      </c>
      <c r="AB738" s="797">
        <f t="shared" si="315"/>
        <v>4</v>
      </c>
      <c r="AC738" s="797">
        <f t="shared" si="331"/>
        <v>1</v>
      </c>
      <c r="AD738" s="795">
        <f t="shared" si="335"/>
        <v>9.3932194521926426</v>
      </c>
      <c r="AE738" s="823">
        <f t="shared" si="332"/>
        <v>2.3483048630481607</v>
      </c>
      <c r="AF738" s="823">
        <f t="shared" si="333"/>
        <v>2.3483148630481607</v>
      </c>
      <c r="AG738" s="824">
        <v>222</v>
      </c>
      <c r="AH738" s="819" t="str">
        <f t="shared" si="313"/>
        <v>0</v>
      </c>
      <c r="AI738" s="824">
        <f t="shared" si="334"/>
        <v>0</v>
      </c>
      <c r="AJ738" s="824">
        <f t="shared" si="318"/>
        <v>0</v>
      </c>
      <c r="AK738" s="824">
        <f t="shared" si="319"/>
        <v>0</v>
      </c>
      <c r="AL738" s="824">
        <f t="shared" si="320"/>
        <v>0</v>
      </c>
      <c r="AM738" s="824">
        <f t="shared" si="321"/>
        <v>0</v>
      </c>
      <c r="AN738" s="824">
        <f t="shared" si="322"/>
        <v>0</v>
      </c>
      <c r="AO738" s="819">
        <f t="shared" si="323"/>
        <v>0</v>
      </c>
      <c r="AP738" s="819">
        <f t="shared" si="324"/>
        <v>0</v>
      </c>
      <c r="AQ738" s="819">
        <f t="shared" si="325"/>
        <v>0</v>
      </c>
      <c r="AR738" s="819">
        <f t="shared" si="326"/>
        <v>0</v>
      </c>
      <c r="AS738" s="819">
        <f t="shared" si="327"/>
        <v>0</v>
      </c>
      <c r="AT738" s="824">
        <f t="shared" si="336"/>
        <v>0</v>
      </c>
      <c r="AU738" s="824">
        <f t="shared" si="328"/>
        <v>0</v>
      </c>
      <c r="AV738" s="782">
        <f t="shared" si="329"/>
        <v>0</v>
      </c>
      <c r="AW738" s="823">
        <f t="shared" si="330"/>
        <v>0</v>
      </c>
      <c r="AX738" s="791">
        <f t="shared" si="337"/>
        <v>0</v>
      </c>
      <c r="AY738" s="783" t="str">
        <f t="shared" si="316"/>
        <v>Potamothrix hammoniensis</v>
      </c>
      <c r="AZ738" s="825">
        <f t="shared" si="338"/>
        <v>0</v>
      </c>
      <c r="BA738" s="820" t="e">
        <f>IF(AY738="","",VLOOKUP(AY738,'Eingabe 2 PN'!$B$3:$C$862,2,FALSE))</f>
        <v>#N/A</v>
      </c>
      <c r="BB738" s="826" t="b">
        <f t="shared" si="339"/>
        <v>1</v>
      </c>
      <c r="CS738" s="11"/>
    </row>
    <row r="739" spans="1:97" x14ac:dyDescent="0.2">
      <c r="L739" s="783" t="s">
        <v>443</v>
      </c>
      <c r="M739" s="783" t="s">
        <v>422</v>
      </c>
      <c r="N739" s="818" t="s">
        <v>427</v>
      </c>
      <c r="O739" s="818" t="s">
        <v>1578</v>
      </c>
      <c r="P739" s="819"/>
      <c r="Q739" s="819">
        <v>3</v>
      </c>
      <c r="R739" s="819">
        <v>3</v>
      </c>
      <c r="S739" s="819" t="s">
        <v>3035</v>
      </c>
      <c r="T739" s="819">
        <f t="shared" si="317"/>
        <v>0</v>
      </c>
      <c r="U739" s="819">
        <v>736</v>
      </c>
      <c r="V739" s="828">
        <v>1192</v>
      </c>
      <c r="W739" s="782"/>
      <c r="Y739" s="822">
        <f t="shared" si="314"/>
        <v>4</v>
      </c>
      <c r="Z739" s="797">
        <v>1</v>
      </c>
      <c r="AA739" s="776">
        <f t="shared" si="312"/>
        <v>4</v>
      </c>
      <c r="AB739" s="797">
        <f t="shared" si="315"/>
        <v>4</v>
      </c>
      <c r="AC739" s="797">
        <f t="shared" si="331"/>
        <v>1</v>
      </c>
      <c r="AD739" s="795">
        <f t="shared" si="335"/>
        <v>8.7159077891726771</v>
      </c>
      <c r="AE739" s="823">
        <f t="shared" si="332"/>
        <v>2.1789769472931693</v>
      </c>
      <c r="AF739" s="823">
        <f t="shared" si="333"/>
        <v>2.1789869472931693</v>
      </c>
      <c r="AG739" s="824">
        <v>150</v>
      </c>
      <c r="AH739" s="819" t="str">
        <f t="shared" si="313"/>
        <v>0</v>
      </c>
      <c r="AI739" s="824">
        <f t="shared" si="334"/>
        <v>0</v>
      </c>
      <c r="AJ739" s="824">
        <f t="shared" si="318"/>
        <v>0</v>
      </c>
      <c r="AK739" s="824">
        <f t="shared" si="319"/>
        <v>0</v>
      </c>
      <c r="AL739" s="824">
        <f t="shared" si="320"/>
        <v>0</v>
      </c>
      <c r="AM739" s="824">
        <f t="shared" si="321"/>
        <v>0</v>
      </c>
      <c r="AN739" s="824">
        <f t="shared" si="322"/>
        <v>0</v>
      </c>
      <c r="AO739" s="819">
        <f t="shared" si="323"/>
        <v>0</v>
      </c>
      <c r="AP739" s="819">
        <f t="shared" si="324"/>
        <v>0</v>
      </c>
      <c r="AQ739" s="819">
        <f t="shared" si="325"/>
        <v>0</v>
      </c>
      <c r="AR739" s="819">
        <f t="shared" si="326"/>
        <v>0</v>
      </c>
      <c r="AS739" s="819">
        <f t="shared" si="327"/>
        <v>0</v>
      </c>
      <c r="AT739" s="824">
        <f t="shared" si="336"/>
        <v>0</v>
      </c>
      <c r="AU739" s="824">
        <f t="shared" si="328"/>
        <v>0</v>
      </c>
      <c r="AV739" s="782">
        <f t="shared" si="329"/>
        <v>0</v>
      </c>
      <c r="AW739" s="823">
        <f t="shared" si="330"/>
        <v>0</v>
      </c>
      <c r="AX739" s="791">
        <f t="shared" si="337"/>
        <v>0</v>
      </c>
      <c r="AY739" s="783" t="str">
        <f t="shared" si="316"/>
        <v>Potamothrix moldaviensis</v>
      </c>
      <c r="AZ739" s="825">
        <f t="shared" si="338"/>
        <v>0</v>
      </c>
      <c r="BA739" s="820" t="e">
        <f>IF(AY739="","",VLOOKUP(AY739,'Eingabe 2 PN'!$B$3:$C$862,2,FALSE))</f>
        <v>#N/A</v>
      </c>
      <c r="BB739" s="826" t="b">
        <f t="shared" si="339"/>
        <v>1</v>
      </c>
      <c r="CS739" s="11"/>
    </row>
    <row r="740" spans="1:97" x14ac:dyDescent="0.2">
      <c r="L740" s="783" t="s">
        <v>975</v>
      </c>
      <c r="M740" s="783" t="s">
        <v>422</v>
      </c>
      <c r="N740" s="818" t="s">
        <v>427</v>
      </c>
      <c r="O740" s="818" t="s">
        <v>1578</v>
      </c>
      <c r="P740" s="819"/>
      <c r="Q740" s="819">
        <v>3</v>
      </c>
      <c r="R740" s="819">
        <v>3</v>
      </c>
      <c r="S740" s="819" t="s">
        <v>3035</v>
      </c>
      <c r="T740" s="819">
        <f t="shared" si="317"/>
        <v>0</v>
      </c>
      <c r="U740" s="819">
        <v>737</v>
      </c>
      <c r="V740" s="828">
        <v>1191</v>
      </c>
      <c r="W740" s="821"/>
      <c r="X740" s="821"/>
      <c r="Y740" s="822">
        <f t="shared" si="314"/>
        <v>4</v>
      </c>
      <c r="Z740" s="797">
        <v>1</v>
      </c>
      <c r="AA740" s="776">
        <f t="shared" si="312"/>
        <v>4</v>
      </c>
      <c r="AB740" s="797">
        <f t="shared" si="315"/>
        <v>4</v>
      </c>
      <c r="AC740" s="797">
        <f t="shared" si="331"/>
        <v>1</v>
      </c>
      <c r="AD740" s="795">
        <f t="shared" si="335"/>
        <v>5.2888771789356772</v>
      </c>
      <c r="AE740" s="823">
        <f t="shared" si="332"/>
        <v>1.3222192947339193</v>
      </c>
      <c r="AF740" s="823">
        <f t="shared" si="333"/>
        <v>1.3222292947339194</v>
      </c>
      <c r="AG740" s="824">
        <v>20</v>
      </c>
      <c r="AH740" s="819" t="str">
        <f t="shared" si="313"/>
        <v>0</v>
      </c>
      <c r="AI740" s="824">
        <f t="shared" si="334"/>
        <v>0</v>
      </c>
      <c r="AJ740" s="824">
        <f t="shared" si="318"/>
        <v>0</v>
      </c>
      <c r="AK740" s="824">
        <f t="shared" si="319"/>
        <v>0</v>
      </c>
      <c r="AL740" s="824">
        <f t="shared" si="320"/>
        <v>0</v>
      </c>
      <c r="AM740" s="824">
        <f t="shared" si="321"/>
        <v>0</v>
      </c>
      <c r="AN740" s="824">
        <f t="shared" si="322"/>
        <v>0</v>
      </c>
      <c r="AO740" s="819">
        <f t="shared" si="323"/>
        <v>0</v>
      </c>
      <c r="AP740" s="819">
        <f t="shared" si="324"/>
        <v>0</v>
      </c>
      <c r="AQ740" s="819">
        <f t="shared" si="325"/>
        <v>0</v>
      </c>
      <c r="AR740" s="819">
        <f t="shared" si="326"/>
        <v>0</v>
      </c>
      <c r="AS740" s="819">
        <f t="shared" si="327"/>
        <v>0</v>
      </c>
      <c r="AT740" s="824">
        <f t="shared" si="336"/>
        <v>0</v>
      </c>
      <c r="AU740" s="824">
        <f t="shared" si="328"/>
        <v>0</v>
      </c>
      <c r="AV740" s="782">
        <f t="shared" si="329"/>
        <v>0</v>
      </c>
      <c r="AW740" s="823">
        <f t="shared" si="330"/>
        <v>0</v>
      </c>
      <c r="AX740" s="791">
        <f t="shared" si="337"/>
        <v>0</v>
      </c>
      <c r="AY740" s="783" t="str">
        <f t="shared" si="316"/>
        <v>Pothamotrix hammoniensis</v>
      </c>
      <c r="AZ740" s="825">
        <f t="shared" si="338"/>
        <v>0</v>
      </c>
      <c r="BA740" s="820" t="e">
        <f>IF(AY740="","",VLOOKUP(AY740,'Eingabe 2 PN'!$B$3:$C$862,2,FALSE))</f>
        <v>#N/A</v>
      </c>
      <c r="BB740" s="826" t="b">
        <f t="shared" si="339"/>
        <v>1</v>
      </c>
      <c r="CS740" s="11"/>
    </row>
    <row r="741" spans="1:97" x14ac:dyDescent="0.2">
      <c r="L741" s="783" t="s">
        <v>2758</v>
      </c>
      <c r="M741" s="783" t="s">
        <v>422</v>
      </c>
      <c r="N741" s="818" t="s">
        <v>427</v>
      </c>
      <c r="O741" s="818" t="s">
        <v>1578</v>
      </c>
      <c r="P741" s="819">
        <v>1</v>
      </c>
      <c r="Q741" s="819">
        <v>1</v>
      </c>
      <c r="R741" s="819">
        <v>0</v>
      </c>
      <c r="S741" s="819" t="s">
        <v>3035</v>
      </c>
      <c r="T741" s="819">
        <f t="shared" si="317"/>
        <v>0</v>
      </c>
      <c r="U741" s="819">
        <v>738</v>
      </c>
      <c r="V741" s="828">
        <v>1502</v>
      </c>
      <c r="W741" s="821"/>
      <c r="X741" s="821"/>
      <c r="Y741" s="822">
        <f t="shared" si="314"/>
        <v>1</v>
      </c>
      <c r="Z741" s="797">
        <v>1</v>
      </c>
      <c r="AA741" s="776">
        <f t="shared" ref="AA741:AA805" si="340">AB741-AT741</f>
        <v>1</v>
      </c>
      <c r="AB741" s="797">
        <f t="shared" si="315"/>
        <v>1</v>
      </c>
      <c r="AC741" s="797">
        <f t="shared" si="331"/>
        <v>1</v>
      </c>
      <c r="AD741" s="795">
        <f t="shared" si="335"/>
        <v>1.3222192947339193</v>
      </c>
      <c r="AE741" s="823">
        <f t="shared" si="332"/>
        <v>1.3222192947339193</v>
      </c>
      <c r="AF741" s="823">
        <f t="shared" si="333"/>
        <v>1.3222292947339194</v>
      </c>
      <c r="AG741" s="824">
        <v>20</v>
      </c>
      <c r="AH741" s="819" t="str">
        <f t="shared" si="313"/>
        <v>0</v>
      </c>
      <c r="AI741" s="824">
        <f t="shared" si="334"/>
        <v>0</v>
      </c>
      <c r="AJ741" s="824">
        <f t="shared" si="318"/>
        <v>0</v>
      </c>
      <c r="AK741" s="824">
        <f t="shared" si="319"/>
        <v>0</v>
      </c>
      <c r="AL741" s="824">
        <f t="shared" si="320"/>
        <v>0</v>
      </c>
      <c r="AM741" s="824">
        <f t="shared" si="321"/>
        <v>0</v>
      </c>
      <c r="AN741" s="824">
        <f t="shared" si="322"/>
        <v>0</v>
      </c>
      <c r="AO741" s="819">
        <f t="shared" si="323"/>
        <v>0</v>
      </c>
      <c r="AP741" s="819">
        <f t="shared" si="324"/>
        <v>0</v>
      </c>
      <c r="AQ741" s="819">
        <f t="shared" si="325"/>
        <v>0</v>
      </c>
      <c r="AR741" s="819">
        <f t="shared" si="326"/>
        <v>0</v>
      </c>
      <c r="AS741" s="819">
        <f t="shared" si="327"/>
        <v>0</v>
      </c>
      <c r="AT741" s="824">
        <f t="shared" si="336"/>
        <v>0</v>
      </c>
      <c r="AU741" s="824">
        <f t="shared" si="328"/>
        <v>0</v>
      </c>
      <c r="AV741" s="782">
        <f t="shared" si="329"/>
        <v>0</v>
      </c>
      <c r="AW741" s="823">
        <f t="shared" si="330"/>
        <v>0</v>
      </c>
      <c r="AX741" s="791">
        <f t="shared" si="337"/>
        <v>0</v>
      </c>
      <c r="AY741" s="783" t="str">
        <f t="shared" si="316"/>
        <v>Potamothrix vejdovskyi</v>
      </c>
      <c r="AZ741" s="825">
        <f t="shared" si="338"/>
        <v>0</v>
      </c>
      <c r="BA741" s="820" t="e">
        <f>IF(AY741="","",VLOOKUP(AY741,'Eingabe 2 PN'!$B$3:$C$862,2,FALSE))</f>
        <v>#N/A</v>
      </c>
      <c r="BB741" s="826" t="b">
        <f t="shared" si="339"/>
        <v>1</v>
      </c>
      <c r="CS741" s="11"/>
    </row>
    <row r="742" spans="1:97" x14ac:dyDescent="0.2">
      <c r="L742" s="783" t="s">
        <v>976</v>
      </c>
      <c r="M742" s="783" t="s">
        <v>422</v>
      </c>
      <c r="N742" s="818" t="s">
        <v>427</v>
      </c>
      <c r="O742" s="818" t="s">
        <v>1578</v>
      </c>
      <c r="P742" s="819"/>
      <c r="Q742" s="819">
        <v>1</v>
      </c>
      <c r="R742" s="819">
        <v>3</v>
      </c>
      <c r="S742" s="819" t="s">
        <v>3035</v>
      </c>
      <c r="T742" s="819">
        <f t="shared" si="317"/>
        <v>0</v>
      </c>
      <c r="U742" s="819">
        <v>739</v>
      </c>
      <c r="V742" s="828">
        <v>1258</v>
      </c>
      <c r="W742" s="821"/>
      <c r="X742" s="821"/>
      <c r="Y742" s="822">
        <f t="shared" si="314"/>
        <v>1</v>
      </c>
      <c r="Z742" s="797">
        <v>1</v>
      </c>
      <c r="AA742" s="776">
        <f t="shared" si="340"/>
        <v>1</v>
      </c>
      <c r="AB742" s="797">
        <f t="shared" si="315"/>
        <v>1</v>
      </c>
      <c r="AC742" s="797">
        <f t="shared" si="331"/>
        <v>1</v>
      </c>
      <c r="AD742" s="795">
        <f t="shared" si="335"/>
        <v>1.2041199826559248</v>
      </c>
      <c r="AE742" s="823">
        <f t="shared" si="332"/>
        <v>1.2041199826559248</v>
      </c>
      <c r="AF742" s="823">
        <f t="shared" si="333"/>
        <v>1.2041299826559249</v>
      </c>
      <c r="AG742" s="824">
        <v>15</v>
      </c>
      <c r="AH742" s="819" t="str">
        <f t="shared" si="313"/>
        <v>0</v>
      </c>
      <c r="AI742" s="824">
        <f t="shared" si="334"/>
        <v>0</v>
      </c>
      <c r="AJ742" s="824">
        <f t="shared" si="318"/>
        <v>0</v>
      </c>
      <c r="AK742" s="824">
        <f t="shared" si="319"/>
        <v>0</v>
      </c>
      <c r="AL742" s="824">
        <f t="shared" si="320"/>
        <v>0</v>
      </c>
      <c r="AM742" s="824">
        <f t="shared" si="321"/>
        <v>0</v>
      </c>
      <c r="AN742" s="824">
        <f t="shared" si="322"/>
        <v>0</v>
      </c>
      <c r="AO742" s="819">
        <f t="shared" si="323"/>
        <v>0</v>
      </c>
      <c r="AP742" s="819">
        <f t="shared" si="324"/>
        <v>0</v>
      </c>
      <c r="AQ742" s="819">
        <f t="shared" si="325"/>
        <v>0</v>
      </c>
      <c r="AR742" s="819">
        <f t="shared" si="326"/>
        <v>0</v>
      </c>
      <c r="AS742" s="819">
        <f t="shared" si="327"/>
        <v>0</v>
      </c>
      <c r="AT742" s="824">
        <f t="shared" si="336"/>
        <v>0</v>
      </c>
      <c r="AU742" s="824">
        <f t="shared" si="328"/>
        <v>0</v>
      </c>
      <c r="AV742" s="782">
        <f t="shared" si="329"/>
        <v>0</v>
      </c>
      <c r="AW742" s="823">
        <f t="shared" si="330"/>
        <v>0</v>
      </c>
      <c r="AX742" s="791">
        <f t="shared" si="337"/>
        <v>0</v>
      </c>
      <c r="AY742" s="783" t="str">
        <f t="shared" si="316"/>
        <v>Psammoryctides albicola</v>
      </c>
      <c r="AZ742" s="825">
        <f t="shared" si="338"/>
        <v>0</v>
      </c>
      <c r="BA742" s="820" t="e">
        <f>IF(AY742="","",VLOOKUP(AY742,'Eingabe 2 PN'!$B$3:$C$862,2,FALSE))</f>
        <v>#N/A</v>
      </c>
      <c r="BB742" s="826" t="b">
        <f t="shared" si="339"/>
        <v>1</v>
      </c>
      <c r="CS742" s="11"/>
    </row>
    <row r="743" spans="1:97" x14ac:dyDescent="0.2">
      <c r="L743" s="783" t="s">
        <v>444</v>
      </c>
      <c r="M743" s="783" t="s">
        <v>422</v>
      </c>
      <c r="N743" s="818" t="s">
        <v>427</v>
      </c>
      <c r="O743" s="818" t="s">
        <v>1578</v>
      </c>
      <c r="P743" s="819"/>
      <c r="Q743" s="819">
        <v>2</v>
      </c>
      <c r="R743" s="819">
        <v>3</v>
      </c>
      <c r="S743" s="819" t="s">
        <v>3035</v>
      </c>
      <c r="T743" s="819">
        <f t="shared" si="317"/>
        <v>0</v>
      </c>
      <c r="U743" s="819">
        <v>740</v>
      </c>
      <c r="V743" s="828">
        <v>1077</v>
      </c>
      <c r="W743" s="821"/>
      <c r="X743" s="821"/>
      <c r="Y743" s="822">
        <f t="shared" si="314"/>
        <v>2</v>
      </c>
      <c r="Z743" s="797">
        <v>1</v>
      </c>
      <c r="AA743" s="776">
        <f t="shared" si="340"/>
        <v>2</v>
      </c>
      <c r="AB743" s="797">
        <f t="shared" si="315"/>
        <v>2</v>
      </c>
      <c r="AC743" s="797">
        <f t="shared" si="331"/>
        <v>1</v>
      </c>
      <c r="AD743" s="795">
        <f t="shared" si="335"/>
        <v>2.7604224834232118</v>
      </c>
      <c r="AE743" s="823">
        <f t="shared" si="332"/>
        <v>1.3802112417116059</v>
      </c>
      <c r="AF743" s="823">
        <f t="shared" si="333"/>
        <v>1.380221241711606</v>
      </c>
      <c r="AG743" s="824">
        <v>23</v>
      </c>
      <c r="AH743" s="819" t="str">
        <f t="shared" si="313"/>
        <v>0</v>
      </c>
      <c r="AI743" s="824">
        <f t="shared" si="334"/>
        <v>0</v>
      </c>
      <c r="AJ743" s="824">
        <f t="shared" si="318"/>
        <v>0</v>
      </c>
      <c r="AK743" s="824">
        <f t="shared" si="319"/>
        <v>0</v>
      </c>
      <c r="AL743" s="824">
        <f t="shared" si="320"/>
        <v>0</v>
      </c>
      <c r="AM743" s="824">
        <f t="shared" si="321"/>
        <v>0</v>
      </c>
      <c r="AN743" s="824">
        <f t="shared" si="322"/>
        <v>0</v>
      </c>
      <c r="AO743" s="819">
        <f t="shared" si="323"/>
        <v>0</v>
      </c>
      <c r="AP743" s="819">
        <f t="shared" si="324"/>
        <v>0</v>
      </c>
      <c r="AQ743" s="819">
        <f t="shared" si="325"/>
        <v>0</v>
      </c>
      <c r="AR743" s="819">
        <f t="shared" si="326"/>
        <v>0</v>
      </c>
      <c r="AS743" s="819">
        <f t="shared" si="327"/>
        <v>0</v>
      </c>
      <c r="AT743" s="824">
        <f t="shared" si="336"/>
        <v>0</v>
      </c>
      <c r="AU743" s="824">
        <f t="shared" si="328"/>
        <v>0</v>
      </c>
      <c r="AV743" s="782">
        <f t="shared" si="329"/>
        <v>0</v>
      </c>
      <c r="AW743" s="823">
        <f t="shared" si="330"/>
        <v>0</v>
      </c>
      <c r="AX743" s="791">
        <f t="shared" si="337"/>
        <v>0</v>
      </c>
      <c r="AY743" s="783" t="str">
        <f t="shared" si="316"/>
        <v>Psammoryctides barbatus</v>
      </c>
      <c r="AZ743" s="825">
        <f t="shared" si="338"/>
        <v>0</v>
      </c>
      <c r="BA743" s="820" t="e">
        <f>IF(AY743="","",VLOOKUP(AY743,'Eingabe 2 PN'!$B$3:$C$862,2,FALSE))</f>
        <v>#N/A</v>
      </c>
      <c r="BB743" s="826" t="b">
        <f t="shared" si="339"/>
        <v>1</v>
      </c>
      <c r="CS743" s="11"/>
    </row>
    <row r="744" spans="1:97" x14ac:dyDescent="0.2">
      <c r="L744" s="783" t="s">
        <v>445</v>
      </c>
      <c r="M744" s="783" t="s">
        <v>422</v>
      </c>
      <c r="N744" s="818" t="s">
        <v>427</v>
      </c>
      <c r="O744" s="818">
        <v>0</v>
      </c>
      <c r="P744" s="819"/>
      <c r="Q744" s="819">
        <v>0</v>
      </c>
      <c r="R744" s="819">
        <v>0</v>
      </c>
      <c r="S744" s="819">
        <v>0</v>
      </c>
      <c r="T744" s="819">
        <f t="shared" si="317"/>
        <v>0</v>
      </c>
      <c r="U744" s="819">
        <v>741</v>
      </c>
      <c r="V744" s="792" t="s">
        <v>1111</v>
      </c>
      <c r="W744" s="821"/>
      <c r="X744" s="821"/>
      <c r="Y744" s="822">
        <f t="shared" si="314"/>
        <v>0.5</v>
      </c>
      <c r="Z744" s="797">
        <v>1</v>
      </c>
      <c r="AA744" s="776">
        <f t="shared" si="340"/>
        <v>0.5</v>
      </c>
      <c r="AB744" s="797">
        <f t="shared" si="315"/>
        <v>0.5</v>
      </c>
      <c r="AC744" s="797">
        <f t="shared" si="331"/>
        <v>1</v>
      </c>
      <c r="AD744" s="795">
        <f t="shared" si="335"/>
        <v>0.23856062735983122</v>
      </c>
      <c r="AE744" s="823">
        <f t="shared" si="332"/>
        <v>0.47712125471966244</v>
      </c>
      <c r="AF744" s="823">
        <f t="shared" si="333"/>
        <v>0.47713125471966245</v>
      </c>
      <c r="AG744" s="824">
        <v>2</v>
      </c>
      <c r="AH744" s="819" t="str">
        <f t="shared" si="313"/>
        <v>0</v>
      </c>
      <c r="AI744" s="824">
        <f t="shared" si="334"/>
        <v>0</v>
      </c>
      <c r="AJ744" s="824">
        <f t="shared" si="318"/>
        <v>0</v>
      </c>
      <c r="AK744" s="824">
        <f t="shared" si="319"/>
        <v>0</v>
      </c>
      <c r="AL744" s="824">
        <f t="shared" si="320"/>
        <v>0</v>
      </c>
      <c r="AM744" s="824">
        <f t="shared" si="321"/>
        <v>0</v>
      </c>
      <c r="AN744" s="824">
        <f t="shared" si="322"/>
        <v>0</v>
      </c>
      <c r="AO744" s="819">
        <f t="shared" si="323"/>
        <v>0</v>
      </c>
      <c r="AP744" s="819">
        <f t="shared" si="324"/>
        <v>0</v>
      </c>
      <c r="AQ744" s="819">
        <f t="shared" si="325"/>
        <v>0</v>
      </c>
      <c r="AR744" s="819">
        <f t="shared" si="326"/>
        <v>0</v>
      </c>
      <c r="AS744" s="819">
        <f t="shared" si="327"/>
        <v>0</v>
      </c>
      <c r="AT744" s="824">
        <f t="shared" si="336"/>
        <v>0</v>
      </c>
      <c r="AU744" s="824">
        <f t="shared" si="328"/>
        <v>0</v>
      </c>
      <c r="AV744" s="782">
        <f t="shared" si="329"/>
        <v>0</v>
      </c>
      <c r="AW744" s="823">
        <f t="shared" si="330"/>
        <v>0</v>
      </c>
      <c r="AX744" s="791">
        <f t="shared" si="337"/>
        <v>0</v>
      </c>
      <c r="AY744" s="783" t="str">
        <f t="shared" si="316"/>
        <v>Quistadrilus multisetosus</v>
      </c>
      <c r="AZ744" s="825">
        <f t="shared" si="338"/>
        <v>0</v>
      </c>
      <c r="BA744" s="820" t="e">
        <f>IF(AY744="","",VLOOKUP(AY744,'Eingabe 2 PN'!$B$3:$C$862,2,FALSE))</f>
        <v>#N/A</v>
      </c>
      <c r="BB744" s="826" t="b">
        <f t="shared" si="339"/>
        <v>1</v>
      </c>
      <c r="CS744" s="11"/>
    </row>
    <row r="745" spans="1:97" x14ac:dyDescent="0.2">
      <c r="L745" s="783" t="s">
        <v>977</v>
      </c>
      <c r="M745" s="783" t="s">
        <v>422</v>
      </c>
      <c r="N745" s="818" t="s">
        <v>427</v>
      </c>
      <c r="O745" s="818" t="s">
        <v>1578</v>
      </c>
      <c r="P745" s="819"/>
      <c r="Q745" s="819">
        <v>1</v>
      </c>
      <c r="R745" s="819">
        <v>3</v>
      </c>
      <c r="S745" s="819">
        <v>0</v>
      </c>
      <c r="T745" s="819">
        <f t="shared" si="317"/>
        <v>0</v>
      </c>
      <c r="U745" s="819">
        <v>742</v>
      </c>
      <c r="V745" s="828">
        <v>1153</v>
      </c>
      <c r="W745" s="821"/>
      <c r="X745" s="821"/>
      <c r="Y745" s="822">
        <f t="shared" si="314"/>
        <v>1</v>
      </c>
      <c r="Z745" s="797">
        <v>1</v>
      </c>
      <c r="AA745" s="776">
        <f t="shared" si="340"/>
        <v>1</v>
      </c>
      <c r="AB745" s="797">
        <f t="shared" si="315"/>
        <v>1</v>
      </c>
      <c r="AC745" s="797">
        <f t="shared" si="331"/>
        <v>1</v>
      </c>
      <c r="AD745" s="795">
        <f t="shared" si="335"/>
        <v>1.0413926851582251</v>
      </c>
      <c r="AE745" s="823">
        <f t="shared" si="332"/>
        <v>1.0413926851582251</v>
      </c>
      <c r="AF745" s="823">
        <f t="shared" si="333"/>
        <v>1.0414026851582252</v>
      </c>
      <c r="AG745" s="824">
        <v>10</v>
      </c>
      <c r="AH745" s="819" t="str">
        <f t="shared" si="313"/>
        <v>0</v>
      </c>
      <c r="AI745" s="824">
        <f t="shared" si="334"/>
        <v>0</v>
      </c>
      <c r="AJ745" s="824">
        <f t="shared" si="318"/>
        <v>0</v>
      </c>
      <c r="AK745" s="824">
        <f t="shared" si="319"/>
        <v>0</v>
      </c>
      <c r="AL745" s="824">
        <f t="shared" si="320"/>
        <v>0</v>
      </c>
      <c r="AM745" s="824">
        <f t="shared" si="321"/>
        <v>0</v>
      </c>
      <c r="AN745" s="824">
        <f t="shared" si="322"/>
        <v>0</v>
      </c>
      <c r="AO745" s="819">
        <f t="shared" si="323"/>
        <v>0</v>
      </c>
      <c r="AP745" s="819">
        <f t="shared" si="324"/>
        <v>0</v>
      </c>
      <c r="AQ745" s="819">
        <f t="shared" si="325"/>
        <v>0</v>
      </c>
      <c r="AR745" s="819">
        <f t="shared" si="326"/>
        <v>0</v>
      </c>
      <c r="AS745" s="819">
        <f t="shared" si="327"/>
        <v>0</v>
      </c>
      <c r="AT745" s="824">
        <f t="shared" si="336"/>
        <v>0</v>
      </c>
      <c r="AU745" s="824">
        <f t="shared" si="328"/>
        <v>0</v>
      </c>
      <c r="AV745" s="782">
        <f t="shared" si="329"/>
        <v>0</v>
      </c>
      <c r="AW745" s="823">
        <f t="shared" si="330"/>
        <v>0</v>
      </c>
      <c r="AX745" s="791">
        <f t="shared" si="337"/>
        <v>0</v>
      </c>
      <c r="AY745" s="783" t="str">
        <f t="shared" si="316"/>
        <v>Rhyacodrilus</v>
      </c>
      <c r="AZ745" s="825">
        <f t="shared" si="338"/>
        <v>0</v>
      </c>
      <c r="BA745" s="820" t="e">
        <f>IF(AY745="","",VLOOKUP(AY745,'Eingabe 2 PN'!$B$3:$C$862,2,FALSE))</f>
        <v>#N/A</v>
      </c>
      <c r="BB745" s="826" t="b">
        <f t="shared" si="339"/>
        <v>1</v>
      </c>
      <c r="CS745" s="11"/>
    </row>
    <row r="746" spans="1:97" x14ac:dyDescent="0.2">
      <c r="L746" s="783" t="s">
        <v>978</v>
      </c>
      <c r="M746" s="783" t="s">
        <v>422</v>
      </c>
      <c r="N746" s="818" t="s">
        <v>427</v>
      </c>
      <c r="O746" s="818">
        <v>0</v>
      </c>
      <c r="P746" s="819"/>
      <c r="Q746" s="819">
        <v>0</v>
      </c>
      <c r="R746" s="819">
        <v>0</v>
      </c>
      <c r="S746" s="819">
        <v>0</v>
      </c>
      <c r="T746" s="819">
        <f t="shared" si="317"/>
        <v>0</v>
      </c>
      <c r="U746" s="819">
        <v>743</v>
      </c>
      <c r="V746" s="792">
        <v>1193</v>
      </c>
      <c r="W746" s="821"/>
      <c r="X746" s="821"/>
      <c r="Y746" s="842">
        <f t="shared" si="314"/>
        <v>0.5</v>
      </c>
      <c r="Z746" s="797">
        <v>1</v>
      </c>
      <c r="AA746" s="776">
        <f t="shared" si="340"/>
        <v>0.5</v>
      </c>
      <c r="AB746" s="797">
        <f t="shared" si="315"/>
        <v>0.5</v>
      </c>
      <c r="AC746" s="797">
        <f t="shared" si="331"/>
        <v>1</v>
      </c>
      <c r="AD746" s="795">
        <f t="shared" si="335"/>
        <v>0.3010299956639812</v>
      </c>
      <c r="AE746" s="823">
        <f t="shared" si="332"/>
        <v>0.6020599913279624</v>
      </c>
      <c r="AF746" s="823">
        <f t="shared" si="333"/>
        <v>0.60206999132796235</v>
      </c>
      <c r="AG746" s="824">
        <v>3</v>
      </c>
      <c r="AH746" s="819" t="str">
        <f t="shared" si="313"/>
        <v>0</v>
      </c>
      <c r="AI746" s="824">
        <f t="shared" si="334"/>
        <v>0</v>
      </c>
      <c r="AJ746" s="824">
        <f t="shared" si="318"/>
        <v>0</v>
      </c>
      <c r="AK746" s="824">
        <f t="shared" si="319"/>
        <v>0</v>
      </c>
      <c r="AL746" s="824">
        <f t="shared" si="320"/>
        <v>0</v>
      </c>
      <c r="AM746" s="824">
        <f t="shared" si="321"/>
        <v>0</v>
      </c>
      <c r="AN746" s="824">
        <f t="shared" si="322"/>
        <v>0</v>
      </c>
      <c r="AO746" s="819">
        <f t="shared" si="323"/>
        <v>0</v>
      </c>
      <c r="AP746" s="819">
        <f t="shared" si="324"/>
        <v>0</v>
      </c>
      <c r="AQ746" s="819">
        <f t="shared" si="325"/>
        <v>0</v>
      </c>
      <c r="AR746" s="819">
        <f t="shared" si="326"/>
        <v>0</v>
      </c>
      <c r="AS746" s="819">
        <f t="shared" si="327"/>
        <v>0</v>
      </c>
      <c r="AT746" s="824">
        <f t="shared" si="336"/>
        <v>0</v>
      </c>
      <c r="AU746" s="824">
        <f t="shared" si="328"/>
        <v>0</v>
      </c>
      <c r="AV746" s="782">
        <f t="shared" si="329"/>
        <v>0</v>
      </c>
      <c r="AW746" s="823">
        <f t="shared" si="330"/>
        <v>0</v>
      </c>
      <c r="AX746" s="791">
        <f t="shared" si="337"/>
        <v>0</v>
      </c>
      <c r="AY746" s="783" t="str">
        <f t="shared" si="316"/>
        <v>Rhyacodrilus coccineus</v>
      </c>
      <c r="AZ746" s="825">
        <f t="shared" si="338"/>
        <v>0</v>
      </c>
      <c r="BA746" s="820" t="e">
        <f>IF(AY746="","",VLOOKUP(AY746,'Eingabe 2 PN'!$B$3:$C$862,2,FALSE))</f>
        <v>#N/A</v>
      </c>
      <c r="BB746" s="826" t="b">
        <f t="shared" si="339"/>
        <v>1</v>
      </c>
      <c r="CS746" s="11"/>
    </row>
    <row r="747" spans="1:97" x14ac:dyDescent="0.2">
      <c r="L747" s="783" t="s">
        <v>979</v>
      </c>
      <c r="M747" s="783" t="s">
        <v>422</v>
      </c>
      <c r="N747" s="818" t="s">
        <v>427</v>
      </c>
      <c r="O747" s="818" t="s">
        <v>1578</v>
      </c>
      <c r="P747" s="819"/>
      <c r="Q747" s="819">
        <v>1</v>
      </c>
      <c r="R747" s="819">
        <v>3</v>
      </c>
      <c r="S747" s="819">
        <v>0</v>
      </c>
      <c r="T747" s="819">
        <f t="shared" si="317"/>
        <v>0</v>
      </c>
      <c r="U747" s="819">
        <v>744</v>
      </c>
      <c r="V747" s="828">
        <v>90078</v>
      </c>
      <c r="W747" s="821"/>
      <c r="X747" s="821"/>
      <c r="Y747" s="822">
        <f t="shared" si="314"/>
        <v>1</v>
      </c>
      <c r="Z747" s="797">
        <v>1</v>
      </c>
      <c r="AA747" s="776">
        <f t="shared" si="340"/>
        <v>1</v>
      </c>
      <c r="AB747" s="797">
        <f t="shared" si="315"/>
        <v>1</v>
      </c>
      <c r="AC747" s="797">
        <f t="shared" si="331"/>
        <v>1</v>
      </c>
      <c r="AD747" s="795">
        <f t="shared" si="335"/>
        <v>0.6020599913279624</v>
      </c>
      <c r="AE747" s="823">
        <f t="shared" si="332"/>
        <v>0.6020599913279624</v>
      </c>
      <c r="AF747" s="823">
        <f t="shared" si="333"/>
        <v>0.60206999132796235</v>
      </c>
      <c r="AG747" s="824">
        <v>3</v>
      </c>
      <c r="AH747" s="819" t="str">
        <f t="shared" si="313"/>
        <v>0</v>
      </c>
      <c r="AI747" s="824">
        <f t="shared" si="334"/>
        <v>0</v>
      </c>
      <c r="AJ747" s="824">
        <f t="shared" si="318"/>
        <v>0</v>
      </c>
      <c r="AK747" s="824">
        <f t="shared" si="319"/>
        <v>0</v>
      </c>
      <c r="AL747" s="824">
        <f t="shared" si="320"/>
        <v>0</v>
      </c>
      <c r="AM747" s="824">
        <f t="shared" si="321"/>
        <v>0</v>
      </c>
      <c r="AN747" s="824">
        <f t="shared" si="322"/>
        <v>0</v>
      </c>
      <c r="AO747" s="819">
        <f t="shared" si="323"/>
        <v>0</v>
      </c>
      <c r="AP747" s="819">
        <f t="shared" si="324"/>
        <v>0</v>
      </c>
      <c r="AQ747" s="819">
        <f t="shared" si="325"/>
        <v>0</v>
      </c>
      <c r="AR747" s="819">
        <f t="shared" si="326"/>
        <v>0</v>
      </c>
      <c r="AS747" s="819">
        <f t="shared" si="327"/>
        <v>0</v>
      </c>
      <c r="AT747" s="824">
        <f t="shared" si="336"/>
        <v>0</v>
      </c>
      <c r="AU747" s="824">
        <f t="shared" si="328"/>
        <v>0</v>
      </c>
      <c r="AV747" s="782">
        <f t="shared" si="329"/>
        <v>0</v>
      </c>
      <c r="AW747" s="823">
        <f t="shared" si="330"/>
        <v>0</v>
      </c>
      <c r="AX747" s="791">
        <f t="shared" si="337"/>
        <v>0</v>
      </c>
      <c r="AY747" s="783" t="str">
        <f t="shared" si="316"/>
        <v>Spirosperma</v>
      </c>
      <c r="AZ747" s="825">
        <f t="shared" si="338"/>
        <v>0</v>
      </c>
      <c r="BA747" s="820" t="e">
        <f>IF(AY747="","",VLOOKUP(AY747,'Eingabe 2 PN'!$B$3:$C$862,2,FALSE))</f>
        <v>#N/A</v>
      </c>
      <c r="BB747" s="826" t="b">
        <f t="shared" si="339"/>
        <v>1</v>
      </c>
      <c r="CS747" s="11"/>
    </row>
    <row r="748" spans="1:97" x14ac:dyDescent="0.2">
      <c r="L748" s="783" t="s">
        <v>980</v>
      </c>
      <c r="M748" s="783" t="s">
        <v>422</v>
      </c>
      <c r="N748" s="818" t="s">
        <v>427</v>
      </c>
      <c r="O748" s="818" t="s">
        <v>1578</v>
      </c>
      <c r="P748" s="819"/>
      <c r="Q748" s="819">
        <v>1</v>
      </c>
      <c r="R748" s="819">
        <v>3</v>
      </c>
      <c r="S748" s="819">
        <v>0</v>
      </c>
      <c r="T748" s="819">
        <f t="shared" si="317"/>
        <v>0</v>
      </c>
      <c r="U748" s="819">
        <v>745</v>
      </c>
      <c r="V748" s="828">
        <v>90750</v>
      </c>
      <c r="W748" s="821"/>
      <c r="X748" s="821"/>
      <c r="Y748" s="822">
        <f t="shared" ref="Y748:Y817" si="341">POWER(2,(5-(6-Q748)))</f>
        <v>1</v>
      </c>
      <c r="Z748" s="797">
        <v>1</v>
      </c>
      <c r="AA748" s="776">
        <f t="shared" si="340"/>
        <v>1</v>
      </c>
      <c r="AB748" s="797">
        <f t="shared" si="315"/>
        <v>1</v>
      </c>
      <c r="AC748" s="797">
        <f t="shared" si="331"/>
        <v>1</v>
      </c>
      <c r="AD748" s="795">
        <f t="shared" si="335"/>
        <v>1.0413926851582251</v>
      </c>
      <c r="AE748" s="823">
        <f t="shared" si="332"/>
        <v>1.0413926851582251</v>
      </c>
      <c r="AF748" s="823">
        <f t="shared" si="333"/>
        <v>1.0414026851582252</v>
      </c>
      <c r="AG748" s="824">
        <v>10</v>
      </c>
      <c r="AH748" s="819" t="str">
        <f t="shared" si="313"/>
        <v>0</v>
      </c>
      <c r="AI748" s="824">
        <f t="shared" si="334"/>
        <v>0</v>
      </c>
      <c r="AJ748" s="824">
        <f t="shared" si="318"/>
        <v>0</v>
      </c>
      <c r="AK748" s="824">
        <f t="shared" si="319"/>
        <v>0</v>
      </c>
      <c r="AL748" s="824">
        <f t="shared" si="320"/>
        <v>0</v>
      </c>
      <c r="AM748" s="824">
        <f t="shared" si="321"/>
        <v>0</v>
      </c>
      <c r="AN748" s="824">
        <f t="shared" si="322"/>
        <v>0</v>
      </c>
      <c r="AO748" s="819">
        <f t="shared" si="323"/>
        <v>0</v>
      </c>
      <c r="AP748" s="819">
        <f t="shared" si="324"/>
        <v>0</v>
      </c>
      <c r="AQ748" s="819">
        <f t="shared" si="325"/>
        <v>0</v>
      </c>
      <c r="AR748" s="819">
        <f t="shared" si="326"/>
        <v>0</v>
      </c>
      <c r="AS748" s="819">
        <f t="shared" si="327"/>
        <v>0</v>
      </c>
      <c r="AT748" s="824">
        <f t="shared" si="336"/>
        <v>0</v>
      </c>
      <c r="AU748" s="824">
        <f t="shared" si="328"/>
        <v>0</v>
      </c>
      <c r="AV748" s="782">
        <f t="shared" si="329"/>
        <v>0</v>
      </c>
      <c r="AW748" s="823">
        <f t="shared" si="330"/>
        <v>0</v>
      </c>
      <c r="AX748" s="791">
        <f t="shared" si="337"/>
        <v>0</v>
      </c>
      <c r="AY748" s="783" t="str">
        <f t="shared" si="316"/>
        <v>Spirosperma (Quistadrilus) multisetosus</v>
      </c>
      <c r="AZ748" s="825">
        <f t="shared" si="338"/>
        <v>0</v>
      </c>
      <c r="BA748" s="820" t="e">
        <f>IF(AY748="","",VLOOKUP(AY748,'Eingabe 2 PN'!$B$3:$C$862,2,FALSE))</f>
        <v>#N/A</v>
      </c>
      <c r="BB748" s="826" t="b">
        <f t="shared" si="339"/>
        <v>1</v>
      </c>
      <c r="CS748" s="11"/>
    </row>
    <row r="749" spans="1:97" x14ac:dyDescent="0.2">
      <c r="L749" s="783" t="s">
        <v>446</v>
      </c>
      <c r="M749" s="783" t="s">
        <v>422</v>
      </c>
      <c r="N749" s="818" t="s">
        <v>427</v>
      </c>
      <c r="O749" s="818" t="s">
        <v>1578</v>
      </c>
      <c r="P749" s="819"/>
      <c r="Q749" s="819">
        <v>1</v>
      </c>
      <c r="R749" s="819">
        <v>3</v>
      </c>
      <c r="S749" s="819">
        <v>0</v>
      </c>
      <c r="T749" s="819">
        <f t="shared" si="317"/>
        <v>0</v>
      </c>
      <c r="U749" s="819">
        <v>746</v>
      </c>
      <c r="V749" s="828">
        <v>1357</v>
      </c>
      <c r="W749" s="821"/>
      <c r="X749" s="821"/>
      <c r="Y749" s="822">
        <f t="shared" si="341"/>
        <v>1</v>
      </c>
      <c r="Z749" s="797">
        <v>1</v>
      </c>
      <c r="AA749" s="776">
        <f t="shared" si="340"/>
        <v>1</v>
      </c>
      <c r="AB749" s="797">
        <f t="shared" si="315"/>
        <v>1</v>
      </c>
      <c r="AC749" s="797">
        <f t="shared" si="331"/>
        <v>1</v>
      </c>
      <c r="AD749" s="795">
        <f t="shared" si="335"/>
        <v>1.2304489213782739</v>
      </c>
      <c r="AE749" s="823">
        <f t="shared" si="332"/>
        <v>1.2304489213782739</v>
      </c>
      <c r="AF749" s="823">
        <f t="shared" si="333"/>
        <v>1.230458921378274</v>
      </c>
      <c r="AG749" s="824">
        <v>16</v>
      </c>
      <c r="AH749" s="819" t="str">
        <f t="shared" si="313"/>
        <v>0</v>
      </c>
      <c r="AI749" s="824">
        <f t="shared" si="334"/>
        <v>0</v>
      </c>
      <c r="AJ749" s="824">
        <f t="shared" si="318"/>
        <v>0</v>
      </c>
      <c r="AK749" s="824">
        <f t="shared" si="319"/>
        <v>0</v>
      </c>
      <c r="AL749" s="824">
        <f t="shared" si="320"/>
        <v>0</v>
      </c>
      <c r="AM749" s="824">
        <f t="shared" si="321"/>
        <v>0</v>
      </c>
      <c r="AN749" s="824">
        <f t="shared" si="322"/>
        <v>0</v>
      </c>
      <c r="AO749" s="819">
        <f t="shared" si="323"/>
        <v>0</v>
      </c>
      <c r="AP749" s="819">
        <f t="shared" si="324"/>
        <v>0</v>
      </c>
      <c r="AQ749" s="819">
        <f t="shared" si="325"/>
        <v>0</v>
      </c>
      <c r="AR749" s="819">
        <f t="shared" si="326"/>
        <v>0</v>
      </c>
      <c r="AS749" s="819">
        <f t="shared" si="327"/>
        <v>0</v>
      </c>
      <c r="AT749" s="824">
        <f t="shared" si="336"/>
        <v>0</v>
      </c>
      <c r="AU749" s="824">
        <f t="shared" si="328"/>
        <v>0</v>
      </c>
      <c r="AV749" s="782">
        <f t="shared" si="329"/>
        <v>0</v>
      </c>
      <c r="AW749" s="823">
        <f t="shared" si="330"/>
        <v>0</v>
      </c>
      <c r="AX749" s="791">
        <f t="shared" si="337"/>
        <v>0</v>
      </c>
      <c r="AY749" s="783" t="str">
        <f t="shared" si="316"/>
        <v>Spirosperma ferox</v>
      </c>
      <c r="AZ749" s="825">
        <f t="shared" si="338"/>
        <v>0</v>
      </c>
      <c r="BA749" s="820" t="e">
        <f>IF(AY749="","",VLOOKUP(AY749,'Eingabe 2 PN'!$B$3:$C$862,2,FALSE))</f>
        <v>#N/A</v>
      </c>
      <c r="BB749" s="826" t="b">
        <f t="shared" si="339"/>
        <v>1</v>
      </c>
      <c r="CS749" s="11"/>
    </row>
    <row r="750" spans="1:97" x14ac:dyDescent="0.2">
      <c r="L750" s="783" t="s">
        <v>447</v>
      </c>
      <c r="M750" s="783" t="s">
        <v>422</v>
      </c>
      <c r="N750" s="818" t="s">
        <v>427</v>
      </c>
      <c r="O750" s="818" t="s">
        <v>1578</v>
      </c>
      <c r="P750" s="819"/>
      <c r="Q750" s="819">
        <v>2</v>
      </c>
      <c r="R750" s="819">
        <v>3</v>
      </c>
      <c r="S750" s="819" t="s">
        <v>3035</v>
      </c>
      <c r="T750" s="819">
        <f t="shared" si="317"/>
        <v>0</v>
      </c>
      <c r="U750" s="819">
        <v>747</v>
      </c>
      <c r="V750" s="828">
        <v>1167</v>
      </c>
      <c r="W750" s="821"/>
      <c r="X750" s="821"/>
      <c r="Y750" s="822">
        <f t="shared" si="341"/>
        <v>2</v>
      </c>
      <c r="Z750" s="797">
        <v>1</v>
      </c>
      <c r="AA750" s="776">
        <f t="shared" si="340"/>
        <v>2</v>
      </c>
      <c r="AB750" s="797">
        <f t="shared" si="315"/>
        <v>2</v>
      </c>
      <c r="AC750" s="797">
        <f t="shared" si="331"/>
        <v>1</v>
      </c>
      <c r="AD750" s="795">
        <f t="shared" si="335"/>
        <v>3.4151403521958725</v>
      </c>
      <c r="AE750" s="823">
        <f t="shared" si="332"/>
        <v>1.7075701760979363</v>
      </c>
      <c r="AF750" s="823">
        <f t="shared" si="333"/>
        <v>1.7075801760979363</v>
      </c>
      <c r="AG750" s="824">
        <v>50</v>
      </c>
      <c r="AH750" s="819" t="str">
        <f t="shared" si="313"/>
        <v>0</v>
      </c>
      <c r="AI750" s="824">
        <f t="shared" si="334"/>
        <v>0</v>
      </c>
      <c r="AJ750" s="824">
        <f t="shared" si="318"/>
        <v>0</v>
      </c>
      <c r="AK750" s="824">
        <f t="shared" si="319"/>
        <v>0</v>
      </c>
      <c r="AL750" s="824">
        <f t="shared" si="320"/>
        <v>0</v>
      </c>
      <c r="AM750" s="824">
        <f t="shared" si="321"/>
        <v>0</v>
      </c>
      <c r="AN750" s="824">
        <f t="shared" si="322"/>
        <v>0</v>
      </c>
      <c r="AO750" s="819">
        <f t="shared" si="323"/>
        <v>0</v>
      </c>
      <c r="AP750" s="819">
        <f t="shared" si="324"/>
        <v>0</v>
      </c>
      <c r="AQ750" s="819">
        <f t="shared" si="325"/>
        <v>0</v>
      </c>
      <c r="AR750" s="819">
        <f t="shared" si="326"/>
        <v>0</v>
      </c>
      <c r="AS750" s="819">
        <f t="shared" si="327"/>
        <v>0</v>
      </c>
      <c r="AT750" s="824">
        <f t="shared" si="336"/>
        <v>0</v>
      </c>
      <c r="AU750" s="824">
        <f t="shared" si="328"/>
        <v>0</v>
      </c>
      <c r="AV750" s="782">
        <f t="shared" si="329"/>
        <v>0</v>
      </c>
      <c r="AW750" s="823">
        <f t="shared" si="330"/>
        <v>0</v>
      </c>
      <c r="AX750" s="791">
        <f t="shared" si="337"/>
        <v>0</v>
      </c>
      <c r="AY750" s="783" t="str">
        <f t="shared" si="316"/>
        <v>Tubifex</v>
      </c>
      <c r="AZ750" s="825">
        <f t="shared" si="338"/>
        <v>0</v>
      </c>
      <c r="BA750" s="820" t="e">
        <f>IF(AY750="","",VLOOKUP(AY750,'Eingabe 2 PN'!$B$3:$C$862,2,FALSE))</f>
        <v>#N/A</v>
      </c>
      <c r="BB750" s="826" t="b">
        <f t="shared" si="339"/>
        <v>1</v>
      </c>
      <c r="CS750" s="11"/>
    </row>
    <row r="751" spans="1:97" x14ac:dyDescent="0.2">
      <c r="L751" s="783" t="s">
        <v>981</v>
      </c>
      <c r="M751" s="783" t="s">
        <v>422</v>
      </c>
      <c r="N751" s="818" t="s">
        <v>427</v>
      </c>
      <c r="O751" s="818" t="s">
        <v>1578</v>
      </c>
      <c r="P751" s="819"/>
      <c r="Q751" s="819">
        <v>3</v>
      </c>
      <c r="R751" s="819">
        <v>3</v>
      </c>
      <c r="S751" s="819" t="s">
        <v>3035</v>
      </c>
      <c r="T751" s="819">
        <f t="shared" si="317"/>
        <v>0</v>
      </c>
      <c r="U751" s="819">
        <v>748</v>
      </c>
      <c r="V751" s="792">
        <v>1184</v>
      </c>
      <c r="W751" s="821"/>
      <c r="X751" s="821"/>
      <c r="Y751" s="822">
        <f t="shared" si="341"/>
        <v>4</v>
      </c>
      <c r="Z751" s="797">
        <v>1</v>
      </c>
      <c r="AA751" s="776">
        <f t="shared" si="340"/>
        <v>4</v>
      </c>
      <c r="AB751" s="797">
        <f t="shared" si="315"/>
        <v>4</v>
      </c>
      <c r="AC751" s="797">
        <f t="shared" si="331"/>
        <v>1</v>
      </c>
      <c r="AD751" s="795">
        <f t="shared" si="335"/>
        <v>4.1655707406329006</v>
      </c>
      <c r="AE751" s="823">
        <f t="shared" si="332"/>
        <v>1.0413926851582251</v>
      </c>
      <c r="AF751" s="823">
        <f t="shared" si="333"/>
        <v>1.0414026851582252</v>
      </c>
      <c r="AG751" s="824">
        <v>10</v>
      </c>
      <c r="AH751" s="819" t="str">
        <f t="shared" si="313"/>
        <v>0</v>
      </c>
      <c r="AI751" s="824">
        <f t="shared" si="334"/>
        <v>0</v>
      </c>
      <c r="AJ751" s="824">
        <f t="shared" si="318"/>
        <v>0</v>
      </c>
      <c r="AK751" s="824">
        <f t="shared" si="319"/>
        <v>0</v>
      </c>
      <c r="AL751" s="824">
        <f t="shared" si="320"/>
        <v>0</v>
      </c>
      <c r="AM751" s="824">
        <f t="shared" si="321"/>
        <v>0</v>
      </c>
      <c r="AN751" s="824">
        <f t="shared" si="322"/>
        <v>0</v>
      </c>
      <c r="AO751" s="819">
        <f t="shared" si="323"/>
        <v>0</v>
      </c>
      <c r="AP751" s="819">
        <f t="shared" si="324"/>
        <v>0</v>
      </c>
      <c r="AQ751" s="819">
        <f t="shared" si="325"/>
        <v>0</v>
      </c>
      <c r="AR751" s="819">
        <f t="shared" si="326"/>
        <v>0</v>
      </c>
      <c r="AS751" s="819">
        <f t="shared" si="327"/>
        <v>0</v>
      </c>
      <c r="AT751" s="824">
        <f t="shared" si="336"/>
        <v>0</v>
      </c>
      <c r="AU751" s="824">
        <f t="shared" si="328"/>
        <v>0</v>
      </c>
      <c r="AV751" s="782">
        <f t="shared" si="329"/>
        <v>0</v>
      </c>
      <c r="AW751" s="823">
        <f t="shared" si="330"/>
        <v>0</v>
      </c>
      <c r="AX751" s="791">
        <f t="shared" si="337"/>
        <v>0</v>
      </c>
      <c r="AY751" s="783" t="str">
        <f t="shared" si="316"/>
        <v>Tubifex costatus</v>
      </c>
      <c r="AZ751" s="825">
        <f t="shared" si="338"/>
        <v>0</v>
      </c>
      <c r="BA751" s="820" t="e">
        <f>IF(AY751="","",VLOOKUP(AY751,'Eingabe 2 PN'!$B$3:$C$862,2,FALSE))</f>
        <v>#N/A</v>
      </c>
      <c r="BB751" s="826" t="b">
        <f t="shared" si="339"/>
        <v>1</v>
      </c>
      <c r="CS751" s="11"/>
    </row>
    <row r="752" spans="1:97" x14ac:dyDescent="0.2">
      <c r="L752" s="783" t="s">
        <v>448</v>
      </c>
      <c r="M752" s="783" t="s">
        <v>422</v>
      </c>
      <c r="N752" s="818" t="s">
        <v>427</v>
      </c>
      <c r="O752" s="818" t="s">
        <v>1578</v>
      </c>
      <c r="P752" s="819"/>
      <c r="Q752" s="819">
        <v>2</v>
      </c>
      <c r="R752" s="819">
        <v>3</v>
      </c>
      <c r="S752" s="819" t="s">
        <v>3035</v>
      </c>
      <c r="T752" s="819">
        <f t="shared" si="317"/>
        <v>0</v>
      </c>
      <c r="U752" s="819">
        <v>749</v>
      </c>
      <c r="V752" s="828">
        <v>1194</v>
      </c>
      <c r="X752" s="793"/>
      <c r="Y752" s="822">
        <f t="shared" si="341"/>
        <v>2</v>
      </c>
      <c r="Z752" s="797">
        <v>1</v>
      </c>
      <c r="AA752" s="776">
        <f t="shared" si="340"/>
        <v>2</v>
      </c>
      <c r="AB752" s="797">
        <f t="shared" si="315"/>
        <v>2</v>
      </c>
      <c r="AC752" s="797">
        <f t="shared" si="331"/>
        <v>1</v>
      </c>
      <c r="AD752" s="795">
        <f t="shared" si="335"/>
        <v>2</v>
      </c>
      <c r="AE752" s="823">
        <f t="shared" si="332"/>
        <v>1</v>
      </c>
      <c r="AF752" s="823">
        <f t="shared" si="333"/>
        <v>1.0000100000000001</v>
      </c>
      <c r="AG752" s="824">
        <v>9</v>
      </c>
      <c r="AH752" s="819" t="str">
        <f t="shared" si="313"/>
        <v>0</v>
      </c>
      <c r="AI752" s="824">
        <f t="shared" si="334"/>
        <v>0</v>
      </c>
      <c r="AJ752" s="824">
        <f t="shared" si="318"/>
        <v>0</v>
      </c>
      <c r="AK752" s="824">
        <f t="shared" si="319"/>
        <v>0</v>
      </c>
      <c r="AL752" s="824">
        <f t="shared" si="320"/>
        <v>0</v>
      </c>
      <c r="AM752" s="824">
        <f t="shared" si="321"/>
        <v>0</v>
      </c>
      <c r="AN752" s="824">
        <f t="shared" si="322"/>
        <v>0</v>
      </c>
      <c r="AO752" s="819">
        <f t="shared" si="323"/>
        <v>0</v>
      </c>
      <c r="AP752" s="819">
        <f t="shared" si="324"/>
        <v>0</v>
      </c>
      <c r="AQ752" s="819">
        <f t="shared" si="325"/>
        <v>0</v>
      </c>
      <c r="AR752" s="819">
        <f t="shared" si="326"/>
        <v>0</v>
      </c>
      <c r="AS752" s="819">
        <f t="shared" si="327"/>
        <v>0</v>
      </c>
      <c r="AT752" s="824">
        <f t="shared" si="336"/>
        <v>0</v>
      </c>
      <c r="AU752" s="824">
        <f t="shared" si="328"/>
        <v>0</v>
      </c>
      <c r="AV752" s="782">
        <f t="shared" si="329"/>
        <v>0</v>
      </c>
      <c r="AW752" s="823">
        <f t="shared" si="330"/>
        <v>0</v>
      </c>
      <c r="AX752" s="791">
        <f t="shared" si="337"/>
        <v>0</v>
      </c>
      <c r="AY752" s="783" t="str">
        <f t="shared" si="316"/>
        <v>Tubifex ignotus</v>
      </c>
      <c r="AZ752" s="825">
        <f t="shared" si="338"/>
        <v>0</v>
      </c>
      <c r="BA752" s="820" t="e">
        <f>IF(AY752="","",VLOOKUP(AY752,'Eingabe 2 PN'!$B$3:$C$862,2,FALSE))</f>
        <v>#N/A</v>
      </c>
      <c r="BB752" s="826" t="b">
        <f t="shared" si="339"/>
        <v>1</v>
      </c>
      <c r="CS752" s="11"/>
    </row>
    <row r="753" spans="12:97" x14ac:dyDescent="0.2">
      <c r="L753" s="783" t="s">
        <v>449</v>
      </c>
      <c r="M753" s="783" t="s">
        <v>422</v>
      </c>
      <c r="N753" s="818" t="s">
        <v>427</v>
      </c>
      <c r="O753" s="818" t="s">
        <v>1578</v>
      </c>
      <c r="P753" s="819"/>
      <c r="Q753" s="819">
        <v>3</v>
      </c>
      <c r="R753" s="819">
        <v>3</v>
      </c>
      <c r="S753" s="819" t="s">
        <v>3035</v>
      </c>
      <c r="T753" s="819">
        <f t="shared" si="317"/>
        <v>0</v>
      </c>
      <c r="U753" s="819">
        <v>750</v>
      </c>
      <c r="V753" s="792">
        <v>1087</v>
      </c>
      <c r="W753" s="782"/>
      <c r="Y753" s="822">
        <f t="shared" si="341"/>
        <v>4</v>
      </c>
      <c r="Z753" s="797">
        <v>1</v>
      </c>
      <c r="AA753" s="776">
        <f t="shared" si="340"/>
        <v>4</v>
      </c>
      <c r="AB753" s="797">
        <f t="shared" si="315"/>
        <v>4</v>
      </c>
      <c r="AC753" s="797">
        <f t="shared" si="331"/>
        <v>1</v>
      </c>
      <c r="AD753" s="795">
        <f t="shared" si="335"/>
        <v>9.2127842296819562</v>
      </c>
      <c r="AE753" s="823">
        <f t="shared" si="332"/>
        <v>2.3031960574204891</v>
      </c>
      <c r="AF753" s="823">
        <f t="shared" si="333"/>
        <v>2.3032060574204891</v>
      </c>
      <c r="AG753" s="824">
        <v>200</v>
      </c>
      <c r="AH753" s="819" t="str">
        <f t="shared" ref="AH753:AH828" si="342">IF(AI753&gt;0,R753,"0")</f>
        <v>0</v>
      </c>
      <c r="AI753" s="824">
        <f t="shared" si="334"/>
        <v>0</v>
      </c>
      <c r="AJ753" s="824">
        <f t="shared" si="318"/>
        <v>0</v>
      </c>
      <c r="AK753" s="824">
        <f t="shared" si="319"/>
        <v>0</v>
      </c>
      <c r="AL753" s="824">
        <f t="shared" si="320"/>
        <v>0</v>
      </c>
      <c r="AM753" s="824">
        <f t="shared" si="321"/>
        <v>0</v>
      </c>
      <c r="AN753" s="824">
        <f t="shared" si="322"/>
        <v>0</v>
      </c>
      <c r="AO753" s="819">
        <f t="shared" si="323"/>
        <v>0</v>
      </c>
      <c r="AP753" s="819">
        <f t="shared" si="324"/>
        <v>0</v>
      </c>
      <c r="AQ753" s="819">
        <f t="shared" si="325"/>
        <v>0</v>
      </c>
      <c r="AR753" s="819">
        <f t="shared" si="326"/>
        <v>0</v>
      </c>
      <c r="AS753" s="819">
        <f t="shared" si="327"/>
        <v>0</v>
      </c>
      <c r="AT753" s="824">
        <f t="shared" si="336"/>
        <v>0</v>
      </c>
      <c r="AU753" s="824">
        <f t="shared" si="328"/>
        <v>0</v>
      </c>
      <c r="AV753" s="782">
        <f t="shared" si="329"/>
        <v>0</v>
      </c>
      <c r="AW753" s="823">
        <f t="shared" si="330"/>
        <v>0</v>
      </c>
      <c r="AX753" s="791">
        <f t="shared" si="337"/>
        <v>0</v>
      </c>
      <c r="AY753" s="783" t="str">
        <f t="shared" si="316"/>
        <v>Tubifex tubifex</v>
      </c>
      <c r="AZ753" s="825">
        <f t="shared" si="338"/>
        <v>0</v>
      </c>
      <c r="BA753" s="820" t="e">
        <f>IF(AY753="","",VLOOKUP(AY753,'Eingabe 2 PN'!$B$3:$C$862,2,FALSE))</f>
        <v>#N/A</v>
      </c>
      <c r="BB753" s="826" t="b">
        <f t="shared" si="339"/>
        <v>1</v>
      </c>
      <c r="CS753" s="11"/>
    </row>
    <row r="754" spans="12:97" x14ac:dyDescent="0.2">
      <c r="L754" s="783" t="s">
        <v>982</v>
      </c>
      <c r="M754" s="783" t="s">
        <v>422</v>
      </c>
      <c r="N754" s="818" t="s">
        <v>427</v>
      </c>
      <c r="O754" s="818" t="s">
        <v>1578</v>
      </c>
      <c r="P754" s="819"/>
      <c r="Q754" s="819">
        <v>1</v>
      </c>
      <c r="R754" s="819">
        <v>3</v>
      </c>
      <c r="S754" s="819" t="s">
        <v>3035</v>
      </c>
      <c r="T754" s="819">
        <f t="shared" si="317"/>
        <v>0</v>
      </c>
      <c r="U754" s="819">
        <v>751</v>
      </c>
      <c r="V754" s="792">
        <v>1013</v>
      </c>
      <c r="W754" s="821"/>
      <c r="X754" s="821"/>
      <c r="Y754" s="822">
        <f t="shared" si="341"/>
        <v>1</v>
      </c>
      <c r="Z754" s="797">
        <v>1</v>
      </c>
      <c r="AA754" s="776">
        <f t="shared" si="340"/>
        <v>1</v>
      </c>
      <c r="AB754" s="797">
        <f t="shared" si="315"/>
        <v>1</v>
      </c>
      <c r="AC754" s="797">
        <f t="shared" si="331"/>
        <v>1</v>
      </c>
      <c r="AD754" s="795">
        <f t="shared" si="335"/>
        <v>3.0972573096934202</v>
      </c>
      <c r="AE754" s="823">
        <f t="shared" si="332"/>
        <v>3.0972573096934202</v>
      </c>
      <c r="AF754" s="823">
        <f t="shared" si="333"/>
        <v>3.0972673096934202</v>
      </c>
      <c r="AG754" s="824">
        <v>1250</v>
      </c>
      <c r="AH754" s="819" t="str">
        <f t="shared" si="342"/>
        <v>0</v>
      </c>
      <c r="AI754" s="824">
        <f t="shared" si="334"/>
        <v>0</v>
      </c>
      <c r="AJ754" s="824">
        <f>IF(AW754&gt;(AF754*0.8),1,0)</f>
        <v>0</v>
      </c>
      <c r="AK754" s="824">
        <f>IF(AW754&gt;(AF754*0.6),0.8,0)</f>
        <v>0</v>
      </c>
      <c r="AL754" s="824">
        <f>IF(AW754&gt;(AF754*0.4),0.6,0)</f>
        <v>0</v>
      </c>
      <c r="AM754" s="824">
        <f>IF(AW754&gt;(AF754*0.2),0.4,0)</f>
        <v>0</v>
      </c>
      <c r="AN754" s="824">
        <f>IF(AW754&gt;(AF754*0.001),0.2,0)</f>
        <v>0</v>
      </c>
      <c r="AO754" s="819">
        <f>IF(AI754=1,AT754,0)</f>
        <v>0</v>
      </c>
      <c r="AP754" s="819">
        <f>IF(AI754=2,AT754,0)</f>
        <v>0</v>
      </c>
      <c r="AQ754" s="819">
        <f>IF(AI754=4,AT754,0)</f>
        <v>0</v>
      </c>
      <c r="AR754" s="819">
        <f>IF(AI754=8,AT754,0)</f>
        <v>0</v>
      </c>
      <c r="AS754" s="819">
        <f>IF(AI754=16,AT754,0)</f>
        <v>0</v>
      </c>
      <c r="AT754" s="824">
        <f>(AI754*(MAX(AJ754:AN754)))</f>
        <v>0</v>
      </c>
      <c r="AU754" s="824">
        <f>IF(AV754&gt;0,Y754,0)</f>
        <v>0</v>
      </c>
      <c r="AV754" s="782">
        <f>COUNTIF(AX754,"&gt;0")</f>
        <v>0</v>
      </c>
      <c r="AW754" s="823">
        <f>LOG(AX754+1)</f>
        <v>0</v>
      </c>
      <c r="AX754" s="791">
        <f t="shared" si="337"/>
        <v>0</v>
      </c>
      <c r="AY754" s="783" t="str">
        <f t="shared" si="316"/>
        <v>Tubificidae</v>
      </c>
      <c r="AZ754" s="825">
        <f t="shared" si="338"/>
        <v>0</v>
      </c>
      <c r="BA754" s="820" t="e">
        <f>IF(AY754="","",VLOOKUP(AY754,'Eingabe 2 PN'!$B$3:$C$862,2,FALSE))</f>
        <v>#N/A</v>
      </c>
      <c r="BB754" s="826" t="b">
        <f t="shared" si="339"/>
        <v>1</v>
      </c>
      <c r="CS754" s="11"/>
    </row>
    <row r="755" spans="12:97" x14ac:dyDescent="0.2">
      <c r="L755" s="783" t="s">
        <v>428</v>
      </c>
      <c r="M755" s="783" t="s">
        <v>422</v>
      </c>
      <c r="N755" s="818" t="s">
        <v>427</v>
      </c>
      <c r="O755" s="818">
        <v>0</v>
      </c>
      <c r="P755" s="819"/>
      <c r="Q755" s="819">
        <v>2</v>
      </c>
      <c r="R755" s="819">
        <v>0</v>
      </c>
      <c r="S755" s="819">
        <v>0</v>
      </c>
      <c r="T755" s="819">
        <f t="shared" si="317"/>
        <v>0</v>
      </c>
      <c r="U755" s="819">
        <v>752</v>
      </c>
      <c r="V755" s="828">
        <v>1180</v>
      </c>
      <c r="W755" s="782">
        <f>COUNTIF(AB723:AB755,"&gt;0")</f>
        <v>33</v>
      </c>
      <c r="X755" s="782">
        <f>COUNTIF(AT723:AT755,"&gt;0")</f>
        <v>0</v>
      </c>
      <c r="Y755" s="822">
        <f t="shared" si="341"/>
        <v>2</v>
      </c>
      <c r="Z755" s="797">
        <v>1</v>
      </c>
      <c r="AA755" s="776">
        <f t="shared" si="340"/>
        <v>2</v>
      </c>
      <c r="AB755" s="797">
        <f t="shared" si="315"/>
        <v>2</v>
      </c>
      <c r="AC755" s="797">
        <f t="shared" si="331"/>
        <v>1</v>
      </c>
      <c r="AD755" s="795">
        <f t="shared" si="335"/>
        <v>0.95424250943932487</v>
      </c>
      <c r="AE755" s="823">
        <f t="shared" si="332"/>
        <v>0.47712125471966244</v>
      </c>
      <c r="AF755" s="823">
        <f t="shared" si="333"/>
        <v>0.47713125471966245</v>
      </c>
      <c r="AG755" s="824">
        <v>2</v>
      </c>
      <c r="AH755" s="819" t="str">
        <f t="shared" si="342"/>
        <v>0</v>
      </c>
      <c r="AI755" s="824">
        <f t="shared" si="334"/>
        <v>0</v>
      </c>
      <c r="AJ755" s="824">
        <f t="shared" si="318"/>
        <v>0</v>
      </c>
      <c r="AK755" s="824">
        <f t="shared" si="319"/>
        <v>0</v>
      </c>
      <c r="AL755" s="824">
        <f t="shared" si="320"/>
        <v>0</v>
      </c>
      <c r="AM755" s="824">
        <f t="shared" si="321"/>
        <v>0</v>
      </c>
      <c r="AN755" s="824">
        <f t="shared" si="322"/>
        <v>0</v>
      </c>
      <c r="AO755" s="819">
        <f t="shared" si="323"/>
        <v>0</v>
      </c>
      <c r="AP755" s="819">
        <f t="shared" si="324"/>
        <v>0</v>
      </c>
      <c r="AQ755" s="819">
        <f t="shared" si="325"/>
        <v>0</v>
      </c>
      <c r="AR755" s="819">
        <f t="shared" si="326"/>
        <v>0</v>
      </c>
      <c r="AS755" s="819">
        <f t="shared" si="327"/>
        <v>0</v>
      </c>
      <c r="AT755" s="824">
        <f t="shared" si="336"/>
        <v>0</v>
      </c>
      <c r="AU755" s="824">
        <f t="shared" si="328"/>
        <v>0</v>
      </c>
      <c r="AV755" s="782">
        <f t="shared" si="329"/>
        <v>0</v>
      </c>
      <c r="AW755" s="823">
        <f t="shared" si="330"/>
        <v>0</v>
      </c>
      <c r="AX755" s="791">
        <f t="shared" si="337"/>
        <v>0</v>
      </c>
      <c r="AY755" s="783" t="str">
        <f t="shared" si="316"/>
        <v>Tubificoides heterochaetus</v>
      </c>
      <c r="AZ755" s="825">
        <f t="shared" si="338"/>
        <v>0</v>
      </c>
      <c r="BA755" s="820" t="e">
        <f>IF(AY755="","",VLOOKUP(AY755,'Eingabe 2 PN'!$B$3:$C$862,2,FALSE))</f>
        <v>#N/A</v>
      </c>
      <c r="BB755" s="826" t="b">
        <f t="shared" si="339"/>
        <v>1</v>
      </c>
      <c r="CS755" s="11"/>
    </row>
    <row r="756" spans="12:97" x14ac:dyDescent="0.2">
      <c r="L756" s="783" t="s">
        <v>1250</v>
      </c>
      <c r="M756" s="783" t="s">
        <v>422</v>
      </c>
      <c r="N756" s="818" t="s">
        <v>2982</v>
      </c>
      <c r="O756" s="818" t="s">
        <v>1578</v>
      </c>
      <c r="P756" s="819"/>
      <c r="Q756" s="819">
        <v>1</v>
      </c>
      <c r="R756" s="819">
        <v>0</v>
      </c>
      <c r="S756" s="819">
        <v>0</v>
      </c>
      <c r="T756" s="819">
        <v>0</v>
      </c>
      <c r="U756" s="819"/>
      <c r="V756" s="828">
        <v>1065</v>
      </c>
      <c r="W756" s="782">
        <f>COUNTIF(AB756,"&gt;0")</f>
        <v>1</v>
      </c>
      <c r="Y756" s="822">
        <f t="shared" si="341"/>
        <v>1</v>
      </c>
      <c r="Z756" s="797">
        <v>1</v>
      </c>
      <c r="AA756" s="776">
        <f t="shared" si="340"/>
        <v>1</v>
      </c>
      <c r="AB756" s="797">
        <f t="shared" si="315"/>
        <v>1</v>
      </c>
      <c r="AC756" s="797">
        <f t="shared" si="331"/>
        <v>1</v>
      </c>
      <c r="AD756" s="795">
        <f t="shared" si="335"/>
        <v>1.0413926851582251</v>
      </c>
      <c r="AE756" s="823">
        <f t="shared" si="332"/>
        <v>1.0413926851582251</v>
      </c>
      <c r="AF756" s="823">
        <f t="shared" si="333"/>
        <v>1.0414026851582252</v>
      </c>
      <c r="AG756" s="824">
        <v>10</v>
      </c>
      <c r="AH756" s="819" t="str">
        <f t="shared" si="342"/>
        <v>0</v>
      </c>
      <c r="AI756" s="824">
        <f t="shared" si="334"/>
        <v>0</v>
      </c>
      <c r="AJ756" s="824">
        <f t="shared" si="318"/>
        <v>0</v>
      </c>
      <c r="AK756" s="824">
        <f t="shared" si="319"/>
        <v>0</v>
      </c>
      <c r="AL756" s="824">
        <f t="shared" si="320"/>
        <v>0</v>
      </c>
      <c r="AM756" s="824">
        <f t="shared" si="321"/>
        <v>0</v>
      </c>
      <c r="AN756" s="824">
        <f t="shared" si="322"/>
        <v>0</v>
      </c>
      <c r="AO756" s="819">
        <f t="shared" si="323"/>
        <v>0</v>
      </c>
      <c r="AP756" s="819">
        <f t="shared" si="324"/>
        <v>0</v>
      </c>
      <c r="AQ756" s="819">
        <f t="shared" si="325"/>
        <v>0</v>
      </c>
      <c r="AR756" s="819">
        <f t="shared" si="326"/>
        <v>0</v>
      </c>
      <c r="AS756" s="819">
        <f t="shared" si="327"/>
        <v>0</v>
      </c>
      <c r="AT756" s="824">
        <f t="shared" si="336"/>
        <v>0</v>
      </c>
      <c r="AU756" s="824">
        <f t="shared" si="328"/>
        <v>0</v>
      </c>
      <c r="AV756" s="782">
        <f>COUNTIF(AX756,"&gt;0")</f>
        <v>0</v>
      </c>
      <c r="AW756" s="823">
        <f>LOG(AX756+1)</f>
        <v>0</v>
      </c>
      <c r="AX756" s="791">
        <f>AZ756</f>
        <v>0</v>
      </c>
      <c r="AY756" s="783" t="str">
        <f t="shared" si="316"/>
        <v>Criodrilus lacuum</v>
      </c>
      <c r="AZ756" s="825">
        <f>IF(BB756=TRUE,0,BA756)</f>
        <v>0</v>
      </c>
      <c r="BA756" s="820" t="e">
        <f>IF(AY756="","",VLOOKUP(AY756,'Eingabe 2 PN'!$B$3:$C$862,2,FALSE))</f>
        <v>#N/A</v>
      </c>
      <c r="BB756" s="826" t="b">
        <f>ISNA(BA756&lt;=0)</f>
        <v>1</v>
      </c>
      <c r="CS756" s="11"/>
    </row>
    <row r="757" spans="12:97" x14ac:dyDescent="0.2">
      <c r="L757" s="783" t="s">
        <v>422</v>
      </c>
      <c r="M757" s="783" t="s">
        <v>422</v>
      </c>
      <c r="N757" s="818"/>
      <c r="O757" s="818" t="s">
        <v>1578</v>
      </c>
      <c r="P757" s="819"/>
      <c r="Q757" s="819">
        <v>0</v>
      </c>
      <c r="R757" s="819">
        <v>3</v>
      </c>
      <c r="S757" s="819" t="s">
        <v>2642</v>
      </c>
      <c r="T757" s="819">
        <f t="shared" si="317"/>
        <v>0</v>
      </c>
      <c r="U757" s="819">
        <v>753</v>
      </c>
      <c r="V757" s="828">
        <v>1938</v>
      </c>
      <c r="W757" s="782"/>
      <c r="Y757" s="822">
        <f t="shared" si="341"/>
        <v>0.5</v>
      </c>
      <c r="Z757" s="797">
        <v>1</v>
      </c>
      <c r="AA757" s="776">
        <f>AB757-AT757</f>
        <v>0.5</v>
      </c>
      <c r="AB757" s="797">
        <f>(Y757*Z757)*AC757</f>
        <v>0.5</v>
      </c>
      <c r="AC757" s="797">
        <f>COUNTIF(Z757,"&gt;0")</f>
        <v>1</v>
      </c>
      <c r="AD757" s="795">
        <f>AB757*AE757</f>
        <v>1.1515980287102445</v>
      </c>
      <c r="AE757" s="823">
        <f>LOG(AG757+1)</f>
        <v>2.3031960574204891</v>
      </c>
      <c r="AF757" s="823">
        <f>AE757+0.00001</f>
        <v>2.3032060574204891</v>
      </c>
      <c r="AG757" s="824">
        <v>200</v>
      </c>
      <c r="AH757" s="819" t="str">
        <f t="shared" si="342"/>
        <v>0</v>
      </c>
      <c r="AI757" s="824">
        <f xml:space="preserve"> Y757*AV757</f>
        <v>0</v>
      </c>
      <c r="AJ757" s="824">
        <f t="shared" si="318"/>
        <v>0</v>
      </c>
      <c r="AK757" s="824">
        <f t="shared" si="319"/>
        <v>0</v>
      </c>
      <c r="AL757" s="824">
        <f t="shared" si="320"/>
        <v>0</v>
      </c>
      <c r="AM757" s="824">
        <f t="shared" si="321"/>
        <v>0</v>
      </c>
      <c r="AN757" s="824">
        <f t="shared" si="322"/>
        <v>0</v>
      </c>
      <c r="AO757" s="819">
        <f t="shared" si="323"/>
        <v>0</v>
      </c>
      <c r="AP757" s="819">
        <f t="shared" si="324"/>
        <v>0</v>
      </c>
      <c r="AQ757" s="819">
        <f t="shared" si="325"/>
        <v>0</v>
      </c>
      <c r="AR757" s="819">
        <f t="shared" si="326"/>
        <v>0</v>
      </c>
      <c r="AS757" s="819">
        <f t="shared" si="327"/>
        <v>0</v>
      </c>
      <c r="AT757" s="824">
        <f t="shared" si="336"/>
        <v>0</v>
      </c>
      <c r="AU757" s="824">
        <f t="shared" si="328"/>
        <v>0</v>
      </c>
      <c r="AV757" s="782">
        <f t="shared" si="329"/>
        <v>0</v>
      </c>
      <c r="AW757" s="823">
        <f t="shared" si="330"/>
        <v>0</v>
      </c>
      <c r="AX757" s="791">
        <f t="shared" si="337"/>
        <v>0</v>
      </c>
      <c r="AY757" s="783" t="str">
        <f t="shared" si="316"/>
        <v>Oligochaeta</v>
      </c>
      <c r="AZ757" s="825">
        <f t="shared" si="338"/>
        <v>0</v>
      </c>
      <c r="BA757" s="820" t="e">
        <f>IF(AY757="","",VLOOKUP(AY757,'Eingabe 2 PN'!$B$3:$C$862,2,FALSE))</f>
        <v>#N/A</v>
      </c>
      <c r="BB757" s="826" t="b">
        <f t="shared" si="339"/>
        <v>1</v>
      </c>
      <c r="CS757" s="11"/>
    </row>
    <row r="758" spans="12:97" x14ac:dyDescent="0.2">
      <c r="L758" s="783" t="s">
        <v>983</v>
      </c>
      <c r="M758" s="783" t="s">
        <v>450</v>
      </c>
      <c r="N758" s="818" t="s">
        <v>451</v>
      </c>
      <c r="O758" s="818" t="s">
        <v>1127</v>
      </c>
      <c r="P758" s="819"/>
      <c r="Q758" s="819">
        <v>3</v>
      </c>
      <c r="R758" s="819">
        <v>1</v>
      </c>
      <c r="S758" s="819" t="s">
        <v>2640</v>
      </c>
      <c r="T758" s="819">
        <f t="shared" si="317"/>
        <v>0</v>
      </c>
      <c r="U758" s="819">
        <v>754</v>
      </c>
      <c r="V758" s="828">
        <v>142</v>
      </c>
      <c r="W758" s="821"/>
      <c r="X758" s="821"/>
      <c r="Y758" s="822">
        <f t="shared" si="341"/>
        <v>4</v>
      </c>
      <c r="Z758" s="797">
        <v>1</v>
      </c>
      <c r="AA758" s="776">
        <f t="shared" si="340"/>
        <v>4</v>
      </c>
      <c r="AB758" s="797">
        <f t="shared" si="315"/>
        <v>4</v>
      </c>
      <c r="AC758" s="797">
        <f t="shared" si="331"/>
        <v>1</v>
      </c>
      <c r="AD758" s="795">
        <f t="shared" si="335"/>
        <v>2.4082399653118496</v>
      </c>
      <c r="AE758" s="823">
        <f t="shared" si="332"/>
        <v>0.6020599913279624</v>
      </c>
      <c r="AF758" s="823">
        <f t="shared" si="333"/>
        <v>0.60206999132796235</v>
      </c>
      <c r="AG758" s="824">
        <v>3</v>
      </c>
      <c r="AH758" s="819" t="str">
        <f t="shared" si="342"/>
        <v>0</v>
      </c>
      <c r="AI758" s="824">
        <f t="shared" si="334"/>
        <v>0</v>
      </c>
      <c r="AJ758" s="824">
        <f t="shared" si="318"/>
        <v>0</v>
      </c>
      <c r="AK758" s="824">
        <f t="shared" si="319"/>
        <v>0</v>
      </c>
      <c r="AL758" s="824">
        <f t="shared" si="320"/>
        <v>0</v>
      </c>
      <c r="AM758" s="824">
        <f t="shared" si="321"/>
        <v>0</v>
      </c>
      <c r="AN758" s="824">
        <f t="shared" si="322"/>
        <v>0</v>
      </c>
      <c r="AO758" s="819">
        <f t="shared" si="323"/>
        <v>0</v>
      </c>
      <c r="AP758" s="819">
        <f t="shared" si="324"/>
        <v>0</v>
      </c>
      <c r="AQ758" s="819">
        <f t="shared" si="325"/>
        <v>0</v>
      </c>
      <c r="AR758" s="819">
        <f t="shared" si="326"/>
        <v>0</v>
      </c>
      <c r="AS758" s="819">
        <f t="shared" si="327"/>
        <v>0</v>
      </c>
      <c r="AT758" s="824">
        <f t="shared" si="336"/>
        <v>0</v>
      </c>
      <c r="AU758" s="824">
        <f t="shared" si="328"/>
        <v>0</v>
      </c>
      <c r="AV758" s="782">
        <f t="shared" si="329"/>
        <v>0</v>
      </c>
      <c r="AW758" s="823">
        <f t="shared" si="330"/>
        <v>0</v>
      </c>
      <c r="AX758" s="791">
        <f t="shared" si="337"/>
        <v>0</v>
      </c>
      <c r="AY758" s="783" t="str">
        <f t="shared" si="316"/>
        <v>Nemoura</v>
      </c>
      <c r="AZ758" s="825">
        <f t="shared" si="338"/>
        <v>0</v>
      </c>
      <c r="BA758" s="820" t="e">
        <f>IF(AY758="","",VLOOKUP(AY758,'Eingabe 2 PN'!$B$3:$C$862,2,FALSE))</f>
        <v>#N/A</v>
      </c>
      <c r="BB758" s="826" t="b">
        <f t="shared" si="339"/>
        <v>1</v>
      </c>
      <c r="CS758" s="11"/>
    </row>
    <row r="759" spans="12:97" x14ac:dyDescent="0.2">
      <c r="L759" s="783" t="s">
        <v>2742</v>
      </c>
      <c r="M759" s="783" t="s">
        <v>450</v>
      </c>
      <c r="N759" s="818" t="s">
        <v>451</v>
      </c>
      <c r="O759" s="818" t="s">
        <v>1127</v>
      </c>
      <c r="P759" s="819"/>
      <c r="Q759" s="819">
        <v>3</v>
      </c>
      <c r="R759" s="819">
        <v>1</v>
      </c>
      <c r="S759" s="819" t="s">
        <v>2640</v>
      </c>
      <c r="T759" s="819">
        <f t="shared" si="317"/>
        <v>0</v>
      </c>
      <c r="U759" s="819">
        <v>755</v>
      </c>
      <c r="V759" s="828">
        <v>852</v>
      </c>
      <c r="W759" s="821"/>
      <c r="X759" s="821"/>
      <c r="Y759" s="822">
        <v>4</v>
      </c>
      <c r="Z759" s="797">
        <v>1</v>
      </c>
      <c r="AA759" s="776">
        <f t="shared" si="340"/>
        <v>4</v>
      </c>
      <c r="AB759" s="797">
        <f t="shared" si="315"/>
        <v>4</v>
      </c>
      <c r="AC759" s="797">
        <f t="shared" si="331"/>
        <v>1</v>
      </c>
      <c r="AD759" s="795">
        <f t="shared" si="335"/>
        <v>2.4082399653118496</v>
      </c>
      <c r="AE759" s="823">
        <f t="shared" si="332"/>
        <v>0.6020599913279624</v>
      </c>
      <c r="AF759" s="823">
        <f t="shared" si="333"/>
        <v>0.60206999132796235</v>
      </c>
      <c r="AG759" s="824">
        <v>3</v>
      </c>
      <c r="AH759" s="819" t="str">
        <f t="shared" si="342"/>
        <v>0</v>
      </c>
      <c r="AI759" s="824">
        <f t="shared" si="334"/>
        <v>0</v>
      </c>
      <c r="AJ759" s="824">
        <f t="shared" si="318"/>
        <v>0</v>
      </c>
      <c r="AK759" s="824">
        <f t="shared" si="319"/>
        <v>0</v>
      </c>
      <c r="AL759" s="824">
        <f t="shared" si="320"/>
        <v>0</v>
      </c>
      <c r="AM759" s="824">
        <f t="shared" si="321"/>
        <v>0</v>
      </c>
      <c r="AN759" s="824">
        <f t="shared" si="322"/>
        <v>0</v>
      </c>
      <c r="AO759" s="819">
        <f t="shared" si="323"/>
        <v>0</v>
      </c>
      <c r="AP759" s="819">
        <f t="shared" si="324"/>
        <v>0</v>
      </c>
      <c r="AQ759" s="819">
        <f t="shared" si="325"/>
        <v>0</v>
      </c>
      <c r="AR759" s="819">
        <f t="shared" si="326"/>
        <v>0</v>
      </c>
      <c r="AS759" s="819">
        <f t="shared" si="327"/>
        <v>0</v>
      </c>
      <c r="AT759" s="824">
        <f t="shared" si="336"/>
        <v>0</v>
      </c>
      <c r="AU759" s="824">
        <f t="shared" si="328"/>
        <v>0</v>
      </c>
      <c r="AV759" s="782">
        <f t="shared" si="329"/>
        <v>0</v>
      </c>
      <c r="AW759" s="823">
        <f t="shared" si="330"/>
        <v>0</v>
      </c>
      <c r="AX759" s="791">
        <f t="shared" si="337"/>
        <v>0</v>
      </c>
      <c r="AY759" s="783" t="str">
        <f t="shared" si="316"/>
        <v>Nemoura avicularis</v>
      </c>
      <c r="AZ759" s="825">
        <f t="shared" si="338"/>
        <v>0</v>
      </c>
      <c r="BA759" s="820" t="e">
        <f>IF(AY759="","",VLOOKUP(AY759,'Eingabe 2 PN'!$B$3:$C$862,2,FALSE))</f>
        <v>#N/A</v>
      </c>
      <c r="BB759" s="826" t="b">
        <f t="shared" si="339"/>
        <v>1</v>
      </c>
      <c r="CS759" s="11"/>
    </row>
    <row r="760" spans="12:97" x14ac:dyDescent="0.2">
      <c r="L760" s="783" t="s">
        <v>452</v>
      </c>
      <c r="M760" s="783" t="s">
        <v>450</v>
      </c>
      <c r="N760" s="818" t="s">
        <v>451</v>
      </c>
      <c r="O760" s="818" t="s">
        <v>1127</v>
      </c>
      <c r="P760" s="819"/>
      <c r="Q760" s="819">
        <v>3</v>
      </c>
      <c r="R760" s="819">
        <v>1</v>
      </c>
      <c r="S760" s="819">
        <v>0</v>
      </c>
      <c r="T760" s="819">
        <f t="shared" si="317"/>
        <v>0</v>
      </c>
      <c r="U760" s="819">
        <v>756</v>
      </c>
      <c r="V760" s="828">
        <v>225</v>
      </c>
      <c r="W760" s="821"/>
      <c r="X760" s="821"/>
      <c r="Y760" s="822">
        <f t="shared" si="341"/>
        <v>4</v>
      </c>
      <c r="Z760" s="797">
        <v>1</v>
      </c>
      <c r="AA760" s="776">
        <f t="shared" si="340"/>
        <v>4</v>
      </c>
      <c r="AB760" s="797">
        <f t="shared" si="315"/>
        <v>4</v>
      </c>
      <c r="AC760" s="797">
        <f t="shared" si="331"/>
        <v>1</v>
      </c>
      <c r="AD760" s="795">
        <f t="shared" si="335"/>
        <v>2.4082399653118496</v>
      </c>
      <c r="AE760" s="823">
        <f t="shared" si="332"/>
        <v>0.6020599913279624</v>
      </c>
      <c r="AF760" s="823">
        <f t="shared" si="333"/>
        <v>0.60206999132796235</v>
      </c>
      <c r="AG760" s="824">
        <v>3</v>
      </c>
      <c r="AH760" s="819" t="str">
        <f t="shared" si="342"/>
        <v>0</v>
      </c>
      <c r="AI760" s="824">
        <f t="shared" si="334"/>
        <v>0</v>
      </c>
      <c r="AJ760" s="824">
        <f t="shared" si="318"/>
        <v>0</v>
      </c>
      <c r="AK760" s="824">
        <f t="shared" si="319"/>
        <v>0</v>
      </c>
      <c r="AL760" s="824">
        <f t="shared" si="320"/>
        <v>0</v>
      </c>
      <c r="AM760" s="824">
        <f t="shared" si="321"/>
        <v>0</v>
      </c>
      <c r="AN760" s="824">
        <f t="shared" si="322"/>
        <v>0</v>
      </c>
      <c r="AO760" s="819">
        <f t="shared" si="323"/>
        <v>0</v>
      </c>
      <c r="AP760" s="819">
        <f t="shared" si="324"/>
        <v>0</v>
      </c>
      <c r="AQ760" s="819">
        <f t="shared" si="325"/>
        <v>0</v>
      </c>
      <c r="AR760" s="819">
        <f t="shared" si="326"/>
        <v>0</v>
      </c>
      <c r="AS760" s="819">
        <f t="shared" si="327"/>
        <v>0</v>
      </c>
      <c r="AT760" s="824">
        <f t="shared" si="336"/>
        <v>0</v>
      </c>
      <c r="AU760" s="824">
        <f t="shared" si="328"/>
        <v>0</v>
      </c>
      <c r="AV760" s="782">
        <f t="shared" si="329"/>
        <v>0</v>
      </c>
      <c r="AW760" s="823">
        <f t="shared" si="330"/>
        <v>0</v>
      </c>
      <c r="AX760" s="791">
        <f t="shared" si="337"/>
        <v>0</v>
      </c>
      <c r="AY760" s="783" t="str">
        <f t="shared" si="316"/>
        <v>Nemoura cinerea</v>
      </c>
      <c r="AZ760" s="825">
        <f t="shared" si="338"/>
        <v>0</v>
      </c>
      <c r="BA760" s="820" t="e">
        <f>IF(AY760="","",VLOOKUP(AY760,'Eingabe 2 PN'!$B$3:$C$862,2,FALSE))</f>
        <v>#N/A</v>
      </c>
      <c r="BB760" s="826" t="b">
        <f t="shared" si="339"/>
        <v>1</v>
      </c>
      <c r="CS760" s="11"/>
    </row>
    <row r="761" spans="12:97" x14ac:dyDescent="0.2">
      <c r="L761" s="783" t="s">
        <v>984</v>
      </c>
      <c r="M761" s="783" t="s">
        <v>450</v>
      </c>
      <c r="N761" s="818" t="s">
        <v>451</v>
      </c>
      <c r="O761" s="818" t="s">
        <v>1127</v>
      </c>
      <c r="P761" s="819"/>
      <c r="Q761" s="819">
        <v>3</v>
      </c>
      <c r="R761" s="819">
        <v>1</v>
      </c>
      <c r="S761" s="819">
        <v>0</v>
      </c>
      <c r="T761" s="819">
        <f t="shared" si="317"/>
        <v>0</v>
      </c>
      <c r="U761" s="819">
        <v>757</v>
      </c>
      <c r="V761" s="828">
        <v>228</v>
      </c>
      <c r="W761" s="782">
        <f>COUNTIF(AB758:AB761,"&gt;0")</f>
        <v>4</v>
      </c>
      <c r="X761" s="782">
        <f>COUNTIF(AT758:AT761,"&gt;0")</f>
        <v>0</v>
      </c>
      <c r="Y761" s="822">
        <f t="shared" si="341"/>
        <v>4</v>
      </c>
      <c r="Z761" s="797">
        <v>1</v>
      </c>
      <c r="AA761" s="776">
        <f t="shared" si="340"/>
        <v>4</v>
      </c>
      <c r="AB761" s="797">
        <f t="shared" si="315"/>
        <v>4</v>
      </c>
      <c r="AC761" s="797">
        <f t="shared" si="331"/>
        <v>1</v>
      </c>
      <c r="AD761" s="795">
        <f t="shared" si="335"/>
        <v>2.4082399653118496</v>
      </c>
      <c r="AE761" s="823">
        <f t="shared" si="332"/>
        <v>0.6020599913279624</v>
      </c>
      <c r="AF761" s="823">
        <f t="shared" si="333"/>
        <v>0.60206999132796235</v>
      </c>
      <c r="AG761" s="824">
        <v>3</v>
      </c>
      <c r="AH761" s="819" t="str">
        <f t="shared" si="342"/>
        <v>0</v>
      </c>
      <c r="AI761" s="824">
        <f t="shared" si="334"/>
        <v>0</v>
      </c>
      <c r="AJ761" s="824">
        <f t="shared" si="318"/>
        <v>0</v>
      </c>
      <c r="AK761" s="824">
        <f t="shared" si="319"/>
        <v>0</v>
      </c>
      <c r="AL761" s="824">
        <f t="shared" si="320"/>
        <v>0</v>
      </c>
      <c r="AM761" s="824">
        <f t="shared" si="321"/>
        <v>0</v>
      </c>
      <c r="AN761" s="824">
        <f t="shared" si="322"/>
        <v>0</v>
      </c>
      <c r="AO761" s="819">
        <f t="shared" si="323"/>
        <v>0</v>
      </c>
      <c r="AP761" s="819">
        <f t="shared" si="324"/>
        <v>0</v>
      </c>
      <c r="AQ761" s="819">
        <f t="shared" si="325"/>
        <v>0</v>
      </c>
      <c r="AR761" s="819">
        <f t="shared" si="326"/>
        <v>0</v>
      </c>
      <c r="AS761" s="819">
        <f t="shared" si="327"/>
        <v>0</v>
      </c>
      <c r="AT761" s="824">
        <f t="shared" si="336"/>
        <v>0</v>
      </c>
      <c r="AU761" s="824">
        <f t="shared" si="328"/>
        <v>0</v>
      </c>
      <c r="AV761" s="782">
        <f t="shared" si="329"/>
        <v>0</v>
      </c>
      <c r="AW761" s="823">
        <f t="shared" si="330"/>
        <v>0</v>
      </c>
      <c r="AX761" s="791">
        <f t="shared" si="337"/>
        <v>0</v>
      </c>
      <c r="AY761" s="783" t="str">
        <f t="shared" si="316"/>
        <v>Nemurella pictetii</v>
      </c>
      <c r="AZ761" s="825">
        <f t="shared" si="338"/>
        <v>0</v>
      </c>
      <c r="BA761" s="820" t="e">
        <f>IF(AY761="","",VLOOKUP(AY761,'Eingabe 2 PN'!$B$3:$C$862,2,FALSE))</f>
        <v>#N/A</v>
      </c>
      <c r="BB761" s="826" t="b">
        <f t="shared" si="339"/>
        <v>1</v>
      </c>
      <c r="CS761" s="11"/>
    </row>
    <row r="762" spans="12:97" x14ac:dyDescent="0.2">
      <c r="L762" s="783" t="s">
        <v>454</v>
      </c>
      <c r="M762" s="783" t="s">
        <v>450</v>
      </c>
      <c r="N762" s="818" t="s">
        <v>453</v>
      </c>
      <c r="O762" s="818" t="s">
        <v>1127</v>
      </c>
      <c r="P762" s="819"/>
      <c r="Q762" s="819">
        <v>4</v>
      </c>
      <c r="R762" s="819">
        <v>1</v>
      </c>
      <c r="S762" s="819">
        <v>0</v>
      </c>
      <c r="T762" s="819">
        <f t="shared" si="317"/>
        <v>0</v>
      </c>
      <c r="U762" s="819">
        <v>758</v>
      </c>
      <c r="V762" s="792">
        <v>110</v>
      </c>
      <c r="W762" s="782">
        <f>COUNTIF(AB762,"&gt;0")</f>
        <v>1</v>
      </c>
      <c r="X762" s="782">
        <f>COUNTIF(AT762,"&gt;0")</f>
        <v>0</v>
      </c>
      <c r="Y762" s="822">
        <f t="shared" si="341"/>
        <v>8</v>
      </c>
      <c r="Z762" s="797">
        <v>1</v>
      </c>
      <c r="AA762" s="776">
        <f t="shared" si="340"/>
        <v>8</v>
      </c>
      <c r="AB762" s="797">
        <f t="shared" si="315"/>
        <v>8</v>
      </c>
      <c r="AC762" s="797">
        <f t="shared" si="331"/>
        <v>1</v>
      </c>
      <c r="AD762" s="795">
        <f t="shared" ref="AD762:AD767" si="343">AB762*AE762</f>
        <v>3.8169700377572995</v>
      </c>
      <c r="AE762" s="823">
        <f t="shared" si="332"/>
        <v>0.47712125471966244</v>
      </c>
      <c r="AF762" s="823">
        <f t="shared" si="333"/>
        <v>0.47713125471966245</v>
      </c>
      <c r="AG762" s="824">
        <v>2</v>
      </c>
      <c r="AH762" s="819" t="str">
        <f t="shared" si="342"/>
        <v>0</v>
      </c>
      <c r="AI762" s="824">
        <f t="shared" si="334"/>
        <v>0</v>
      </c>
      <c r="AJ762" s="824">
        <f t="shared" si="318"/>
        <v>0</v>
      </c>
      <c r="AK762" s="824">
        <f t="shared" si="319"/>
        <v>0</v>
      </c>
      <c r="AL762" s="824">
        <f t="shared" si="320"/>
        <v>0</v>
      </c>
      <c r="AM762" s="824">
        <f t="shared" si="321"/>
        <v>0</v>
      </c>
      <c r="AN762" s="824">
        <f t="shared" si="322"/>
        <v>0</v>
      </c>
      <c r="AO762" s="819">
        <f t="shared" si="323"/>
        <v>0</v>
      </c>
      <c r="AP762" s="819">
        <f t="shared" si="324"/>
        <v>0</v>
      </c>
      <c r="AQ762" s="819">
        <f t="shared" si="325"/>
        <v>0</v>
      </c>
      <c r="AR762" s="819">
        <f t="shared" si="326"/>
        <v>0</v>
      </c>
      <c r="AS762" s="819">
        <f t="shared" si="327"/>
        <v>0</v>
      </c>
      <c r="AT762" s="824">
        <f t="shared" si="336"/>
        <v>0</v>
      </c>
      <c r="AU762" s="824">
        <f t="shared" si="328"/>
        <v>0</v>
      </c>
      <c r="AV762" s="782">
        <f t="shared" si="329"/>
        <v>0</v>
      </c>
      <c r="AW762" s="823">
        <f t="shared" si="330"/>
        <v>0</v>
      </c>
      <c r="AX762" s="791">
        <f t="shared" si="337"/>
        <v>0</v>
      </c>
      <c r="AY762" s="783" t="str">
        <f t="shared" si="316"/>
        <v>Isoperla grammatica</v>
      </c>
      <c r="AZ762" s="825">
        <f t="shared" si="338"/>
        <v>0</v>
      </c>
      <c r="BA762" s="820" t="e">
        <f>IF(AY762="","",VLOOKUP(AY762,'Eingabe 2 PN'!$B$3:$C$862,2,FALSE))</f>
        <v>#N/A</v>
      </c>
      <c r="BB762" s="826" t="b">
        <f t="shared" si="339"/>
        <v>1</v>
      </c>
      <c r="CS762" s="11"/>
    </row>
    <row r="763" spans="12:97" x14ac:dyDescent="0.2">
      <c r="L763" s="783" t="s">
        <v>1450</v>
      </c>
      <c r="M763" s="783" t="s">
        <v>450</v>
      </c>
      <c r="N763" s="818" t="s">
        <v>2744</v>
      </c>
      <c r="O763" s="818" t="s">
        <v>1127</v>
      </c>
      <c r="P763" s="819"/>
      <c r="Q763" s="819">
        <v>4</v>
      </c>
      <c r="R763" s="819">
        <v>1</v>
      </c>
      <c r="S763" s="819">
        <v>0</v>
      </c>
      <c r="T763" s="819">
        <f t="shared" si="317"/>
        <v>0</v>
      </c>
      <c r="U763" s="819">
        <v>759</v>
      </c>
      <c r="V763" s="792">
        <v>29</v>
      </c>
      <c r="W763" s="782"/>
      <c r="Y763" s="822">
        <f t="shared" si="341"/>
        <v>8</v>
      </c>
      <c r="Z763" s="797">
        <v>1</v>
      </c>
      <c r="AA763" s="776">
        <f t="shared" si="340"/>
        <v>8</v>
      </c>
      <c r="AB763" s="797">
        <f t="shared" si="315"/>
        <v>8</v>
      </c>
      <c r="AC763" s="797">
        <f t="shared" si="331"/>
        <v>1</v>
      </c>
      <c r="AD763" s="795">
        <f t="shared" si="343"/>
        <v>3.8169700377572995</v>
      </c>
      <c r="AE763" s="823">
        <f t="shared" si="332"/>
        <v>0.47712125471966244</v>
      </c>
      <c r="AF763" s="823">
        <f t="shared" si="333"/>
        <v>0.47713125471966245</v>
      </c>
      <c r="AG763" s="824">
        <v>2</v>
      </c>
      <c r="AH763" s="819" t="str">
        <f t="shared" si="342"/>
        <v>0</v>
      </c>
      <c r="AI763" s="824">
        <f t="shared" si="334"/>
        <v>0</v>
      </c>
      <c r="AJ763" s="824">
        <f>IF(AW763&gt;(AF763*0.8),1,0)</f>
        <v>0</v>
      </c>
      <c r="AK763" s="824">
        <f>IF(AW763&gt;(AF763*0.6),0.8,0)</f>
        <v>0</v>
      </c>
      <c r="AL763" s="824">
        <f>IF(AW763&gt;(AF763*0.4),0.6,0)</f>
        <v>0</v>
      </c>
      <c r="AM763" s="824">
        <f>IF(AW763&gt;(AF763*0.2),0.4,0)</f>
        <v>0</v>
      </c>
      <c r="AN763" s="824">
        <f>IF(AW763&gt;(AF763*0.001),0.2,0)</f>
        <v>0</v>
      </c>
      <c r="AO763" s="819">
        <f>IF(AI763=1,AT763,0)</f>
        <v>0</v>
      </c>
      <c r="AP763" s="819">
        <f>IF(AI763=2,AT763,0)</f>
        <v>0</v>
      </c>
      <c r="AQ763" s="819">
        <f>IF(AI763=4,AT763,0)</f>
        <v>0</v>
      </c>
      <c r="AR763" s="819">
        <f>IF(AI763=8,AT763,0)</f>
        <v>0</v>
      </c>
      <c r="AS763" s="819">
        <f>IF(AI763=16,AT763,0)</f>
        <v>0</v>
      </c>
      <c r="AT763" s="824">
        <f>(AI763*(MAX(AJ763:AN763)))</f>
        <v>0</v>
      </c>
      <c r="AU763" s="824">
        <f>IF(AV763&gt;0,Y763,0)</f>
        <v>0</v>
      </c>
      <c r="AV763" s="782">
        <f>COUNTIF(AX763,"&gt;0")</f>
        <v>0</v>
      </c>
      <c r="AW763" s="823">
        <f>LOG(AX763+1)</f>
        <v>0</v>
      </c>
      <c r="AX763" s="791">
        <f t="shared" si="337"/>
        <v>0</v>
      </c>
      <c r="AY763" s="783" t="str">
        <f t="shared" si="316"/>
        <v>Leuctra</v>
      </c>
      <c r="AZ763" s="825">
        <f t="shared" si="338"/>
        <v>0</v>
      </c>
      <c r="BA763" s="820" t="e">
        <f>IF(AY763="","",VLOOKUP(AY763,'Eingabe 2 PN'!$B$3:$C$862,2,FALSE))</f>
        <v>#N/A</v>
      </c>
      <c r="BB763" s="826" t="b">
        <f t="shared" si="339"/>
        <v>1</v>
      </c>
      <c r="CS763" s="11"/>
    </row>
    <row r="764" spans="12:97" x14ac:dyDescent="0.2">
      <c r="L764" s="783" t="s">
        <v>2743</v>
      </c>
      <c r="M764" s="783" t="s">
        <v>450</v>
      </c>
      <c r="N764" s="818" t="s">
        <v>2744</v>
      </c>
      <c r="O764" s="818" t="s">
        <v>1127</v>
      </c>
      <c r="P764" s="819"/>
      <c r="Q764" s="819">
        <v>4</v>
      </c>
      <c r="R764" s="819">
        <v>1</v>
      </c>
      <c r="S764" s="819">
        <v>0</v>
      </c>
      <c r="T764" s="819">
        <f t="shared" si="317"/>
        <v>0</v>
      </c>
      <c r="U764" s="819">
        <v>760</v>
      </c>
      <c r="V764" s="792">
        <v>213</v>
      </c>
      <c r="W764" s="782">
        <f>COUNTIF(AB763:AB764,"&gt;0")</f>
        <v>2</v>
      </c>
      <c r="X764" s="782">
        <f>COUNTIF(AT763:AT764,"&gt;0")</f>
        <v>0</v>
      </c>
      <c r="Y764" s="822">
        <f t="shared" si="341"/>
        <v>8</v>
      </c>
      <c r="Z764" s="797">
        <v>1</v>
      </c>
      <c r="AA764" s="776">
        <f t="shared" si="340"/>
        <v>8</v>
      </c>
      <c r="AB764" s="797">
        <f>(Y764*Z764)*AC764</f>
        <v>8</v>
      </c>
      <c r="AC764" s="797">
        <f t="shared" si="331"/>
        <v>1</v>
      </c>
      <c r="AD764" s="795">
        <f t="shared" si="343"/>
        <v>3.8169700377572995</v>
      </c>
      <c r="AE764" s="823">
        <f t="shared" si="332"/>
        <v>0.47712125471966244</v>
      </c>
      <c r="AF764" s="823">
        <f t="shared" si="333"/>
        <v>0.47713125471966245</v>
      </c>
      <c r="AG764" s="824">
        <v>2</v>
      </c>
      <c r="AH764" s="819" t="str">
        <f t="shared" si="342"/>
        <v>0</v>
      </c>
      <c r="AI764" s="824">
        <f t="shared" si="334"/>
        <v>0</v>
      </c>
      <c r="AJ764" s="824">
        <f>IF(AW764&gt;(AF764*0.8),1,0)</f>
        <v>0</v>
      </c>
      <c r="AK764" s="824">
        <f>IF(AW764&gt;(AF764*0.6),0.8,0)</f>
        <v>0</v>
      </c>
      <c r="AL764" s="824">
        <f>IF(AW764&gt;(AF764*0.4),0.6,0)</f>
        <v>0</v>
      </c>
      <c r="AM764" s="824">
        <f>IF(AW764&gt;(AF764*0.2),0.4,0)</f>
        <v>0</v>
      </c>
      <c r="AN764" s="824">
        <f>IF(AW764&gt;(AF764*0.001),0.2,0)</f>
        <v>0</v>
      </c>
      <c r="AO764" s="819">
        <f>IF(AI764=1,AT764,0)</f>
        <v>0</v>
      </c>
      <c r="AP764" s="819">
        <f>IF(AI764=2,AT764,0)</f>
        <v>0</v>
      </c>
      <c r="AQ764" s="819">
        <f>IF(AI764=4,AT764,0)</f>
        <v>0</v>
      </c>
      <c r="AR764" s="819">
        <f>IF(AI764=8,AT764,0)</f>
        <v>0</v>
      </c>
      <c r="AS764" s="819">
        <f>IF(AI764=16,AT764,0)</f>
        <v>0</v>
      </c>
      <c r="AT764" s="824">
        <f>(AI764*(MAX(AJ764:AN764)))</f>
        <v>0</v>
      </c>
      <c r="AU764" s="824">
        <f>IF(AV764&gt;0,Y764,0)</f>
        <v>0</v>
      </c>
      <c r="AV764" s="782">
        <f>COUNTIF(AX764,"&gt;0")</f>
        <v>0</v>
      </c>
      <c r="AW764" s="823">
        <f>LOG(AX764+1)</f>
        <v>0</v>
      </c>
      <c r="AX764" s="791">
        <f t="shared" si="337"/>
        <v>0</v>
      </c>
      <c r="AY764" s="783" t="str">
        <f t="shared" si="316"/>
        <v>Leuctra fusca</v>
      </c>
      <c r="AZ764" s="825">
        <f t="shared" si="338"/>
        <v>0</v>
      </c>
      <c r="BA764" s="820" t="e">
        <f>IF(AY764="","",VLOOKUP(AY764,'Eingabe 2 PN'!$B$3:$C$862,2,FALSE))</f>
        <v>#N/A</v>
      </c>
      <c r="BB764" s="826" t="b">
        <f t="shared" si="339"/>
        <v>1</v>
      </c>
      <c r="CS764" s="11"/>
    </row>
    <row r="765" spans="12:97" x14ac:dyDescent="0.2">
      <c r="L765" s="783" t="s">
        <v>2668</v>
      </c>
      <c r="M765" s="783" t="s">
        <v>450</v>
      </c>
      <c r="N765" s="818" t="s">
        <v>453</v>
      </c>
      <c r="O765" s="818" t="s">
        <v>1127</v>
      </c>
      <c r="P765" s="819"/>
      <c r="Q765" s="819">
        <v>4</v>
      </c>
      <c r="R765" s="819">
        <v>1</v>
      </c>
      <c r="S765" s="819">
        <v>0</v>
      </c>
      <c r="T765" s="819">
        <f t="shared" si="317"/>
        <v>0</v>
      </c>
      <c r="U765" s="819">
        <v>761</v>
      </c>
      <c r="V765" s="792">
        <v>836</v>
      </c>
      <c r="W765" s="782">
        <f>COUNTIF(AB765,"&gt;0")</f>
        <v>1</v>
      </c>
      <c r="X765" s="782">
        <f>COUNTIF(AT765,"&gt;0")</f>
        <v>0</v>
      </c>
      <c r="Y765" s="822">
        <f>POWER(2,(5-(6-Q765)))</f>
        <v>8</v>
      </c>
      <c r="Z765" s="797">
        <v>1</v>
      </c>
      <c r="AA765" s="776">
        <f>AB765-AT765</f>
        <v>8</v>
      </c>
      <c r="AB765" s="797">
        <f>(Y765*Z765)*AC765</f>
        <v>8</v>
      </c>
      <c r="AC765" s="797">
        <f>COUNTIF(Z765,"&gt;0")</f>
        <v>1</v>
      </c>
      <c r="AD765" s="795">
        <f t="shared" si="343"/>
        <v>5.7280267490783938</v>
      </c>
      <c r="AE765" s="823">
        <f>LOG(AG765+1)</f>
        <v>0.71600334363479923</v>
      </c>
      <c r="AF765" s="823">
        <f>AE765+0.00001</f>
        <v>0.71601334363479918</v>
      </c>
      <c r="AG765" s="824">
        <v>4.2</v>
      </c>
      <c r="AH765" s="819" t="str">
        <f>IF(AI765&gt;0,R765,"0")</f>
        <v>0</v>
      </c>
      <c r="AI765" s="824">
        <f xml:space="preserve"> Y765*AV765</f>
        <v>0</v>
      </c>
      <c r="AJ765" s="824">
        <f>IF(AW765&gt;(AF765*0.8),1,0)</f>
        <v>0</v>
      </c>
      <c r="AK765" s="824">
        <f>IF(AW765&gt;(AF765*0.6),0.8,0)</f>
        <v>0</v>
      </c>
      <c r="AL765" s="824">
        <f>IF(AW765&gt;(AF765*0.4),0.6,0)</f>
        <v>0</v>
      </c>
      <c r="AM765" s="824">
        <f>IF(AW765&gt;(AF765*0.2),0.4,0)</f>
        <v>0</v>
      </c>
      <c r="AN765" s="824">
        <f>IF(AW765&gt;(AF765*0.001),0.2,0)</f>
        <v>0</v>
      </c>
      <c r="AO765" s="819">
        <f>IF(AI765=1,AT765,0)</f>
        <v>0</v>
      </c>
      <c r="AP765" s="819">
        <f>IF(AI765=2,AT765,0)</f>
        <v>0</v>
      </c>
      <c r="AQ765" s="819">
        <f>IF(AI765=4,AT765,0)</f>
        <v>0</v>
      </c>
      <c r="AR765" s="819">
        <f>IF(AI765=8,AT765,0)</f>
        <v>0</v>
      </c>
      <c r="AS765" s="819">
        <f>IF(AI765=16,AT765,0)</f>
        <v>0</v>
      </c>
      <c r="AT765" s="824">
        <f>(AI765*(MAX(AJ765:AN765)))</f>
        <v>0</v>
      </c>
      <c r="AU765" s="824">
        <f>IF(AV765&gt;0,Y765,0)</f>
        <v>0</v>
      </c>
      <c r="AV765" s="782">
        <f>COUNTIF(AX765,"&gt;0")</f>
        <v>0</v>
      </c>
      <c r="AW765" s="823">
        <f>LOG(AX765+1)</f>
        <v>0</v>
      </c>
      <c r="AX765" s="791">
        <f t="shared" si="337"/>
        <v>0</v>
      </c>
      <c r="AY765" s="783" t="str">
        <f t="shared" si="316"/>
        <v>Perlodes dispar</v>
      </c>
      <c r="AZ765" s="825">
        <f t="shared" si="338"/>
        <v>0</v>
      </c>
      <c r="BA765" s="820" t="e">
        <f>IF(AY765="","",VLOOKUP(AY765,'Eingabe 2 PN'!$B$3:$C$862,2,FALSE))</f>
        <v>#N/A</v>
      </c>
      <c r="BB765" s="826" t="b">
        <f t="shared" si="339"/>
        <v>1</v>
      </c>
      <c r="CS765" s="11"/>
    </row>
    <row r="766" spans="12:97" x14ac:dyDescent="0.2">
      <c r="L766" s="783" t="s">
        <v>1713</v>
      </c>
      <c r="M766" s="783" t="s">
        <v>450</v>
      </c>
      <c r="N766" s="818" t="s">
        <v>2684</v>
      </c>
      <c r="O766" s="818" t="s">
        <v>1127</v>
      </c>
      <c r="P766" s="819"/>
      <c r="Q766" s="819">
        <v>4</v>
      </c>
      <c r="R766" s="819">
        <v>1</v>
      </c>
      <c r="S766" s="819">
        <v>0</v>
      </c>
      <c r="T766" s="819">
        <f t="shared" si="317"/>
        <v>0</v>
      </c>
      <c r="U766" s="819">
        <v>762</v>
      </c>
      <c r="V766" s="792">
        <v>403</v>
      </c>
      <c r="W766" s="782">
        <f>COUNTIF(AB766,"&gt;0")</f>
        <v>1</v>
      </c>
      <c r="X766" s="782">
        <f>COUNTIF(AT766,"&gt;0")</f>
        <v>0</v>
      </c>
      <c r="Y766" s="822">
        <f>POWER(2,(5-(6-Q766)))</f>
        <v>8</v>
      </c>
      <c r="Z766" s="797">
        <v>1</v>
      </c>
      <c r="AA766" s="776">
        <f>AB766-AT766</f>
        <v>8</v>
      </c>
      <c r="AB766" s="797">
        <f>(Y766*Z766)*AC766</f>
        <v>8</v>
      </c>
      <c r="AC766" s="797">
        <f>COUNTIF(Z766,"&gt;0")</f>
        <v>1</v>
      </c>
      <c r="AD766" s="795">
        <f t="shared" si="343"/>
        <v>4.8164799306236992</v>
      </c>
      <c r="AE766" s="823">
        <f>LOG(AG766+1)</f>
        <v>0.6020599913279624</v>
      </c>
      <c r="AF766" s="823">
        <f>AE766+0.00001</f>
        <v>0.60206999132796235</v>
      </c>
      <c r="AG766" s="824">
        <v>3</v>
      </c>
      <c r="AH766" s="819" t="str">
        <f>IF(AI766&gt;0,R766,"0")</f>
        <v>0</v>
      </c>
      <c r="AI766" s="824">
        <f xml:space="preserve"> Y766*AV766</f>
        <v>0</v>
      </c>
      <c r="AJ766" s="824">
        <f t="shared" ref="AJ766:AJ772" si="344">IF(AW766&gt;(AF766*0.8),1,0)</f>
        <v>0</v>
      </c>
      <c r="AK766" s="824">
        <f t="shared" ref="AK766:AK772" si="345">IF(AW766&gt;(AF766*0.6),0.8,0)</f>
        <v>0</v>
      </c>
      <c r="AL766" s="824">
        <f t="shared" ref="AL766:AL772" si="346">IF(AW766&gt;(AF766*0.4),0.6,0)</f>
        <v>0</v>
      </c>
      <c r="AM766" s="824">
        <f t="shared" ref="AM766:AM772" si="347">IF(AW766&gt;(AF766*0.2),0.4,0)</f>
        <v>0</v>
      </c>
      <c r="AN766" s="824">
        <f t="shared" ref="AN766:AN772" si="348">IF(AW766&gt;(AF766*0.001),0.2,0)</f>
        <v>0</v>
      </c>
      <c r="AO766" s="819">
        <f t="shared" ref="AO766:AO772" si="349">IF(AI766=1,AT766,0)</f>
        <v>0</v>
      </c>
      <c r="AP766" s="819">
        <f t="shared" ref="AP766:AP772" si="350">IF(AI766=2,AT766,0)</f>
        <v>0</v>
      </c>
      <c r="AQ766" s="819">
        <f t="shared" ref="AQ766:AQ772" si="351">IF(AI766=4,AT766,0)</f>
        <v>0</v>
      </c>
      <c r="AR766" s="819">
        <f t="shared" ref="AR766:AR772" si="352">IF(AI766=8,AT766,0)</f>
        <v>0</v>
      </c>
      <c r="AS766" s="819">
        <f t="shared" ref="AS766:AS772" si="353">IF(AI766=16,AT766,0)</f>
        <v>0</v>
      </c>
      <c r="AT766" s="824">
        <f t="shared" ref="AT766:AT772" si="354">(AI766*(MAX(AJ766:AN766)))</f>
        <v>0</v>
      </c>
      <c r="AU766" s="824">
        <f t="shared" ref="AU766:AU772" si="355">IF(AV766&gt;0,Y766,0)</f>
        <v>0</v>
      </c>
      <c r="AV766" s="782">
        <f t="shared" ref="AV766:AV772" si="356">COUNTIF(AX766,"&gt;0")</f>
        <v>0</v>
      </c>
      <c r="AW766" s="823">
        <f t="shared" ref="AW766:AW772" si="357">LOG(AX766+1)</f>
        <v>0</v>
      </c>
      <c r="AX766" s="791">
        <f t="shared" si="337"/>
        <v>0</v>
      </c>
      <c r="AY766" s="783" t="str">
        <f t="shared" si="316"/>
        <v>Taeniopteryx nebulosa</v>
      </c>
      <c r="AZ766" s="825">
        <f t="shared" si="338"/>
        <v>0</v>
      </c>
      <c r="BA766" s="820" t="e">
        <f>IF(AY766="","",VLOOKUP(AY766,'Eingabe 2 PN'!$B$3:$C$862,2,FALSE))</f>
        <v>#N/A</v>
      </c>
      <c r="BB766" s="826" t="b">
        <f t="shared" si="339"/>
        <v>1</v>
      </c>
      <c r="CS766" s="11"/>
    </row>
    <row r="767" spans="12:97" x14ac:dyDescent="0.2">
      <c r="L767" s="783" t="s">
        <v>985</v>
      </c>
      <c r="M767" s="783" t="s">
        <v>455</v>
      </c>
      <c r="N767" s="818" t="s">
        <v>457</v>
      </c>
      <c r="O767" s="818" t="s">
        <v>1116</v>
      </c>
      <c r="P767" s="819"/>
      <c r="Q767" s="819">
        <v>2</v>
      </c>
      <c r="R767" s="819">
        <v>5</v>
      </c>
      <c r="S767" s="819">
        <v>0</v>
      </c>
      <c r="T767" s="819">
        <f t="shared" si="317"/>
        <v>0</v>
      </c>
      <c r="U767" s="819">
        <v>763</v>
      </c>
      <c r="V767" s="828">
        <v>1279</v>
      </c>
      <c r="W767" s="782">
        <f>COUNTIF(AB767,"&gt;0")</f>
        <v>1</v>
      </c>
      <c r="X767" s="782">
        <f>COUNTIF(AT767,"&gt;0")</f>
        <v>0</v>
      </c>
      <c r="Y767" s="822">
        <f t="shared" si="341"/>
        <v>2</v>
      </c>
      <c r="Z767" s="797">
        <v>1</v>
      </c>
      <c r="AA767" s="776">
        <f>AB767-AT767</f>
        <v>2</v>
      </c>
      <c r="AB767" s="797">
        <f>(Y767*Z767)*AC767</f>
        <v>2</v>
      </c>
      <c r="AC767" s="797">
        <f>COUNTIF(Z767,"&gt;0")</f>
        <v>1</v>
      </c>
      <c r="AD767" s="795">
        <f t="shared" si="343"/>
        <v>2.0827853703164503</v>
      </c>
      <c r="AE767" s="823">
        <f>LOG(AG767+1)</f>
        <v>1.0413926851582251</v>
      </c>
      <c r="AF767" s="823">
        <f>AE767+0.00001</f>
        <v>1.0414026851582252</v>
      </c>
      <c r="AG767" s="824">
        <v>10</v>
      </c>
      <c r="AH767" s="819" t="str">
        <f t="shared" si="342"/>
        <v>0</v>
      </c>
      <c r="AI767" s="824">
        <f xml:space="preserve"> Y767*AV767</f>
        <v>0</v>
      </c>
      <c r="AJ767" s="824">
        <f t="shared" si="344"/>
        <v>0</v>
      </c>
      <c r="AK767" s="824">
        <f t="shared" si="345"/>
        <v>0</v>
      </c>
      <c r="AL767" s="824">
        <f t="shared" si="346"/>
        <v>0</v>
      </c>
      <c r="AM767" s="824">
        <f t="shared" si="347"/>
        <v>0</v>
      </c>
      <c r="AN767" s="824">
        <f t="shared" si="348"/>
        <v>0</v>
      </c>
      <c r="AO767" s="819">
        <f t="shared" si="349"/>
        <v>0</v>
      </c>
      <c r="AP767" s="819">
        <f t="shared" si="350"/>
        <v>0</v>
      </c>
      <c r="AQ767" s="819">
        <f t="shared" si="351"/>
        <v>0</v>
      </c>
      <c r="AR767" s="819">
        <f t="shared" si="352"/>
        <v>0</v>
      </c>
      <c r="AS767" s="819">
        <f t="shared" si="353"/>
        <v>0</v>
      </c>
      <c r="AT767" s="824">
        <f t="shared" si="354"/>
        <v>0</v>
      </c>
      <c r="AU767" s="824">
        <f t="shared" si="355"/>
        <v>0</v>
      </c>
      <c r="AV767" s="782">
        <f t="shared" si="356"/>
        <v>0</v>
      </c>
      <c r="AW767" s="823">
        <f t="shared" si="357"/>
        <v>0</v>
      </c>
      <c r="AX767" s="791">
        <f t="shared" si="337"/>
        <v>0</v>
      </c>
      <c r="AY767" s="783" t="str">
        <f t="shared" si="316"/>
        <v>Nereis diversicolor</v>
      </c>
      <c r="AZ767" s="825">
        <f t="shared" si="338"/>
        <v>0</v>
      </c>
      <c r="BA767" s="820" t="e">
        <f>IF(AY767="","",VLOOKUP(AY767,'Eingabe 2 PN'!$B$3:$C$862,2,FALSE))</f>
        <v>#N/A</v>
      </c>
      <c r="BB767" s="826" t="b">
        <f t="shared" si="339"/>
        <v>1</v>
      </c>
      <c r="CS767" s="11"/>
    </row>
    <row r="768" spans="12:97" x14ac:dyDescent="0.2">
      <c r="L768" s="783" t="s">
        <v>988</v>
      </c>
      <c r="M768" s="783" t="s">
        <v>455</v>
      </c>
      <c r="N768" s="818" t="s">
        <v>457</v>
      </c>
      <c r="O768" s="818" t="s">
        <v>1116</v>
      </c>
      <c r="P768" s="819"/>
      <c r="Q768" s="819">
        <v>2</v>
      </c>
      <c r="R768" s="819">
        <v>5</v>
      </c>
      <c r="S768" s="819">
        <v>0</v>
      </c>
      <c r="T768" s="819">
        <f t="shared" si="317"/>
        <v>0</v>
      </c>
      <c r="U768" s="819">
        <v>764</v>
      </c>
      <c r="V768" s="828"/>
      <c r="W768" s="782"/>
      <c r="X768" s="782">
        <f t="shared" ref="X768:X774" si="358">COUNTIF(AT768,"&gt;0")</f>
        <v>0</v>
      </c>
      <c r="Y768" s="822">
        <f t="shared" si="341"/>
        <v>2</v>
      </c>
      <c r="Z768" s="797">
        <v>1</v>
      </c>
      <c r="AA768" s="776">
        <f t="shared" ref="AA768:AA774" si="359">AB768-AT768</f>
        <v>2</v>
      </c>
      <c r="AB768" s="797">
        <f t="shared" ref="AB768:AB831" si="360">(Y768*Z768)*AC768</f>
        <v>2</v>
      </c>
      <c r="AC768" s="797">
        <f t="shared" ref="AC768:AC774" si="361">COUNTIF(Z768,"&gt;0")</f>
        <v>1</v>
      </c>
      <c r="AD768" s="795">
        <f t="shared" ref="AD768:AD774" si="362">AB768*AE768</f>
        <v>2.0827853703164503</v>
      </c>
      <c r="AE768" s="823">
        <f t="shared" ref="AE768:AE774" si="363">LOG(AG768+1)</f>
        <v>1.0413926851582251</v>
      </c>
      <c r="AF768" s="823">
        <f t="shared" ref="AF768:AF774" si="364">AE768+0.00001</f>
        <v>1.0414026851582252</v>
      </c>
      <c r="AG768" s="824">
        <v>10</v>
      </c>
      <c r="AH768" s="819" t="str">
        <f t="shared" si="342"/>
        <v>0</v>
      </c>
      <c r="AI768" s="824">
        <f t="shared" ref="AI768:AI774" si="365" xml:space="preserve"> Y768*AV768</f>
        <v>0</v>
      </c>
      <c r="AJ768" s="824">
        <f t="shared" si="344"/>
        <v>0</v>
      </c>
      <c r="AK768" s="824">
        <f t="shared" si="345"/>
        <v>0</v>
      </c>
      <c r="AL768" s="824">
        <f t="shared" si="346"/>
        <v>0</v>
      </c>
      <c r="AM768" s="824">
        <f t="shared" si="347"/>
        <v>0</v>
      </c>
      <c r="AN768" s="824">
        <f t="shared" si="348"/>
        <v>0</v>
      </c>
      <c r="AO768" s="819">
        <f t="shared" si="349"/>
        <v>0</v>
      </c>
      <c r="AP768" s="819">
        <f t="shared" si="350"/>
        <v>0</v>
      </c>
      <c r="AQ768" s="819">
        <f t="shared" si="351"/>
        <v>0</v>
      </c>
      <c r="AR768" s="819">
        <f t="shared" si="352"/>
        <v>0</v>
      </c>
      <c r="AS768" s="819">
        <f t="shared" si="353"/>
        <v>0</v>
      </c>
      <c r="AT768" s="824">
        <f t="shared" si="354"/>
        <v>0</v>
      </c>
      <c r="AU768" s="824">
        <f t="shared" si="355"/>
        <v>0</v>
      </c>
      <c r="AV768" s="782">
        <f t="shared" si="356"/>
        <v>0</v>
      </c>
      <c r="AW768" s="823">
        <f t="shared" si="357"/>
        <v>0</v>
      </c>
      <c r="AX768" s="791">
        <f t="shared" si="337"/>
        <v>0</v>
      </c>
      <c r="AY768" s="783" t="str">
        <f t="shared" si="316"/>
        <v>Nereis</v>
      </c>
      <c r="AZ768" s="825">
        <f t="shared" si="338"/>
        <v>0</v>
      </c>
      <c r="BA768" s="820" t="e">
        <f>IF(AY768="","",VLOOKUP(AY768,'Eingabe 2 PN'!$B$3:$C$862,2,FALSE))</f>
        <v>#N/A</v>
      </c>
      <c r="BB768" s="826" t="b">
        <f t="shared" si="339"/>
        <v>1</v>
      </c>
      <c r="CS768" s="11"/>
    </row>
    <row r="769" spans="12:97" x14ac:dyDescent="0.2">
      <c r="L769" s="783" t="s">
        <v>1090</v>
      </c>
      <c r="M769" s="783" t="s">
        <v>455</v>
      </c>
      <c r="N769" s="818" t="s">
        <v>456</v>
      </c>
      <c r="O769" s="818" t="s">
        <v>2689</v>
      </c>
      <c r="P769" s="819">
        <v>1</v>
      </c>
      <c r="Q769" s="819">
        <v>1</v>
      </c>
      <c r="R769" s="819">
        <v>0</v>
      </c>
      <c r="S769" s="819"/>
      <c r="T769" s="819">
        <f t="shared" si="317"/>
        <v>0</v>
      </c>
      <c r="U769" s="819">
        <v>765</v>
      </c>
      <c r="V769" s="828">
        <v>1283</v>
      </c>
      <c r="W769" s="782">
        <f>COUNTIF(AB769,"&gt;0")</f>
        <v>1</v>
      </c>
      <c r="X769" s="782">
        <f t="shared" si="358"/>
        <v>0</v>
      </c>
      <c r="Y769" s="822">
        <f t="shared" si="341"/>
        <v>1</v>
      </c>
      <c r="Z769" s="797">
        <v>1</v>
      </c>
      <c r="AA769" s="776">
        <f t="shared" si="359"/>
        <v>1</v>
      </c>
      <c r="AB769" s="797">
        <f t="shared" si="360"/>
        <v>1</v>
      </c>
      <c r="AC769" s="797">
        <f t="shared" si="361"/>
        <v>1</v>
      </c>
      <c r="AD769" s="795">
        <f t="shared" si="362"/>
        <v>1.0413926851582251</v>
      </c>
      <c r="AE769" s="823">
        <f t="shared" si="363"/>
        <v>1.0413926851582251</v>
      </c>
      <c r="AF769" s="823">
        <f t="shared" si="364"/>
        <v>1.0414026851582252</v>
      </c>
      <c r="AG769" s="824">
        <v>10</v>
      </c>
      <c r="AH769" s="819" t="str">
        <f t="shared" si="342"/>
        <v>0</v>
      </c>
      <c r="AI769" s="824">
        <f t="shared" si="365"/>
        <v>0</v>
      </c>
      <c r="AJ769" s="824">
        <f t="shared" si="344"/>
        <v>0</v>
      </c>
      <c r="AK769" s="824">
        <f t="shared" si="345"/>
        <v>0</v>
      </c>
      <c r="AL769" s="824">
        <f t="shared" si="346"/>
        <v>0</v>
      </c>
      <c r="AM769" s="824">
        <f t="shared" si="347"/>
        <v>0</v>
      </c>
      <c r="AN769" s="824">
        <f t="shared" si="348"/>
        <v>0</v>
      </c>
      <c r="AO769" s="819">
        <f t="shared" si="349"/>
        <v>0</v>
      </c>
      <c r="AP769" s="819">
        <f t="shared" si="350"/>
        <v>0</v>
      </c>
      <c r="AQ769" s="819">
        <f t="shared" si="351"/>
        <v>0</v>
      </c>
      <c r="AR769" s="819">
        <f t="shared" si="352"/>
        <v>0</v>
      </c>
      <c r="AS769" s="819">
        <f t="shared" si="353"/>
        <v>0</v>
      </c>
      <c r="AT769" s="824">
        <f t="shared" si="354"/>
        <v>0</v>
      </c>
      <c r="AU769" s="824">
        <f t="shared" si="355"/>
        <v>0</v>
      </c>
      <c r="AV769" s="782">
        <f t="shared" si="356"/>
        <v>0</v>
      </c>
      <c r="AW769" s="823">
        <f t="shared" si="357"/>
        <v>0</v>
      </c>
      <c r="AX769" s="791">
        <f t="shared" si="337"/>
        <v>0</v>
      </c>
      <c r="AY769" s="783" t="str">
        <f t="shared" si="316"/>
        <v>Hypania invalida</v>
      </c>
      <c r="AZ769" s="825">
        <f t="shared" si="338"/>
        <v>0</v>
      </c>
      <c r="BA769" s="820" t="e">
        <f>IF(AY769="","",VLOOKUP(AY769,'Eingabe 2 PN'!$B$3:$C$862,2,FALSE))</f>
        <v>#N/A</v>
      </c>
      <c r="BB769" s="826" t="b">
        <f t="shared" si="339"/>
        <v>1</v>
      </c>
      <c r="CS769" s="11"/>
    </row>
    <row r="770" spans="12:97" x14ac:dyDescent="0.2">
      <c r="L770" s="783" t="s">
        <v>986</v>
      </c>
      <c r="M770" s="783" t="s">
        <v>455</v>
      </c>
      <c r="N770" s="818" t="s">
        <v>987</v>
      </c>
      <c r="O770" s="818" t="s">
        <v>1116</v>
      </c>
      <c r="P770" s="819">
        <v>1</v>
      </c>
      <c r="Q770" s="819">
        <v>1</v>
      </c>
      <c r="R770" s="819">
        <v>5</v>
      </c>
      <c r="S770" s="819">
        <v>0</v>
      </c>
      <c r="T770" s="819">
        <f t="shared" si="317"/>
        <v>0</v>
      </c>
      <c r="U770" s="819">
        <v>766</v>
      </c>
      <c r="V770" s="828">
        <v>1293</v>
      </c>
      <c r="W770" s="782">
        <f>COUNTIF(AB770,"&gt;0")</f>
        <v>1</v>
      </c>
      <c r="X770" s="782">
        <f t="shared" si="358"/>
        <v>0</v>
      </c>
      <c r="Y770" s="822">
        <f t="shared" si="341"/>
        <v>1</v>
      </c>
      <c r="Z770" s="797">
        <v>1</v>
      </c>
      <c r="AA770" s="776">
        <f t="shared" si="359"/>
        <v>1</v>
      </c>
      <c r="AB770" s="797">
        <f t="shared" si="360"/>
        <v>1</v>
      </c>
      <c r="AC770" s="797">
        <f t="shared" si="361"/>
        <v>1</v>
      </c>
      <c r="AD770" s="795">
        <f t="shared" si="362"/>
        <v>1.0413926851582251</v>
      </c>
      <c r="AE770" s="823">
        <f t="shared" si="363"/>
        <v>1.0413926851582251</v>
      </c>
      <c r="AF770" s="823">
        <f t="shared" si="364"/>
        <v>1.0414026851582252</v>
      </c>
      <c r="AG770" s="824">
        <v>10</v>
      </c>
      <c r="AH770" s="819" t="str">
        <f t="shared" si="342"/>
        <v>0</v>
      </c>
      <c r="AI770" s="824">
        <f t="shared" si="365"/>
        <v>0</v>
      </c>
      <c r="AJ770" s="824">
        <f t="shared" si="344"/>
        <v>0</v>
      </c>
      <c r="AK770" s="824">
        <f t="shared" si="345"/>
        <v>0</v>
      </c>
      <c r="AL770" s="824">
        <f t="shared" si="346"/>
        <v>0</v>
      </c>
      <c r="AM770" s="824">
        <f t="shared" si="347"/>
        <v>0</v>
      </c>
      <c r="AN770" s="824">
        <f t="shared" si="348"/>
        <v>0</v>
      </c>
      <c r="AO770" s="819">
        <f t="shared" si="349"/>
        <v>0</v>
      </c>
      <c r="AP770" s="819">
        <f t="shared" si="350"/>
        <v>0</v>
      </c>
      <c r="AQ770" s="819">
        <f t="shared" si="351"/>
        <v>0</v>
      </c>
      <c r="AR770" s="819">
        <f t="shared" si="352"/>
        <v>0</v>
      </c>
      <c r="AS770" s="819">
        <f t="shared" si="353"/>
        <v>0</v>
      </c>
      <c r="AT770" s="824">
        <f t="shared" si="354"/>
        <v>0</v>
      </c>
      <c r="AU770" s="824">
        <f t="shared" si="355"/>
        <v>0</v>
      </c>
      <c r="AV770" s="782">
        <f t="shared" si="356"/>
        <v>0</v>
      </c>
      <c r="AW770" s="823">
        <f t="shared" si="357"/>
        <v>0</v>
      </c>
      <c r="AX770" s="791">
        <f t="shared" si="337"/>
        <v>0</v>
      </c>
      <c r="AY770" s="783" t="str">
        <f t="shared" si="316"/>
        <v>Mercierella enigmatica</v>
      </c>
      <c r="AZ770" s="825">
        <f t="shared" si="338"/>
        <v>0</v>
      </c>
      <c r="BA770" s="820" t="e">
        <f>IF(AY770="","",VLOOKUP(AY770,'Eingabe 2 PN'!$B$3:$C$862,2,FALSE))</f>
        <v>#N/A</v>
      </c>
      <c r="BB770" s="826" t="b">
        <f t="shared" si="339"/>
        <v>1</v>
      </c>
      <c r="CS770" s="11"/>
    </row>
    <row r="771" spans="12:97" x14ac:dyDescent="0.2">
      <c r="L771" s="783" t="s">
        <v>2688</v>
      </c>
      <c r="M771" s="783" t="s">
        <v>455</v>
      </c>
      <c r="N771" s="818" t="s">
        <v>458</v>
      </c>
      <c r="O771" s="818" t="s">
        <v>1116</v>
      </c>
      <c r="P771" s="819"/>
      <c r="Q771" s="819">
        <v>1</v>
      </c>
      <c r="R771" s="819">
        <v>5</v>
      </c>
      <c r="S771" s="819">
        <v>0</v>
      </c>
      <c r="T771" s="819">
        <f t="shared" si="317"/>
        <v>0</v>
      </c>
      <c r="U771" s="819">
        <v>767</v>
      </c>
      <c r="V771" s="828">
        <v>1275</v>
      </c>
      <c r="W771" s="821"/>
      <c r="X771" s="782">
        <f t="shared" si="358"/>
        <v>0</v>
      </c>
      <c r="Y771" s="822">
        <f t="shared" si="341"/>
        <v>1</v>
      </c>
      <c r="Z771" s="797">
        <v>1</v>
      </c>
      <c r="AA771" s="776">
        <f t="shared" si="359"/>
        <v>1</v>
      </c>
      <c r="AB771" s="797">
        <f t="shared" si="360"/>
        <v>1</v>
      </c>
      <c r="AC771" s="797">
        <f t="shared" si="361"/>
        <v>1</v>
      </c>
      <c r="AD771" s="795">
        <f t="shared" si="362"/>
        <v>1.0413926851582251</v>
      </c>
      <c r="AE771" s="823">
        <f t="shared" si="363"/>
        <v>1.0413926851582251</v>
      </c>
      <c r="AF771" s="823">
        <f t="shared" si="364"/>
        <v>1.0414026851582252</v>
      </c>
      <c r="AG771" s="824">
        <v>10</v>
      </c>
      <c r="AH771" s="819" t="str">
        <f t="shared" si="342"/>
        <v>0</v>
      </c>
      <c r="AI771" s="824">
        <f t="shared" si="365"/>
        <v>0</v>
      </c>
      <c r="AJ771" s="824">
        <f t="shared" si="344"/>
        <v>0</v>
      </c>
      <c r="AK771" s="824">
        <f t="shared" si="345"/>
        <v>0</v>
      </c>
      <c r="AL771" s="824">
        <f t="shared" si="346"/>
        <v>0</v>
      </c>
      <c r="AM771" s="824">
        <f t="shared" si="347"/>
        <v>0</v>
      </c>
      <c r="AN771" s="824">
        <f t="shared" si="348"/>
        <v>0</v>
      </c>
      <c r="AO771" s="819">
        <f t="shared" si="349"/>
        <v>0</v>
      </c>
      <c r="AP771" s="819">
        <f t="shared" si="350"/>
        <v>0</v>
      </c>
      <c r="AQ771" s="819">
        <f t="shared" si="351"/>
        <v>0</v>
      </c>
      <c r="AR771" s="819">
        <f t="shared" si="352"/>
        <v>0</v>
      </c>
      <c r="AS771" s="819">
        <f t="shared" si="353"/>
        <v>0</v>
      </c>
      <c r="AT771" s="824">
        <f t="shared" si="354"/>
        <v>0</v>
      </c>
      <c r="AU771" s="824">
        <f t="shared" si="355"/>
        <v>0</v>
      </c>
      <c r="AV771" s="782">
        <f t="shared" si="356"/>
        <v>0</v>
      </c>
      <c r="AW771" s="823">
        <f t="shared" si="357"/>
        <v>0</v>
      </c>
      <c r="AX771" s="791">
        <f t="shared" si="337"/>
        <v>0</v>
      </c>
      <c r="AY771" s="783" t="str">
        <f t="shared" si="316"/>
        <v>Marenzelleria</v>
      </c>
      <c r="AZ771" s="825">
        <f t="shared" si="338"/>
        <v>0</v>
      </c>
      <c r="BA771" s="820" t="e">
        <f>IF(AY771="","",VLOOKUP(AY771,'Eingabe 2 PN'!$B$3:$C$862,2,FALSE))</f>
        <v>#N/A</v>
      </c>
      <c r="BB771" s="826" t="b">
        <f t="shared" si="339"/>
        <v>1</v>
      </c>
      <c r="CS771" s="11"/>
    </row>
    <row r="772" spans="12:97" x14ac:dyDescent="0.2">
      <c r="L772" s="783" t="s">
        <v>455</v>
      </c>
      <c r="M772" s="783" t="s">
        <v>455</v>
      </c>
      <c r="N772" s="818"/>
      <c r="O772" s="818">
        <v>0</v>
      </c>
      <c r="P772" s="819"/>
      <c r="Q772" s="819">
        <v>2</v>
      </c>
      <c r="R772" s="819">
        <v>0</v>
      </c>
      <c r="S772" s="819">
        <v>0</v>
      </c>
      <c r="T772" s="819">
        <f t="shared" si="317"/>
        <v>0</v>
      </c>
      <c r="U772" s="819">
        <v>768</v>
      </c>
      <c r="V772" s="828">
        <v>1280</v>
      </c>
      <c r="W772" s="782"/>
      <c r="X772" s="782">
        <f t="shared" si="358"/>
        <v>0</v>
      </c>
      <c r="Y772" s="822">
        <f t="shared" si="341"/>
        <v>2</v>
      </c>
      <c r="Z772" s="797">
        <v>1</v>
      </c>
      <c r="AA772" s="776">
        <f t="shared" si="359"/>
        <v>2</v>
      </c>
      <c r="AB772" s="797">
        <f t="shared" si="360"/>
        <v>2</v>
      </c>
      <c r="AC772" s="797">
        <f t="shared" si="361"/>
        <v>1</v>
      </c>
      <c r="AD772" s="795">
        <f t="shared" si="362"/>
        <v>2.0827853703164503</v>
      </c>
      <c r="AE772" s="823">
        <f t="shared" si="363"/>
        <v>1.0413926851582251</v>
      </c>
      <c r="AF772" s="823">
        <f t="shared" si="364"/>
        <v>1.0414026851582252</v>
      </c>
      <c r="AG772" s="824">
        <v>10</v>
      </c>
      <c r="AH772" s="819" t="str">
        <f t="shared" si="342"/>
        <v>0</v>
      </c>
      <c r="AI772" s="824">
        <f t="shared" si="365"/>
        <v>0</v>
      </c>
      <c r="AJ772" s="824">
        <f t="shared" si="344"/>
        <v>0</v>
      </c>
      <c r="AK772" s="824">
        <f t="shared" si="345"/>
        <v>0</v>
      </c>
      <c r="AL772" s="824">
        <f t="shared" si="346"/>
        <v>0</v>
      </c>
      <c r="AM772" s="824">
        <f t="shared" si="347"/>
        <v>0</v>
      </c>
      <c r="AN772" s="824">
        <f t="shared" si="348"/>
        <v>0</v>
      </c>
      <c r="AO772" s="819">
        <f t="shared" si="349"/>
        <v>0</v>
      </c>
      <c r="AP772" s="819">
        <f t="shared" si="350"/>
        <v>0</v>
      </c>
      <c r="AQ772" s="819">
        <f t="shared" si="351"/>
        <v>0</v>
      </c>
      <c r="AR772" s="819">
        <f t="shared" si="352"/>
        <v>0</v>
      </c>
      <c r="AS772" s="819">
        <f t="shared" si="353"/>
        <v>0</v>
      </c>
      <c r="AT772" s="824">
        <f t="shared" si="354"/>
        <v>0</v>
      </c>
      <c r="AU772" s="824">
        <f t="shared" si="355"/>
        <v>0</v>
      </c>
      <c r="AV772" s="782">
        <f t="shared" si="356"/>
        <v>0</v>
      </c>
      <c r="AW772" s="823">
        <f t="shared" si="357"/>
        <v>0</v>
      </c>
      <c r="AX772" s="791">
        <f t="shared" si="337"/>
        <v>0</v>
      </c>
      <c r="AY772" s="783" t="str">
        <f t="shared" si="316"/>
        <v>Polychaeta</v>
      </c>
      <c r="AZ772" s="825">
        <f t="shared" si="338"/>
        <v>0</v>
      </c>
      <c r="BA772" s="820" t="e">
        <f>IF(AY772="","",VLOOKUP(AY772,'Eingabe 2 PN'!$B$3:$C$862,2,FALSE))</f>
        <v>#N/A</v>
      </c>
      <c r="BB772" s="826" t="b">
        <f t="shared" si="339"/>
        <v>1</v>
      </c>
      <c r="CS772" s="11"/>
    </row>
    <row r="773" spans="12:97" x14ac:dyDescent="0.2">
      <c r="L773" s="783" t="s">
        <v>2924</v>
      </c>
      <c r="M773" s="783" t="s">
        <v>455</v>
      </c>
      <c r="N773" s="818" t="s">
        <v>458</v>
      </c>
      <c r="O773" s="818" t="s">
        <v>1116</v>
      </c>
      <c r="P773" s="819"/>
      <c r="Q773" s="819">
        <v>2</v>
      </c>
      <c r="R773" s="819">
        <v>5</v>
      </c>
      <c r="S773" s="819">
        <v>0</v>
      </c>
      <c r="T773" s="819">
        <f t="shared" si="317"/>
        <v>0</v>
      </c>
      <c r="U773" s="819">
        <v>769</v>
      </c>
      <c r="V773" s="828">
        <v>1281</v>
      </c>
      <c r="W773" s="782"/>
      <c r="X773" s="782">
        <f t="shared" si="358"/>
        <v>0</v>
      </c>
      <c r="Y773" s="822">
        <f t="shared" si="341"/>
        <v>2</v>
      </c>
      <c r="Z773" s="797">
        <v>1</v>
      </c>
      <c r="AA773" s="776">
        <f t="shared" si="359"/>
        <v>2</v>
      </c>
      <c r="AB773" s="797">
        <f t="shared" si="360"/>
        <v>2</v>
      </c>
      <c r="AC773" s="797">
        <f t="shared" si="361"/>
        <v>1</v>
      </c>
      <c r="AD773" s="795">
        <f t="shared" si="362"/>
        <v>2.0827853703164503</v>
      </c>
      <c r="AE773" s="823">
        <f t="shared" si="363"/>
        <v>1.0413926851582251</v>
      </c>
      <c r="AF773" s="823">
        <f t="shared" si="364"/>
        <v>1.0414026851582252</v>
      </c>
      <c r="AG773" s="824">
        <v>10</v>
      </c>
      <c r="AH773" s="819" t="str">
        <f t="shared" si="342"/>
        <v>0</v>
      </c>
      <c r="AI773" s="824">
        <f t="shared" si="365"/>
        <v>0</v>
      </c>
      <c r="AJ773" s="824">
        <f t="shared" si="318"/>
        <v>0</v>
      </c>
      <c r="AK773" s="824">
        <f t="shared" si="319"/>
        <v>0</v>
      </c>
      <c r="AL773" s="824">
        <f t="shared" si="320"/>
        <v>0</v>
      </c>
      <c r="AM773" s="824">
        <f t="shared" si="321"/>
        <v>0</v>
      </c>
      <c r="AN773" s="824">
        <f t="shared" si="322"/>
        <v>0</v>
      </c>
      <c r="AO773" s="819">
        <f t="shared" si="323"/>
        <v>0</v>
      </c>
      <c r="AP773" s="819">
        <f t="shared" si="324"/>
        <v>0</v>
      </c>
      <c r="AQ773" s="819">
        <f t="shared" si="325"/>
        <v>0</v>
      </c>
      <c r="AR773" s="819">
        <f t="shared" si="326"/>
        <v>0</v>
      </c>
      <c r="AS773" s="819">
        <f t="shared" si="327"/>
        <v>0</v>
      </c>
      <c r="AT773" s="824">
        <f t="shared" si="336"/>
        <v>0</v>
      </c>
      <c r="AU773" s="824">
        <f t="shared" si="328"/>
        <v>0</v>
      </c>
      <c r="AV773" s="782">
        <f t="shared" si="329"/>
        <v>0</v>
      </c>
      <c r="AW773" s="823">
        <f t="shared" si="330"/>
        <v>0</v>
      </c>
      <c r="AX773" s="791">
        <f t="shared" si="337"/>
        <v>0</v>
      </c>
      <c r="AY773" s="783" t="str">
        <f t="shared" si="316"/>
        <v>Polydora ciliata</v>
      </c>
      <c r="AZ773" s="825">
        <f t="shared" si="338"/>
        <v>0</v>
      </c>
      <c r="BA773" s="820" t="e">
        <f>IF(AY773="","",VLOOKUP(AY773,'Eingabe 2 PN'!$B$3:$C$862,2,FALSE))</f>
        <v>#N/A</v>
      </c>
      <c r="BB773" s="826" t="b">
        <f t="shared" si="339"/>
        <v>1</v>
      </c>
      <c r="CS773" s="11"/>
    </row>
    <row r="774" spans="12:97" x14ac:dyDescent="0.2">
      <c r="L774" s="783" t="s">
        <v>989</v>
      </c>
      <c r="M774" s="783" t="s">
        <v>455</v>
      </c>
      <c r="N774" s="818" t="s">
        <v>458</v>
      </c>
      <c r="O774" s="818" t="s">
        <v>1116</v>
      </c>
      <c r="P774" s="819"/>
      <c r="Q774" s="819">
        <v>2</v>
      </c>
      <c r="R774" s="819">
        <v>5</v>
      </c>
      <c r="S774" s="819">
        <v>0</v>
      </c>
      <c r="T774" s="819">
        <f t="shared" si="317"/>
        <v>0</v>
      </c>
      <c r="U774" s="819">
        <v>770</v>
      </c>
      <c r="V774" s="828">
        <v>1370</v>
      </c>
      <c r="W774" s="782">
        <f>COUNTIF(AB771:AB774,"&gt;0")</f>
        <v>4</v>
      </c>
      <c r="X774" s="782">
        <f t="shared" si="358"/>
        <v>0</v>
      </c>
      <c r="Y774" s="822">
        <f t="shared" si="341"/>
        <v>2</v>
      </c>
      <c r="Z774" s="797">
        <v>1</v>
      </c>
      <c r="AA774" s="776">
        <f t="shared" si="359"/>
        <v>2</v>
      </c>
      <c r="AB774" s="797">
        <f t="shared" si="360"/>
        <v>2</v>
      </c>
      <c r="AC774" s="797">
        <f t="shared" si="361"/>
        <v>1</v>
      </c>
      <c r="AD774" s="795">
        <f t="shared" si="362"/>
        <v>2.0827853703164503</v>
      </c>
      <c r="AE774" s="823">
        <f t="shared" si="363"/>
        <v>1.0413926851582251</v>
      </c>
      <c r="AF774" s="823">
        <f t="shared" si="364"/>
        <v>1.0414026851582252</v>
      </c>
      <c r="AG774" s="824">
        <v>10</v>
      </c>
      <c r="AH774" s="819" t="str">
        <f t="shared" si="342"/>
        <v>0</v>
      </c>
      <c r="AI774" s="824">
        <f t="shared" si="365"/>
        <v>0</v>
      </c>
      <c r="AJ774" s="824">
        <f t="shared" si="318"/>
        <v>0</v>
      </c>
      <c r="AK774" s="824">
        <f t="shared" si="319"/>
        <v>0</v>
      </c>
      <c r="AL774" s="824">
        <f t="shared" si="320"/>
        <v>0</v>
      </c>
      <c r="AM774" s="824">
        <f t="shared" si="321"/>
        <v>0</v>
      </c>
      <c r="AN774" s="824">
        <f t="shared" si="322"/>
        <v>0</v>
      </c>
      <c r="AO774" s="819">
        <f t="shared" si="323"/>
        <v>0</v>
      </c>
      <c r="AP774" s="819">
        <f t="shared" si="324"/>
        <v>0</v>
      </c>
      <c r="AQ774" s="819">
        <f t="shared" si="325"/>
        <v>0</v>
      </c>
      <c r="AR774" s="819">
        <f t="shared" si="326"/>
        <v>0</v>
      </c>
      <c r="AS774" s="819">
        <f t="shared" si="327"/>
        <v>0</v>
      </c>
      <c r="AT774" s="824">
        <f t="shared" si="336"/>
        <v>0</v>
      </c>
      <c r="AU774" s="824">
        <f t="shared" si="328"/>
        <v>0</v>
      </c>
      <c r="AV774" s="782">
        <f t="shared" si="329"/>
        <v>0</v>
      </c>
      <c r="AW774" s="823">
        <f t="shared" si="330"/>
        <v>0</v>
      </c>
      <c r="AX774" s="791">
        <f t="shared" si="337"/>
        <v>0</v>
      </c>
      <c r="AY774" s="783" t="str">
        <f t="shared" ref="AY774:AY837" si="366">L774</f>
        <v>Polydora ligerica</v>
      </c>
      <c r="AZ774" s="825">
        <f t="shared" si="338"/>
        <v>0</v>
      </c>
      <c r="BA774" s="820" t="e">
        <f>IF(AY774="","",VLOOKUP(AY774,'Eingabe 2 PN'!$B$3:$C$862,2,FALSE))</f>
        <v>#N/A</v>
      </c>
      <c r="BB774" s="826" t="b">
        <f t="shared" si="339"/>
        <v>1</v>
      </c>
      <c r="CS774" s="11"/>
    </row>
    <row r="775" spans="12:97" x14ac:dyDescent="0.2">
      <c r="L775" s="783" t="s">
        <v>461</v>
      </c>
      <c r="M775" s="783" t="s">
        <v>459</v>
      </c>
      <c r="N775" s="818" t="s">
        <v>460</v>
      </c>
      <c r="O775" s="818" t="s">
        <v>1112</v>
      </c>
      <c r="P775" s="819"/>
      <c r="Q775" s="819">
        <v>2</v>
      </c>
      <c r="R775" s="819">
        <v>4</v>
      </c>
      <c r="S775" s="819" t="s">
        <v>2621</v>
      </c>
      <c r="T775" s="819">
        <f t="shared" si="317"/>
        <v>0</v>
      </c>
      <c r="U775" s="819">
        <v>771</v>
      </c>
      <c r="V775" s="792">
        <v>965</v>
      </c>
      <c r="W775" s="782">
        <f>COUNTIF(AB775,"&gt;0")</f>
        <v>1</v>
      </c>
      <c r="X775" s="782">
        <f>COUNTIF(AT775,"&gt;0")</f>
        <v>0</v>
      </c>
      <c r="Y775" s="822">
        <f t="shared" si="341"/>
        <v>2</v>
      </c>
      <c r="Z775" s="797">
        <v>1</v>
      </c>
      <c r="AA775" s="776">
        <f t="shared" si="340"/>
        <v>2</v>
      </c>
      <c r="AB775" s="797">
        <f t="shared" si="360"/>
        <v>2</v>
      </c>
      <c r="AC775" s="797">
        <f t="shared" si="331"/>
        <v>1</v>
      </c>
      <c r="AD775" s="795">
        <f t="shared" si="335"/>
        <v>1.2041199826559248</v>
      </c>
      <c r="AE775" s="823">
        <f t="shared" si="332"/>
        <v>0.6020599913279624</v>
      </c>
      <c r="AF775" s="823">
        <f t="shared" si="333"/>
        <v>0.60206999132796235</v>
      </c>
      <c r="AG775" s="824">
        <v>3</v>
      </c>
      <c r="AH775" s="819" t="str">
        <f t="shared" si="342"/>
        <v>0</v>
      </c>
      <c r="AI775" s="824">
        <f t="shared" si="334"/>
        <v>0</v>
      </c>
      <c r="AJ775" s="824">
        <f t="shared" si="318"/>
        <v>0</v>
      </c>
      <c r="AK775" s="824">
        <f t="shared" si="319"/>
        <v>0</v>
      </c>
      <c r="AL775" s="824">
        <f t="shared" si="320"/>
        <v>0</v>
      </c>
      <c r="AM775" s="824">
        <f t="shared" si="321"/>
        <v>0</v>
      </c>
      <c r="AN775" s="824">
        <f t="shared" si="322"/>
        <v>0</v>
      </c>
      <c r="AO775" s="819">
        <f t="shared" si="323"/>
        <v>0</v>
      </c>
      <c r="AP775" s="819">
        <f t="shared" si="324"/>
        <v>0</v>
      </c>
      <c r="AQ775" s="819">
        <f t="shared" si="325"/>
        <v>0</v>
      </c>
      <c r="AR775" s="819">
        <f t="shared" si="326"/>
        <v>0</v>
      </c>
      <c r="AS775" s="819">
        <f t="shared" si="327"/>
        <v>0</v>
      </c>
      <c r="AT775" s="824">
        <f t="shared" si="336"/>
        <v>0</v>
      </c>
      <c r="AU775" s="824">
        <f t="shared" si="328"/>
        <v>0</v>
      </c>
      <c r="AV775" s="782">
        <f t="shared" si="329"/>
        <v>0</v>
      </c>
      <c r="AW775" s="823">
        <f t="shared" si="330"/>
        <v>0</v>
      </c>
      <c r="AX775" s="791">
        <f t="shared" si="337"/>
        <v>0</v>
      </c>
      <c r="AY775" s="783" t="str">
        <f t="shared" si="366"/>
        <v>Beraeodes minutus</v>
      </c>
      <c r="AZ775" s="825">
        <f t="shared" si="338"/>
        <v>0</v>
      </c>
      <c r="BA775" s="820" t="e">
        <f>IF(AY775="","",VLOOKUP(AY775,'Eingabe 2 PN'!$B$3:$C$862,2,FALSE))</f>
        <v>#N/A</v>
      </c>
      <c r="BB775" s="826" t="b">
        <f t="shared" si="339"/>
        <v>1</v>
      </c>
      <c r="CS775" s="11"/>
    </row>
    <row r="776" spans="12:97" x14ac:dyDescent="0.2">
      <c r="L776" s="783" t="s">
        <v>462</v>
      </c>
      <c r="M776" s="783" t="s">
        <v>459</v>
      </c>
      <c r="N776" s="818" t="s">
        <v>463</v>
      </c>
      <c r="O776" s="818" t="s">
        <v>1127</v>
      </c>
      <c r="P776" s="819"/>
      <c r="Q776" s="819">
        <v>4</v>
      </c>
      <c r="R776" s="819">
        <v>1</v>
      </c>
      <c r="S776" s="819">
        <v>0</v>
      </c>
      <c r="T776" s="819">
        <f t="shared" ref="T776:T839" si="367">IF(AI776&gt;0,S776,0)</f>
        <v>0</v>
      </c>
      <c r="U776" s="819">
        <v>772</v>
      </c>
      <c r="V776" s="828">
        <v>63</v>
      </c>
      <c r="W776" s="782">
        <f>COUNTIF(AB776,"&gt;0")</f>
        <v>1</v>
      </c>
      <c r="X776" s="782">
        <f>COUNTIF(AT776,"&gt;0")</f>
        <v>0</v>
      </c>
      <c r="Y776" s="822">
        <f t="shared" si="341"/>
        <v>8</v>
      </c>
      <c r="Z776" s="797">
        <v>1</v>
      </c>
      <c r="AA776" s="776">
        <f t="shared" si="340"/>
        <v>8</v>
      </c>
      <c r="AB776" s="797">
        <f t="shared" si="360"/>
        <v>8</v>
      </c>
      <c r="AC776" s="797">
        <f t="shared" si="331"/>
        <v>1</v>
      </c>
      <c r="AD776" s="795">
        <f t="shared" si="335"/>
        <v>4.8164799306236992</v>
      </c>
      <c r="AE776" s="823">
        <f t="shared" si="332"/>
        <v>0.6020599913279624</v>
      </c>
      <c r="AF776" s="823">
        <f t="shared" si="333"/>
        <v>0.60206999132796235</v>
      </c>
      <c r="AG776" s="824">
        <v>3</v>
      </c>
      <c r="AH776" s="819" t="str">
        <f t="shared" si="342"/>
        <v>0</v>
      </c>
      <c r="AI776" s="824">
        <f t="shared" si="334"/>
        <v>0</v>
      </c>
      <c r="AJ776" s="824">
        <f t="shared" si="318"/>
        <v>0</v>
      </c>
      <c r="AK776" s="824">
        <f t="shared" si="319"/>
        <v>0</v>
      </c>
      <c r="AL776" s="824">
        <f t="shared" si="320"/>
        <v>0</v>
      </c>
      <c r="AM776" s="824">
        <f t="shared" si="321"/>
        <v>0</v>
      </c>
      <c r="AN776" s="824">
        <f t="shared" si="322"/>
        <v>0</v>
      </c>
      <c r="AO776" s="819">
        <f t="shared" si="323"/>
        <v>0</v>
      </c>
      <c r="AP776" s="819">
        <f t="shared" si="324"/>
        <v>0</v>
      </c>
      <c r="AQ776" s="819">
        <f t="shared" si="325"/>
        <v>0</v>
      </c>
      <c r="AR776" s="819">
        <f t="shared" si="326"/>
        <v>0</v>
      </c>
      <c r="AS776" s="819">
        <f t="shared" si="327"/>
        <v>0</v>
      </c>
      <c r="AT776" s="824">
        <f t="shared" si="336"/>
        <v>0</v>
      </c>
      <c r="AU776" s="824">
        <f t="shared" si="328"/>
        <v>0</v>
      </c>
      <c r="AV776" s="782">
        <f t="shared" si="329"/>
        <v>0</v>
      </c>
      <c r="AW776" s="823">
        <f t="shared" si="330"/>
        <v>0</v>
      </c>
      <c r="AX776" s="791">
        <f t="shared" si="337"/>
        <v>0</v>
      </c>
      <c r="AY776" s="783" t="str">
        <f t="shared" si="366"/>
        <v>Brachycentrus subnubilus</v>
      </c>
      <c r="AZ776" s="825">
        <f>IF(BB776=TRUE,0,BA776)</f>
        <v>0</v>
      </c>
      <c r="BA776" s="820" t="e">
        <f>IF(AY776="","",VLOOKUP(AY776,'Eingabe 2 PN'!$B$3:$C$862,2,FALSE))</f>
        <v>#N/A</v>
      </c>
      <c r="BB776" s="826" t="b">
        <f t="shared" si="339"/>
        <v>1</v>
      </c>
      <c r="CS776" s="11"/>
    </row>
    <row r="777" spans="12:97" x14ac:dyDescent="0.2">
      <c r="L777" s="783" t="s">
        <v>464</v>
      </c>
      <c r="M777" s="783" t="s">
        <v>459</v>
      </c>
      <c r="N777" s="818" t="s">
        <v>465</v>
      </c>
      <c r="O777" s="818" t="s">
        <v>1137</v>
      </c>
      <c r="P777" s="819"/>
      <c r="Q777" s="819">
        <v>3</v>
      </c>
      <c r="R777" s="819">
        <v>4</v>
      </c>
      <c r="S777" s="819" t="s">
        <v>2623</v>
      </c>
      <c r="T777" s="819">
        <f t="shared" si="367"/>
        <v>0</v>
      </c>
      <c r="U777" s="819">
        <v>773</v>
      </c>
      <c r="V777" s="828">
        <v>104</v>
      </c>
      <c r="W777" s="782">
        <f>COUNTIF(AB777,"&gt;0")</f>
        <v>1</v>
      </c>
      <c r="X777" s="782">
        <f>COUNTIF(AT777,"&gt;0")</f>
        <v>0</v>
      </c>
      <c r="Y777" s="822">
        <f t="shared" si="341"/>
        <v>4</v>
      </c>
      <c r="Z777" s="797">
        <v>1</v>
      </c>
      <c r="AA777" s="776">
        <f t="shared" si="340"/>
        <v>4</v>
      </c>
      <c r="AB777" s="797">
        <f t="shared" si="360"/>
        <v>4</v>
      </c>
      <c r="AC777" s="797">
        <f t="shared" si="331"/>
        <v>1</v>
      </c>
      <c r="AD777" s="795">
        <f t="shared" si="335"/>
        <v>3.2516534265714223</v>
      </c>
      <c r="AE777" s="823">
        <f t="shared" si="332"/>
        <v>0.81291335664285558</v>
      </c>
      <c r="AF777" s="823">
        <f t="shared" si="333"/>
        <v>0.81292335664285553</v>
      </c>
      <c r="AG777" s="824">
        <v>5.5</v>
      </c>
      <c r="AH777" s="819" t="str">
        <f t="shared" si="342"/>
        <v>0</v>
      </c>
      <c r="AI777" s="824">
        <f t="shared" si="334"/>
        <v>0</v>
      </c>
      <c r="AJ777" s="824">
        <f t="shared" si="318"/>
        <v>0</v>
      </c>
      <c r="AK777" s="824">
        <f t="shared" si="319"/>
        <v>0</v>
      </c>
      <c r="AL777" s="824">
        <f t="shared" si="320"/>
        <v>0</v>
      </c>
      <c r="AM777" s="824">
        <f t="shared" si="321"/>
        <v>0</v>
      </c>
      <c r="AN777" s="824">
        <f t="shared" si="322"/>
        <v>0</v>
      </c>
      <c r="AO777" s="819">
        <f t="shared" si="323"/>
        <v>0</v>
      </c>
      <c r="AP777" s="819">
        <f t="shared" si="324"/>
        <v>0</v>
      </c>
      <c r="AQ777" s="819">
        <f t="shared" si="325"/>
        <v>0</v>
      </c>
      <c r="AR777" s="819">
        <f t="shared" si="326"/>
        <v>0</v>
      </c>
      <c r="AS777" s="819">
        <f t="shared" si="327"/>
        <v>0</v>
      </c>
      <c r="AT777" s="824">
        <f t="shared" si="336"/>
        <v>0</v>
      </c>
      <c r="AU777" s="824">
        <f t="shared" si="328"/>
        <v>0</v>
      </c>
      <c r="AV777" s="782">
        <f t="shared" si="329"/>
        <v>0</v>
      </c>
      <c r="AW777" s="823">
        <f t="shared" si="330"/>
        <v>0</v>
      </c>
      <c r="AX777" s="791">
        <f t="shared" si="337"/>
        <v>0</v>
      </c>
      <c r="AY777" s="783" t="str">
        <f t="shared" si="366"/>
        <v>Ecnomus tenellus</v>
      </c>
      <c r="AZ777" s="825">
        <f t="shared" si="338"/>
        <v>0</v>
      </c>
      <c r="BA777" s="820" t="e">
        <f>IF(AY777="","",VLOOKUP(AY777,'Eingabe 2 PN'!$B$3:$C$862,2,FALSE))</f>
        <v>#N/A</v>
      </c>
      <c r="BB777" s="826" t="b">
        <f t="shared" si="339"/>
        <v>1</v>
      </c>
      <c r="CS777" s="11"/>
    </row>
    <row r="778" spans="12:97" x14ac:dyDescent="0.2">
      <c r="L778" s="783" t="s">
        <v>1353</v>
      </c>
      <c r="M778" s="783" t="s">
        <v>459</v>
      </c>
      <c r="N778" s="818" t="s">
        <v>466</v>
      </c>
      <c r="O778" s="818" t="s">
        <v>1115</v>
      </c>
      <c r="P778" s="819"/>
      <c r="Q778" s="819">
        <v>3</v>
      </c>
      <c r="R778" s="819">
        <v>2</v>
      </c>
      <c r="S778" s="819" t="s">
        <v>2621</v>
      </c>
      <c r="T778" s="819">
        <f t="shared" si="367"/>
        <v>0</v>
      </c>
      <c r="U778" s="819">
        <v>774</v>
      </c>
      <c r="V778" s="828">
        <v>990</v>
      </c>
      <c r="W778" s="782"/>
      <c r="Y778" s="822">
        <f t="shared" si="341"/>
        <v>4</v>
      </c>
      <c r="Z778" s="797">
        <v>1</v>
      </c>
      <c r="AA778" s="776">
        <f t="shared" si="340"/>
        <v>4</v>
      </c>
      <c r="AB778" s="797">
        <f t="shared" si="360"/>
        <v>4</v>
      </c>
      <c r="AC778" s="797">
        <f t="shared" si="331"/>
        <v>1</v>
      </c>
      <c r="AD778" s="795">
        <f t="shared" si="335"/>
        <v>3.2516534265714223</v>
      </c>
      <c r="AE778" s="823">
        <f t="shared" si="332"/>
        <v>0.81291335664285558</v>
      </c>
      <c r="AF778" s="823">
        <f t="shared" si="333"/>
        <v>0.81292335664285553</v>
      </c>
      <c r="AG778" s="824">
        <v>5.5</v>
      </c>
      <c r="AH778" s="819" t="str">
        <f t="shared" si="342"/>
        <v>0</v>
      </c>
      <c r="AI778" s="824">
        <f t="shared" si="334"/>
        <v>0</v>
      </c>
      <c r="AJ778" s="824">
        <f t="shared" si="318"/>
        <v>0</v>
      </c>
      <c r="AK778" s="824">
        <f t="shared" si="319"/>
        <v>0</v>
      </c>
      <c r="AL778" s="824">
        <f t="shared" si="320"/>
        <v>0</v>
      </c>
      <c r="AM778" s="824">
        <f t="shared" si="321"/>
        <v>0</v>
      </c>
      <c r="AN778" s="824">
        <f t="shared" si="322"/>
        <v>0</v>
      </c>
      <c r="AO778" s="819">
        <f t="shared" si="323"/>
        <v>0</v>
      </c>
      <c r="AP778" s="819">
        <f t="shared" si="324"/>
        <v>0</v>
      </c>
      <c r="AQ778" s="819">
        <f t="shared" si="325"/>
        <v>0</v>
      </c>
      <c r="AR778" s="819">
        <f t="shared" si="326"/>
        <v>0</v>
      </c>
      <c r="AS778" s="819">
        <f t="shared" si="327"/>
        <v>0</v>
      </c>
      <c r="AT778" s="824">
        <f t="shared" si="336"/>
        <v>0</v>
      </c>
      <c r="AU778" s="824">
        <f t="shared" si="328"/>
        <v>0</v>
      </c>
      <c r="AV778" s="782">
        <f t="shared" si="329"/>
        <v>0</v>
      </c>
      <c r="AW778" s="823">
        <f t="shared" si="330"/>
        <v>0</v>
      </c>
      <c r="AX778" s="791">
        <f t="shared" si="337"/>
        <v>0</v>
      </c>
      <c r="AY778" s="783" t="str">
        <f t="shared" si="366"/>
        <v>Goeridae</v>
      </c>
      <c r="AZ778" s="825">
        <f t="shared" si="338"/>
        <v>0</v>
      </c>
      <c r="BA778" s="820" t="e">
        <f>IF(AY778="","",VLOOKUP(AY778,'Eingabe 2 PN'!$B$3:$C$862,2,FALSE))</f>
        <v>#N/A</v>
      </c>
      <c r="BB778" s="826" t="b">
        <f t="shared" si="339"/>
        <v>1</v>
      </c>
      <c r="CS778" s="11"/>
    </row>
    <row r="779" spans="12:97" x14ac:dyDescent="0.2">
      <c r="L779" s="783" t="s">
        <v>1050</v>
      </c>
      <c r="M779" s="783" t="s">
        <v>459</v>
      </c>
      <c r="N779" s="818" t="s">
        <v>466</v>
      </c>
      <c r="O779" s="818" t="s">
        <v>1127</v>
      </c>
      <c r="P779" s="819"/>
      <c r="Q779" s="819">
        <v>4</v>
      </c>
      <c r="R779" s="819">
        <v>1</v>
      </c>
      <c r="S779" s="819" t="s">
        <v>2621</v>
      </c>
      <c r="T779" s="819">
        <f t="shared" si="367"/>
        <v>0</v>
      </c>
      <c r="U779" s="819">
        <v>775</v>
      </c>
      <c r="V779" s="828">
        <v>264</v>
      </c>
      <c r="W779" s="782">
        <f>COUNTIF(AB779,"&gt;0")</f>
        <v>1</v>
      </c>
      <c r="X779" s="782">
        <f>COUNTIF(AT779,"&gt;0")</f>
        <v>0</v>
      </c>
      <c r="Y779" s="822">
        <f t="shared" si="341"/>
        <v>8</v>
      </c>
      <c r="Z779" s="797">
        <v>1</v>
      </c>
      <c r="AA779" s="776">
        <f t="shared" si="340"/>
        <v>8</v>
      </c>
      <c r="AB779" s="797">
        <f t="shared" si="360"/>
        <v>8</v>
      </c>
      <c r="AC779" s="797">
        <f t="shared" si="331"/>
        <v>1</v>
      </c>
      <c r="AD779" s="795">
        <f t="shared" si="335"/>
        <v>4.8164799306236992</v>
      </c>
      <c r="AE779" s="823">
        <f t="shared" si="332"/>
        <v>0.6020599913279624</v>
      </c>
      <c r="AF779" s="823">
        <f t="shared" si="333"/>
        <v>0.60206999132796235</v>
      </c>
      <c r="AG779" s="824">
        <v>3</v>
      </c>
      <c r="AH779" s="819" t="str">
        <f t="shared" si="342"/>
        <v>0</v>
      </c>
      <c r="AI779" s="824">
        <f t="shared" si="334"/>
        <v>0</v>
      </c>
      <c r="AJ779" s="824">
        <f t="shared" si="318"/>
        <v>0</v>
      </c>
      <c r="AK779" s="824">
        <f t="shared" si="319"/>
        <v>0</v>
      </c>
      <c r="AL779" s="824">
        <f t="shared" si="320"/>
        <v>0</v>
      </c>
      <c r="AM779" s="824">
        <f t="shared" si="321"/>
        <v>0</v>
      </c>
      <c r="AN779" s="824">
        <f t="shared" si="322"/>
        <v>0</v>
      </c>
      <c r="AO779" s="819">
        <f t="shared" si="323"/>
        <v>0</v>
      </c>
      <c r="AP779" s="819">
        <f t="shared" si="324"/>
        <v>0</v>
      </c>
      <c r="AQ779" s="819">
        <f t="shared" si="325"/>
        <v>0</v>
      </c>
      <c r="AR779" s="819">
        <f t="shared" si="326"/>
        <v>0</v>
      </c>
      <c r="AS779" s="819">
        <f t="shared" si="327"/>
        <v>0</v>
      </c>
      <c r="AT779" s="824">
        <f t="shared" si="336"/>
        <v>0</v>
      </c>
      <c r="AU779" s="824">
        <f t="shared" si="328"/>
        <v>0</v>
      </c>
      <c r="AV779" s="782">
        <f t="shared" si="329"/>
        <v>0</v>
      </c>
      <c r="AW779" s="823">
        <f t="shared" si="330"/>
        <v>0</v>
      </c>
      <c r="AX779" s="791">
        <f t="shared" si="337"/>
        <v>0</v>
      </c>
      <c r="AY779" s="783" t="str">
        <f t="shared" si="366"/>
        <v>Silo nigricornis</v>
      </c>
      <c r="AZ779" s="825">
        <f t="shared" si="338"/>
        <v>0</v>
      </c>
      <c r="BA779" s="820" t="e">
        <f>IF(AY779="","",VLOOKUP(AY779,'Eingabe 2 PN'!$B$3:$C$862,2,FALSE))</f>
        <v>#N/A</v>
      </c>
      <c r="BB779" s="826" t="b">
        <f t="shared" si="339"/>
        <v>1</v>
      </c>
      <c r="CS779" s="11"/>
    </row>
    <row r="780" spans="12:97" x14ac:dyDescent="0.2">
      <c r="L780" s="783" t="s">
        <v>991</v>
      </c>
      <c r="M780" s="783" t="s">
        <v>459</v>
      </c>
      <c r="N780" s="818" t="s">
        <v>158</v>
      </c>
      <c r="O780" s="818">
        <v>0</v>
      </c>
      <c r="P780" s="819"/>
      <c r="Q780" s="819">
        <v>0</v>
      </c>
      <c r="R780" s="819">
        <v>0</v>
      </c>
      <c r="S780" s="819">
        <v>0</v>
      </c>
      <c r="T780" s="819">
        <f t="shared" si="367"/>
        <v>0</v>
      </c>
      <c r="U780" s="819">
        <v>776</v>
      </c>
      <c r="V780" s="828">
        <v>364</v>
      </c>
      <c r="W780" s="821"/>
      <c r="X780" s="821"/>
      <c r="Y780" s="822">
        <f t="shared" si="341"/>
        <v>0.5</v>
      </c>
      <c r="Z780" s="797">
        <v>1</v>
      </c>
      <c r="AA780" s="776">
        <f t="shared" si="340"/>
        <v>0.5</v>
      </c>
      <c r="AB780" s="797">
        <f t="shared" si="360"/>
        <v>0.5</v>
      </c>
      <c r="AC780" s="797">
        <f t="shared" si="331"/>
        <v>1</v>
      </c>
      <c r="AD780" s="795">
        <f t="shared" si="335"/>
        <v>0.52069634257911257</v>
      </c>
      <c r="AE780" s="823">
        <f t="shared" si="332"/>
        <v>1.0413926851582251</v>
      </c>
      <c r="AF780" s="823">
        <f t="shared" si="333"/>
        <v>1.0414026851582252</v>
      </c>
      <c r="AG780" s="824">
        <v>10</v>
      </c>
      <c r="AH780" s="819" t="str">
        <f t="shared" si="342"/>
        <v>0</v>
      </c>
      <c r="AI780" s="824">
        <f t="shared" si="334"/>
        <v>0</v>
      </c>
      <c r="AJ780" s="824">
        <f t="shared" si="318"/>
        <v>0</v>
      </c>
      <c r="AK780" s="824">
        <f t="shared" si="319"/>
        <v>0</v>
      </c>
      <c r="AL780" s="824">
        <f t="shared" si="320"/>
        <v>0</v>
      </c>
      <c r="AM780" s="824">
        <f t="shared" si="321"/>
        <v>0</v>
      </c>
      <c r="AN780" s="824">
        <f t="shared" si="322"/>
        <v>0</v>
      </c>
      <c r="AO780" s="819">
        <f t="shared" si="323"/>
        <v>0</v>
      </c>
      <c r="AP780" s="819">
        <f t="shared" si="324"/>
        <v>0</v>
      </c>
      <c r="AQ780" s="819">
        <f t="shared" si="325"/>
        <v>0</v>
      </c>
      <c r="AR780" s="819">
        <f t="shared" si="326"/>
        <v>0</v>
      </c>
      <c r="AS780" s="819">
        <f t="shared" si="327"/>
        <v>0</v>
      </c>
      <c r="AT780" s="824">
        <f t="shared" si="336"/>
        <v>0</v>
      </c>
      <c r="AU780" s="824">
        <f t="shared" si="328"/>
        <v>0</v>
      </c>
      <c r="AV780" s="782">
        <f t="shared" si="329"/>
        <v>0</v>
      </c>
      <c r="AW780" s="823">
        <f t="shared" si="330"/>
        <v>0</v>
      </c>
      <c r="AX780" s="791">
        <f t="shared" si="337"/>
        <v>0</v>
      </c>
      <c r="AY780" s="783" t="str">
        <f t="shared" si="366"/>
        <v>Agraylea</v>
      </c>
      <c r="AZ780" s="825">
        <f t="shared" si="338"/>
        <v>0</v>
      </c>
      <c r="BA780" s="820" t="e">
        <f>IF(AY780="","",VLOOKUP(AY780,'Eingabe 2 PN'!$B$3:$C$862,2,FALSE))</f>
        <v>#N/A</v>
      </c>
      <c r="BB780" s="826" t="b">
        <f t="shared" si="339"/>
        <v>1</v>
      </c>
      <c r="CS780" s="11"/>
    </row>
    <row r="781" spans="12:97" x14ac:dyDescent="0.2">
      <c r="L781" s="783" t="s">
        <v>1425</v>
      </c>
      <c r="M781" s="783" t="s">
        <v>459</v>
      </c>
      <c r="N781" s="818" t="s">
        <v>158</v>
      </c>
      <c r="O781" s="818" t="s">
        <v>1127</v>
      </c>
      <c r="P781" s="819"/>
      <c r="Q781" s="819">
        <v>4</v>
      </c>
      <c r="R781" s="819">
        <v>2</v>
      </c>
      <c r="S781" s="819">
        <v>0</v>
      </c>
      <c r="T781" s="819">
        <f t="shared" si="367"/>
        <v>0</v>
      </c>
      <c r="U781" s="819">
        <v>777</v>
      </c>
      <c r="V781" s="828">
        <v>714</v>
      </c>
      <c r="W781" s="821"/>
      <c r="X781" s="821"/>
      <c r="Y781" s="822">
        <f t="shared" si="341"/>
        <v>8</v>
      </c>
      <c r="Z781" s="797">
        <v>1</v>
      </c>
      <c r="AA781" s="776">
        <f t="shared" si="340"/>
        <v>8</v>
      </c>
      <c r="AB781" s="797">
        <f t="shared" si="360"/>
        <v>8</v>
      </c>
      <c r="AC781" s="797">
        <f t="shared" si="331"/>
        <v>1</v>
      </c>
      <c r="AD781" s="795">
        <f t="shared" si="335"/>
        <v>8.3311414812658011</v>
      </c>
      <c r="AE781" s="823">
        <f t="shared" si="332"/>
        <v>1.0413926851582251</v>
      </c>
      <c r="AF781" s="823">
        <f t="shared" si="333"/>
        <v>1.0414026851582252</v>
      </c>
      <c r="AG781" s="824">
        <v>10</v>
      </c>
      <c r="AH781" s="819" t="str">
        <f t="shared" si="342"/>
        <v>0</v>
      </c>
      <c r="AI781" s="824">
        <f t="shared" si="334"/>
        <v>0</v>
      </c>
      <c r="AJ781" s="824">
        <f t="shared" si="318"/>
        <v>0</v>
      </c>
      <c r="AK781" s="824">
        <f t="shared" si="319"/>
        <v>0</v>
      </c>
      <c r="AL781" s="824">
        <f t="shared" si="320"/>
        <v>0</v>
      </c>
      <c r="AM781" s="824">
        <f t="shared" si="321"/>
        <v>0</v>
      </c>
      <c r="AN781" s="824">
        <f t="shared" si="322"/>
        <v>0</v>
      </c>
      <c r="AO781" s="819">
        <f t="shared" si="323"/>
        <v>0</v>
      </c>
      <c r="AP781" s="819">
        <f t="shared" si="324"/>
        <v>0</v>
      </c>
      <c r="AQ781" s="819">
        <f t="shared" si="325"/>
        <v>0</v>
      </c>
      <c r="AR781" s="819">
        <f t="shared" si="326"/>
        <v>0</v>
      </c>
      <c r="AS781" s="819">
        <f t="shared" si="327"/>
        <v>0</v>
      </c>
      <c r="AT781" s="824">
        <f t="shared" si="336"/>
        <v>0</v>
      </c>
      <c r="AU781" s="824">
        <f t="shared" si="328"/>
        <v>0</v>
      </c>
      <c r="AV781" s="782">
        <f t="shared" si="329"/>
        <v>0</v>
      </c>
      <c r="AW781" s="823">
        <f t="shared" si="330"/>
        <v>0</v>
      </c>
      <c r="AX781" s="791">
        <f t="shared" si="337"/>
        <v>0</v>
      </c>
      <c r="AY781" s="783" t="str">
        <f t="shared" si="366"/>
        <v>Ithytrichia lamellaris</v>
      </c>
      <c r="AZ781" s="825">
        <f t="shared" si="338"/>
        <v>0</v>
      </c>
      <c r="BA781" s="820" t="e">
        <f>IF(AY781="","",VLOOKUP(AY781,'Eingabe 2 PN'!$B$3:$C$862,2,FALSE))</f>
        <v>#N/A</v>
      </c>
      <c r="BB781" s="826" t="b">
        <f t="shared" si="339"/>
        <v>1</v>
      </c>
      <c r="CS781" s="11"/>
    </row>
    <row r="782" spans="12:97" x14ac:dyDescent="0.2">
      <c r="L782" s="783" t="s">
        <v>992</v>
      </c>
      <c r="M782" s="783" t="s">
        <v>459</v>
      </c>
      <c r="N782" s="818" t="s">
        <v>158</v>
      </c>
      <c r="O782" s="818" t="s">
        <v>1293</v>
      </c>
      <c r="P782" s="819"/>
      <c r="Q782" s="819">
        <v>3</v>
      </c>
      <c r="R782" s="819">
        <v>3</v>
      </c>
      <c r="S782" s="819" t="s">
        <v>2621</v>
      </c>
      <c r="T782" s="819">
        <f t="shared" si="367"/>
        <v>0</v>
      </c>
      <c r="U782" s="819">
        <v>778</v>
      </c>
      <c r="V782" s="828">
        <v>57</v>
      </c>
      <c r="W782" s="782"/>
      <c r="Y782" s="822">
        <f t="shared" si="341"/>
        <v>4</v>
      </c>
      <c r="Z782" s="797">
        <v>1</v>
      </c>
      <c r="AA782" s="776">
        <f t="shared" si="340"/>
        <v>4</v>
      </c>
      <c r="AB782" s="797">
        <f t="shared" si="360"/>
        <v>4</v>
      </c>
      <c r="AC782" s="797">
        <f t="shared" si="331"/>
        <v>1</v>
      </c>
      <c r="AD782" s="795">
        <f t="shared" si="335"/>
        <v>1.9084850188786497</v>
      </c>
      <c r="AE782" s="823">
        <f t="shared" si="332"/>
        <v>0.47712125471966244</v>
      </c>
      <c r="AF782" s="823">
        <f t="shared" si="333"/>
        <v>0.47713125471966245</v>
      </c>
      <c r="AG782" s="824">
        <v>2</v>
      </c>
      <c r="AH782" s="819" t="str">
        <f t="shared" si="342"/>
        <v>0</v>
      </c>
      <c r="AI782" s="824">
        <f t="shared" si="334"/>
        <v>0</v>
      </c>
      <c r="AJ782" s="824">
        <f t="shared" si="318"/>
        <v>0</v>
      </c>
      <c r="AK782" s="824">
        <f t="shared" si="319"/>
        <v>0</v>
      </c>
      <c r="AL782" s="824">
        <f t="shared" si="320"/>
        <v>0</v>
      </c>
      <c r="AM782" s="824">
        <f t="shared" si="321"/>
        <v>0</v>
      </c>
      <c r="AN782" s="824">
        <f t="shared" si="322"/>
        <v>0</v>
      </c>
      <c r="AO782" s="819">
        <f t="shared" si="323"/>
        <v>0</v>
      </c>
      <c r="AP782" s="819">
        <f t="shared" si="324"/>
        <v>0</v>
      </c>
      <c r="AQ782" s="819">
        <f t="shared" si="325"/>
        <v>0</v>
      </c>
      <c r="AR782" s="819">
        <f t="shared" si="326"/>
        <v>0</v>
      </c>
      <c r="AS782" s="819">
        <f t="shared" si="327"/>
        <v>0</v>
      </c>
      <c r="AT782" s="824">
        <f t="shared" si="336"/>
        <v>0</v>
      </c>
      <c r="AU782" s="824">
        <f t="shared" si="328"/>
        <v>0</v>
      </c>
      <c r="AV782" s="782">
        <f t="shared" si="329"/>
        <v>0</v>
      </c>
      <c r="AW782" s="823">
        <f t="shared" si="330"/>
        <v>0</v>
      </c>
      <c r="AX782" s="791">
        <f t="shared" si="337"/>
        <v>0</v>
      </c>
      <c r="AY782" s="783" t="str">
        <f t="shared" si="366"/>
        <v>Agraylea multipunctata</v>
      </c>
      <c r="AZ782" s="825">
        <f t="shared" si="338"/>
        <v>0</v>
      </c>
      <c r="BA782" s="820" t="e">
        <f>IF(AY782="","",VLOOKUP(AY782,'Eingabe 2 PN'!$B$3:$C$862,2,FALSE))</f>
        <v>#N/A</v>
      </c>
      <c r="BB782" s="826" t="b">
        <f t="shared" si="339"/>
        <v>1</v>
      </c>
      <c r="CS782" s="11"/>
    </row>
    <row r="783" spans="12:97" x14ac:dyDescent="0.2">
      <c r="L783" s="783" t="s">
        <v>993</v>
      </c>
      <c r="M783" s="783" t="s">
        <v>459</v>
      </c>
      <c r="N783" s="818" t="s">
        <v>158</v>
      </c>
      <c r="O783" s="818" t="s">
        <v>1112</v>
      </c>
      <c r="P783" s="819"/>
      <c r="Q783" s="819">
        <v>3</v>
      </c>
      <c r="R783" s="819">
        <v>4</v>
      </c>
      <c r="S783" s="819" t="s">
        <v>2621</v>
      </c>
      <c r="T783" s="819">
        <f t="shared" si="367"/>
        <v>0</v>
      </c>
      <c r="U783" s="819">
        <v>779</v>
      </c>
      <c r="V783" s="828">
        <v>638</v>
      </c>
      <c r="W783" s="782">
        <f>COUNTIF(AB780:AB783,"&gt;0")</f>
        <v>4</v>
      </c>
      <c r="X783" s="782">
        <f>COUNTIF(AT780:AT783,"&gt;0")</f>
        <v>0</v>
      </c>
      <c r="Y783" s="822">
        <f t="shared" si="341"/>
        <v>4</v>
      </c>
      <c r="Z783" s="797">
        <v>1</v>
      </c>
      <c r="AA783" s="776">
        <f t="shared" si="340"/>
        <v>4</v>
      </c>
      <c r="AB783" s="797">
        <f t="shared" si="360"/>
        <v>4</v>
      </c>
      <c r="AC783" s="797">
        <f t="shared" si="331"/>
        <v>1</v>
      </c>
      <c r="AD783" s="795">
        <f t="shared" si="335"/>
        <v>1.9084850188786497</v>
      </c>
      <c r="AE783" s="823">
        <f t="shared" si="332"/>
        <v>0.47712125471966244</v>
      </c>
      <c r="AF783" s="823">
        <f t="shared" si="333"/>
        <v>0.47713125471966245</v>
      </c>
      <c r="AG783" s="824">
        <v>2</v>
      </c>
      <c r="AH783" s="819" t="str">
        <f t="shared" si="342"/>
        <v>0</v>
      </c>
      <c r="AI783" s="824">
        <f t="shared" si="334"/>
        <v>0</v>
      </c>
      <c r="AJ783" s="824">
        <f t="shared" si="318"/>
        <v>0</v>
      </c>
      <c r="AK783" s="824">
        <f t="shared" si="319"/>
        <v>0</v>
      </c>
      <c r="AL783" s="824">
        <f t="shared" si="320"/>
        <v>0</v>
      </c>
      <c r="AM783" s="824">
        <f t="shared" si="321"/>
        <v>0</v>
      </c>
      <c r="AN783" s="824">
        <f t="shared" si="322"/>
        <v>0</v>
      </c>
      <c r="AO783" s="819">
        <f t="shared" si="323"/>
        <v>0</v>
      </c>
      <c r="AP783" s="819">
        <f t="shared" si="324"/>
        <v>0</v>
      </c>
      <c r="AQ783" s="819">
        <f t="shared" si="325"/>
        <v>0</v>
      </c>
      <c r="AR783" s="819">
        <f t="shared" si="326"/>
        <v>0</v>
      </c>
      <c r="AS783" s="819">
        <f t="shared" si="327"/>
        <v>0</v>
      </c>
      <c r="AT783" s="824">
        <f t="shared" si="336"/>
        <v>0</v>
      </c>
      <c r="AU783" s="824">
        <f t="shared" si="328"/>
        <v>0</v>
      </c>
      <c r="AV783" s="782">
        <f t="shared" si="329"/>
        <v>0</v>
      </c>
      <c r="AW783" s="823">
        <f t="shared" si="330"/>
        <v>0</v>
      </c>
      <c r="AX783" s="791">
        <f t="shared" si="337"/>
        <v>0</v>
      </c>
      <c r="AY783" s="783" t="str">
        <f t="shared" si="366"/>
        <v>Agraylea sexmaculata</v>
      </c>
      <c r="AZ783" s="825">
        <f t="shared" si="338"/>
        <v>0</v>
      </c>
      <c r="BA783" s="820" t="e">
        <f>IF(AY783="","",VLOOKUP(AY783,'Eingabe 2 PN'!$B$3:$C$862,2,FALSE))</f>
        <v>#N/A</v>
      </c>
      <c r="BB783" s="826" t="b">
        <f t="shared" si="339"/>
        <v>1</v>
      </c>
      <c r="CS783" s="11"/>
    </row>
    <row r="784" spans="12:97" x14ac:dyDescent="0.2">
      <c r="L784" s="783" t="s">
        <v>1404</v>
      </c>
      <c r="M784" s="783" t="s">
        <v>459</v>
      </c>
      <c r="N784" s="818" t="s">
        <v>467</v>
      </c>
      <c r="O784" s="818" t="s">
        <v>1127</v>
      </c>
      <c r="P784" s="819"/>
      <c r="Q784" s="819">
        <v>3</v>
      </c>
      <c r="R784" s="819">
        <v>1</v>
      </c>
      <c r="S784" s="819">
        <v>0</v>
      </c>
      <c r="T784" s="819">
        <f t="shared" si="367"/>
        <v>0</v>
      </c>
      <c r="U784" s="819">
        <v>780</v>
      </c>
      <c r="V784" s="828">
        <v>9</v>
      </c>
      <c r="W784" s="782"/>
      <c r="Y784" s="822">
        <f t="shared" si="341"/>
        <v>4</v>
      </c>
      <c r="Z784" s="797">
        <v>1</v>
      </c>
      <c r="AA784" s="776">
        <f t="shared" si="340"/>
        <v>4</v>
      </c>
      <c r="AB784" s="797">
        <f t="shared" si="360"/>
        <v>4</v>
      </c>
      <c r="AC784" s="797">
        <f t="shared" si="331"/>
        <v>1</v>
      </c>
      <c r="AD784" s="795">
        <f t="shared" si="335"/>
        <v>4.1655707406329006</v>
      </c>
      <c r="AE784" s="823">
        <f t="shared" si="332"/>
        <v>1.0413926851582251</v>
      </c>
      <c r="AF784" s="823">
        <f t="shared" si="333"/>
        <v>1.0414026851582252</v>
      </c>
      <c r="AG784" s="824">
        <v>10</v>
      </c>
      <c r="AH784" s="819" t="str">
        <f t="shared" si="342"/>
        <v>0</v>
      </c>
      <c r="AI784" s="824">
        <f t="shared" si="334"/>
        <v>0</v>
      </c>
      <c r="AJ784" s="824">
        <f t="shared" ref="AJ784:AJ847" si="368">IF(AW784&gt;(AF784*0.8),1,0)</f>
        <v>0</v>
      </c>
      <c r="AK784" s="824">
        <f t="shared" ref="AK784:AK847" si="369">IF(AW784&gt;(AF784*0.6),0.8,0)</f>
        <v>0</v>
      </c>
      <c r="AL784" s="824">
        <f t="shared" ref="AL784:AL847" si="370">IF(AW784&gt;(AF784*0.4),0.6,0)</f>
        <v>0</v>
      </c>
      <c r="AM784" s="824">
        <f t="shared" ref="AM784:AM847" si="371">IF(AW784&gt;(AF784*0.2),0.4,0)</f>
        <v>0</v>
      </c>
      <c r="AN784" s="824">
        <f t="shared" ref="AN784:AN847" si="372">IF(AW784&gt;(AF784*0.001),0.2,0)</f>
        <v>0</v>
      </c>
      <c r="AO784" s="819">
        <f t="shared" ref="AO784:AO847" si="373">IF(AI784=1,AT784,0)</f>
        <v>0</v>
      </c>
      <c r="AP784" s="819">
        <f t="shared" ref="AP784:AP847" si="374">IF(AI784=2,AT784,0)</f>
        <v>0</v>
      </c>
      <c r="AQ784" s="819">
        <f t="shared" ref="AQ784:AQ847" si="375">IF(AI784=4,AT784,0)</f>
        <v>0</v>
      </c>
      <c r="AR784" s="819">
        <f t="shared" ref="AR784:AR847" si="376">IF(AI784=8,AT784,0)</f>
        <v>0</v>
      </c>
      <c r="AS784" s="819">
        <f t="shared" ref="AS784:AS847" si="377">IF(AI784=16,AT784,0)</f>
        <v>0</v>
      </c>
      <c r="AT784" s="824">
        <f t="shared" si="336"/>
        <v>0</v>
      </c>
      <c r="AU784" s="824">
        <f t="shared" ref="AU784:AU847" si="378">IF(AV784&gt;0,Y784,0)</f>
        <v>0</v>
      </c>
      <c r="AV784" s="782">
        <f t="shared" ref="AV784:AV847" si="379">COUNTIF(AX784,"&gt;0")</f>
        <v>0</v>
      </c>
      <c r="AW784" s="823">
        <f t="shared" ref="AW784:AW847" si="380">LOG(AX784+1)</f>
        <v>0</v>
      </c>
      <c r="AX784" s="791">
        <f t="shared" si="337"/>
        <v>0</v>
      </c>
      <c r="AY784" s="783" t="str">
        <f t="shared" si="366"/>
        <v>Hydropsyche</v>
      </c>
      <c r="AZ784" s="825">
        <f t="shared" si="338"/>
        <v>0</v>
      </c>
      <c r="BA784" s="820" t="e">
        <f>IF(AY784="","",VLOOKUP(AY784,'Eingabe 2 PN'!$B$3:$C$862,2,FALSE))</f>
        <v>#N/A</v>
      </c>
      <c r="BB784" s="826" t="b">
        <f t="shared" si="339"/>
        <v>1</v>
      </c>
      <c r="CS784" s="11"/>
    </row>
    <row r="785" spans="12:97" x14ac:dyDescent="0.2">
      <c r="L785" s="783" t="s">
        <v>468</v>
      </c>
      <c r="M785" s="783" t="s">
        <v>459</v>
      </c>
      <c r="N785" s="818" t="s">
        <v>467</v>
      </c>
      <c r="O785" s="818" t="s">
        <v>1127</v>
      </c>
      <c r="P785" s="819"/>
      <c r="Q785" s="819">
        <v>3</v>
      </c>
      <c r="R785" s="819">
        <v>1</v>
      </c>
      <c r="S785" s="819">
        <v>0</v>
      </c>
      <c r="T785" s="819">
        <f t="shared" si="367"/>
        <v>0</v>
      </c>
      <c r="U785" s="819">
        <v>781</v>
      </c>
      <c r="V785" s="828">
        <v>125</v>
      </c>
      <c r="W785" s="782"/>
      <c r="Y785" s="822">
        <f t="shared" si="341"/>
        <v>4</v>
      </c>
      <c r="Z785" s="797">
        <v>1</v>
      </c>
      <c r="AA785" s="776">
        <f t="shared" si="340"/>
        <v>4</v>
      </c>
      <c r="AB785" s="797">
        <f t="shared" si="360"/>
        <v>4</v>
      </c>
      <c r="AC785" s="797">
        <f t="shared" si="331"/>
        <v>1</v>
      </c>
      <c r="AD785" s="795">
        <f t="shared" si="335"/>
        <v>1.9084850188786497</v>
      </c>
      <c r="AE785" s="823">
        <f t="shared" si="332"/>
        <v>0.47712125471966244</v>
      </c>
      <c r="AF785" s="823">
        <f t="shared" si="333"/>
        <v>0.47713125471966245</v>
      </c>
      <c r="AG785" s="824">
        <v>2</v>
      </c>
      <c r="AH785" s="819" t="str">
        <f t="shared" si="342"/>
        <v>0</v>
      </c>
      <c r="AI785" s="824">
        <f t="shared" si="334"/>
        <v>0</v>
      </c>
      <c r="AJ785" s="824">
        <f t="shared" si="368"/>
        <v>0</v>
      </c>
      <c r="AK785" s="824">
        <f t="shared" si="369"/>
        <v>0</v>
      </c>
      <c r="AL785" s="824">
        <f t="shared" si="370"/>
        <v>0</v>
      </c>
      <c r="AM785" s="824">
        <f t="shared" si="371"/>
        <v>0</v>
      </c>
      <c r="AN785" s="824">
        <f t="shared" si="372"/>
        <v>0</v>
      </c>
      <c r="AO785" s="819">
        <f t="shared" si="373"/>
        <v>0</v>
      </c>
      <c r="AP785" s="819">
        <f t="shared" si="374"/>
        <v>0</v>
      </c>
      <c r="AQ785" s="819">
        <f t="shared" si="375"/>
        <v>0</v>
      </c>
      <c r="AR785" s="819">
        <f t="shared" si="376"/>
        <v>0</v>
      </c>
      <c r="AS785" s="819">
        <f t="shared" si="377"/>
        <v>0</v>
      </c>
      <c r="AT785" s="824">
        <f t="shared" si="336"/>
        <v>0</v>
      </c>
      <c r="AU785" s="824">
        <f t="shared" si="378"/>
        <v>0</v>
      </c>
      <c r="AV785" s="782">
        <f t="shared" si="379"/>
        <v>0</v>
      </c>
      <c r="AW785" s="823">
        <f t="shared" si="380"/>
        <v>0</v>
      </c>
      <c r="AX785" s="791">
        <f t="shared" si="337"/>
        <v>0</v>
      </c>
      <c r="AY785" s="783" t="str">
        <f t="shared" si="366"/>
        <v>Hydropsyche angustipennis</v>
      </c>
      <c r="AZ785" s="825">
        <f t="shared" si="338"/>
        <v>0</v>
      </c>
      <c r="BA785" s="820" t="e">
        <f>IF(AY785="","",VLOOKUP(AY785,'Eingabe 2 PN'!$B$3:$C$862,2,FALSE))</f>
        <v>#N/A</v>
      </c>
      <c r="BB785" s="826" t="b">
        <f t="shared" si="339"/>
        <v>1</v>
      </c>
      <c r="CS785" s="11"/>
    </row>
    <row r="786" spans="12:97" x14ac:dyDescent="0.2">
      <c r="L786" s="783" t="s">
        <v>469</v>
      </c>
      <c r="M786" s="783" t="s">
        <v>459</v>
      </c>
      <c r="N786" s="818" t="s">
        <v>467</v>
      </c>
      <c r="O786" s="818" t="s">
        <v>1127</v>
      </c>
      <c r="P786" s="819"/>
      <c r="Q786" s="819">
        <v>3</v>
      </c>
      <c r="R786" s="819">
        <v>1</v>
      </c>
      <c r="S786" s="819">
        <v>0</v>
      </c>
      <c r="T786" s="819">
        <f t="shared" si="367"/>
        <v>0</v>
      </c>
      <c r="U786" s="819">
        <v>782</v>
      </c>
      <c r="V786" s="828">
        <v>115</v>
      </c>
      <c r="W786" s="782"/>
      <c r="Y786" s="822">
        <f t="shared" si="341"/>
        <v>4</v>
      </c>
      <c r="Z786" s="797">
        <v>1</v>
      </c>
      <c r="AA786" s="776">
        <f t="shared" si="340"/>
        <v>4</v>
      </c>
      <c r="AB786" s="797">
        <f t="shared" si="360"/>
        <v>4</v>
      </c>
      <c r="AC786" s="797">
        <f t="shared" ref="AC786:AC849" si="381">COUNTIF(Z786,"&gt;0")</f>
        <v>1</v>
      </c>
      <c r="AD786" s="795">
        <f t="shared" si="335"/>
        <v>1.9084850188786497</v>
      </c>
      <c r="AE786" s="823">
        <f t="shared" ref="AE786:AE849" si="382">LOG(AG786+1)</f>
        <v>0.47712125471966244</v>
      </c>
      <c r="AF786" s="823">
        <f t="shared" ref="AF786:AF849" si="383">AE786+0.00001</f>
        <v>0.47713125471966245</v>
      </c>
      <c r="AG786" s="824">
        <v>2</v>
      </c>
      <c r="AH786" s="819" t="str">
        <f t="shared" si="342"/>
        <v>0</v>
      </c>
      <c r="AI786" s="824">
        <f t="shared" ref="AI786:AI849" si="384" xml:space="preserve"> Y786*AV786</f>
        <v>0</v>
      </c>
      <c r="AJ786" s="824">
        <f t="shared" si="368"/>
        <v>0</v>
      </c>
      <c r="AK786" s="824">
        <f t="shared" si="369"/>
        <v>0</v>
      </c>
      <c r="AL786" s="824">
        <f t="shared" si="370"/>
        <v>0</v>
      </c>
      <c r="AM786" s="824">
        <f t="shared" si="371"/>
        <v>0</v>
      </c>
      <c r="AN786" s="824">
        <f t="shared" si="372"/>
        <v>0</v>
      </c>
      <c r="AO786" s="819">
        <f t="shared" si="373"/>
        <v>0</v>
      </c>
      <c r="AP786" s="819">
        <f t="shared" si="374"/>
        <v>0</v>
      </c>
      <c r="AQ786" s="819">
        <f t="shared" si="375"/>
        <v>0</v>
      </c>
      <c r="AR786" s="819">
        <f t="shared" si="376"/>
        <v>0</v>
      </c>
      <c r="AS786" s="819">
        <f t="shared" si="377"/>
        <v>0</v>
      </c>
      <c r="AT786" s="824">
        <f t="shared" si="336"/>
        <v>0</v>
      </c>
      <c r="AU786" s="824">
        <f t="shared" si="378"/>
        <v>0</v>
      </c>
      <c r="AV786" s="782">
        <f t="shared" si="379"/>
        <v>0</v>
      </c>
      <c r="AW786" s="823">
        <f t="shared" si="380"/>
        <v>0</v>
      </c>
      <c r="AX786" s="791">
        <f t="shared" si="337"/>
        <v>0</v>
      </c>
      <c r="AY786" s="783" t="str">
        <f t="shared" si="366"/>
        <v>Hydropsyche pellucidula</v>
      </c>
      <c r="AZ786" s="825">
        <f t="shared" si="338"/>
        <v>0</v>
      </c>
      <c r="BA786" s="820" t="e">
        <f>IF(AY786="","",VLOOKUP(AY786,'Eingabe 2 PN'!$B$3:$C$862,2,FALSE))</f>
        <v>#N/A</v>
      </c>
      <c r="BB786" s="826" t="b">
        <f t="shared" si="339"/>
        <v>1</v>
      </c>
      <c r="CS786" s="11"/>
    </row>
    <row r="787" spans="12:97" x14ac:dyDescent="0.2">
      <c r="L787" s="783" t="s">
        <v>1019</v>
      </c>
      <c r="M787" s="783" t="s">
        <v>459</v>
      </c>
      <c r="N787" s="818" t="s">
        <v>467</v>
      </c>
      <c r="O787" s="818" t="s">
        <v>1127</v>
      </c>
      <c r="P787" s="819"/>
      <c r="Q787" s="819">
        <v>4</v>
      </c>
      <c r="R787" s="819">
        <v>1</v>
      </c>
      <c r="S787" s="819">
        <v>0</v>
      </c>
      <c r="T787" s="819">
        <f t="shared" si="367"/>
        <v>0</v>
      </c>
      <c r="U787" s="819">
        <v>783</v>
      </c>
      <c r="V787" s="828">
        <v>848</v>
      </c>
      <c r="W787" s="782">
        <f>COUNTIF(AB784:AB787,"&gt;0")</f>
        <v>4</v>
      </c>
      <c r="X787" s="782">
        <f>COUNTIF(AT784:AT787,"&gt;0")</f>
        <v>0</v>
      </c>
      <c r="Y787" s="822">
        <f t="shared" si="341"/>
        <v>8</v>
      </c>
      <c r="Z787" s="797">
        <v>1</v>
      </c>
      <c r="AA787" s="776">
        <f t="shared" si="340"/>
        <v>8</v>
      </c>
      <c r="AB787" s="797">
        <f t="shared" si="360"/>
        <v>8</v>
      </c>
      <c r="AC787" s="797">
        <f t="shared" si="381"/>
        <v>1</v>
      </c>
      <c r="AD787" s="795">
        <f t="shared" si="335"/>
        <v>4.8164799306236992</v>
      </c>
      <c r="AE787" s="823">
        <f t="shared" si="382"/>
        <v>0.6020599913279624</v>
      </c>
      <c r="AF787" s="823">
        <f t="shared" si="383"/>
        <v>0.60206999132796235</v>
      </c>
      <c r="AG787" s="824">
        <v>3</v>
      </c>
      <c r="AH787" s="819" t="str">
        <f t="shared" si="342"/>
        <v>0</v>
      </c>
      <c r="AI787" s="824">
        <f t="shared" si="384"/>
        <v>0</v>
      </c>
      <c r="AJ787" s="824">
        <f t="shared" si="368"/>
        <v>0</v>
      </c>
      <c r="AK787" s="824">
        <f t="shared" si="369"/>
        <v>0</v>
      </c>
      <c r="AL787" s="824">
        <f t="shared" si="370"/>
        <v>0</v>
      </c>
      <c r="AM787" s="824">
        <f t="shared" si="371"/>
        <v>0</v>
      </c>
      <c r="AN787" s="824">
        <f t="shared" si="372"/>
        <v>0</v>
      </c>
      <c r="AO787" s="819">
        <f t="shared" si="373"/>
        <v>0</v>
      </c>
      <c r="AP787" s="819">
        <f t="shared" si="374"/>
        <v>0</v>
      </c>
      <c r="AQ787" s="819">
        <f t="shared" si="375"/>
        <v>0</v>
      </c>
      <c r="AR787" s="819">
        <f t="shared" si="376"/>
        <v>0</v>
      </c>
      <c r="AS787" s="819">
        <f t="shared" si="377"/>
        <v>0</v>
      </c>
      <c r="AT787" s="824">
        <f t="shared" si="336"/>
        <v>0</v>
      </c>
      <c r="AU787" s="824">
        <f t="shared" si="378"/>
        <v>0</v>
      </c>
      <c r="AV787" s="782">
        <f t="shared" si="379"/>
        <v>0</v>
      </c>
      <c r="AW787" s="823">
        <f t="shared" si="380"/>
        <v>0</v>
      </c>
      <c r="AX787" s="791">
        <f t="shared" si="337"/>
        <v>0</v>
      </c>
      <c r="AY787" s="783" t="str">
        <f t="shared" si="366"/>
        <v>Hydropsyche siltalai</v>
      </c>
      <c r="AZ787" s="825">
        <f t="shared" si="338"/>
        <v>0</v>
      </c>
      <c r="BA787" s="820" t="e">
        <f>IF(AY787="","",VLOOKUP(AY787,'Eingabe 2 PN'!$B$3:$C$862,2,FALSE))</f>
        <v>#N/A</v>
      </c>
      <c r="BB787" s="826" t="b">
        <f t="shared" si="339"/>
        <v>1</v>
      </c>
      <c r="CS787" s="11"/>
    </row>
    <row r="788" spans="12:97" x14ac:dyDescent="0.2">
      <c r="L788" s="783" t="s">
        <v>1022</v>
      </c>
      <c r="M788" s="783" t="s">
        <v>459</v>
      </c>
      <c r="N788" s="818" t="s">
        <v>470</v>
      </c>
      <c r="O788" s="818">
        <v>0</v>
      </c>
      <c r="P788" s="819"/>
      <c r="Q788" s="819">
        <v>3</v>
      </c>
      <c r="R788" s="819">
        <v>0</v>
      </c>
      <c r="S788" s="819">
        <v>0</v>
      </c>
      <c r="T788" s="819">
        <f t="shared" si="367"/>
        <v>0</v>
      </c>
      <c r="U788" s="819">
        <v>784</v>
      </c>
      <c r="V788" s="828">
        <v>331</v>
      </c>
      <c r="W788" s="782"/>
      <c r="Y788" s="822">
        <f t="shared" si="341"/>
        <v>4</v>
      </c>
      <c r="Z788" s="797">
        <v>1</v>
      </c>
      <c r="AA788" s="776">
        <f t="shared" si="340"/>
        <v>4</v>
      </c>
      <c r="AB788" s="797">
        <f t="shared" si="360"/>
        <v>4</v>
      </c>
      <c r="AC788" s="797">
        <f t="shared" si="381"/>
        <v>1</v>
      </c>
      <c r="AD788" s="795">
        <f t="shared" si="335"/>
        <v>2.4082399653118496</v>
      </c>
      <c r="AE788" s="823">
        <f t="shared" si="382"/>
        <v>0.6020599913279624</v>
      </c>
      <c r="AF788" s="823">
        <f t="shared" si="383"/>
        <v>0.60206999132796235</v>
      </c>
      <c r="AG788" s="824">
        <v>3</v>
      </c>
      <c r="AH788" s="819" t="str">
        <f t="shared" si="342"/>
        <v>0</v>
      </c>
      <c r="AI788" s="824">
        <f t="shared" si="384"/>
        <v>0</v>
      </c>
      <c r="AJ788" s="824">
        <f t="shared" si="368"/>
        <v>0</v>
      </c>
      <c r="AK788" s="824">
        <f t="shared" si="369"/>
        <v>0</v>
      </c>
      <c r="AL788" s="824">
        <f t="shared" si="370"/>
        <v>0</v>
      </c>
      <c r="AM788" s="824">
        <f t="shared" si="371"/>
        <v>0</v>
      </c>
      <c r="AN788" s="824">
        <f t="shared" si="372"/>
        <v>0</v>
      </c>
      <c r="AO788" s="819">
        <f t="shared" si="373"/>
        <v>0</v>
      </c>
      <c r="AP788" s="819">
        <f t="shared" si="374"/>
        <v>0</v>
      </c>
      <c r="AQ788" s="819">
        <f t="shared" si="375"/>
        <v>0</v>
      </c>
      <c r="AR788" s="819">
        <f t="shared" si="376"/>
        <v>0</v>
      </c>
      <c r="AS788" s="819">
        <f t="shared" si="377"/>
        <v>0</v>
      </c>
      <c r="AT788" s="824">
        <f t="shared" si="336"/>
        <v>0</v>
      </c>
      <c r="AU788" s="824">
        <f t="shared" si="378"/>
        <v>0</v>
      </c>
      <c r="AV788" s="782">
        <f t="shared" si="379"/>
        <v>0</v>
      </c>
      <c r="AW788" s="823">
        <f t="shared" si="380"/>
        <v>0</v>
      </c>
      <c r="AX788" s="791">
        <f t="shared" si="337"/>
        <v>0</v>
      </c>
      <c r="AY788" s="783" t="str">
        <f t="shared" si="366"/>
        <v>Hydroptila</v>
      </c>
      <c r="AZ788" s="825">
        <f t="shared" si="338"/>
        <v>0</v>
      </c>
      <c r="BA788" s="820" t="e">
        <f>IF(AY788="","",VLOOKUP(AY788,'Eingabe 2 PN'!$B$3:$C$862,2,FALSE))</f>
        <v>#N/A</v>
      </c>
      <c r="BB788" s="826" t="b">
        <f t="shared" si="339"/>
        <v>1</v>
      </c>
      <c r="CS788" s="11"/>
    </row>
    <row r="789" spans="12:97" x14ac:dyDescent="0.2">
      <c r="L789" s="783" t="s">
        <v>1023</v>
      </c>
      <c r="M789" s="783" t="s">
        <v>459</v>
      </c>
      <c r="N789" s="818" t="s">
        <v>470</v>
      </c>
      <c r="O789" s="818" t="s">
        <v>1127</v>
      </c>
      <c r="P789" s="819"/>
      <c r="Q789" s="819">
        <v>4</v>
      </c>
      <c r="R789" s="819">
        <v>1</v>
      </c>
      <c r="S789" s="819">
        <v>0</v>
      </c>
      <c r="T789" s="819">
        <f t="shared" si="367"/>
        <v>0</v>
      </c>
      <c r="U789" s="819">
        <v>785</v>
      </c>
      <c r="V789" s="828">
        <v>876</v>
      </c>
      <c r="W789" s="782"/>
      <c r="Y789" s="822">
        <f t="shared" si="341"/>
        <v>8</v>
      </c>
      <c r="Z789" s="797">
        <v>1</v>
      </c>
      <c r="AA789" s="776">
        <f t="shared" si="340"/>
        <v>8</v>
      </c>
      <c r="AB789" s="797">
        <f t="shared" si="360"/>
        <v>8</v>
      </c>
      <c r="AC789" s="797">
        <f t="shared" si="381"/>
        <v>1</v>
      </c>
      <c r="AD789" s="795">
        <f t="shared" si="335"/>
        <v>8.3311414812658011</v>
      </c>
      <c r="AE789" s="823">
        <f t="shared" si="382"/>
        <v>1.0413926851582251</v>
      </c>
      <c r="AF789" s="823">
        <f t="shared" si="383"/>
        <v>1.0414026851582252</v>
      </c>
      <c r="AG789" s="824">
        <v>10</v>
      </c>
      <c r="AH789" s="819" t="str">
        <f t="shared" si="342"/>
        <v>0</v>
      </c>
      <c r="AI789" s="824">
        <f t="shared" si="384"/>
        <v>0</v>
      </c>
      <c r="AJ789" s="824">
        <f t="shared" si="368"/>
        <v>0</v>
      </c>
      <c r="AK789" s="824">
        <f t="shared" si="369"/>
        <v>0</v>
      </c>
      <c r="AL789" s="824">
        <f t="shared" si="370"/>
        <v>0</v>
      </c>
      <c r="AM789" s="824">
        <f t="shared" si="371"/>
        <v>0</v>
      </c>
      <c r="AN789" s="824">
        <f t="shared" si="372"/>
        <v>0</v>
      </c>
      <c r="AO789" s="819">
        <f t="shared" si="373"/>
        <v>0</v>
      </c>
      <c r="AP789" s="819">
        <f t="shared" si="374"/>
        <v>0</v>
      </c>
      <c r="AQ789" s="819">
        <f t="shared" si="375"/>
        <v>0</v>
      </c>
      <c r="AR789" s="819">
        <f t="shared" si="376"/>
        <v>0</v>
      </c>
      <c r="AS789" s="819">
        <f t="shared" si="377"/>
        <v>0</v>
      </c>
      <c r="AT789" s="824">
        <f t="shared" si="336"/>
        <v>0</v>
      </c>
      <c r="AU789" s="824">
        <f t="shared" si="378"/>
        <v>0</v>
      </c>
      <c r="AV789" s="782">
        <f t="shared" si="379"/>
        <v>0</v>
      </c>
      <c r="AW789" s="823">
        <f t="shared" si="380"/>
        <v>0</v>
      </c>
      <c r="AX789" s="791">
        <f t="shared" si="337"/>
        <v>0</v>
      </c>
      <c r="AY789" s="783" t="str">
        <f t="shared" si="366"/>
        <v>Hydroptila martini</v>
      </c>
      <c r="AZ789" s="825">
        <f>IF(BB789=TRUE,0,BA789)</f>
        <v>0</v>
      </c>
      <c r="BA789" s="820" t="e">
        <f>IF(AY789="","",VLOOKUP(AY789,'Eingabe 2 PN'!$B$3:$C$862,2,FALSE))</f>
        <v>#N/A</v>
      </c>
      <c r="BB789" s="826" t="b">
        <f>ISNA(BA789&lt;=0)</f>
        <v>1</v>
      </c>
      <c r="CS789" s="11"/>
    </row>
    <row r="790" spans="12:97" x14ac:dyDescent="0.2">
      <c r="L790" s="783" t="s">
        <v>1043</v>
      </c>
      <c r="M790" s="783" t="s">
        <v>459</v>
      </c>
      <c r="N790" s="818" t="s">
        <v>470</v>
      </c>
      <c r="O790" s="818" t="s">
        <v>1112</v>
      </c>
      <c r="P790" s="819"/>
      <c r="Q790" s="819">
        <v>3</v>
      </c>
      <c r="R790" s="819">
        <v>4</v>
      </c>
      <c r="S790" s="819" t="s">
        <v>2623</v>
      </c>
      <c r="T790" s="819">
        <f t="shared" si="367"/>
        <v>0</v>
      </c>
      <c r="U790" s="819">
        <v>786</v>
      </c>
      <c r="V790" s="828">
        <v>682</v>
      </c>
      <c r="W790" s="782"/>
      <c r="Y790" s="822">
        <f t="shared" si="341"/>
        <v>4</v>
      </c>
      <c r="Z790" s="797">
        <v>1</v>
      </c>
      <c r="AA790" s="776">
        <f t="shared" si="340"/>
        <v>4</v>
      </c>
      <c r="AB790" s="797">
        <f t="shared" si="360"/>
        <v>4</v>
      </c>
      <c r="AC790" s="797">
        <f t="shared" si="381"/>
        <v>1</v>
      </c>
      <c r="AD790" s="795">
        <f t="shared" si="335"/>
        <v>4.1655707406329006</v>
      </c>
      <c r="AE790" s="823">
        <f t="shared" si="382"/>
        <v>1.0413926851582251</v>
      </c>
      <c r="AF790" s="823">
        <f t="shared" si="383"/>
        <v>1.0414026851582252</v>
      </c>
      <c r="AG790" s="824">
        <v>10</v>
      </c>
      <c r="AH790" s="819" t="str">
        <f t="shared" si="342"/>
        <v>0</v>
      </c>
      <c r="AI790" s="824">
        <f t="shared" si="384"/>
        <v>0</v>
      </c>
      <c r="AJ790" s="824">
        <f t="shared" si="368"/>
        <v>0</v>
      </c>
      <c r="AK790" s="824">
        <f t="shared" si="369"/>
        <v>0</v>
      </c>
      <c r="AL790" s="824">
        <f t="shared" si="370"/>
        <v>0</v>
      </c>
      <c r="AM790" s="824">
        <f t="shared" si="371"/>
        <v>0</v>
      </c>
      <c r="AN790" s="824">
        <f t="shared" si="372"/>
        <v>0</v>
      </c>
      <c r="AO790" s="819">
        <f t="shared" si="373"/>
        <v>0</v>
      </c>
      <c r="AP790" s="819">
        <f t="shared" si="374"/>
        <v>0</v>
      </c>
      <c r="AQ790" s="819">
        <f t="shared" si="375"/>
        <v>0</v>
      </c>
      <c r="AR790" s="819">
        <f t="shared" si="376"/>
        <v>0</v>
      </c>
      <c r="AS790" s="819">
        <f t="shared" si="377"/>
        <v>0</v>
      </c>
      <c r="AT790" s="824">
        <f t="shared" si="336"/>
        <v>0</v>
      </c>
      <c r="AU790" s="824">
        <f t="shared" si="378"/>
        <v>0</v>
      </c>
      <c r="AV790" s="782">
        <f t="shared" si="379"/>
        <v>0</v>
      </c>
      <c r="AW790" s="823">
        <f t="shared" si="380"/>
        <v>0</v>
      </c>
      <c r="AX790" s="791">
        <f t="shared" si="337"/>
        <v>0</v>
      </c>
      <c r="AY790" s="783" t="str">
        <f t="shared" si="366"/>
        <v>Oligotricha striata</v>
      </c>
      <c r="AZ790" s="825">
        <f t="shared" si="338"/>
        <v>0</v>
      </c>
      <c r="BA790" s="820" t="e">
        <f>IF(AY790="","",VLOOKUP(AY790,'Eingabe 2 PN'!$B$3:$C$862,2,FALSE))</f>
        <v>#N/A</v>
      </c>
      <c r="BB790" s="826" t="b">
        <f t="shared" si="339"/>
        <v>1</v>
      </c>
      <c r="CS790" s="11"/>
    </row>
    <row r="791" spans="12:97" x14ac:dyDescent="0.2">
      <c r="L791" s="783" t="s">
        <v>1532</v>
      </c>
      <c r="M791" s="783" t="s">
        <v>459</v>
      </c>
      <c r="N791" s="818" t="s">
        <v>470</v>
      </c>
      <c r="O791" s="818" t="s">
        <v>1115</v>
      </c>
      <c r="P791" s="819"/>
      <c r="Q791" s="819">
        <v>3</v>
      </c>
      <c r="R791" s="819">
        <v>2</v>
      </c>
      <c r="S791" s="819" t="s">
        <v>2621</v>
      </c>
      <c r="T791" s="819">
        <f t="shared" si="367"/>
        <v>0</v>
      </c>
      <c r="U791" s="819">
        <v>787</v>
      </c>
      <c r="V791" s="828">
        <v>499</v>
      </c>
      <c r="W791" s="782"/>
      <c r="Y791" s="822">
        <f t="shared" si="341"/>
        <v>4</v>
      </c>
      <c r="Z791" s="797">
        <v>1</v>
      </c>
      <c r="AA791" s="776">
        <f t="shared" si="340"/>
        <v>4</v>
      </c>
      <c r="AB791" s="797">
        <f t="shared" si="360"/>
        <v>4</v>
      </c>
      <c r="AC791" s="797">
        <f t="shared" si="381"/>
        <v>1</v>
      </c>
      <c r="AD791" s="795">
        <f t="shared" si="335"/>
        <v>4.1655707406329006</v>
      </c>
      <c r="AE791" s="823">
        <f t="shared" si="382"/>
        <v>1.0413926851582251</v>
      </c>
      <c r="AF791" s="823">
        <f t="shared" si="383"/>
        <v>1.0414026851582252</v>
      </c>
      <c r="AG791" s="824">
        <v>10</v>
      </c>
      <c r="AH791" s="819" t="str">
        <f t="shared" si="342"/>
        <v>0</v>
      </c>
      <c r="AI791" s="824">
        <f t="shared" si="384"/>
        <v>0</v>
      </c>
      <c r="AJ791" s="824">
        <f t="shared" si="368"/>
        <v>0</v>
      </c>
      <c r="AK791" s="824">
        <f t="shared" si="369"/>
        <v>0</v>
      </c>
      <c r="AL791" s="824">
        <f t="shared" si="370"/>
        <v>0</v>
      </c>
      <c r="AM791" s="824">
        <f t="shared" si="371"/>
        <v>0</v>
      </c>
      <c r="AN791" s="824">
        <f t="shared" si="372"/>
        <v>0</v>
      </c>
      <c r="AO791" s="819">
        <f t="shared" si="373"/>
        <v>0</v>
      </c>
      <c r="AP791" s="819">
        <f t="shared" si="374"/>
        <v>0</v>
      </c>
      <c r="AQ791" s="819">
        <f t="shared" si="375"/>
        <v>0</v>
      </c>
      <c r="AR791" s="819">
        <f t="shared" si="376"/>
        <v>0</v>
      </c>
      <c r="AS791" s="819">
        <f t="shared" si="377"/>
        <v>0</v>
      </c>
      <c r="AT791" s="824">
        <f t="shared" si="336"/>
        <v>0</v>
      </c>
      <c r="AU791" s="824">
        <f t="shared" si="378"/>
        <v>0</v>
      </c>
      <c r="AV791" s="782">
        <f t="shared" si="379"/>
        <v>0</v>
      </c>
      <c r="AW791" s="823">
        <f t="shared" si="380"/>
        <v>0</v>
      </c>
      <c r="AX791" s="791">
        <f t="shared" si="337"/>
        <v>0</v>
      </c>
      <c r="AY791" s="783" t="str">
        <f t="shared" si="366"/>
        <v>Orthotrichia</v>
      </c>
      <c r="AZ791" s="825">
        <f t="shared" si="338"/>
        <v>0</v>
      </c>
      <c r="BA791" s="820" t="e">
        <f>IF(AY791="","",VLOOKUP(AY791,'Eingabe 2 PN'!$B$3:$C$862,2,FALSE))</f>
        <v>#N/A</v>
      </c>
      <c r="BB791" s="826" t="b">
        <f t="shared" si="339"/>
        <v>1</v>
      </c>
      <c r="CS791" s="11"/>
    </row>
    <row r="792" spans="12:97" x14ac:dyDescent="0.2">
      <c r="L792" s="783" t="s">
        <v>1055</v>
      </c>
      <c r="M792" s="783" t="s">
        <v>459</v>
      </c>
      <c r="N792" s="818" t="s">
        <v>470</v>
      </c>
      <c r="O792" s="818">
        <v>0</v>
      </c>
      <c r="P792" s="819"/>
      <c r="Q792" s="819">
        <v>0</v>
      </c>
      <c r="R792" s="819">
        <v>0</v>
      </c>
      <c r="S792" s="819">
        <v>0</v>
      </c>
      <c r="T792" s="819">
        <f t="shared" si="367"/>
        <v>0</v>
      </c>
      <c r="U792" s="819">
        <v>788</v>
      </c>
      <c r="V792" s="828">
        <v>20120</v>
      </c>
      <c r="W792" s="782">
        <f>COUNTIF(AB788:AB792,"&gt;0")</f>
        <v>5</v>
      </c>
      <c r="X792" s="782">
        <f>COUNTIF(AT788:AT792,"&gt;0")</f>
        <v>0</v>
      </c>
      <c r="Y792" s="822">
        <f t="shared" si="341"/>
        <v>0.5</v>
      </c>
      <c r="Z792" s="797">
        <v>1</v>
      </c>
      <c r="AA792" s="776">
        <f t="shared" si="340"/>
        <v>0.5</v>
      </c>
      <c r="AB792" s="797">
        <f t="shared" si="360"/>
        <v>0.5</v>
      </c>
      <c r="AC792" s="797">
        <f t="shared" si="381"/>
        <v>1</v>
      </c>
      <c r="AD792" s="795">
        <f t="shared" si="335"/>
        <v>0.3010299956639812</v>
      </c>
      <c r="AE792" s="823">
        <f t="shared" si="382"/>
        <v>0.6020599913279624</v>
      </c>
      <c r="AF792" s="823">
        <f t="shared" si="383"/>
        <v>0.60206999132796235</v>
      </c>
      <c r="AG792" s="824">
        <v>3</v>
      </c>
      <c r="AH792" s="819" t="str">
        <f t="shared" si="342"/>
        <v>0</v>
      </c>
      <c r="AI792" s="824">
        <f t="shared" si="384"/>
        <v>0</v>
      </c>
      <c r="AJ792" s="824">
        <f t="shared" si="368"/>
        <v>0</v>
      </c>
      <c r="AK792" s="824">
        <f t="shared" si="369"/>
        <v>0</v>
      </c>
      <c r="AL792" s="824">
        <f t="shared" si="370"/>
        <v>0</v>
      </c>
      <c r="AM792" s="824">
        <f t="shared" si="371"/>
        <v>0</v>
      </c>
      <c r="AN792" s="824">
        <f t="shared" si="372"/>
        <v>0</v>
      </c>
      <c r="AO792" s="819">
        <f t="shared" si="373"/>
        <v>0</v>
      </c>
      <c r="AP792" s="819">
        <f t="shared" si="374"/>
        <v>0</v>
      </c>
      <c r="AQ792" s="819">
        <f t="shared" si="375"/>
        <v>0</v>
      </c>
      <c r="AR792" s="819">
        <f t="shared" si="376"/>
        <v>0</v>
      </c>
      <c r="AS792" s="819">
        <f t="shared" si="377"/>
        <v>0</v>
      </c>
      <c r="AT792" s="824">
        <f t="shared" ref="AT792:AT855" si="385">(AI792*(MAX(AJ792:AN792)))</f>
        <v>0</v>
      </c>
      <c r="AU792" s="824">
        <f t="shared" si="378"/>
        <v>0</v>
      </c>
      <c r="AV792" s="782">
        <f t="shared" si="379"/>
        <v>0</v>
      </c>
      <c r="AW792" s="823">
        <f t="shared" si="380"/>
        <v>0</v>
      </c>
      <c r="AX792" s="791">
        <f t="shared" si="337"/>
        <v>0</v>
      </c>
      <c r="AY792" s="783" t="str">
        <f t="shared" si="366"/>
        <v>Tricholeiochiton fagesii</v>
      </c>
      <c r="AZ792" s="825">
        <f t="shared" si="338"/>
        <v>0</v>
      </c>
      <c r="BA792" s="820" t="e">
        <f>IF(AY792="","",VLOOKUP(AY792,'Eingabe 2 PN'!$B$3:$C$862,2,FALSE))</f>
        <v>#N/A</v>
      </c>
      <c r="BB792" s="826" t="b">
        <f t="shared" si="339"/>
        <v>1</v>
      </c>
      <c r="CS792" s="11"/>
    </row>
    <row r="793" spans="12:97" x14ac:dyDescent="0.2">
      <c r="L793" s="783" t="s">
        <v>1020</v>
      </c>
      <c r="M793" s="783" t="s">
        <v>459</v>
      </c>
      <c r="N793" s="818" t="s">
        <v>1021</v>
      </c>
      <c r="O793" s="818" t="s">
        <v>1127</v>
      </c>
      <c r="P793" s="819"/>
      <c r="Q793" s="819">
        <v>3</v>
      </c>
      <c r="R793" s="819">
        <v>1</v>
      </c>
      <c r="S793" s="819">
        <v>0</v>
      </c>
      <c r="T793" s="819">
        <f t="shared" si="367"/>
        <v>0</v>
      </c>
      <c r="U793" s="819">
        <v>789</v>
      </c>
      <c r="V793" s="828" t="s">
        <v>1111</v>
      </c>
      <c r="W793" s="782">
        <f>COUNTIF(AB793,"&gt;0")</f>
        <v>1</v>
      </c>
      <c r="X793" s="782">
        <f>COUNTIF(AT793,"&gt;0")</f>
        <v>0</v>
      </c>
      <c r="Y793" s="822">
        <f t="shared" si="341"/>
        <v>4</v>
      </c>
      <c r="Z793" s="797">
        <v>1</v>
      </c>
      <c r="AA793" s="776">
        <f t="shared" si="340"/>
        <v>4</v>
      </c>
      <c r="AB793" s="797">
        <f t="shared" si="360"/>
        <v>4</v>
      </c>
      <c r="AC793" s="797">
        <f t="shared" si="381"/>
        <v>1</v>
      </c>
      <c r="AD793" s="795">
        <f t="shared" si="335"/>
        <v>2.4082399653118496</v>
      </c>
      <c r="AE793" s="823">
        <f t="shared" si="382"/>
        <v>0.6020599913279624</v>
      </c>
      <c r="AF793" s="823">
        <f t="shared" si="383"/>
        <v>0.60206999132796235</v>
      </c>
      <c r="AG793" s="824">
        <v>3</v>
      </c>
      <c r="AH793" s="819" t="str">
        <f t="shared" si="342"/>
        <v>0</v>
      </c>
      <c r="AI793" s="824">
        <f t="shared" si="384"/>
        <v>0</v>
      </c>
      <c r="AJ793" s="824">
        <f t="shared" si="368"/>
        <v>0</v>
      </c>
      <c r="AK793" s="824">
        <f t="shared" si="369"/>
        <v>0</v>
      </c>
      <c r="AL793" s="824">
        <f t="shared" si="370"/>
        <v>0</v>
      </c>
      <c r="AM793" s="824">
        <f t="shared" si="371"/>
        <v>0</v>
      </c>
      <c r="AN793" s="824">
        <f t="shared" si="372"/>
        <v>0</v>
      </c>
      <c r="AO793" s="819">
        <f t="shared" si="373"/>
        <v>0</v>
      </c>
      <c r="AP793" s="819">
        <f t="shared" si="374"/>
        <v>0</v>
      </c>
      <c r="AQ793" s="819">
        <f t="shared" si="375"/>
        <v>0</v>
      </c>
      <c r="AR793" s="819">
        <f t="shared" si="376"/>
        <v>0</v>
      </c>
      <c r="AS793" s="819">
        <f t="shared" si="377"/>
        <v>0</v>
      </c>
      <c r="AT793" s="824">
        <f t="shared" si="385"/>
        <v>0</v>
      </c>
      <c r="AU793" s="824">
        <f t="shared" si="378"/>
        <v>0</v>
      </c>
      <c r="AV793" s="782">
        <f t="shared" si="379"/>
        <v>0</v>
      </c>
      <c r="AW793" s="823">
        <f t="shared" si="380"/>
        <v>0</v>
      </c>
      <c r="AX793" s="791">
        <f t="shared" si="337"/>
        <v>0</v>
      </c>
      <c r="AY793" s="783" t="str">
        <f t="shared" si="366"/>
        <v xml:space="preserve">Hydropsychidae  </v>
      </c>
      <c r="AZ793" s="825">
        <f t="shared" si="338"/>
        <v>0</v>
      </c>
      <c r="BA793" s="820" t="e">
        <f>IF(AY793="","",VLOOKUP(AY793,'Eingabe 2 PN'!$B$3:$C$862,2,FALSE))</f>
        <v>#N/A</v>
      </c>
      <c r="BB793" s="826" t="b">
        <f t="shared" si="339"/>
        <v>1</v>
      </c>
      <c r="CS793" s="11"/>
    </row>
    <row r="794" spans="12:97" x14ac:dyDescent="0.2">
      <c r="L794" s="783" t="s">
        <v>471</v>
      </c>
      <c r="M794" s="783" t="s">
        <v>459</v>
      </c>
      <c r="N794" s="818" t="s">
        <v>472</v>
      </c>
      <c r="O794" s="818" t="s">
        <v>1127</v>
      </c>
      <c r="P794" s="819"/>
      <c r="Q794" s="819">
        <v>3</v>
      </c>
      <c r="R794" s="819">
        <v>1</v>
      </c>
      <c r="S794" s="819">
        <v>0</v>
      </c>
      <c r="T794" s="819">
        <f t="shared" si="367"/>
        <v>0</v>
      </c>
      <c r="U794" s="819">
        <v>790</v>
      </c>
      <c r="V794" s="828">
        <v>207</v>
      </c>
      <c r="W794" s="782">
        <f>COUNTIF(AB794,"&gt;0")</f>
        <v>1</v>
      </c>
      <c r="X794" s="782">
        <f>COUNTIF(AT794,"&gt;0")</f>
        <v>0</v>
      </c>
      <c r="Y794" s="822">
        <f t="shared" si="341"/>
        <v>4</v>
      </c>
      <c r="Z794" s="797">
        <v>1</v>
      </c>
      <c r="AA794" s="776">
        <f t="shared" si="340"/>
        <v>4</v>
      </c>
      <c r="AB794" s="797">
        <f t="shared" si="360"/>
        <v>4</v>
      </c>
      <c r="AC794" s="797">
        <f t="shared" si="381"/>
        <v>1</v>
      </c>
      <c r="AD794" s="795">
        <f t="shared" si="335"/>
        <v>2.4082399653118496</v>
      </c>
      <c r="AE794" s="823">
        <f t="shared" si="382"/>
        <v>0.6020599913279624</v>
      </c>
      <c r="AF794" s="823">
        <f t="shared" si="383"/>
        <v>0.60206999132796235</v>
      </c>
      <c r="AG794" s="824">
        <v>3</v>
      </c>
      <c r="AH794" s="819" t="str">
        <f t="shared" si="342"/>
        <v>0</v>
      </c>
      <c r="AI794" s="824">
        <f t="shared" si="384"/>
        <v>0</v>
      </c>
      <c r="AJ794" s="824">
        <f t="shared" si="368"/>
        <v>0</v>
      </c>
      <c r="AK794" s="824">
        <f t="shared" si="369"/>
        <v>0</v>
      </c>
      <c r="AL794" s="824">
        <f t="shared" si="370"/>
        <v>0</v>
      </c>
      <c r="AM794" s="824">
        <f t="shared" si="371"/>
        <v>0</v>
      </c>
      <c r="AN794" s="824">
        <f t="shared" si="372"/>
        <v>0</v>
      </c>
      <c r="AO794" s="819">
        <f t="shared" si="373"/>
        <v>0</v>
      </c>
      <c r="AP794" s="819">
        <f t="shared" si="374"/>
        <v>0</v>
      </c>
      <c r="AQ794" s="819">
        <f t="shared" si="375"/>
        <v>0</v>
      </c>
      <c r="AR794" s="819">
        <f t="shared" si="376"/>
        <v>0</v>
      </c>
      <c r="AS794" s="819">
        <f t="shared" si="377"/>
        <v>0</v>
      </c>
      <c r="AT794" s="824">
        <f t="shared" si="385"/>
        <v>0</v>
      </c>
      <c r="AU794" s="824">
        <f t="shared" si="378"/>
        <v>0</v>
      </c>
      <c r="AV794" s="782">
        <f t="shared" si="379"/>
        <v>0</v>
      </c>
      <c r="AW794" s="823">
        <f t="shared" si="380"/>
        <v>0</v>
      </c>
      <c r="AX794" s="791">
        <f t="shared" si="337"/>
        <v>0</v>
      </c>
      <c r="AY794" s="783" t="str">
        <f t="shared" si="366"/>
        <v>Lepidostoma hirtum</v>
      </c>
      <c r="AZ794" s="825">
        <f t="shared" si="338"/>
        <v>0</v>
      </c>
      <c r="BA794" s="820" t="e">
        <f>IF(AY794="","",VLOOKUP(AY794,'Eingabe 2 PN'!$B$3:$C$862,2,FALSE))</f>
        <v>#N/A</v>
      </c>
      <c r="BB794" s="826" t="b">
        <f t="shared" si="339"/>
        <v>1</v>
      </c>
      <c r="CS794" s="11"/>
    </row>
    <row r="795" spans="12:97" x14ac:dyDescent="0.2">
      <c r="L795" s="783" t="s">
        <v>990</v>
      </c>
      <c r="M795" s="783" t="s">
        <v>459</v>
      </c>
      <c r="N795" s="818" t="s">
        <v>474</v>
      </c>
      <c r="O795" s="818" t="s">
        <v>1127</v>
      </c>
      <c r="P795" s="819"/>
      <c r="Q795" s="819">
        <v>4</v>
      </c>
      <c r="R795" s="819">
        <v>1</v>
      </c>
      <c r="S795" s="819" t="s">
        <v>2640</v>
      </c>
      <c r="T795" s="819">
        <f t="shared" si="367"/>
        <v>0</v>
      </c>
      <c r="U795" s="819">
        <v>791</v>
      </c>
      <c r="V795" s="828">
        <v>945</v>
      </c>
      <c r="W795" s="782"/>
      <c r="Y795" s="822">
        <f t="shared" si="341"/>
        <v>8</v>
      </c>
      <c r="Z795" s="797">
        <v>1</v>
      </c>
      <c r="AA795" s="776">
        <f t="shared" si="340"/>
        <v>8</v>
      </c>
      <c r="AB795" s="797">
        <f t="shared" si="360"/>
        <v>8</v>
      </c>
      <c r="AC795" s="797">
        <f t="shared" si="381"/>
        <v>1</v>
      </c>
      <c r="AD795" s="795">
        <f t="shared" si="335"/>
        <v>8.3311414812658011</v>
      </c>
      <c r="AE795" s="823">
        <f t="shared" si="382"/>
        <v>1.0413926851582251</v>
      </c>
      <c r="AF795" s="823">
        <f t="shared" si="383"/>
        <v>1.0414026851582252</v>
      </c>
      <c r="AG795" s="824">
        <v>10</v>
      </c>
      <c r="AH795" s="819" t="str">
        <f t="shared" si="342"/>
        <v>0</v>
      </c>
      <c r="AI795" s="824">
        <f t="shared" si="384"/>
        <v>0</v>
      </c>
      <c r="AJ795" s="824">
        <f t="shared" si="368"/>
        <v>0</v>
      </c>
      <c r="AK795" s="824">
        <f t="shared" si="369"/>
        <v>0</v>
      </c>
      <c r="AL795" s="824">
        <f t="shared" si="370"/>
        <v>0</v>
      </c>
      <c r="AM795" s="824">
        <f t="shared" si="371"/>
        <v>0</v>
      </c>
      <c r="AN795" s="824">
        <f t="shared" si="372"/>
        <v>0</v>
      </c>
      <c r="AO795" s="819">
        <f t="shared" si="373"/>
        <v>0</v>
      </c>
      <c r="AP795" s="819">
        <f t="shared" si="374"/>
        <v>0</v>
      </c>
      <c r="AQ795" s="819">
        <f t="shared" si="375"/>
        <v>0</v>
      </c>
      <c r="AR795" s="819">
        <f t="shared" si="376"/>
        <v>0</v>
      </c>
      <c r="AS795" s="819">
        <f t="shared" si="377"/>
        <v>0</v>
      </c>
      <c r="AT795" s="824">
        <f t="shared" si="385"/>
        <v>0</v>
      </c>
      <c r="AU795" s="824">
        <f t="shared" si="378"/>
        <v>0</v>
      </c>
      <c r="AV795" s="782">
        <f t="shared" si="379"/>
        <v>0</v>
      </c>
      <c r="AW795" s="823">
        <f t="shared" si="380"/>
        <v>0</v>
      </c>
      <c r="AX795" s="791">
        <f t="shared" si="337"/>
        <v>0</v>
      </c>
      <c r="AY795" s="783" t="str">
        <f t="shared" si="366"/>
        <v>Adicella reducta</v>
      </c>
      <c r="AZ795" s="825">
        <f t="shared" si="338"/>
        <v>0</v>
      </c>
      <c r="BA795" s="820" t="e">
        <f>IF(AY795="","",VLOOKUP(AY795,'Eingabe 2 PN'!$B$3:$C$862,2,FALSE))</f>
        <v>#N/A</v>
      </c>
      <c r="BB795" s="826" t="b">
        <f t="shared" si="339"/>
        <v>1</v>
      </c>
      <c r="CS795" s="11"/>
    </row>
    <row r="796" spans="12:97" x14ac:dyDescent="0.2">
      <c r="L796" s="783" t="s">
        <v>999</v>
      </c>
      <c r="M796" s="783" t="s">
        <v>459</v>
      </c>
      <c r="N796" s="818" t="s">
        <v>474</v>
      </c>
      <c r="O796" s="818">
        <v>0</v>
      </c>
      <c r="P796" s="819"/>
      <c r="Q796" s="819">
        <v>2</v>
      </c>
      <c r="R796" s="819">
        <v>0</v>
      </c>
      <c r="S796" s="819">
        <v>0</v>
      </c>
      <c r="T796" s="819">
        <f t="shared" si="367"/>
        <v>0</v>
      </c>
      <c r="U796" s="819">
        <v>792</v>
      </c>
      <c r="V796" s="792">
        <v>999</v>
      </c>
      <c r="W796" s="782"/>
      <c r="Y796" s="822">
        <f t="shared" si="341"/>
        <v>2</v>
      </c>
      <c r="Z796" s="797">
        <v>1</v>
      </c>
      <c r="AA796" s="776">
        <f t="shared" si="340"/>
        <v>2</v>
      </c>
      <c r="AB796" s="797">
        <f t="shared" si="360"/>
        <v>2</v>
      </c>
      <c r="AC796" s="797">
        <f t="shared" si="381"/>
        <v>1</v>
      </c>
      <c r="AD796" s="795">
        <f t="shared" si="335"/>
        <v>0.95424250943932487</v>
      </c>
      <c r="AE796" s="823">
        <f t="shared" si="382"/>
        <v>0.47712125471966244</v>
      </c>
      <c r="AF796" s="823">
        <f t="shared" si="383"/>
        <v>0.47713125471966245</v>
      </c>
      <c r="AG796" s="824">
        <v>2</v>
      </c>
      <c r="AH796" s="819" t="str">
        <f t="shared" si="342"/>
        <v>0</v>
      </c>
      <c r="AI796" s="824">
        <f t="shared" si="384"/>
        <v>0</v>
      </c>
      <c r="AJ796" s="824">
        <f t="shared" si="368"/>
        <v>0</v>
      </c>
      <c r="AK796" s="824">
        <f t="shared" si="369"/>
        <v>0</v>
      </c>
      <c r="AL796" s="824">
        <f t="shared" si="370"/>
        <v>0</v>
      </c>
      <c r="AM796" s="824">
        <f t="shared" si="371"/>
        <v>0</v>
      </c>
      <c r="AN796" s="824">
        <f t="shared" si="372"/>
        <v>0</v>
      </c>
      <c r="AO796" s="819">
        <f t="shared" si="373"/>
        <v>0</v>
      </c>
      <c r="AP796" s="819">
        <f t="shared" si="374"/>
        <v>0</v>
      </c>
      <c r="AQ796" s="819">
        <f t="shared" si="375"/>
        <v>0</v>
      </c>
      <c r="AR796" s="819">
        <f t="shared" si="376"/>
        <v>0</v>
      </c>
      <c r="AS796" s="819">
        <f t="shared" si="377"/>
        <v>0</v>
      </c>
      <c r="AT796" s="824">
        <f t="shared" si="385"/>
        <v>0</v>
      </c>
      <c r="AU796" s="824">
        <f t="shared" si="378"/>
        <v>0</v>
      </c>
      <c r="AV796" s="782">
        <f t="shared" si="379"/>
        <v>0</v>
      </c>
      <c r="AW796" s="823">
        <f t="shared" si="380"/>
        <v>0</v>
      </c>
      <c r="AX796" s="791">
        <f t="shared" si="337"/>
        <v>0</v>
      </c>
      <c r="AY796" s="783" t="str">
        <f t="shared" si="366"/>
        <v>Athripsodes</v>
      </c>
      <c r="AZ796" s="825">
        <f t="shared" si="338"/>
        <v>0</v>
      </c>
      <c r="BA796" s="820" t="e">
        <f>IF(AY796="","",VLOOKUP(AY796,'Eingabe 2 PN'!$B$3:$C$862,2,FALSE))</f>
        <v>#N/A</v>
      </c>
      <c r="BB796" s="826" t="b">
        <f t="shared" si="339"/>
        <v>1</v>
      </c>
      <c r="CS796" s="11"/>
    </row>
    <row r="797" spans="12:97" x14ac:dyDescent="0.2">
      <c r="L797" s="783" t="s">
        <v>1000</v>
      </c>
      <c r="M797" s="783" t="s">
        <v>459</v>
      </c>
      <c r="N797" s="818" t="s">
        <v>474</v>
      </c>
      <c r="O797" s="818" t="s">
        <v>1115</v>
      </c>
      <c r="P797" s="819"/>
      <c r="Q797" s="819">
        <v>3</v>
      </c>
      <c r="R797" s="819">
        <v>2</v>
      </c>
      <c r="S797" s="819">
        <v>0</v>
      </c>
      <c r="T797" s="819">
        <f t="shared" si="367"/>
        <v>0</v>
      </c>
      <c r="U797" s="819">
        <v>793</v>
      </c>
      <c r="V797" s="828">
        <v>937</v>
      </c>
      <c r="W797" s="821"/>
      <c r="X797" s="821"/>
      <c r="Y797" s="822">
        <f t="shared" si="341"/>
        <v>4</v>
      </c>
      <c r="Z797" s="797">
        <v>1</v>
      </c>
      <c r="AA797" s="776">
        <f t="shared" si="340"/>
        <v>4</v>
      </c>
      <c r="AB797" s="797">
        <f t="shared" si="360"/>
        <v>4</v>
      </c>
      <c r="AC797" s="797">
        <f t="shared" si="381"/>
        <v>1</v>
      </c>
      <c r="AD797" s="795">
        <f t="shared" si="335"/>
        <v>2.4082399653118496</v>
      </c>
      <c r="AE797" s="823">
        <f t="shared" si="382"/>
        <v>0.6020599913279624</v>
      </c>
      <c r="AF797" s="823">
        <f t="shared" si="383"/>
        <v>0.60206999132796235</v>
      </c>
      <c r="AG797" s="824">
        <v>3</v>
      </c>
      <c r="AH797" s="819" t="str">
        <f t="shared" si="342"/>
        <v>0</v>
      </c>
      <c r="AI797" s="824">
        <f t="shared" si="384"/>
        <v>0</v>
      </c>
      <c r="AJ797" s="824">
        <f t="shared" si="368"/>
        <v>0</v>
      </c>
      <c r="AK797" s="824">
        <f t="shared" si="369"/>
        <v>0</v>
      </c>
      <c r="AL797" s="824">
        <f t="shared" si="370"/>
        <v>0</v>
      </c>
      <c r="AM797" s="824">
        <f t="shared" si="371"/>
        <v>0</v>
      </c>
      <c r="AN797" s="824">
        <f t="shared" si="372"/>
        <v>0</v>
      </c>
      <c r="AO797" s="819">
        <f t="shared" si="373"/>
        <v>0</v>
      </c>
      <c r="AP797" s="819">
        <f t="shared" si="374"/>
        <v>0</v>
      </c>
      <c r="AQ797" s="819">
        <f t="shared" si="375"/>
        <v>0</v>
      </c>
      <c r="AR797" s="819">
        <f t="shared" si="376"/>
        <v>0</v>
      </c>
      <c r="AS797" s="819">
        <f t="shared" si="377"/>
        <v>0</v>
      </c>
      <c r="AT797" s="824">
        <f t="shared" si="385"/>
        <v>0</v>
      </c>
      <c r="AU797" s="824">
        <f t="shared" si="378"/>
        <v>0</v>
      </c>
      <c r="AV797" s="782">
        <f t="shared" si="379"/>
        <v>0</v>
      </c>
      <c r="AW797" s="823">
        <f t="shared" si="380"/>
        <v>0</v>
      </c>
      <c r="AX797" s="791">
        <f t="shared" si="337"/>
        <v>0</v>
      </c>
      <c r="AY797" s="783" t="str">
        <f t="shared" si="366"/>
        <v>Athripsodes albifrons</v>
      </c>
      <c r="AZ797" s="825">
        <f t="shared" si="338"/>
        <v>0</v>
      </c>
      <c r="BA797" s="820" t="e">
        <f>IF(AY797="","",VLOOKUP(AY797,'Eingabe 2 PN'!$B$3:$C$862,2,FALSE))</f>
        <v>#N/A</v>
      </c>
      <c r="BB797" s="826" t="b">
        <f t="shared" si="339"/>
        <v>1</v>
      </c>
      <c r="CS797" s="11"/>
    </row>
    <row r="798" spans="12:97" x14ac:dyDescent="0.2">
      <c r="L798" s="783" t="s">
        <v>473</v>
      </c>
      <c r="M798" s="783" t="s">
        <v>459</v>
      </c>
      <c r="N798" s="818" t="s">
        <v>474</v>
      </c>
      <c r="O798" s="818" t="s">
        <v>1137</v>
      </c>
      <c r="P798" s="819"/>
      <c r="Q798" s="819">
        <v>2</v>
      </c>
      <c r="R798" s="819">
        <v>4</v>
      </c>
      <c r="S798" s="819">
        <v>0</v>
      </c>
      <c r="T798" s="819">
        <f t="shared" si="367"/>
        <v>0</v>
      </c>
      <c r="U798" s="819">
        <v>794</v>
      </c>
      <c r="V798" s="828">
        <v>209</v>
      </c>
      <c r="W798" s="782"/>
      <c r="Y798" s="822">
        <f t="shared" si="341"/>
        <v>2</v>
      </c>
      <c r="Z798" s="797">
        <v>1</v>
      </c>
      <c r="AA798" s="776">
        <f t="shared" si="340"/>
        <v>2</v>
      </c>
      <c r="AB798" s="797">
        <f t="shared" si="360"/>
        <v>2</v>
      </c>
      <c r="AC798" s="797">
        <f t="shared" si="381"/>
        <v>1</v>
      </c>
      <c r="AD798" s="795">
        <f t="shared" si="335"/>
        <v>0.95424250943932487</v>
      </c>
      <c r="AE798" s="823">
        <f t="shared" si="382"/>
        <v>0.47712125471966244</v>
      </c>
      <c r="AF798" s="823">
        <f t="shared" si="383"/>
        <v>0.47713125471966245</v>
      </c>
      <c r="AG798" s="824">
        <v>2</v>
      </c>
      <c r="AH798" s="819" t="str">
        <f t="shared" si="342"/>
        <v>0</v>
      </c>
      <c r="AI798" s="824">
        <f t="shared" si="384"/>
        <v>0</v>
      </c>
      <c r="AJ798" s="824">
        <f t="shared" si="368"/>
        <v>0</v>
      </c>
      <c r="AK798" s="824">
        <f t="shared" si="369"/>
        <v>0</v>
      </c>
      <c r="AL798" s="824">
        <f t="shared" si="370"/>
        <v>0</v>
      </c>
      <c r="AM798" s="824">
        <f t="shared" si="371"/>
        <v>0</v>
      </c>
      <c r="AN798" s="824">
        <f t="shared" si="372"/>
        <v>0</v>
      </c>
      <c r="AO798" s="819">
        <f t="shared" si="373"/>
        <v>0</v>
      </c>
      <c r="AP798" s="819">
        <f t="shared" si="374"/>
        <v>0</v>
      </c>
      <c r="AQ798" s="819">
        <f t="shared" si="375"/>
        <v>0</v>
      </c>
      <c r="AR798" s="819">
        <f t="shared" si="376"/>
        <v>0</v>
      </c>
      <c r="AS798" s="819">
        <f t="shared" si="377"/>
        <v>0</v>
      </c>
      <c r="AT798" s="824">
        <f t="shared" si="385"/>
        <v>0</v>
      </c>
      <c r="AU798" s="824">
        <f t="shared" si="378"/>
        <v>0</v>
      </c>
      <c r="AV798" s="782">
        <f t="shared" si="379"/>
        <v>0</v>
      </c>
      <c r="AW798" s="823">
        <f t="shared" si="380"/>
        <v>0</v>
      </c>
      <c r="AX798" s="791">
        <f t="shared" si="337"/>
        <v>0</v>
      </c>
      <c r="AY798" s="783" t="str">
        <f t="shared" si="366"/>
        <v>Athripsodes aterrimus</v>
      </c>
      <c r="AZ798" s="825">
        <f t="shared" si="338"/>
        <v>0</v>
      </c>
      <c r="BA798" s="820" t="e">
        <f>IF(AY798="","",VLOOKUP(AY798,'Eingabe 2 PN'!$B$3:$C$862,2,FALSE))</f>
        <v>#N/A</v>
      </c>
      <c r="BB798" s="826" t="b">
        <f t="shared" si="339"/>
        <v>1</v>
      </c>
      <c r="CS798" s="11"/>
    </row>
    <row r="799" spans="12:97" x14ac:dyDescent="0.2">
      <c r="L799" s="783" t="s">
        <v>1215</v>
      </c>
      <c r="M799" s="783" t="s">
        <v>459</v>
      </c>
      <c r="N799" s="818" t="s">
        <v>474</v>
      </c>
      <c r="O799" s="818">
        <v>0</v>
      </c>
      <c r="P799" s="819"/>
      <c r="Q799" s="819">
        <v>3</v>
      </c>
      <c r="R799" s="819">
        <v>0</v>
      </c>
      <c r="S799" s="819">
        <v>0</v>
      </c>
      <c r="T799" s="819">
        <f t="shared" si="367"/>
        <v>0</v>
      </c>
      <c r="U799" s="819">
        <v>795</v>
      </c>
      <c r="V799" s="828">
        <v>487</v>
      </c>
      <c r="W799" s="821"/>
      <c r="X799" s="821"/>
      <c r="Y799" s="822">
        <f t="shared" si="341"/>
        <v>4</v>
      </c>
      <c r="Z799" s="797">
        <v>1</v>
      </c>
      <c r="AA799" s="776">
        <f t="shared" si="340"/>
        <v>4</v>
      </c>
      <c r="AB799" s="797">
        <f t="shared" si="360"/>
        <v>4</v>
      </c>
      <c r="AC799" s="797">
        <f t="shared" si="381"/>
        <v>1</v>
      </c>
      <c r="AD799" s="795">
        <f t="shared" si="335"/>
        <v>2.4082399653118496</v>
      </c>
      <c r="AE799" s="823">
        <f t="shared" si="382"/>
        <v>0.6020599913279624</v>
      </c>
      <c r="AF799" s="823">
        <f t="shared" si="383"/>
        <v>0.60206999132796235</v>
      </c>
      <c r="AG799" s="824">
        <v>3</v>
      </c>
      <c r="AH799" s="819" t="str">
        <f t="shared" si="342"/>
        <v>0</v>
      </c>
      <c r="AI799" s="824">
        <f t="shared" si="384"/>
        <v>0</v>
      </c>
      <c r="AJ799" s="824">
        <f>IF(AW799&gt;(AF799*0.8),1,0)</f>
        <v>0</v>
      </c>
      <c r="AK799" s="824">
        <f>IF(AW799&gt;(AF799*0.6),0.8,0)</f>
        <v>0</v>
      </c>
      <c r="AL799" s="824">
        <f>IF(AW799&gt;(AF799*0.4),0.6,0)</f>
        <v>0</v>
      </c>
      <c r="AM799" s="824">
        <f>IF(AW799&gt;(AF799*0.2),0.4,0)</f>
        <v>0</v>
      </c>
      <c r="AN799" s="824">
        <f>IF(AW799&gt;(AF799*0.001),0.2,0)</f>
        <v>0</v>
      </c>
      <c r="AO799" s="819">
        <f>IF(AI799=1,AT799,0)</f>
        <v>0</v>
      </c>
      <c r="AP799" s="819">
        <f>IF(AI799=2,AT799,0)</f>
        <v>0</v>
      </c>
      <c r="AQ799" s="819">
        <f>IF(AI799=4,AT799,0)</f>
        <v>0</v>
      </c>
      <c r="AR799" s="819">
        <f>IF(AI799=8,AT799,0)</f>
        <v>0</v>
      </c>
      <c r="AS799" s="819">
        <f>IF(AI799=16,AT799,0)</f>
        <v>0</v>
      </c>
      <c r="AT799" s="824">
        <f>(AI799*(MAX(AJ799:AN799)))</f>
        <v>0</v>
      </c>
      <c r="AU799" s="824">
        <f>IF(AV799&gt;0,Y799,0)</f>
        <v>0</v>
      </c>
      <c r="AV799" s="782">
        <f>COUNTIF(AX799,"&gt;0")</f>
        <v>0</v>
      </c>
      <c r="AW799" s="823">
        <f>LOG(AX799+1)</f>
        <v>0</v>
      </c>
      <c r="AX799" s="791">
        <f t="shared" si="337"/>
        <v>0</v>
      </c>
      <c r="AY799" s="783" t="str">
        <f t="shared" si="366"/>
        <v>Ceraclea</v>
      </c>
      <c r="AZ799" s="825">
        <f t="shared" si="338"/>
        <v>0</v>
      </c>
      <c r="BA799" s="820" t="e">
        <f>IF(AY799="","",VLOOKUP(AY799,'Eingabe 2 PN'!$B$3:$C$862,2,FALSE))</f>
        <v>#N/A</v>
      </c>
      <c r="BB799" s="826" t="b">
        <f t="shared" si="339"/>
        <v>1</v>
      </c>
      <c r="CS799" s="11"/>
    </row>
    <row r="800" spans="12:97" x14ac:dyDescent="0.2">
      <c r="L800" s="783" t="s">
        <v>475</v>
      </c>
      <c r="M800" s="783" t="s">
        <v>459</v>
      </c>
      <c r="N800" s="818" t="s">
        <v>474</v>
      </c>
      <c r="O800" s="818" t="s">
        <v>1107</v>
      </c>
      <c r="P800" s="819"/>
      <c r="Q800" s="819">
        <v>3</v>
      </c>
      <c r="R800" s="819">
        <v>3</v>
      </c>
      <c r="S800" s="819">
        <v>0</v>
      </c>
      <c r="T800" s="819">
        <f t="shared" si="367"/>
        <v>0</v>
      </c>
      <c r="U800" s="819">
        <v>796</v>
      </c>
      <c r="V800" s="792">
        <v>793</v>
      </c>
      <c r="W800" s="821"/>
      <c r="X800" s="821"/>
      <c r="Y800" s="822">
        <f t="shared" si="341"/>
        <v>4</v>
      </c>
      <c r="Z800" s="797">
        <v>1</v>
      </c>
      <c r="AA800" s="776">
        <f t="shared" si="340"/>
        <v>4</v>
      </c>
      <c r="AB800" s="797">
        <f t="shared" si="360"/>
        <v>4</v>
      </c>
      <c r="AC800" s="797">
        <f t="shared" si="381"/>
        <v>1</v>
      </c>
      <c r="AD800" s="795">
        <f t="shared" si="335"/>
        <v>1.9084850188786497</v>
      </c>
      <c r="AE800" s="823">
        <f t="shared" si="382"/>
        <v>0.47712125471966244</v>
      </c>
      <c r="AF800" s="823">
        <f t="shared" si="383"/>
        <v>0.47713125471966245</v>
      </c>
      <c r="AG800" s="824">
        <v>2</v>
      </c>
      <c r="AH800" s="819" t="str">
        <f t="shared" si="342"/>
        <v>0</v>
      </c>
      <c r="AI800" s="824">
        <f t="shared" si="384"/>
        <v>0</v>
      </c>
      <c r="AJ800" s="824">
        <f t="shared" si="368"/>
        <v>0</v>
      </c>
      <c r="AK800" s="824">
        <f t="shared" si="369"/>
        <v>0</v>
      </c>
      <c r="AL800" s="824">
        <f t="shared" si="370"/>
        <v>0</v>
      </c>
      <c r="AM800" s="824">
        <f t="shared" si="371"/>
        <v>0</v>
      </c>
      <c r="AN800" s="824">
        <f t="shared" si="372"/>
        <v>0</v>
      </c>
      <c r="AO800" s="819">
        <f t="shared" si="373"/>
        <v>0</v>
      </c>
      <c r="AP800" s="819">
        <f t="shared" si="374"/>
        <v>0</v>
      </c>
      <c r="AQ800" s="819">
        <f t="shared" si="375"/>
        <v>0</v>
      </c>
      <c r="AR800" s="819">
        <f t="shared" si="376"/>
        <v>0</v>
      </c>
      <c r="AS800" s="819">
        <f t="shared" si="377"/>
        <v>0</v>
      </c>
      <c r="AT800" s="824">
        <f t="shared" si="385"/>
        <v>0</v>
      </c>
      <c r="AU800" s="824">
        <f t="shared" si="378"/>
        <v>0</v>
      </c>
      <c r="AV800" s="782">
        <f t="shared" si="379"/>
        <v>0</v>
      </c>
      <c r="AW800" s="823">
        <f t="shared" si="380"/>
        <v>0</v>
      </c>
      <c r="AX800" s="791">
        <f t="shared" si="337"/>
        <v>0</v>
      </c>
      <c r="AY800" s="783" t="str">
        <f t="shared" si="366"/>
        <v>Ceraclea dissimilis</v>
      </c>
      <c r="AZ800" s="825">
        <f t="shared" si="338"/>
        <v>0</v>
      </c>
      <c r="BA800" s="820" t="e">
        <f>IF(AY800="","",VLOOKUP(AY800,'Eingabe 2 PN'!$B$3:$C$862,2,FALSE))</f>
        <v>#N/A</v>
      </c>
      <c r="BB800" s="826" t="b">
        <f t="shared" si="339"/>
        <v>1</v>
      </c>
      <c r="CS800" s="11"/>
    </row>
    <row r="801" spans="1:97" x14ac:dyDescent="0.2">
      <c r="L801" s="783" t="s">
        <v>1218</v>
      </c>
      <c r="M801" s="783" t="s">
        <v>459</v>
      </c>
      <c r="N801" s="818" t="s">
        <v>474</v>
      </c>
      <c r="O801" s="818" t="s">
        <v>1107</v>
      </c>
      <c r="P801" s="819"/>
      <c r="Q801" s="819">
        <v>3</v>
      </c>
      <c r="R801" s="819">
        <v>3</v>
      </c>
      <c r="S801" s="819">
        <v>0</v>
      </c>
      <c r="T801" s="819">
        <f t="shared" si="367"/>
        <v>0</v>
      </c>
      <c r="U801" s="819">
        <v>797</v>
      </c>
      <c r="V801" s="792">
        <v>478</v>
      </c>
      <c r="W801" s="821"/>
      <c r="X801" s="821"/>
      <c r="Y801" s="822">
        <f>POWER(2,(5-(6-Q801)))</f>
        <v>4</v>
      </c>
      <c r="Z801" s="797">
        <v>1</v>
      </c>
      <c r="AA801" s="776">
        <f>AB801-AT801</f>
        <v>4</v>
      </c>
      <c r="AB801" s="797">
        <f>(Y801*Z801)*AC801</f>
        <v>4</v>
      </c>
      <c r="AC801" s="797">
        <f>COUNTIF(Z801,"&gt;0")</f>
        <v>1</v>
      </c>
      <c r="AD801" s="795">
        <f>AB801*AE801</f>
        <v>1.9084850188786497</v>
      </c>
      <c r="AE801" s="823">
        <f>LOG(AG801+1)</f>
        <v>0.47712125471966244</v>
      </c>
      <c r="AF801" s="823">
        <f>AE801+0.00001</f>
        <v>0.47713125471966245</v>
      </c>
      <c r="AG801" s="824">
        <v>2</v>
      </c>
      <c r="AH801" s="819" t="str">
        <f>IF(AI801&gt;0,R801,"0")</f>
        <v>0</v>
      </c>
      <c r="AI801" s="824">
        <f xml:space="preserve"> Y801*AV801</f>
        <v>0</v>
      </c>
      <c r="AJ801" s="824">
        <f t="shared" si="368"/>
        <v>0</v>
      </c>
      <c r="AK801" s="824">
        <f t="shared" si="369"/>
        <v>0</v>
      </c>
      <c r="AL801" s="824">
        <f t="shared" si="370"/>
        <v>0</v>
      </c>
      <c r="AM801" s="824">
        <f t="shared" si="371"/>
        <v>0</v>
      </c>
      <c r="AN801" s="824">
        <f t="shared" si="372"/>
        <v>0</v>
      </c>
      <c r="AO801" s="819">
        <f t="shared" si="373"/>
        <v>0</v>
      </c>
      <c r="AP801" s="819">
        <f t="shared" si="374"/>
        <v>0</v>
      </c>
      <c r="AQ801" s="819">
        <f t="shared" si="375"/>
        <v>0</v>
      </c>
      <c r="AR801" s="819">
        <f t="shared" si="376"/>
        <v>0</v>
      </c>
      <c r="AS801" s="819">
        <f t="shared" si="377"/>
        <v>0</v>
      </c>
      <c r="AT801" s="824">
        <f t="shared" si="385"/>
        <v>0</v>
      </c>
      <c r="AU801" s="824">
        <f t="shared" si="378"/>
        <v>0</v>
      </c>
      <c r="AV801" s="782">
        <f t="shared" si="379"/>
        <v>0</v>
      </c>
      <c r="AW801" s="823">
        <f t="shared" si="380"/>
        <v>0</v>
      </c>
      <c r="AX801" s="791">
        <f t="shared" si="337"/>
        <v>0</v>
      </c>
      <c r="AY801" s="783" t="str">
        <f t="shared" si="366"/>
        <v>Ceraclea fulva</v>
      </c>
      <c r="AZ801" s="825">
        <f t="shared" si="338"/>
        <v>0</v>
      </c>
      <c r="BA801" s="820" t="e">
        <f>IF(AY801="","",VLOOKUP(AY801,'Eingabe 2 PN'!$B$3:$C$862,2,FALSE))</f>
        <v>#N/A</v>
      </c>
      <c r="BB801" s="826" t="b">
        <f t="shared" si="339"/>
        <v>1</v>
      </c>
      <c r="CS801" s="11"/>
    </row>
    <row r="802" spans="1:97" s="186" customFormat="1" x14ac:dyDescent="0.2">
      <c r="A802" s="182"/>
      <c r="B802" s="183"/>
      <c r="C802" s="184"/>
      <c r="D802" s="184"/>
      <c r="E802" s="184"/>
      <c r="F802" s="184"/>
      <c r="G802" s="184"/>
      <c r="H802" s="184"/>
      <c r="I802" s="184"/>
      <c r="J802" s="184"/>
      <c r="K802" s="184"/>
      <c r="L802" s="783" t="s">
        <v>1002</v>
      </c>
      <c r="M802" s="783" t="s">
        <v>459</v>
      </c>
      <c r="N802" s="818" t="s">
        <v>474</v>
      </c>
      <c r="O802" s="818" t="s">
        <v>1293</v>
      </c>
      <c r="P802" s="819"/>
      <c r="Q802" s="819">
        <v>4</v>
      </c>
      <c r="R802" s="819">
        <v>3</v>
      </c>
      <c r="S802" s="819" t="s">
        <v>2621</v>
      </c>
      <c r="T802" s="819">
        <f t="shared" si="367"/>
        <v>0</v>
      </c>
      <c r="U802" s="819">
        <v>798</v>
      </c>
      <c r="V802" s="828">
        <v>963</v>
      </c>
      <c r="W802" s="782"/>
      <c r="X802" s="782"/>
      <c r="Y802" s="822">
        <f t="shared" si="341"/>
        <v>8</v>
      </c>
      <c r="Z802" s="797">
        <v>1</v>
      </c>
      <c r="AA802" s="776">
        <f t="shared" si="340"/>
        <v>8</v>
      </c>
      <c r="AB802" s="797">
        <f t="shared" si="360"/>
        <v>8</v>
      </c>
      <c r="AC802" s="797">
        <f t="shared" si="381"/>
        <v>1</v>
      </c>
      <c r="AD802" s="795">
        <f t="shared" si="335"/>
        <v>4.8164799306236992</v>
      </c>
      <c r="AE802" s="823">
        <f t="shared" si="382"/>
        <v>0.6020599913279624</v>
      </c>
      <c r="AF802" s="823">
        <f t="shared" si="383"/>
        <v>0.60206999132796235</v>
      </c>
      <c r="AG802" s="824">
        <v>3</v>
      </c>
      <c r="AH802" s="819" t="str">
        <f t="shared" si="342"/>
        <v>0</v>
      </c>
      <c r="AI802" s="824">
        <f t="shared" si="384"/>
        <v>0</v>
      </c>
      <c r="AJ802" s="824">
        <f t="shared" si="368"/>
        <v>0</v>
      </c>
      <c r="AK802" s="824">
        <f t="shared" si="369"/>
        <v>0</v>
      </c>
      <c r="AL802" s="824">
        <f t="shared" si="370"/>
        <v>0</v>
      </c>
      <c r="AM802" s="824">
        <f t="shared" si="371"/>
        <v>0</v>
      </c>
      <c r="AN802" s="824">
        <f t="shared" si="372"/>
        <v>0</v>
      </c>
      <c r="AO802" s="819">
        <f t="shared" si="373"/>
        <v>0</v>
      </c>
      <c r="AP802" s="819">
        <f t="shared" si="374"/>
        <v>0</v>
      </c>
      <c r="AQ802" s="819">
        <f t="shared" si="375"/>
        <v>0</v>
      </c>
      <c r="AR802" s="819">
        <f t="shared" si="376"/>
        <v>0</v>
      </c>
      <c r="AS802" s="819">
        <f t="shared" si="377"/>
        <v>0</v>
      </c>
      <c r="AT802" s="824">
        <f t="shared" si="385"/>
        <v>0</v>
      </c>
      <c r="AU802" s="824">
        <f t="shared" si="378"/>
        <v>0</v>
      </c>
      <c r="AV802" s="782">
        <f t="shared" si="379"/>
        <v>0</v>
      </c>
      <c r="AW802" s="823">
        <f t="shared" si="380"/>
        <v>0</v>
      </c>
      <c r="AX802" s="791">
        <f t="shared" si="337"/>
        <v>0</v>
      </c>
      <c r="AY802" s="783" t="str">
        <f t="shared" si="366"/>
        <v>Ceraclea nigronervosa</v>
      </c>
      <c r="AZ802" s="825">
        <f t="shared" si="338"/>
        <v>0</v>
      </c>
      <c r="BA802" s="820" t="e">
        <f>IF(AY802="","",VLOOKUP(AY802,'Eingabe 2 PN'!$B$3:$C$862,2,FALSE))</f>
        <v>#N/A</v>
      </c>
      <c r="BB802" s="826" t="b">
        <f t="shared" si="339"/>
        <v>1</v>
      </c>
      <c r="BC802" s="791"/>
      <c r="BD802" s="837"/>
      <c r="BE802" s="837"/>
      <c r="BF802" s="804"/>
      <c r="BG802" s="804"/>
      <c r="BH802" s="804"/>
      <c r="BI802" s="770"/>
      <c r="BJ802" s="770"/>
      <c r="BK802" s="770"/>
      <c r="BL802" s="770"/>
      <c r="BM802" s="770"/>
      <c r="BN802" s="756"/>
      <c r="BO802" s="756"/>
      <c r="BP802" s="756"/>
      <c r="BQ802" s="756"/>
      <c r="BR802" s="756"/>
      <c r="BS802" s="756"/>
      <c r="BT802" s="756"/>
      <c r="BU802" s="756"/>
      <c r="BV802" s="756"/>
      <c r="BW802" s="756"/>
      <c r="BX802" s="756"/>
      <c r="BY802" s="756"/>
      <c r="BZ802" s="756"/>
      <c r="CA802" s="756"/>
      <c r="CB802" s="756"/>
      <c r="CC802" s="756"/>
      <c r="CD802" s="756"/>
      <c r="CE802" s="756"/>
      <c r="CF802" s="756"/>
      <c r="CG802" s="756"/>
      <c r="CH802" s="756"/>
      <c r="CI802" s="756"/>
      <c r="CJ802" s="756"/>
      <c r="CK802" s="756"/>
      <c r="CL802" s="756"/>
      <c r="CM802" s="756"/>
      <c r="CN802" s="185"/>
      <c r="CO802" s="185"/>
      <c r="CP802" s="185"/>
      <c r="CQ802" s="185"/>
      <c r="CR802" s="185"/>
      <c r="CS802" s="185"/>
    </row>
    <row r="803" spans="1:97" x14ac:dyDescent="0.2">
      <c r="L803" s="783" t="s">
        <v>1003</v>
      </c>
      <c r="M803" s="783" t="s">
        <v>459</v>
      </c>
      <c r="N803" s="818" t="s">
        <v>474</v>
      </c>
      <c r="O803" s="818" t="s">
        <v>1137</v>
      </c>
      <c r="P803" s="819"/>
      <c r="Q803" s="819">
        <v>3</v>
      </c>
      <c r="R803" s="819">
        <v>4</v>
      </c>
      <c r="S803" s="819" t="s">
        <v>2621</v>
      </c>
      <c r="T803" s="819">
        <f t="shared" si="367"/>
        <v>0</v>
      </c>
      <c r="U803" s="819">
        <v>799</v>
      </c>
      <c r="V803" s="828">
        <v>10196</v>
      </c>
      <c r="W803" s="821"/>
      <c r="X803" s="821"/>
      <c r="Y803" s="822">
        <f t="shared" si="341"/>
        <v>4</v>
      </c>
      <c r="Z803" s="797">
        <v>1</v>
      </c>
      <c r="AA803" s="776">
        <f t="shared" si="340"/>
        <v>4</v>
      </c>
      <c r="AB803" s="797">
        <f t="shared" si="360"/>
        <v>4</v>
      </c>
      <c r="AC803" s="797">
        <f t="shared" si="381"/>
        <v>1</v>
      </c>
      <c r="AD803" s="795">
        <f t="shared" ref="AD803:AD867" si="386">AB803*AE803</f>
        <v>4.1655707406329006</v>
      </c>
      <c r="AE803" s="823">
        <f t="shared" si="382"/>
        <v>1.0413926851582251</v>
      </c>
      <c r="AF803" s="823">
        <f t="shared" si="383"/>
        <v>1.0414026851582252</v>
      </c>
      <c r="AG803" s="824">
        <v>10</v>
      </c>
      <c r="AH803" s="819" t="str">
        <f t="shared" si="342"/>
        <v>0</v>
      </c>
      <c r="AI803" s="824">
        <f t="shared" si="384"/>
        <v>0</v>
      </c>
      <c r="AJ803" s="824">
        <f t="shared" si="368"/>
        <v>0</v>
      </c>
      <c r="AK803" s="824">
        <f t="shared" si="369"/>
        <v>0</v>
      </c>
      <c r="AL803" s="824">
        <f t="shared" si="370"/>
        <v>0</v>
      </c>
      <c r="AM803" s="824">
        <f t="shared" si="371"/>
        <v>0</v>
      </c>
      <c r="AN803" s="824">
        <f t="shared" si="372"/>
        <v>0</v>
      </c>
      <c r="AO803" s="819">
        <f t="shared" si="373"/>
        <v>0</v>
      </c>
      <c r="AP803" s="819">
        <f t="shared" si="374"/>
        <v>0</v>
      </c>
      <c r="AQ803" s="819">
        <f t="shared" si="375"/>
        <v>0</v>
      </c>
      <c r="AR803" s="819">
        <f t="shared" si="376"/>
        <v>0</v>
      </c>
      <c r="AS803" s="819">
        <f t="shared" si="377"/>
        <v>0</v>
      </c>
      <c r="AT803" s="824">
        <f t="shared" si="385"/>
        <v>0</v>
      </c>
      <c r="AU803" s="824">
        <f t="shared" si="378"/>
        <v>0</v>
      </c>
      <c r="AV803" s="782">
        <f t="shared" si="379"/>
        <v>0</v>
      </c>
      <c r="AW803" s="823">
        <f t="shared" si="380"/>
        <v>0</v>
      </c>
      <c r="AX803" s="791">
        <f t="shared" ref="AX803:AX866" si="387">AZ803</f>
        <v>0</v>
      </c>
      <c r="AY803" s="783" t="str">
        <f t="shared" si="366"/>
        <v>Ceraclea senilis</v>
      </c>
      <c r="AZ803" s="825">
        <f t="shared" ref="AZ803:AZ866" si="388">IF(BB803=TRUE,0,BA803)</f>
        <v>0</v>
      </c>
      <c r="BA803" s="820" t="e">
        <f>IF(AY803="","",VLOOKUP(AY803,'Eingabe 2 PN'!$B$3:$C$862,2,FALSE))</f>
        <v>#N/A</v>
      </c>
      <c r="BB803" s="826" t="b">
        <f t="shared" ref="BB803:BB866" si="389">ISNA(BA803&lt;=0)</f>
        <v>1</v>
      </c>
      <c r="CS803" s="11"/>
    </row>
    <row r="804" spans="1:97" x14ac:dyDescent="0.2">
      <c r="L804" s="783" t="s">
        <v>476</v>
      </c>
      <c r="M804" s="783" t="s">
        <v>459</v>
      </c>
      <c r="N804" s="818" t="s">
        <v>474</v>
      </c>
      <c r="O804" s="818">
        <v>0</v>
      </c>
      <c r="P804" s="819"/>
      <c r="Q804" s="819">
        <v>2</v>
      </c>
      <c r="R804" s="819">
        <v>0</v>
      </c>
      <c r="S804" s="819">
        <v>0</v>
      </c>
      <c r="T804" s="819">
        <f t="shared" si="367"/>
        <v>0</v>
      </c>
      <c r="U804" s="819">
        <v>800</v>
      </c>
      <c r="V804" s="828">
        <v>378</v>
      </c>
      <c r="W804" s="782"/>
      <c r="Y804" s="822">
        <f t="shared" si="341"/>
        <v>2</v>
      </c>
      <c r="Z804" s="797">
        <v>1</v>
      </c>
      <c r="AA804" s="776">
        <f t="shared" si="340"/>
        <v>2</v>
      </c>
      <c r="AB804" s="797">
        <f t="shared" si="360"/>
        <v>2</v>
      </c>
      <c r="AC804" s="797">
        <f t="shared" si="381"/>
        <v>1</v>
      </c>
      <c r="AD804" s="795">
        <f t="shared" si="386"/>
        <v>1.2041199826559248</v>
      </c>
      <c r="AE804" s="823">
        <f t="shared" si="382"/>
        <v>0.6020599913279624</v>
      </c>
      <c r="AF804" s="823">
        <f t="shared" si="383"/>
        <v>0.60206999132796235</v>
      </c>
      <c r="AG804" s="824">
        <v>3</v>
      </c>
      <c r="AH804" s="819" t="str">
        <f t="shared" si="342"/>
        <v>0</v>
      </c>
      <c r="AI804" s="824">
        <f t="shared" si="384"/>
        <v>0</v>
      </c>
      <c r="AJ804" s="824">
        <f t="shared" si="368"/>
        <v>0</v>
      </c>
      <c r="AK804" s="824">
        <f t="shared" si="369"/>
        <v>0</v>
      </c>
      <c r="AL804" s="824">
        <f t="shared" si="370"/>
        <v>0</v>
      </c>
      <c r="AM804" s="824">
        <f t="shared" si="371"/>
        <v>0</v>
      </c>
      <c r="AN804" s="824">
        <f t="shared" si="372"/>
        <v>0</v>
      </c>
      <c r="AO804" s="819">
        <f t="shared" si="373"/>
        <v>0</v>
      </c>
      <c r="AP804" s="819">
        <f t="shared" si="374"/>
        <v>0</v>
      </c>
      <c r="AQ804" s="819">
        <f t="shared" si="375"/>
        <v>0</v>
      </c>
      <c r="AR804" s="819">
        <f t="shared" si="376"/>
        <v>0</v>
      </c>
      <c r="AS804" s="819">
        <f t="shared" si="377"/>
        <v>0</v>
      </c>
      <c r="AT804" s="824">
        <f t="shared" si="385"/>
        <v>0</v>
      </c>
      <c r="AU804" s="824">
        <f t="shared" si="378"/>
        <v>0</v>
      </c>
      <c r="AV804" s="782">
        <f t="shared" si="379"/>
        <v>0</v>
      </c>
      <c r="AW804" s="823">
        <f t="shared" si="380"/>
        <v>0</v>
      </c>
      <c r="AX804" s="791">
        <f t="shared" si="387"/>
        <v>0</v>
      </c>
      <c r="AY804" s="783" t="str">
        <f t="shared" si="366"/>
        <v>Leptoceridae</v>
      </c>
      <c r="AZ804" s="825">
        <f t="shared" si="388"/>
        <v>0</v>
      </c>
      <c r="BA804" s="820" t="e">
        <f>IF(AY804="","",VLOOKUP(AY804,'Eingabe 2 PN'!$B$3:$C$862,2,FALSE))</f>
        <v>#N/A</v>
      </c>
      <c r="BB804" s="826" t="b">
        <f t="shared" si="389"/>
        <v>1</v>
      </c>
      <c r="CS804" s="11"/>
    </row>
    <row r="805" spans="1:97" x14ac:dyDescent="0.2">
      <c r="L805" s="783" t="s">
        <v>1035</v>
      </c>
      <c r="M805" s="783" t="s">
        <v>459</v>
      </c>
      <c r="N805" s="818" t="s">
        <v>474</v>
      </c>
      <c r="O805" s="818">
        <v>0</v>
      </c>
      <c r="P805" s="819"/>
      <c r="Q805" s="819">
        <v>2</v>
      </c>
      <c r="R805" s="819">
        <v>0</v>
      </c>
      <c r="S805" s="819">
        <v>0</v>
      </c>
      <c r="T805" s="819">
        <f t="shared" si="367"/>
        <v>0</v>
      </c>
      <c r="U805" s="819">
        <v>801</v>
      </c>
      <c r="V805" s="828">
        <v>362</v>
      </c>
      <c r="W805" s="782"/>
      <c r="Y805" s="822">
        <f t="shared" si="341"/>
        <v>2</v>
      </c>
      <c r="Z805" s="797">
        <v>1</v>
      </c>
      <c r="AA805" s="776">
        <f t="shared" si="340"/>
        <v>2</v>
      </c>
      <c r="AB805" s="797">
        <f t="shared" si="360"/>
        <v>2</v>
      </c>
      <c r="AC805" s="797">
        <f t="shared" si="381"/>
        <v>1</v>
      </c>
      <c r="AD805" s="795">
        <f t="shared" si="386"/>
        <v>1.2041199826559248</v>
      </c>
      <c r="AE805" s="823">
        <f t="shared" si="382"/>
        <v>0.6020599913279624</v>
      </c>
      <c r="AF805" s="823">
        <f t="shared" si="383"/>
        <v>0.60206999132796235</v>
      </c>
      <c r="AG805" s="824">
        <v>3</v>
      </c>
      <c r="AH805" s="819" t="str">
        <f t="shared" si="342"/>
        <v>0</v>
      </c>
      <c r="AI805" s="824">
        <f t="shared" si="384"/>
        <v>0</v>
      </c>
      <c r="AJ805" s="824">
        <f t="shared" si="368"/>
        <v>0</v>
      </c>
      <c r="AK805" s="824">
        <f t="shared" si="369"/>
        <v>0</v>
      </c>
      <c r="AL805" s="824">
        <f t="shared" si="370"/>
        <v>0</v>
      </c>
      <c r="AM805" s="824">
        <f t="shared" si="371"/>
        <v>0</v>
      </c>
      <c r="AN805" s="824">
        <f t="shared" si="372"/>
        <v>0</v>
      </c>
      <c r="AO805" s="819">
        <f t="shared" si="373"/>
        <v>0</v>
      </c>
      <c r="AP805" s="819">
        <f t="shared" si="374"/>
        <v>0</v>
      </c>
      <c r="AQ805" s="819">
        <f t="shared" si="375"/>
        <v>0</v>
      </c>
      <c r="AR805" s="819">
        <f t="shared" si="376"/>
        <v>0</v>
      </c>
      <c r="AS805" s="819">
        <f t="shared" si="377"/>
        <v>0</v>
      </c>
      <c r="AT805" s="824">
        <f t="shared" si="385"/>
        <v>0</v>
      </c>
      <c r="AU805" s="824">
        <f t="shared" si="378"/>
        <v>0</v>
      </c>
      <c r="AV805" s="782">
        <f t="shared" si="379"/>
        <v>0</v>
      </c>
      <c r="AW805" s="823">
        <f t="shared" si="380"/>
        <v>0</v>
      </c>
      <c r="AX805" s="791">
        <f t="shared" si="387"/>
        <v>0</v>
      </c>
      <c r="AY805" s="783" t="str">
        <f t="shared" si="366"/>
        <v>Mystacides</v>
      </c>
      <c r="AZ805" s="825">
        <f t="shared" si="388"/>
        <v>0</v>
      </c>
      <c r="BA805" s="820" t="e">
        <f>IF(AY805="","",VLOOKUP(AY805,'Eingabe 2 PN'!$B$3:$C$862,2,FALSE))</f>
        <v>#N/A</v>
      </c>
      <c r="BB805" s="826" t="b">
        <f t="shared" si="389"/>
        <v>1</v>
      </c>
      <c r="CS805" s="11"/>
    </row>
    <row r="806" spans="1:97" x14ac:dyDescent="0.2">
      <c r="L806" s="783" t="s">
        <v>477</v>
      </c>
      <c r="M806" s="783" t="s">
        <v>459</v>
      </c>
      <c r="N806" s="818" t="s">
        <v>474</v>
      </c>
      <c r="O806" s="818" t="s">
        <v>1137</v>
      </c>
      <c r="P806" s="819"/>
      <c r="Q806" s="819">
        <v>2</v>
      </c>
      <c r="R806" s="819">
        <v>4</v>
      </c>
      <c r="S806" s="819">
        <v>0</v>
      </c>
      <c r="T806" s="819">
        <f t="shared" si="367"/>
        <v>0</v>
      </c>
      <c r="U806" s="819">
        <v>802</v>
      </c>
      <c r="V806" s="828">
        <v>451</v>
      </c>
      <c r="W806" s="782"/>
      <c r="Y806" s="822">
        <f t="shared" si="341"/>
        <v>2</v>
      </c>
      <c r="Z806" s="797">
        <v>1</v>
      </c>
      <c r="AA806" s="776">
        <f t="shared" ref="AA806:AA867" si="390">AB806-AT806</f>
        <v>2</v>
      </c>
      <c r="AB806" s="797">
        <f t="shared" si="360"/>
        <v>2</v>
      </c>
      <c r="AC806" s="797">
        <f t="shared" si="381"/>
        <v>1</v>
      </c>
      <c r="AD806" s="795">
        <f t="shared" si="386"/>
        <v>1.2041199826559248</v>
      </c>
      <c r="AE806" s="823">
        <f t="shared" si="382"/>
        <v>0.6020599913279624</v>
      </c>
      <c r="AF806" s="823">
        <f t="shared" si="383"/>
        <v>0.60206999132796235</v>
      </c>
      <c r="AG806" s="824">
        <v>3</v>
      </c>
      <c r="AH806" s="819" t="str">
        <f t="shared" si="342"/>
        <v>0</v>
      </c>
      <c r="AI806" s="824">
        <f t="shared" si="384"/>
        <v>0</v>
      </c>
      <c r="AJ806" s="824">
        <f t="shared" si="368"/>
        <v>0</v>
      </c>
      <c r="AK806" s="824">
        <f t="shared" si="369"/>
        <v>0</v>
      </c>
      <c r="AL806" s="824">
        <f t="shared" si="370"/>
        <v>0</v>
      </c>
      <c r="AM806" s="824">
        <f t="shared" si="371"/>
        <v>0</v>
      </c>
      <c r="AN806" s="824">
        <f t="shared" si="372"/>
        <v>0</v>
      </c>
      <c r="AO806" s="819">
        <f t="shared" si="373"/>
        <v>0</v>
      </c>
      <c r="AP806" s="819">
        <f t="shared" si="374"/>
        <v>0</v>
      </c>
      <c r="AQ806" s="819">
        <f t="shared" si="375"/>
        <v>0</v>
      </c>
      <c r="AR806" s="819">
        <f t="shared" si="376"/>
        <v>0</v>
      </c>
      <c r="AS806" s="819">
        <f t="shared" si="377"/>
        <v>0</v>
      </c>
      <c r="AT806" s="824">
        <f t="shared" si="385"/>
        <v>0</v>
      </c>
      <c r="AU806" s="824">
        <f t="shared" si="378"/>
        <v>0</v>
      </c>
      <c r="AV806" s="782">
        <f t="shared" si="379"/>
        <v>0</v>
      </c>
      <c r="AW806" s="823">
        <f t="shared" si="380"/>
        <v>0</v>
      </c>
      <c r="AX806" s="791">
        <f t="shared" si="387"/>
        <v>0</v>
      </c>
      <c r="AY806" s="783" t="str">
        <f t="shared" si="366"/>
        <v>Mystacides azurea</v>
      </c>
      <c r="AZ806" s="825">
        <f t="shared" si="388"/>
        <v>0</v>
      </c>
      <c r="BA806" s="820" t="e">
        <f>IF(AY806="","",VLOOKUP(AY806,'Eingabe 2 PN'!$B$3:$C$862,2,FALSE))</f>
        <v>#N/A</v>
      </c>
      <c r="BB806" s="826" t="b">
        <f t="shared" si="389"/>
        <v>1</v>
      </c>
      <c r="CS806" s="11"/>
    </row>
    <row r="807" spans="1:97" x14ac:dyDescent="0.2">
      <c r="L807" s="783" t="s">
        <v>478</v>
      </c>
      <c r="M807" s="783" t="s">
        <v>459</v>
      </c>
      <c r="N807" s="818" t="s">
        <v>474</v>
      </c>
      <c r="O807" s="818" t="s">
        <v>1137</v>
      </c>
      <c r="P807" s="819"/>
      <c r="Q807" s="819">
        <v>2</v>
      </c>
      <c r="R807" s="819">
        <v>4</v>
      </c>
      <c r="S807" s="819">
        <v>0</v>
      </c>
      <c r="T807" s="819">
        <f t="shared" si="367"/>
        <v>0</v>
      </c>
      <c r="U807" s="819">
        <v>803</v>
      </c>
      <c r="V807" s="828">
        <v>781</v>
      </c>
      <c r="W807" s="782"/>
      <c r="Y807" s="822">
        <f t="shared" si="341"/>
        <v>2</v>
      </c>
      <c r="Z807" s="797">
        <v>1</v>
      </c>
      <c r="AA807" s="776">
        <f t="shared" si="390"/>
        <v>2</v>
      </c>
      <c r="AB807" s="797">
        <f t="shared" si="360"/>
        <v>2</v>
      </c>
      <c r="AC807" s="797">
        <f t="shared" si="381"/>
        <v>1</v>
      </c>
      <c r="AD807" s="795">
        <f t="shared" si="386"/>
        <v>1.6901960800285136</v>
      </c>
      <c r="AE807" s="823">
        <f t="shared" si="382"/>
        <v>0.84509804001425681</v>
      </c>
      <c r="AF807" s="823">
        <f t="shared" si="383"/>
        <v>0.84510804001425677</v>
      </c>
      <c r="AG807" s="824">
        <v>6</v>
      </c>
      <c r="AH807" s="819" t="str">
        <f t="shared" si="342"/>
        <v>0</v>
      </c>
      <c r="AI807" s="824">
        <f t="shared" si="384"/>
        <v>0</v>
      </c>
      <c r="AJ807" s="824">
        <f t="shared" si="368"/>
        <v>0</v>
      </c>
      <c r="AK807" s="824">
        <f t="shared" si="369"/>
        <v>0</v>
      </c>
      <c r="AL807" s="824">
        <f t="shared" si="370"/>
        <v>0</v>
      </c>
      <c r="AM807" s="824">
        <f t="shared" si="371"/>
        <v>0</v>
      </c>
      <c r="AN807" s="824">
        <f t="shared" si="372"/>
        <v>0</v>
      </c>
      <c r="AO807" s="819">
        <f t="shared" si="373"/>
        <v>0</v>
      </c>
      <c r="AP807" s="819">
        <f t="shared" si="374"/>
        <v>0</v>
      </c>
      <c r="AQ807" s="819">
        <f t="shared" si="375"/>
        <v>0</v>
      </c>
      <c r="AR807" s="819">
        <f t="shared" si="376"/>
        <v>0</v>
      </c>
      <c r="AS807" s="819">
        <f t="shared" si="377"/>
        <v>0</v>
      </c>
      <c r="AT807" s="824">
        <f t="shared" si="385"/>
        <v>0</v>
      </c>
      <c r="AU807" s="824">
        <f t="shared" si="378"/>
        <v>0</v>
      </c>
      <c r="AV807" s="782">
        <f t="shared" si="379"/>
        <v>0</v>
      </c>
      <c r="AW807" s="823">
        <f t="shared" si="380"/>
        <v>0</v>
      </c>
      <c r="AX807" s="791">
        <f t="shared" si="387"/>
        <v>0</v>
      </c>
      <c r="AY807" s="783" t="str">
        <f t="shared" si="366"/>
        <v>Mystacides longicornis</v>
      </c>
      <c r="AZ807" s="825">
        <f t="shared" si="388"/>
        <v>0</v>
      </c>
      <c r="BA807" s="820" t="e">
        <f>IF(AY807="","",VLOOKUP(AY807,'Eingabe 2 PN'!$B$3:$C$862,2,FALSE))</f>
        <v>#N/A</v>
      </c>
      <c r="BB807" s="826" t="b">
        <f t="shared" si="389"/>
        <v>1</v>
      </c>
      <c r="CS807" s="11"/>
    </row>
    <row r="808" spans="1:97" x14ac:dyDescent="0.2">
      <c r="L808" s="783" t="s">
        <v>479</v>
      </c>
      <c r="M808" s="783" t="s">
        <v>459</v>
      </c>
      <c r="N808" s="818" t="s">
        <v>474</v>
      </c>
      <c r="O808" s="818" t="s">
        <v>1137</v>
      </c>
      <c r="P808" s="819"/>
      <c r="Q808" s="819">
        <v>2</v>
      </c>
      <c r="R808" s="819">
        <v>4</v>
      </c>
      <c r="S808" s="819">
        <v>0</v>
      </c>
      <c r="T808" s="819">
        <f t="shared" si="367"/>
        <v>0</v>
      </c>
      <c r="U808" s="819">
        <v>804</v>
      </c>
      <c r="V808" s="828">
        <v>818</v>
      </c>
      <c r="W808" s="782"/>
      <c r="Y808" s="822">
        <f t="shared" si="341"/>
        <v>2</v>
      </c>
      <c r="Z808" s="797">
        <v>1</v>
      </c>
      <c r="AA808" s="776">
        <f t="shared" si="390"/>
        <v>2</v>
      </c>
      <c r="AB808" s="797">
        <f t="shared" si="360"/>
        <v>2</v>
      </c>
      <c r="AC808" s="797">
        <f t="shared" si="381"/>
        <v>1</v>
      </c>
      <c r="AD808" s="795">
        <f t="shared" si="386"/>
        <v>1.2041199826559248</v>
      </c>
      <c r="AE808" s="823">
        <f t="shared" si="382"/>
        <v>0.6020599913279624</v>
      </c>
      <c r="AF808" s="823">
        <f t="shared" si="383"/>
        <v>0.60206999132796235</v>
      </c>
      <c r="AG808" s="824">
        <v>3</v>
      </c>
      <c r="AH808" s="819" t="str">
        <f t="shared" si="342"/>
        <v>0</v>
      </c>
      <c r="AI808" s="824">
        <f t="shared" si="384"/>
        <v>0</v>
      </c>
      <c r="AJ808" s="824">
        <f t="shared" si="368"/>
        <v>0</v>
      </c>
      <c r="AK808" s="824">
        <f t="shared" si="369"/>
        <v>0</v>
      </c>
      <c r="AL808" s="824">
        <f t="shared" si="370"/>
        <v>0</v>
      </c>
      <c r="AM808" s="824">
        <f t="shared" si="371"/>
        <v>0</v>
      </c>
      <c r="AN808" s="824">
        <f t="shared" si="372"/>
        <v>0</v>
      </c>
      <c r="AO808" s="819">
        <f t="shared" si="373"/>
        <v>0</v>
      </c>
      <c r="AP808" s="819">
        <f t="shared" si="374"/>
        <v>0</v>
      </c>
      <c r="AQ808" s="819">
        <f t="shared" si="375"/>
        <v>0</v>
      </c>
      <c r="AR808" s="819">
        <f t="shared" si="376"/>
        <v>0</v>
      </c>
      <c r="AS808" s="819">
        <f t="shared" si="377"/>
        <v>0</v>
      </c>
      <c r="AT808" s="824">
        <f t="shared" si="385"/>
        <v>0</v>
      </c>
      <c r="AU808" s="824">
        <f t="shared" si="378"/>
        <v>0</v>
      </c>
      <c r="AV808" s="782">
        <f t="shared" si="379"/>
        <v>0</v>
      </c>
      <c r="AW808" s="823">
        <f t="shared" si="380"/>
        <v>0</v>
      </c>
      <c r="AX808" s="791">
        <f t="shared" si="387"/>
        <v>0</v>
      </c>
      <c r="AY808" s="783" t="str">
        <f t="shared" si="366"/>
        <v>Mystacides nigra</v>
      </c>
      <c r="AZ808" s="825">
        <f t="shared" si="388"/>
        <v>0</v>
      </c>
      <c r="BA808" s="820" t="e">
        <f>IF(AY808="","",VLOOKUP(AY808,'Eingabe 2 PN'!$B$3:$C$862,2,FALSE))</f>
        <v>#N/A</v>
      </c>
      <c r="BB808" s="826" t="b">
        <f t="shared" si="389"/>
        <v>1</v>
      </c>
      <c r="CS808" s="11"/>
    </row>
    <row r="809" spans="1:97" x14ac:dyDescent="0.2">
      <c r="L809" s="783" t="s">
        <v>1039</v>
      </c>
      <c r="M809" s="783" t="s">
        <v>459</v>
      </c>
      <c r="N809" s="818" t="s">
        <v>474</v>
      </c>
      <c r="O809" s="818" t="s">
        <v>1112</v>
      </c>
      <c r="P809" s="819"/>
      <c r="Q809" s="819">
        <v>2</v>
      </c>
      <c r="R809" s="819">
        <v>4</v>
      </c>
      <c r="S809" s="819" t="s">
        <v>2623</v>
      </c>
      <c r="T809" s="819">
        <f t="shared" si="367"/>
        <v>0</v>
      </c>
      <c r="U809" s="819">
        <v>805</v>
      </c>
      <c r="V809" s="828">
        <v>743</v>
      </c>
      <c r="W809" s="782"/>
      <c r="Y809" s="822">
        <f t="shared" si="341"/>
        <v>2</v>
      </c>
      <c r="Z809" s="797">
        <v>1</v>
      </c>
      <c r="AA809" s="776">
        <f t="shared" si="390"/>
        <v>2</v>
      </c>
      <c r="AB809" s="797">
        <f t="shared" si="360"/>
        <v>2</v>
      </c>
      <c r="AC809" s="797">
        <f t="shared" si="381"/>
        <v>1</v>
      </c>
      <c r="AD809" s="795">
        <f t="shared" si="386"/>
        <v>1.2041199826559248</v>
      </c>
      <c r="AE809" s="823">
        <f t="shared" si="382"/>
        <v>0.6020599913279624</v>
      </c>
      <c r="AF809" s="823">
        <f t="shared" si="383"/>
        <v>0.60206999132796235</v>
      </c>
      <c r="AG809" s="824">
        <v>3</v>
      </c>
      <c r="AH809" s="819" t="str">
        <f t="shared" si="342"/>
        <v>0</v>
      </c>
      <c r="AI809" s="824">
        <f t="shared" si="384"/>
        <v>0</v>
      </c>
      <c r="AJ809" s="824">
        <f t="shared" si="368"/>
        <v>0</v>
      </c>
      <c r="AK809" s="824">
        <f t="shared" si="369"/>
        <v>0</v>
      </c>
      <c r="AL809" s="824">
        <f t="shared" si="370"/>
        <v>0</v>
      </c>
      <c r="AM809" s="824">
        <f t="shared" si="371"/>
        <v>0</v>
      </c>
      <c r="AN809" s="824">
        <f t="shared" si="372"/>
        <v>0</v>
      </c>
      <c r="AO809" s="819">
        <f t="shared" si="373"/>
        <v>0</v>
      </c>
      <c r="AP809" s="819">
        <f t="shared" si="374"/>
        <v>0</v>
      </c>
      <c r="AQ809" s="819">
        <f t="shared" si="375"/>
        <v>0</v>
      </c>
      <c r="AR809" s="819">
        <f t="shared" si="376"/>
        <v>0</v>
      </c>
      <c r="AS809" s="819">
        <f t="shared" si="377"/>
        <v>0</v>
      </c>
      <c r="AT809" s="824">
        <f t="shared" si="385"/>
        <v>0</v>
      </c>
      <c r="AU809" s="824">
        <f t="shared" si="378"/>
        <v>0</v>
      </c>
      <c r="AV809" s="782">
        <f t="shared" si="379"/>
        <v>0</v>
      </c>
      <c r="AW809" s="823">
        <f t="shared" si="380"/>
        <v>0</v>
      </c>
      <c r="AX809" s="791">
        <f t="shared" si="387"/>
        <v>0</v>
      </c>
      <c r="AY809" s="783" t="str">
        <f t="shared" si="366"/>
        <v>Oecetis</v>
      </c>
      <c r="AZ809" s="825">
        <f t="shared" si="388"/>
        <v>0</v>
      </c>
      <c r="BA809" s="820" t="e">
        <f>IF(AY809="","",VLOOKUP(AY809,'Eingabe 2 PN'!$B$3:$C$862,2,FALSE))</f>
        <v>#N/A</v>
      </c>
      <c r="BB809" s="826" t="b">
        <f t="shared" si="389"/>
        <v>1</v>
      </c>
      <c r="CS809" s="11"/>
    </row>
    <row r="810" spans="1:97" x14ac:dyDescent="0.2">
      <c r="L810" s="783" t="s">
        <v>1040</v>
      </c>
      <c r="M810" s="783" t="s">
        <v>459</v>
      </c>
      <c r="N810" s="818" t="s">
        <v>474</v>
      </c>
      <c r="O810" s="818" t="s">
        <v>1137</v>
      </c>
      <c r="P810" s="819"/>
      <c r="Q810" s="819">
        <v>4</v>
      </c>
      <c r="R810" s="819">
        <v>4</v>
      </c>
      <c r="S810" s="819">
        <v>0</v>
      </c>
      <c r="T810" s="819">
        <f t="shared" si="367"/>
        <v>0</v>
      </c>
      <c r="U810" s="819">
        <v>806</v>
      </c>
      <c r="V810" s="828">
        <v>558</v>
      </c>
      <c r="W810" s="782"/>
      <c r="Y810" s="822">
        <f t="shared" si="341"/>
        <v>8</v>
      </c>
      <c r="Z810" s="797">
        <v>1</v>
      </c>
      <c r="AA810" s="776">
        <f t="shared" si="390"/>
        <v>8</v>
      </c>
      <c r="AB810" s="797">
        <f t="shared" si="360"/>
        <v>8</v>
      </c>
      <c r="AC810" s="797">
        <f t="shared" si="381"/>
        <v>1</v>
      </c>
      <c r="AD810" s="795">
        <f t="shared" si="386"/>
        <v>6.7607843201140545</v>
      </c>
      <c r="AE810" s="823">
        <f t="shared" si="382"/>
        <v>0.84509804001425681</v>
      </c>
      <c r="AF810" s="823">
        <f t="shared" si="383"/>
        <v>0.84510804001425677</v>
      </c>
      <c r="AG810" s="824">
        <v>6</v>
      </c>
      <c r="AH810" s="819" t="str">
        <f t="shared" si="342"/>
        <v>0</v>
      </c>
      <c r="AI810" s="824">
        <f t="shared" si="384"/>
        <v>0</v>
      </c>
      <c r="AJ810" s="824">
        <f t="shared" si="368"/>
        <v>0</v>
      </c>
      <c r="AK810" s="824">
        <f t="shared" si="369"/>
        <v>0</v>
      </c>
      <c r="AL810" s="824">
        <f t="shared" si="370"/>
        <v>0</v>
      </c>
      <c r="AM810" s="824">
        <f t="shared" si="371"/>
        <v>0</v>
      </c>
      <c r="AN810" s="824">
        <f t="shared" si="372"/>
        <v>0</v>
      </c>
      <c r="AO810" s="819">
        <f t="shared" si="373"/>
        <v>0</v>
      </c>
      <c r="AP810" s="819">
        <f t="shared" si="374"/>
        <v>0</v>
      </c>
      <c r="AQ810" s="819">
        <f t="shared" si="375"/>
        <v>0</v>
      </c>
      <c r="AR810" s="819">
        <f t="shared" si="376"/>
        <v>0</v>
      </c>
      <c r="AS810" s="819">
        <f t="shared" si="377"/>
        <v>0</v>
      </c>
      <c r="AT810" s="824">
        <f t="shared" si="385"/>
        <v>0</v>
      </c>
      <c r="AU810" s="824">
        <f t="shared" si="378"/>
        <v>0</v>
      </c>
      <c r="AV810" s="782">
        <f t="shared" si="379"/>
        <v>0</v>
      </c>
      <c r="AW810" s="823">
        <f t="shared" si="380"/>
        <v>0</v>
      </c>
      <c r="AX810" s="791">
        <f t="shared" si="387"/>
        <v>0</v>
      </c>
      <c r="AY810" s="783" t="str">
        <f t="shared" si="366"/>
        <v>Oecetis furva</v>
      </c>
      <c r="AZ810" s="825">
        <f t="shared" si="388"/>
        <v>0</v>
      </c>
      <c r="BA810" s="820" t="e">
        <f>IF(AY810="","",VLOOKUP(AY810,'Eingabe 2 PN'!$B$3:$C$862,2,FALSE))</f>
        <v>#N/A</v>
      </c>
      <c r="BB810" s="826" t="b">
        <f t="shared" si="389"/>
        <v>1</v>
      </c>
      <c r="CS810" s="11"/>
    </row>
    <row r="811" spans="1:97" s="186" customFormat="1" x14ac:dyDescent="0.2">
      <c r="A811" s="182"/>
      <c r="B811" s="183"/>
      <c r="C811" s="184"/>
      <c r="D811" s="184"/>
      <c r="E811" s="184"/>
      <c r="F811" s="184"/>
      <c r="G811" s="184"/>
      <c r="H811" s="184"/>
      <c r="I811" s="184"/>
      <c r="J811" s="184"/>
      <c r="K811" s="184"/>
      <c r="L811" s="783" t="s">
        <v>480</v>
      </c>
      <c r="M811" s="783" t="s">
        <v>459</v>
      </c>
      <c r="N811" s="818" t="s">
        <v>474</v>
      </c>
      <c r="O811" s="818" t="s">
        <v>1137</v>
      </c>
      <c r="P811" s="819"/>
      <c r="Q811" s="819">
        <v>3</v>
      </c>
      <c r="R811" s="819">
        <v>4</v>
      </c>
      <c r="S811" s="819" t="s">
        <v>2623</v>
      </c>
      <c r="T811" s="819">
        <f t="shared" si="367"/>
        <v>0</v>
      </c>
      <c r="U811" s="819">
        <v>807</v>
      </c>
      <c r="V811" s="828">
        <v>614</v>
      </c>
      <c r="W811" s="782"/>
      <c r="X811" s="782"/>
      <c r="Y811" s="822">
        <f t="shared" si="341"/>
        <v>4</v>
      </c>
      <c r="Z811" s="797">
        <v>1</v>
      </c>
      <c r="AA811" s="776">
        <f t="shared" si="390"/>
        <v>4</v>
      </c>
      <c r="AB811" s="797">
        <f t="shared" si="360"/>
        <v>4</v>
      </c>
      <c r="AC811" s="797">
        <f t="shared" si="381"/>
        <v>1</v>
      </c>
      <c r="AD811" s="795">
        <f t="shared" si="386"/>
        <v>2.4082399653118496</v>
      </c>
      <c r="AE811" s="823">
        <f t="shared" si="382"/>
        <v>0.6020599913279624</v>
      </c>
      <c r="AF811" s="823">
        <f t="shared" si="383"/>
        <v>0.60206999132796235</v>
      </c>
      <c r="AG811" s="824">
        <v>3</v>
      </c>
      <c r="AH811" s="819" t="str">
        <f t="shared" si="342"/>
        <v>0</v>
      </c>
      <c r="AI811" s="824">
        <f t="shared" si="384"/>
        <v>0</v>
      </c>
      <c r="AJ811" s="824">
        <f t="shared" si="368"/>
        <v>0</v>
      </c>
      <c r="AK811" s="824">
        <f t="shared" si="369"/>
        <v>0</v>
      </c>
      <c r="AL811" s="824">
        <f t="shared" si="370"/>
        <v>0</v>
      </c>
      <c r="AM811" s="824">
        <f t="shared" si="371"/>
        <v>0</v>
      </c>
      <c r="AN811" s="824">
        <f t="shared" si="372"/>
        <v>0</v>
      </c>
      <c r="AO811" s="819">
        <f t="shared" si="373"/>
        <v>0</v>
      </c>
      <c r="AP811" s="819">
        <f t="shared" si="374"/>
        <v>0</v>
      </c>
      <c r="AQ811" s="819">
        <f t="shared" si="375"/>
        <v>0</v>
      </c>
      <c r="AR811" s="819">
        <f t="shared" si="376"/>
        <v>0</v>
      </c>
      <c r="AS811" s="819">
        <f t="shared" si="377"/>
        <v>0</v>
      </c>
      <c r="AT811" s="824">
        <f t="shared" si="385"/>
        <v>0</v>
      </c>
      <c r="AU811" s="824">
        <f t="shared" si="378"/>
        <v>0</v>
      </c>
      <c r="AV811" s="782">
        <f t="shared" si="379"/>
        <v>0</v>
      </c>
      <c r="AW811" s="823">
        <f t="shared" si="380"/>
        <v>0</v>
      </c>
      <c r="AX811" s="791">
        <f t="shared" si="387"/>
        <v>0</v>
      </c>
      <c r="AY811" s="783" t="str">
        <f t="shared" si="366"/>
        <v>Oecetis lacustris</v>
      </c>
      <c r="AZ811" s="825">
        <f t="shared" si="388"/>
        <v>0</v>
      </c>
      <c r="BA811" s="820" t="e">
        <f>IF(AY811="","",VLOOKUP(AY811,'Eingabe 2 PN'!$B$3:$C$862,2,FALSE))</f>
        <v>#N/A</v>
      </c>
      <c r="BB811" s="826" t="b">
        <f t="shared" si="389"/>
        <v>1</v>
      </c>
      <c r="BC811" s="791"/>
      <c r="BD811" s="837"/>
      <c r="BE811" s="837"/>
      <c r="BF811" s="804"/>
      <c r="BG811" s="804"/>
      <c r="BH811" s="804"/>
      <c r="BI811" s="770"/>
      <c r="BJ811" s="770"/>
      <c r="BK811" s="770"/>
      <c r="BL811" s="770"/>
      <c r="BM811" s="770"/>
      <c r="BN811" s="756"/>
      <c r="BO811" s="756"/>
      <c r="BP811" s="756"/>
      <c r="BQ811" s="756"/>
      <c r="BR811" s="756"/>
      <c r="BS811" s="756"/>
      <c r="BT811" s="756"/>
      <c r="BU811" s="756"/>
      <c r="BV811" s="756"/>
      <c r="BW811" s="756"/>
      <c r="BX811" s="756"/>
      <c r="BY811" s="756"/>
      <c r="BZ811" s="756"/>
      <c r="CA811" s="756"/>
      <c r="CB811" s="756"/>
      <c r="CC811" s="756"/>
      <c r="CD811" s="756"/>
      <c r="CE811" s="756"/>
      <c r="CF811" s="756"/>
      <c r="CG811" s="756"/>
      <c r="CH811" s="756"/>
      <c r="CI811" s="756"/>
      <c r="CJ811" s="756"/>
      <c r="CK811" s="756"/>
      <c r="CL811" s="756"/>
      <c r="CM811" s="756"/>
      <c r="CN811" s="185"/>
      <c r="CO811" s="185"/>
      <c r="CP811" s="185"/>
      <c r="CQ811" s="185"/>
      <c r="CR811" s="185"/>
      <c r="CS811" s="185"/>
    </row>
    <row r="812" spans="1:97" s="186" customFormat="1" x14ac:dyDescent="0.2">
      <c r="A812" s="182"/>
      <c r="B812" s="183"/>
      <c r="C812" s="184"/>
      <c r="D812" s="184"/>
      <c r="E812" s="184"/>
      <c r="F812" s="184"/>
      <c r="G812" s="184"/>
      <c r="H812" s="184"/>
      <c r="I812" s="184"/>
      <c r="J812" s="184"/>
      <c r="K812" s="184"/>
      <c r="L812" s="783" t="s">
        <v>481</v>
      </c>
      <c r="M812" s="783" t="s">
        <v>459</v>
      </c>
      <c r="N812" s="818" t="s">
        <v>474</v>
      </c>
      <c r="O812" s="818" t="s">
        <v>1137</v>
      </c>
      <c r="P812" s="819"/>
      <c r="Q812" s="819">
        <v>3</v>
      </c>
      <c r="R812" s="819">
        <v>4</v>
      </c>
      <c r="S812" s="819" t="s">
        <v>2623</v>
      </c>
      <c r="T812" s="819">
        <f t="shared" si="367"/>
        <v>0</v>
      </c>
      <c r="U812" s="819">
        <v>808</v>
      </c>
      <c r="V812" s="828">
        <v>786</v>
      </c>
      <c r="W812" s="782"/>
      <c r="X812" s="782"/>
      <c r="Y812" s="822">
        <f t="shared" si="341"/>
        <v>4</v>
      </c>
      <c r="Z812" s="797">
        <v>1</v>
      </c>
      <c r="AA812" s="776">
        <f t="shared" si="390"/>
        <v>4</v>
      </c>
      <c r="AB812" s="797">
        <f t="shared" si="360"/>
        <v>4</v>
      </c>
      <c r="AC812" s="797">
        <f t="shared" si="381"/>
        <v>1</v>
      </c>
      <c r="AD812" s="795">
        <f t="shared" si="386"/>
        <v>1.9084850188786497</v>
      </c>
      <c r="AE812" s="823">
        <f t="shared" si="382"/>
        <v>0.47712125471966244</v>
      </c>
      <c r="AF812" s="823">
        <f t="shared" si="383"/>
        <v>0.47713125471966245</v>
      </c>
      <c r="AG812" s="824">
        <v>2</v>
      </c>
      <c r="AH812" s="819" t="str">
        <f t="shared" si="342"/>
        <v>0</v>
      </c>
      <c r="AI812" s="824">
        <f t="shared" si="384"/>
        <v>0</v>
      </c>
      <c r="AJ812" s="824">
        <f t="shared" si="368"/>
        <v>0</v>
      </c>
      <c r="AK812" s="824">
        <f t="shared" si="369"/>
        <v>0</v>
      </c>
      <c r="AL812" s="824">
        <f t="shared" si="370"/>
        <v>0</v>
      </c>
      <c r="AM812" s="824">
        <f t="shared" si="371"/>
        <v>0</v>
      </c>
      <c r="AN812" s="824">
        <f t="shared" si="372"/>
        <v>0</v>
      </c>
      <c r="AO812" s="819">
        <f t="shared" si="373"/>
        <v>0</v>
      </c>
      <c r="AP812" s="819">
        <f t="shared" si="374"/>
        <v>0</v>
      </c>
      <c r="AQ812" s="819">
        <f t="shared" si="375"/>
        <v>0</v>
      </c>
      <c r="AR812" s="819">
        <f t="shared" si="376"/>
        <v>0</v>
      </c>
      <c r="AS812" s="819">
        <f t="shared" si="377"/>
        <v>0</v>
      </c>
      <c r="AT812" s="824">
        <f t="shared" si="385"/>
        <v>0</v>
      </c>
      <c r="AU812" s="824">
        <f t="shared" si="378"/>
        <v>0</v>
      </c>
      <c r="AV812" s="782">
        <f t="shared" si="379"/>
        <v>0</v>
      </c>
      <c r="AW812" s="823">
        <f t="shared" si="380"/>
        <v>0</v>
      </c>
      <c r="AX812" s="791">
        <f t="shared" si="387"/>
        <v>0</v>
      </c>
      <c r="AY812" s="783" t="str">
        <f t="shared" si="366"/>
        <v>Oecetis ochracea</v>
      </c>
      <c r="AZ812" s="825">
        <f t="shared" si="388"/>
        <v>0</v>
      </c>
      <c r="BA812" s="820" t="e">
        <f>IF(AY812="","",VLOOKUP(AY812,'Eingabe 2 PN'!$B$3:$C$862,2,FALSE))</f>
        <v>#N/A</v>
      </c>
      <c r="BB812" s="826" t="b">
        <f t="shared" si="389"/>
        <v>1</v>
      </c>
      <c r="BC812" s="791"/>
      <c r="BD812" s="837"/>
      <c r="BE812" s="837"/>
      <c r="BF812" s="804"/>
      <c r="BG812" s="804"/>
      <c r="BH812" s="804"/>
      <c r="BI812" s="770"/>
      <c r="BJ812" s="770"/>
      <c r="BK812" s="770"/>
      <c r="BL812" s="770"/>
      <c r="BM812" s="770"/>
      <c r="BN812" s="756"/>
      <c r="BO812" s="756"/>
      <c r="BP812" s="756"/>
      <c r="BQ812" s="756"/>
      <c r="BR812" s="756"/>
      <c r="BS812" s="756"/>
      <c r="BT812" s="756"/>
      <c r="BU812" s="756"/>
      <c r="BV812" s="756"/>
      <c r="BW812" s="756"/>
      <c r="BX812" s="756"/>
      <c r="BY812" s="756"/>
      <c r="BZ812" s="756"/>
      <c r="CA812" s="756"/>
      <c r="CB812" s="756"/>
      <c r="CC812" s="756"/>
      <c r="CD812" s="756"/>
      <c r="CE812" s="756"/>
      <c r="CF812" s="756"/>
      <c r="CG812" s="756"/>
      <c r="CH812" s="756"/>
      <c r="CI812" s="756"/>
      <c r="CJ812" s="756"/>
      <c r="CK812" s="756"/>
      <c r="CL812" s="756"/>
      <c r="CM812" s="756"/>
      <c r="CN812" s="185"/>
      <c r="CO812" s="185"/>
      <c r="CP812" s="185"/>
      <c r="CQ812" s="185"/>
      <c r="CR812" s="185"/>
      <c r="CS812" s="185"/>
    </row>
    <row r="813" spans="1:97" x14ac:dyDescent="0.2">
      <c r="L813" s="783" t="s">
        <v>1041</v>
      </c>
      <c r="M813" s="783" t="s">
        <v>459</v>
      </c>
      <c r="N813" s="818" t="s">
        <v>474</v>
      </c>
      <c r="O813" s="818" t="s">
        <v>1107</v>
      </c>
      <c r="P813" s="819"/>
      <c r="Q813" s="819">
        <v>3</v>
      </c>
      <c r="R813" s="819">
        <v>3</v>
      </c>
      <c r="S813" s="819" t="s">
        <v>2623</v>
      </c>
      <c r="T813" s="819">
        <f t="shared" si="367"/>
        <v>0</v>
      </c>
      <c r="U813" s="819">
        <v>809</v>
      </c>
      <c r="V813" s="828">
        <v>589</v>
      </c>
      <c r="W813" s="782"/>
      <c r="Y813" s="822">
        <f t="shared" si="341"/>
        <v>4</v>
      </c>
      <c r="Z813" s="797">
        <v>1</v>
      </c>
      <c r="AA813" s="776">
        <f t="shared" si="390"/>
        <v>4</v>
      </c>
      <c r="AB813" s="797">
        <f t="shared" si="360"/>
        <v>4</v>
      </c>
      <c r="AC813" s="797">
        <f t="shared" si="381"/>
        <v>1</v>
      </c>
      <c r="AD813" s="795">
        <f t="shared" si="386"/>
        <v>2.4082399653118496</v>
      </c>
      <c r="AE813" s="823">
        <f t="shared" si="382"/>
        <v>0.6020599913279624</v>
      </c>
      <c r="AF813" s="823">
        <f t="shared" si="383"/>
        <v>0.60206999132796235</v>
      </c>
      <c r="AG813" s="824">
        <v>3</v>
      </c>
      <c r="AH813" s="819" t="str">
        <f t="shared" si="342"/>
        <v>0</v>
      </c>
      <c r="AI813" s="824">
        <f t="shared" si="384"/>
        <v>0</v>
      </c>
      <c r="AJ813" s="824">
        <f t="shared" si="368"/>
        <v>0</v>
      </c>
      <c r="AK813" s="824">
        <f t="shared" si="369"/>
        <v>0</v>
      </c>
      <c r="AL813" s="824">
        <f t="shared" si="370"/>
        <v>0</v>
      </c>
      <c r="AM813" s="824">
        <f t="shared" si="371"/>
        <v>0</v>
      </c>
      <c r="AN813" s="824">
        <f t="shared" si="372"/>
        <v>0</v>
      </c>
      <c r="AO813" s="819">
        <f t="shared" si="373"/>
        <v>0</v>
      </c>
      <c r="AP813" s="819">
        <f t="shared" si="374"/>
        <v>0</v>
      </c>
      <c r="AQ813" s="819">
        <f t="shared" si="375"/>
        <v>0</v>
      </c>
      <c r="AR813" s="819">
        <f t="shared" si="376"/>
        <v>0</v>
      </c>
      <c r="AS813" s="819">
        <f t="shared" si="377"/>
        <v>0</v>
      </c>
      <c r="AT813" s="824">
        <f t="shared" si="385"/>
        <v>0</v>
      </c>
      <c r="AU813" s="824">
        <f t="shared" si="378"/>
        <v>0</v>
      </c>
      <c r="AV813" s="782">
        <f t="shared" si="379"/>
        <v>0</v>
      </c>
      <c r="AW813" s="823">
        <f t="shared" si="380"/>
        <v>0</v>
      </c>
      <c r="AX813" s="791">
        <f t="shared" si="387"/>
        <v>0</v>
      </c>
      <c r="AY813" s="783" t="str">
        <f t="shared" si="366"/>
        <v>Oecetis testacea</v>
      </c>
      <c r="AZ813" s="825">
        <f t="shared" si="388"/>
        <v>0</v>
      </c>
      <c r="BA813" s="820" t="e">
        <f>IF(AY813="","",VLOOKUP(AY813,'Eingabe 2 PN'!$B$3:$C$862,2,FALSE))</f>
        <v>#N/A</v>
      </c>
      <c r="BB813" s="826" t="b">
        <f t="shared" si="389"/>
        <v>1</v>
      </c>
      <c r="CS813" s="11"/>
    </row>
    <row r="814" spans="1:97" x14ac:dyDescent="0.2">
      <c r="L814" s="783" t="s">
        <v>1599</v>
      </c>
      <c r="M814" s="783" t="s">
        <v>459</v>
      </c>
      <c r="N814" s="818" t="s">
        <v>474</v>
      </c>
      <c r="O814" s="818" t="s">
        <v>1115</v>
      </c>
      <c r="P814" s="819"/>
      <c r="Q814" s="819">
        <v>3</v>
      </c>
      <c r="R814" s="819"/>
      <c r="S814" s="819"/>
      <c r="T814" s="819">
        <f t="shared" si="367"/>
        <v>0</v>
      </c>
      <c r="U814" s="819">
        <v>810</v>
      </c>
      <c r="V814" s="828"/>
      <c r="W814" s="782"/>
      <c r="Y814" s="822">
        <f t="shared" si="341"/>
        <v>4</v>
      </c>
      <c r="Z814" s="797">
        <v>1</v>
      </c>
      <c r="AA814" s="776">
        <f t="shared" si="390"/>
        <v>4</v>
      </c>
      <c r="AB814" s="797">
        <f t="shared" si="360"/>
        <v>4</v>
      </c>
      <c r="AC814" s="797">
        <f t="shared" si="381"/>
        <v>1</v>
      </c>
      <c r="AD814" s="795">
        <f t="shared" si="386"/>
        <v>2.4082399653118496</v>
      </c>
      <c r="AE814" s="823">
        <f t="shared" si="382"/>
        <v>0.6020599913279624</v>
      </c>
      <c r="AF814" s="823">
        <f t="shared" si="383"/>
        <v>0.60206999132796235</v>
      </c>
      <c r="AG814" s="824">
        <v>3</v>
      </c>
      <c r="AH814" s="819" t="str">
        <f t="shared" si="342"/>
        <v>0</v>
      </c>
      <c r="AI814" s="824">
        <f t="shared" si="384"/>
        <v>0</v>
      </c>
      <c r="AJ814" s="824">
        <f t="shared" si="368"/>
        <v>0</v>
      </c>
      <c r="AK814" s="824">
        <f t="shared" si="369"/>
        <v>0</v>
      </c>
      <c r="AL814" s="824">
        <f t="shared" si="370"/>
        <v>0</v>
      </c>
      <c r="AM814" s="824">
        <f t="shared" si="371"/>
        <v>0</v>
      </c>
      <c r="AN814" s="824">
        <f t="shared" si="372"/>
        <v>0</v>
      </c>
      <c r="AO814" s="819">
        <f t="shared" si="373"/>
        <v>0</v>
      </c>
      <c r="AP814" s="819">
        <f t="shared" si="374"/>
        <v>0</v>
      </c>
      <c r="AQ814" s="819">
        <f t="shared" si="375"/>
        <v>0</v>
      </c>
      <c r="AR814" s="819">
        <f t="shared" si="376"/>
        <v>0</v>
      </c>
      <c r="AS814" s="819">
        <f t="shared" si="377"/>
        <v>0</v>
      </c>
      <c r="AT814" s="824">
        <f t="shared" si="385"/>
        <v>0</v>
      </c>
      <c r="AU814" s="824">
        <f t="shared" si="378"/>
        <v>0</v>
      </c>
      <c r="AV814" s="782">
        <f t="shared" si="379"/>
        <v>0</v>
      </c>
      <c r="AW814" s="823">
        <f t="shared" si="380"/>
        <v>0</v>
      </c>
      <c r="AX814" s="791">
        <f t="shared" si="387"/>
        <v>0</v>
      </c>
      <c r="AY814" s="783" t="str">
        <f t="shared" si="366"/>
        <v>Ptilocolepus granulatus</v>
      </c>
      <c r="AZ814" s="825">
        <f t="shared" si="388"/>
        <v>0</v>
      </c>
      <c r="BA814" s="820" t="e">
        <f>IF(AY814="","",VLOOKUP(AY814,'Eingabe 2 PN'!$B$3:$C$862,2,FALSE))</f>
        <v>#N/A</v>
      </c>
      <c r="BB814" s="826" t="b">
        <f t="shared" si="389"/>
        <v>1</v>
      </c>
      <c r="CS814" s="11"/>
    </row>
    <row r="815" spans="1:97" x14ac:dyDescent="0.2">
      <c r="L815" s="783" t="s">
        <v>1054</v>
      </c>
      <c r="M815" s="783" t="s">
        <v>459</v>
      </c>
      <c r="N815" s="818" t="s">
        <v>474</v>
      </c>
      <c r="O815" s="818">
        <v>0</v>
      </c>
      <c r="P815" s="819"/>
      <c r="Q815" s="819">
        <v>2</v>
      </c>
      <c r="R815" s="819">
        <v>0</v>
      </c>
      <c r="S815" s="819">
        <v>0</v>
      </c>
      <c r="T815" s="819">
        <f t="shared" si="367"/>
        <v>0</v>
      </c>
      <c r="U815" s="819">
        <v>811</v>
      </c>
      <c r="V815" s="828">
        <v>479</v>
      </c>
      <c r="W815" s="782"/>
      <c r="Y815" s="822">
        <f t="shared" si="341"/>
        <v>2</v>
      </c>
      <c r="Z815" s="797">
        <v>1</v>
      </c>
      <c r="AA815" s="776">
        <f t="shared" si="390"/>
        <v>2</v>
      </c>
      <c r="AB815" s="797">
        <f t="shared" si="360"/>
        <v>2</v>
      </c>
      <c r="AC815" s="797">
        <f t="shared" si="381"/>
        <v>1</v>
      </c>
      <c r="AD815" s="795">
        <f t="shared" si="386"/>
        <v>1.2041199826559248</v>
      </c>
      <c r="AE815" s="823">
        <f t="shared" si="382"/>
        <v>0.6020599913279624</v>
      </c>
      <c r="AF815" s="823">
        <f t="shared" si="383"/>
        <v>0.60206999132796235</v>
      </c>
      <c r="AG815" s="824">
        <v>3</v>
      </c>
      <c r="AH815" s="819" t="str">
        <f t="shared" si="342"/>
        <v>0</v>
      </c>
      <c r="AI815" s="824">
        <f t="shared" si="384"/>
        <v>0</v>
      </c>
      <c r="AJ815" s="824">
        <f t="shared" si="368"/>
        <v>0</v>
      </c>
      <c r="AK815" s="824">
        <f t="shared" si="369"/>
        <v>0</v>
      </c>
      <c r="AL815" s="824">
        <f t="shared" si="370"/>
        <v>0</v>
      </c>
      <c r="AM815" s="824">
        <f t="shared" si="371"/>
        <v>0</v>
      </c>
      <c r="AN815" s="824">
        <f t="shared" si="372"/>
        <v>0</v>
      </c>
      <c r="AO815" s="819">
        <f t="shared" si="373"/>
        <v>0</v>
      </c>
      <c r="AP815" s="819">
        <f t="shared" si="374"/>
        <v>0</v>
      </c>
      <c r="AQ815" s="819">
        <f t="shared" si="375"/>
        <v>0</v>
      </c>
      <c r="AR815" s="819">
        <f t="shared" si="376"/>
        <v>0</v>
      </c>
      <c r="AS815" s="819">
        <f t="shared" si="377"/>
        <v>0</v>
      </c>
      <c r="AT815" s="824">
        <f t="shared" si="385"/>
        <v>0</v>
      </c>
      <c r="AU815" s="824">
        <f t="shared" si="378"/>
        <v>0</v>
      </c>
      <c r="AV815" s="782">
        <f t="shared" si="379"/>
        <v>0</v>
      </c>
      <c r="AW815" s="823">
        <f t="shared" si="380"/>
        <v>0</v>
      </c>
      <c r="AX815" s="791">
        <f t="shared" si="387"/>
        <v>0</v>
      </c>
      <c r="AY815" s="783" t="str">
        <f t="shared" si="366"/>
        <v>Triaenodes</v>
      </c>
      <c r="AZ815" s="825">
        <f t="shared" si="388"/>
        <v>0</v>
      </c>
      <c r="BA815" s="820" t="e">
        <f>IF(AY815="","",VLOOKUP(AY815,'Eingabe 2 PN'!$B$3:$C$862,2,FALSE))</f>
        <v>#N/A</v>
      </c>
      <c r="BB815" s="826" t="b">
        <f t="shared" si="389"/>
        <v>1</v>
      </c>
      <c r="CS815" s="11"/>
    </row>
    <row r="816" spans="1:97" x14ac:dyDescent="0.2">
      <c r="L816" s="783" t="s">
        <v>482</v>
      </c>
      <c r="M816" s="783" t="s">
        <v>459</v>
      </c>
      <c r="N816" s="818" t="s">
        <v>474</v>
      </c>
      <c r="O816" s="818" t="s">
        <v>1137</v>
      </c>
      <c r="P816" s="819"/>
      <c r="Q816" s="819">
        <v>2</v>
      </c>
      <c r="R816" s="819">
        <v>4</v>
      </c>
      <c r="S816" s="819">
        <v>0</v>
      </c>
      <c r="T816" s="819">
        <f t="shared" si="367"/>
        <v>0</v>
      </c>
      <c r="U816" s="819">
        <v>812</v>
      </c>
      <c r="V816" s="828">
        <v>557</v>
      </c>
      <c r="W816" s="782">
        <f>COUNTIF(AB795:AB816,"&gt;0")</f>
        <v>22</v>
      </c>
      <c r="X816" s="782">
        <f>COUNTIF(AT795:AT816,"&gt;0")</f>
        <v>0</v>
      </c>
      <c r="Y816" s="822">
        <f t="shared" si="341"/>
        <v>2</v>
      </c>
      <c r="Z816" s="797">
        <v>1</v>
      </c>
      <c r="AA816" s="776">
        <f t="shared" si="390"/>
        <v>2</v>
      </c>
      <c r="AB816" s="797">
        <f t="shared" si="360"/>
        <v>2</v>
      </c>
      <c r="AC816" s="797">
        <f t="shared" si="381"/>
        <v>1</v>
      </c>
      <c r="AD816" s="795">
        <f t="shared" si="386"/>
        <v>1.2041199826559248</v>
      </c>
      <c r="AE816" s="823">
        <f t="shared" si="382"/>
        <v>0.6020599913279624</v>
      </c>
      <c r="AF816" s="823">
        <f t="shared" si="383"/>
        <v>0.60206999132796235</v>
      </c>
      <c r="AG816" s="824">
        <v>3</v>
      </c>
      <c r="AH816" s="819" t="str">
        <f t="shared" si="342"/>
        <v>0</v>
      </c>
      <c r="AI816" s="824">
        <f t="shared" si="384"/>
        <v>0</v>
      </c>
      <c r="AJ816" s="824">
        <f t="shared" si="368"/>
        <v>0</v>
      </c>
      <c r="AK816" s="824">
        <f t="shared" si="369"/>
        <v>0</v>
      </c>
      <c r="AL816" s="824">
        <f t="shared" si="370"/>
        <v>0</v>
      </c>
      <c r="AM816" s="824">
        <f t="shared" si="371"/>
        <v>0</v>
      </c>
      <c r="AN816" s="824">
        <f t="shared" si="372"/>
        <v>0</v>
      </c>
      <c r="AO816" s="819">
        <f t="shared" si="373"/>
        <v>0</v>
      </c>
      <c r="AP816" s="819">
        <f t="shared" si="374"/>
        <v>0</v>
      </c>
      <c r="AQ816" s="819">
        <f t="shared" si="375"/>
        <v>0</v>
      </c>
      <c r="AR816" s="819">
        <f t="shared" si="376"/>
        <v>0</v>
      </c>
      <c r="AS816" s="819">
        <f t="shared" si="377"/>
        <v>0</v>
      </c>
      <c r="AT816" s="824">
        <f t="shared" si="385"/>
        <v>0</v>
      </c>
      <c r="AU816" s="824">
        <f t="shared" si="378"/>
        <v>0</v>
      </c>
      <c r="AV816" s="782">
        <f t="shared" si="379"/>
        <v>0</v>
      </c>
      <c r="AW816" s="823">
        <f t="shared" si="380"/>
        <v>0</v>
      </c>
      <c r="AX816" s="791">
        <f t="shared" si="387"/>
        <v>0</v>
      </c>
      <c r="AY816" s="783" t="str">
        <f t="shared" si="366"/>
        <v>Triaenodes bicolor</v>
      </c>
      <c r="AZ816" s="825">
        <f t="shared" si="388"/>
        <v>0</v>
      </c>
      <c r="BA816" s="820" t="e">
        <f>IF(AY816="","",VLOOKUP(AY816,'Eingabe 2 PN'!$B$3:$C$862,2,FALSE))</f>
        <v>#N/A</v>
      </c>
      <c r="BB816" s="826" t="b">
        <f t="shared" si="389"/>
        <v>1</v>
      </c>
      <c r="CS816" s="11"/>
    </row>
    <row r="817" spans="12:97" x14ac:dyDescent="0.2">
      <c r="L817" s="783" t="s">
        <v>998</v>
      </c>
      <c r="M817" s="783" t="s">
        <v>459</v>
      </c>
      <c r="N817" s="818" t="s">
        <v>483</v>
      </c>
      <c r="O817" s="818" t="s">
        <v>1112</v>
      </c>
      <c r="P817" s="819"/>
      <c r="Q817" s="819">
        <v>2</v>
      </c>
      <c r="R817" s="819">
        <v>4</v>
      </c>
      <c r="S817" s="819">
        <v>0</v>
      </c>
      <c r="T817" s="819">
        <f t="shared" si="367"/>
        <v>0</v>
      </c>
      <c r="U817" s="819">
        <v>813</v>
      </c>
      <c r="V817" s="828">
        <v>171</v>
      </c>
      <c r="W817" s="821"/>
      <c r="X817" s="821"/>
      <c r="Y817" s="822">
        <f t="shared" si="341"/>
        <v>2</v>
      </c>
      <c r="Z817" s="797">
        <v>1</v>
      </c>
      <c r="AA817" s="776">
        <f t="shared" si="390"/>
        <v>2</v>
      </c>
      <c r="AB817" s="797">
        <f t="shared" si="360"/>
        <v>2</v>
      </c>
      <c r="AC817" s="797">
        <f t="shared" si="381"/>
        <v>1</v>
      </c>
      <c r="AD817" s="795">
        <f t="shared" si="386"/>
        <v>1.2041199826559248</v>
      </c>
      <c r="AE817" s="823">
        <f t="shared" si="382"/>
        <v>0.6020599913279624</v>
      </c>
      <c r="AF817" s="823">
        <f t="shared" si="383"/>
        <v>0.60206999132796235</v>
      </c>
      <c r="AG817" s="824">
        <v>3</v>
      </c>
      <c r="AH817" s="819" t="str">
        <f t="shared" si="342"/>
        <v>0</v>
      </c>
      <c r="AI817" s="824">
        <f t="shared" si="384"/>
        <v>0</v>
      </c>
      <c r="AJ817" s="824">
        <f t="shared" si="368"/>
        <v>0</v>
      </c>
      <c r="AK817" s="824">
        <f t="shared" si="369"/>
        <v>0</v>
      </c>
      <c r="AL817" s="824">
        <f t="shared" si="370"/>
        <v>0</v>
      </c>
      <c r="AM817" s="824">
        <f t="shared" si="371"/>
        <v>0</v>
      </c>
      <c r="AN817" s="824">
        <f t="shared" si="372"/>
        <v>0</v>
      </c>
      <c r="AO817" s="819">
        <f t="shared" si="373"/>
        <v>0</v>
      </c>
      <c r="AP817" s="819">
        <f t="shared" si="374"/>
        <v>0</v>
      </c>
      <c r="AQ817" s="819">
        <f t="shared" si="375"/>
        <v>0</v>
      </c>
      <c r="AR817" s="819">
        <f t="shared" si="376"/>
        <v>0</v>
      </c>
      <c r="AS817" s="819">
        <f t="shared" si="377"/>
        <v>0</v>
      </c>
      <c r="AT817" s="824">
        <f t="shared" si="385"/>
        <v>0</v>
      </c>
      <c r="AU817" s="824">
        <f t="shared" si="378"/>
        <v>0</v>
      </c>
      <c r="AV817" s="782">
        <f t="shared" si="379"/>
        <v>0</v>
      </c>
      <c r="AW817" s="823">
        <f t="shared" si="380"/>
        <v>0</v>
      </c>
      <c r="AX817" s="791">
        <f t="shared" si="387"/>
        <v>0</v>
      </c>
      <c r="AY817" s="783" t="str">
        <f t="shared" si="366"/>
        <v>Anabolia</v>
      </c>
      <c r="AZ817" s="825">
        <f t="shared" si="388"/>
        <v>0</v>
      </c>
      <c r="BA817" s="820" t="e">
        <f>IF(AY817="","",VLOOKUP(AY817,'Eingabe 2 PN'!$B$3:$C$862,2,FALSE))</f>
        <v>#N/A</v>
      </c>
      <c r="BB817" s="826" t="b">
        <f t="shared" si="389"/>
        <v>1</v>
      </c>
      <c r="CS817" s="11"/>
    </row>
    <row r="818" spans="12:97" x14ac:dyDescent="0.2">
      <c r="L818" s="783" t="s">
        <v>484</v>
      </c>
      <c r="M818" s="783" t="s">
        <v>459</v>
      </c>
      <c r="N818" s="818" t="s">
        <v>483</v>
      </c>
      <c r="O818" s="818" t="s">
        <v>1112</v>
      </c>
      <c r="P818" s="819"/>
      <c r="Q818" s="819">
        <v>2</v>
      </c>
      <c r="R818" s="819">
        <v>4</v>
      </c>
      <c r="S818" s="819">
        <v>0</v>
      </c>
      <c r="T818" s="819">
        <f t="shared" si="367"/>
        <v>0</v>
      </c>
      <c r="U818" s="819">
        <v>814</v>
      </c>
      <c r="V818" s="828">
        <v>14</v>
      </c>
      <c r="W818" s="821"/>
      <c r="X818" s="821"/>
      <c r="Y818" s="822">
        <f t="shared" ref="Y818:Y892" si="391">POWER(2,(5-(6-Q818)))</f>
        <v>2</v>
      </c>
      <c r="Z818" s="797">
        <v>1</v>
      </c>
      <c r="AA818" s="776">
        <f t="shared" si="390"/>
        <v>2</v>
      </c>
      <c r="AB818" s="797">
        <f t="shared" si="360"/>
        <v>2</v>
      </c>
      <c r="AC818" s="797">
        <f t="shared" si="381"/>
        <v>1</v>
      </c>
      <c r="AD818" s="795">
        <f t="shared" si="386"/>
        <v>2.6444385894678386</v>
      </c>
      <c r="AE818" s="823">
        <f t="shared" si="382"/>
        <v>1.3222192947339193</v>
      </c>
      <c r="AF818" s="823">
        <f t="shared" si="383"/>
        <v>1.3222292947339194</v>
      </c>
      <c r="AG818" s="824">
        <v>20</v>
      </c>
      <c r="AH818" s="819" t="str">
        <f t="shared" si="342"/>
        <v>0</v>
      </c>
      <c r="AI818" s="824">
        <f t="shared" si="384"/>
        <v>0</v>
      </c>
      <c r="AJ818" s="824">
        <f t="shared" si="368"/>
        <v>0</v>
      </c>
      <c r="AK818" s="824">
        <f t="shared" si="369"/>
        <v>0</v>
      </c>
      <c r="AL818" s="824">
        <f t="shared" si="370"/>
        <v>0</v>
      </c>
      <c r="AM818" s="824">
        <f t="shared" si="371"/>
        <v>0</v>
      </c>
      <c r="AN818" s="824">
        <f t="shared" si="372"/>
        <v>0</v>
      </c>
      <c r="AO818" s="819">
        <f t="shared" si="373"/>
        <v>0</v>
      </c>
      <c r="AP818" s="819">
        <f t="shared" si="374"/>
        <v>0</v>
      </c>
      <c r="AQ818" s="819">
        <f t="shared" si="375"/>
        <v>0</v>
      </c>
      <c r="AR818" s="819">
        <f t="shared" si="376"/>
        <v>0</v>
      </c>
      <c r="AS818" s="819">
        <f t="shared" si="377"/>
        <v>0</v>
      </c>
      <c r="AT818" s="824">
        <f t="shared" si="385"/>
        <v>0</v>
      </c>
      <c r="AU818" s="824">
        <f t="shared" si="378"/>
        <v>0</v>
      </c>
      <c r="AV818" s="782">
        <f t="shared" si="379"/>
        <v>0</v>
      </c>
      <c r="AW818" s="823">
        <f t="shared" si="380"/>
        <v>0</v>
      </c>
      <c r="AX818" s="791">
        <f t="shared" si="387"/>
        <v>0</v>
      </c>
      <c r="AY818" s="783" t="str">
        <f t="shared" si="366"/>
        <v>Anabolia nervosa</v>
      </c>
      <c r="AZ818" s="825">
        <f t="shared" si="388"/>
        <v>0</v>
      </c>
      <c r="BA818" s="820" t="e">
        <f>IF(AY818="","",VLOOKUP(AY818,'Eingabe 2 PN'!$B$3:$C$862,2,FALSE))</f>
        <v>#N/A</v>
      </c>
      <c r="BB818" s="826" t="b">
        <f t="shared" si="389"/>
        <v>1</v>
      </c>
      <c r="CS818" s="11"/>
    </row>
    <row r="819" spans="12:97" x14ac:dyDescent="0.2">
      <c r="L819" s="783" t="s">
        <v>1004</v>
      </c>
      <c r="M819" s="783" t="s">
        <v>459</v>
      </c>
      <c r="N819" s="818" t="s">
        <v>483</v>
      </c>
      <c r="O819" s="818" t="s">
        <v>1115</v>
      </c>
      <c r="P819" s="819"/>
      <c r="Q819" s="819">
        <v>3</v>
      </c>
      <c r="R819" s="819">
        <v>2</v>
      </c>
      <c r="S819" s="819">
        <v>0</v>
      </c>
      <c r="T819" s="819">
        <f t="shared" si="367"/>
        <v>0</v>
      </c>
      <c r="U819" s="819">
        <v>815</v>
      </c>
      <c r="V819" s="828">
        <v>42</v>
      </c>
      <c r="W819" s="782"/>
      <c r="Y819" s="822">
        <f t="shared" si="391"/>
        <v>4</v>
      </c>
      <c r="Z819" s="797">
        <v>1</v>
      </c>
      <c r="AA819" s="776">
        <f t="shared" si="390"/>
        <v>4</v>
      </c>
      <c r="AB819" s="797">
        <f t="shared" si="360"/>
        <v>4</v>
      </c>
      <c r="AC819" s="797">
        <f t="shared" si="381"/>
        <v>1</v>
      </c>
      <c r="AD819" s="795">
        <f t="shared" si="386"/>
        <v>4.1655707406329006</v>
      </c>
      <c r="AE819" s="823">
        <f t="shared" si="382"/>
        <v>1.0413926851582251</v>
      </c>
      <c r="AF819" s="823">
        <f t="shared" si="383"/>
        <v>1.0414026851582252</v>
      </c>
      <c r="AG819" s="824">
        <v>10</v>
      </c>
      <c r="AH819" s="819" t="str">
        <f t="shared" si="342"/>
        <v>0</v>
      </c>
      <c r="AI819" s="824">
        <f t="shared" si="384"/>
        <v>0</v>
      </c>
      <c r="AJ819" s="824">
        <f t="shared" si="368"/>
        <v>0</v>
      </c>
      <c r="AK819" s="824">
        <f t="shared" si="369"/>
        <v>0</v>
      </c>
      <c r="AL819" s="824">
        <f t="shared" si="370"/>
        <v>0</v>
      </c>
      <c r="AM819" s="824">
        <f t="shared" si="371"/>
        <v>0</v>
      </c>
      <c r="AN819" s="824">
        <f t="shared" si="372"/>
        <v>0</v>
      </c>
      <c r="AO819" s="819">
        <f t="shared" si="373"/>
        <v>0</v>
      </c>
      <c r="AP819" s="819">
        <f t="shared" si="374"/>
        <v>0</v>
      </c>
      <c r="AQ819" s="819">
        <f t="shared" si="375"/>
        <v>0</v>
      </c>
      <c r="AR819" s="819">
        <f t="shared" si="376"/>
        <v>0</v>
      </c>
      <c r="AS819" s="819">
        <f t="shared" si="377"/>
        <v>0</v>
      </c>
      <c r="AT819" s="824">
        <f t="shared" si="385"/>
        <v>0</v>
      </c>
      <c r="AU819" s="824">
        <f t="shared" si="378"/>
        <v>0</v>
      </c>
      <c r="AV819" s="782">
        <f t="shared" si="379"/>
        <v>0</v>
      </c>
      <c r="AW819" s="823">
        <f t="shared" si="380"/>
        <v>0</v>
      </c>
      <c r="AX819" s="791">
        <f t="shared" si="387"/>
        <v>0</v>
      </c>
      <c r="AY819" s="783" t="str">
        <f t="shared" si="366"/>
        <v>Chaetopteryx villosa</v>
      </c>
      <c r="AZ819" s="825">
        <f t="shared" si="388"/>
        <v>0</v>
      </c>
      <c r="BA819" s="820" t="e">
        <f>IF(AY819="","",VLOOKUP(AY819,'Eingabe 2 PN'!$B$3:$C$862,2,FALSE))</f>
        <v>#N/A</v>
      </c>
      <c r="BB819" s="826" t="b">
        <f t="shared" si="389"/>
        <v>1</v>
      </c>
      <c r="CS819" s="11"/>
    </row>
    <row r="820" spans="12:97" x14ac:dyDescent="0.2">
      <c r="L820" s="783" t="s">
        <v>485</v>
      </c>
      <c r="M820" s="783" t="s">
        <v>459</v>
      </c>
      <c r="N820" s="818" t="s">
        <v>483</v>
      </c>
      <c r="O820" s="818" t="s">
        <v>1107</v>
      </c>
      <c r="P820" s="819"/>
      <c r="Q820" s="819">
        <v>3</v>
      </c>
      <c r="R820" s="819">
        <v>3</v>
      </c>
      <c r="S820" s="819" t="s">
        <v>2640</v>
      </c>
      <c r="T820" s="819">
        <f t="shared" si="367"/>
        <v>0</v>
      </c>
      <c r="U820" s="819">
        <v>816</v>
      </c>
      <c r="V820" s="828">
        <v>483</v>
      </c>
      <c r="W820" s="782"/>
      <c r="Y820" s="822">
        <f t="shared" si="391"/>
        <v>4</v>
      </c>
      <c r="Z820" s="797">
        <v>1</v>
      </c>
      <c r="AA820" s="776">
        <f t="shared" si="390"/>
        <v>4</v>
      </c>
      <c r="AB820" s="797">
        <f t="shared" si="360"/>
        <v>4</v>
      </c>
      <c r="AC820" s="797">
        <f t="shared" si="381"/>
        <v>1</v>
      </c>
      <c r="AD820" s="795">
        <f t="shared" si="386"/>
        <v>2.4082399653118496</v>
      </c>
      <c r="AE820" s="823">
        <f t="shared" si="382"/>
        <v>0.6020599913279624</v>
      </c>
      <c r="AF820" s="823">
        <f t="shared" si="383"/>
        <v>0.60206999132796235</v>
      </c>
      <c r="AG820" s="824">
        <v>3</v>
      </c>
      <c r="AH820" s="819" t="str">
        <f t="shared" si="342"/>
        <v>0</v>
      </c>
      <c r="AI820" s="824">
        <f t="shared" si="384"/>
        <v>0</v>
      </c>
      <c r="AJ820" s="824">
        <f t="shared" si="368"/>
        <v>0</v>
      </c>
      <c r="AK820" s="824">
        <f t="shared" si="369"/>
        <v>0</v>
      </c>
      <c r="AL820" s="824">
        <f t="shared" si="370"/>
        <v>0</v>
      </c>
      <c r="AM820" s="824">
        <f t="shared" si="371"/>
        <v>0</v>
      </c>
      <c r="AN820" s="824">
        <f t="shared" si="372"/>
        <v>0</v>
      </c>
      <c r="AO820" s="819">
        <f t="shared" si="373"/>
        <v>0</v>
      </c>
      <c r="AP820" s="819">
        <f t="shared" si="374"/>
        <v>0</v>
      </c>
      <c r="AQ820" s="819">
        <f t="shared" si="375"/>
        <v>0</v>
      </c>
      <c r="AR820" s="819">
        <f t="shared" si="376"/>
        <v>0</v>
      </c>
      <c r="AS820" s="819">
        <f t="shared" si="377"/>
        <v>0</v>
      </c>
      <c r="AT820" s="824">
        <f t="shared" si="385"/>
        <v>0</v>
      </c>
      <c r="AU820" s="824">
        <f t="shared" si="378"/>
        <v>0</v>
      </c>
      <c r="AV820" s="782">
        <f t="shared" si="379"/>
        <v>0</v>
      </c>
      <c r="AW820" s="823">
        <f t="shared" si="380"/>
        <v>0</v>
      </c>
      <c r="AX820" s="791">
        <f t="shared" si="387"/>
        <v>0</v>
      </c>
      <c r="AY820" s="783" t="str">
        <f t="shared" si="366"/>
        <v>Glyphotaelius pellucidus</v>
      </c>
      <c r="AZ820" s="825">
        <f t="shared" si="388"/>
        <v>0</v>
      </c>
      <c r="BA820" s="820" t="e">
        <f>IF(AY820="","",VLOOKUP(AY820,'Eingabe 2 PN'!$B$3:$C$862,2,FALSE))</f>
        <v>#N/A</v>
      </c>
      <c r="BB820" s="826" t="b">
        <f t="shared" si="389"/>
        <v>1</v>
      </c>
      <c r="CS820" s="11"/>
    </row>
    <row r="821" spans="12:97" x14ac:dyDescent="0.2">
      <c r="L821" s="783" t="s">
        <v>1009</v>
      </c>
      <c r="M821" s="783" t="s">
        <v>459</v>
      </c>
      <c r="N821" s="818" t="s">
        <v>483</v>
      </c>
      <c r="O821" s="818" t="s">
        <v>1112</v>
      </c>
      <c r="P821" s="819"/>
      <c r="Q821" s="819">
        <v>3</v>
      </c>
      <c r="R821" s="819">
        <v>4</v>
      </c>
      <c r="S821" s="819">
        <v>0</v>
      </c>
      <c r="T821" s="819">
        <f t="shared" si="367"/>
        <v>0</v>
      </c>
      <c r="U821" s="819">
        <v>817</v>
      </c>
      <c r="V821" s="828">
        <v>10164</v>
      </c>
      <c r="W821" s="782"/>
      <c r="Y821" s="822">
        <f t="shared" si="391"/>
        <v>4</v>
      </c>
      <c r="Z821" s="797">
        <v>1</v>
      </c>
      <c r="AA821" s="776">
        <f t="shared" si="390"/>
        <v>4</v>
      </c>
      <c r="AB821" s="797">
        <f t="shared" si="360"/>
        <v>4</v>
      </c>
      <c r="AC821" s="797">
        <f t="shared" si="381"/>
        <v>1</v>
      </c>
      <c r="AD821" s="795">
        <f t="shared" si="386"/>
        <v>2.4082399653118496</v>
      </c>
      <c r="AE821" s="823">
        <f t="shared" si="382"/>
        <v>0.6020599913279624</v>
      </c>
      <c r="AF821" s="823">
        <f t="shared" si="383"/>
        <v>0.60206999132796235</v>
      </c>
      <c r="AG821" s="824">
        <v>3</v>
      </c>
      <c r="AH821" s="819" t="str">
        <f t="shared" si="342"/>
        <v>0</v>
      </c>
      <c r="AI821" s="824">
        <f t="shared" si="384"/>
        <v>0</v>
      </c>
      <c r="AJ821" s="824">
        <f t="shared" si="368"/>
        <v>0</v>
      </c>
      <c r="AK821" s="824">
        <f t="shared" si="369"/>
        <v>0</v>
      </c>
      <c r="AL821" s="824">
        <f t="shared" si="370"/>
        <v>0</v>
      </c>
      <c r="AM821" s="824">
        <f t="shared" si="371"/>
        <v>0</v>
      </c>
      <c r="AN821" s="824">
        <f t="shared" si="372"/>
        <v>0</v>
      </c>
      <c r="AO821" s="819">
        <f t="shared" si="373"/>
        <v>0</v>
      </c>
      <c r="AP821" s="819">
        <f t="shared" si="374"/>
        <v>0</v>
      </c>
      <c r="AQ821" s="819">
        <f t="shared" si="375"/>
        <v>0</v>
      </c>
      <c r="AR821" s="819">
        <f t="shared" si="376"/>
        <v>0</v>
      </c>
      <c r="AS821" s="819">
        <f t="shared" si="377"/>
        <v>0</v>
      </c>
      <c r="AT821" s="824">
        <f t="shared" si="385"/>
        <v>0</v>
      </c>
      <c r="AU821" s="824">
        <f t="shared" si="378"/>
        <v>0</v>
      </c>
      <c r="AV821" s="782">
        <f t="shared" si="379"/>
        <v>0</v>
      </c>
      <c r="AW821" s="823">
        <f t="shared" si="380"/>
        <v>0</v>
      </c>
      <c r="AX821" s="791">
        <f t="shared" si="387"/>
        <v>0</v>
      </c>
      <c r="AY821" s="783" t="str">
        <f t="shared" si="366"/>
        <v>Grammotaulius nigropunctatus</v>
      </c>
      <c r="AZ821" s="825">
        <f t="shared" si="388"/>
        <v>0</v>
      </c>
      <c r="BA821" s="820" t="e">
        <f>IF(AY821="","",VLOOKUP(AY821,'Eingabe 2 PN'!$B$3:$C$862,2,FALSE))</f>
        <v>#N/A</v>
      </c>
      <c r="BB821" s="826" t="b">
        <f t="shared" si="389"/>
        <v>1</v>
      </c>
      <c r="CS821" s="11"/>
    </row>
    <row r="822" spans="12:97" x14ac:dyDescent="0.2">
      <c r="L822" s="783" t="s">
        <v>1011</v>
      </c>
      <c r="M822" s="783" t="s">
        <v>459</v>
      </c>
      <c r="N822" s="818" t="s">
        <v>483</v>
      </c>
      <c r="O822" s="818">
        <v>0</v>
      </c>
      <c r="P822" s="819"/>
      <c r="Q822" s="819">
        <v>3</v>
      </c>
      <c r="R822" s="819">
        <v>0</v>
      </c>
      <c r="S822" s="819" t="s">
        <v>2640</v>
      </c>
      <c r="T822" s="819">
        <f t="shared" si="367"/>
        <v>0</v>
      </c>
      <c r="U822" s="819">
        <v>818</v>
      </c>
      <c r="V822" s="828">
        <v>15</v>
      </c>
      <c r="W822" s="782"/>
      <c r="Y822" s="822">
        <f t="shared" si="391"/>
        <v>4</v>
      </c>
      <c r="Z822" s="797">
        <v>1</v>
      </c>
      <c r="AA822" s="776">
        <f t="shared" si="390"/>
        <v>4</v>
      </c>
      <c r="AB822" s="797">
        <f t="shared" si="360"/>
        <v>4</v>
      </c>
      <c r="AC822" s="797">
        <f t="shared" si="381"/>
        <v>1</v>
      </c>
      <c r="AD822" s="795">
        <f t="shared" si="386"/>
        <v>2.4082399653118496</v>
      </c>
      <c r="AE822" s="823">
        <f t="shared" si="382"/>
        <v>0.6020599913279624</v>
      </c>
      <c r="AF822" s="823">
        <f t="shared" si="383"/>
        <v>0.60206999132796235</v>
      </c>
      <c r="AG822" s="824">
        <v>3</v>
      </c>
      <c r="AH822" s="819" t="str">
        <f t="shared" si="342"/>
        <v>0</v>
      </c>
      <c r="AI822" s="824">
        <f t="shared" si="384"/>
        <v>0</v>
      </c>
      <c r="AJ822" s="824">
        <f t="shared" si="368"/>
        <v>0</v>
      </c>
      <c r="AK822" s="824">
        <f t="shared" si="369"/>
        <v>0</v>
      </c>
      <c r="AL822" s="824">
        <f t="shared" si="370"/>
        <v>0</v>
      </c>
      <c r="AM822" s="824">
        <f t="shared" si="371"/>
        <v>0</v>
      </c>
      <c r="AN822" s="824">
        <f t="shared" si="372"/>
        <v>0</v>
      </c>
      <c r="AO822" s="819">
        <f t="shared" si="373"/>
        <v>0</v>
      </c>
      <c r="AP822" s="819">
        <f t="shared" si="374"/>
        <v>0</v>
      </c>
      <c r="AQ822" s="819">
        <f t="shared" si="375"/>
        <v>0</v>
      </c>
      <c r="AR822" s="819">
        <f t="shared" si="376"/>
        <v>0</v>
      </c>
      <c r="AS822" s="819">
        <f t="shared" si="377"/>
        <v>0</v>
      </c>
      <c r="AT822" s="824">
        <f t="shared" si="385"/>
        <v>0</v>
      </c>
      <c r="AU822" s="824">
        <f t="shared" si="378"/>
        <v>0</v>
      </c>
      <c r="AV822" s="782">
        <f t="shared" si="379"/>
        <v>0</v>
      </c>
      <c r="AW822" s="823">
        <f t="shared" si="380"/>
        <v>0</v>
      </c>
      <c r="AX822" s="791">
        <f t="shared" si="387"/>
        <v>0</v>
      </c>
      <c r="AY822" s="783" t="str">
        <f t="shared" si="366"/>
        <v>Halesus</v>
      </c>
      <c r="AZ822" s="825">
        <f t="shared" si="388"/>
        <v>0</v>
      </c>
      <c r="BA822" s="820" t="e">
        <f>IF(AY822="","",VLOOKUP(AY822,'Eingabe 2 PN'!$B$3:$C$862,2,FALSE))</f>
        <v>#N/A</v>
      </c>
      <c r="BB822" s="826" t="b">
        <f t="shared" si="389"/>
        <v>1</v>
      </c>
      <c r="CS822" s="11"/>
    </row>
    <row r="823" spans="12:97" x14ac:dyDescent="0.2">
      <c r="L823" s="783" t="s">
        <v>1012</v>
      </c>
      <c r="M823" s="783" t="s">
        <v>459</v>
      </c>
      <c r="N823" s="818" t="s">
        <v>483</v>
      </c>
      <c r="O823" s="818" t="s">
        <v>1127</v>
      </c>
      <c r="P823" s="819"/>
      <c r="Q823" s="819">
        <v>3</v>
      </c>
      <c r="R823" s="819">
        <v>1</v>
      </c>
      <c r="S823" s="819">
        <v>0</v>
      </c>
      <c r="T823" s="819">
        <f t="shared" si="367"/>
        <v>0</v>
      </c>
      <c r="U823" s="819">
        <v>819</v>
      </c>
      <c r="V823" s="828">
        <v>194</v>
      </c>
      <c r="W823" s="782"/>
      <c r="Y823" s="822">
        <f t="shared" si="391"/>
        <v>4</v>
      </c>
      <c r="Z823" s="797">
        <v>1</v>
      </c>
      <c r="AA823" s="776">
        <f t="shared" si="390"/>
        <v>4</v>
      </c>
      <c r="AB823" s="797">
        <f t="shared" si="360"/>
        <v>4</v>
      </c>
      <c r="AC823" s="797">
        <f t="shared" si="381"/>
        <v>1</v>
      </c>
      <c r="AD823" s="795">
        <f t="shared" si="386"/>
        <v>2.4082399653118496</v>
      </c>
      <c r="AE823" s="823">
        <f t="shared" si="382"/>
        <v>0.6020599913279624</v>
      </c>
      <c r="AF823" s="823">
        <f t="shared" si="383"/>
        <v>0.60206999132796235</v>
      </c>
      <c r="AG823" s="824">
        <v>3</v>
      </c>
      <c r="AH823" s="819" t="str">
        <f t="shared" si="342"/>
        <v>0</v>
      </c>
      <c r="AI823" s="824">
        <f t="shared" si="384"/>
        <v>0</v>
      </c>
      <c r="AJ823" s="824">
        <f t="shared" si="368"/>
        <v>0</v>
      </c>
      <c r="AK823" s="824">
        <f t="shared" si="369"/>
        <v>0</v>
      </c>
      <c r="AL823" s="824">
        <f t="shared" si="370"/>
        <v>0</v>
      </c>
      <c r="AM823" s="824">
        <f t="shared" si="371"/>
        <v>0</v>
      </c>
      <c r="AN823" s="824">
        <f t="shared" si="372"/>
        <v>0</v>
      </c>
      <c r="AO823" s="819">
        <f t="shared" si="373"/>
        <v>0</v>
      </c>
      <c r="AP823" s="819">
        <f t="shared" si="374"/>
        <v>0</v>
      </c>
      <c r="AQ823" s="819">
        <f t="shared" si="375"/>
        <v>0</v>
      </c>
      <c r="AR823" s="819">
        <f t="shared" si="376"/>
        <v>0</v>
      </c>
      <c r="AS823" s="819">
        <f t="shared" si="377"/>
        <v>0</v>
      </c>
      <c r="AT823" s="824">
        <f t="shared" si="385"/>
        <v>0</v>
      </c>
      <c r="AU823" s="824">
        <f t="shared" si="378"/>
        <v>0</v>
      </c>
      <c r="AV823" s="782">
        <f t="shared" si="379"/>
        <v>0</v>
      </c>
      <c r="AW823" s="823">
        <f t="shared" si="380"/>
        <v>0</v>
      </c>
      <c r="AX823" s="791">
        <f t="shared" si="387"/>
        <v>0</v>
      </c>
      <c r="AY823" s="783" t="str">
        <f t="shared" si="366"/>
        <v>Halesus radiatus</v>
      </c>
      <c r="AZ823" s="825">
        <f t="shared" si="388"/>
        <v>0</v>
      </c>
      <c r="BA823" s="820" t="e">
        <f>IF(AY823="","",VLOOKUP(AY823,'Eingabe 2 PN'!$B$3:$C$862,2,FALSE))</f>
        <v>#N/A</v>
      </c>
      <c r="BB823" s="826" t="b">
        <f t="shared" si="389"/>
        <v>1</v>
      </c>
      <c r="CS823" s="11"/>
    </row>
    <row r="824" spans="12:97" x14ac:dyDescent="0.2">
      <c r="L824" s="783" t="s">
        <v>1013</v>
      </c>
      <c r="M824" s="783" t="s">
        <v>459</v>
      </c>
      <c r="N824" s="818" t="s">
        <v>483</v>
      </c>
      <c r="O824" s="818" t="s">
        <v>1137</v>
      </c>
      <c r="P824" s="819"/>
      <c r="Q824" s="819">
        <v>3</v>
      </c>
      <c r="R824" s="819">
        <v>4</v>
      </c>
      <c r="S824" s="819">
        <v>0</v>
      </c>
      <c r="T824" s="819">
        <f t="shared" si="367"/>
        <v>0</v>
      </c>
      <c r="U824" s="819">
        <v>820</v>
      </c>
      <c r="V824" s="828">
        <v>195</v>
      </c>
      <c r="W824" s="782"/>
      <c r="Y824" s="822">
        <f t="shared" si="391"/>
        <v>4</v>
      </c>
      <c r="Z824" s="797">
        <v>1</v>
      </c>
      <c r="AA824" s="776">
        <f t="shared" si="390"/>
        <v>4</v>
      </c>
      <c r="AB824" s="797">
        <f t="shared" si="360"/>
        <v>4</v>
      </c>
      <c r="AC824" s="797">
        <f t="shared" si="381"/>
        <v>1</v>
      </c>
      <c r="AD824" s="795">
        <f t="shared" si="386"/>
        <v>2.4082399653118496</v>
      </c>
      <c r="AE824" s="823">
        <f t="shared" si="382"/>
        <v>0.6020599913279624</v>
      </c>
      <c r="AF824" s="823">
        <f t="shared" si="383"/>
        <v>0.60206999132796235</v>
      </c>
      <c r="AG824" s="824">
        <v>3</v>
      </c>
      <c r="AH824" s="819" t="str">
        <f t="shared" si="342"/>
        <v>0</v>
      </c>
      <c r="AI824" s="824">
        <f t="shared" si="384"/>
        <v>0</v>
      </c>
      <c r="AJ824" s="824">
        <f t="shared" si="368"/>
        <v>0</v>
      </c>
      <c r="AK824" s="824">
        <f t="shared" si="369"/>
        <v>0</v>
      </c>
      <c r="AL824" s="824">
        <f t="shared" si="370"/>
        <v>0</v>
      </c>
      <c r="AM824" s="824">
        <f t="shared" si="371"/>
        <v>0</v>
      </c>
      <c r="AN824" s="824">
        <f t="shared" si="372"/>
        <v>0</v>
      </c>
      <c r="AO824" s="819">
        <f t="shared" si="373"/>
        <v>0</v>
      </c>
      <c r="AP824" s="819">
        <f t="shared" si="374"/>
        <v>0</v>
      </c>
      <c r="AQ824" s="819">
        <f t="shared" si="375"/>
        <v>0</v>
      </c>
      <c r="AR824" s="819">
        <f t="shared" si="376"/>
        <v>0</v>
      </c>
      <c r="AS824" s="819">
        <f t="shared" si="377"/>
        <v>0</v>
      </c>
      <c r="AT824" s="824">
        <f t="shared" si="385"/>
        <v>0</v>
      </c>
      <c r="AU824" s="824">
        <f t="shared" si="378"/>
        <v>0</v>
      </c>
      <c r="AV824" s="782">
        <f t="shared" si="379"/>
        <v>0</v>
      </c>
      <c r="AW824" s="823">
        <f t="shared" si="380"/>
        <v>0</v>
      </c>
      <c r="AX824" s="791">
        <f t="shared" si="387"/>
        <v>0</v>
      </c>
      <c r="AY824" s="783" t="str">
        <f t="shared" si="366"/>
        <v>Halesus tesselatus</v>
      </c>
      <c r="AZ824" s="825">
        <f t="shared" si="388"/>
        <v>0</v>
      </c>
      <c r="BA824" s="820" t="e">
        <f>IF(AY824="","",VLOOKUP(AY824,'Eingabe 2 PN'!$B$3:$C$862,2,FALSE))</f>
        <v>#N/A</v>
      </c>
      <c r="BB824" s="826" t="b">
        <f t="shared" si="389"/>
        <v>1</v>
      </c>
      <c r="CS824" s="11"/>
    </row>
    <row r="825" spans="12:97" x14ac:dyDescent="0.2">
      <c r="L825" s="783" t="s">
        <v>1024</v>
      </c>
      <c r="M825" s="783" t="s">
        <v>459</v>
      </c>
      <c r="N825" s="818" t="s">
        <v>483</v>
      </c>
      <c r="O825" s="818" t="s">
        <v>1107</v>
      </c>
      <c r="P825" s="819"/>
      <c r="Q825" s="819">
        <v>3</v>
      </c>
      <c r="R825" s="819">
        <v>3</v>
      </c>
      <c r="S825" s="819" t="s">
        <v>2640</v>
      </c>
      <c r="T825" s="819">
        <f t="shared" si="367"/>
        <v>0</v>
      </c>
      <c r="U825" s="819">
        <v>821</v>
      </c>
      <c r="V825" s="828">
        <v>0</v>
      </c>
      <c r="W825" s="782"/>
      <c r="Y825" s="822">
        <f t="shared" si="391"/>
        <v>4</v>
      </c>
      <c r="Z825" s="797">
        <v>1</v>
      </c>
      <c r="AA825" s="776">
        <f t="shared" si="390"/>
        <v>4</v>
      </c>
      <c r="AB825" s="797">
        <f t="shared" si="360"/>
        <v>4</v>
      </c>
      <c r="AC825" s="797">
        <f t="shared" si="381"/>
        <v>1</v>
      </c>
      <c r="AD825" s="795">
        <f t="shared" si="386"/>
        <v>4.1655707406329006</v>
      </c>
      <c r="AE825" s="823">
        <f t="shared" si="382"/>
        <v>1.0413926851582251</v>
      </c>
      <c r="AF825" s="823">
        <f t="shared" si="383"/>
        <v>1.0414026851582252</v>
      </c>
      <c r="AG825" s="824">
        <v>10</v>
      </c>
      <c r="AH825" s="819" t="str">
        <f t="shared" si="342"/>
        <v>0</v>
      </c>
      <c r="AI825" s="824">
        <f t="shared" si="384"/>
        <v>0</v>
      </c>
      <c r="AJ825" s="824">
        <f t="shared" si="368"/>
        <v>0</v>
      </c>
      <c r="AK825" s="824">
        <f t="shared" si="369"/>
        <v>0</v>
      </c>
      <c r="AL825" s="824">
        <f t="shared" si="370"/>
        <v>0</v>
      </c>
      <c r="AM825" s="824">
        <f t="shared" si="371"/>
        <v>0</v>
      </c>
      <c r="AN825" s="824">
        <f t="shared" si="372"/>
        <v>0</v>
      </c>
      <c r="AO825" s="819">
        <f t="shared" si="373"/>
        <v>0</v>
      </c>
      <c r="AP825" s="819">
        <f t="shared" si="374"/>
        <v>0</v>
      </c>
      <c r="AQ825" s="819">
        <f t="shared" si="375"/>
        <v>0</v>
      </c>
      <c r="AR825" s="819">
        <f t="shared" si="376"/>
        <v>0</v>
      </c>
      <c r="AS825" s="819">
        <f t="shared" si="377"/>
        <v>0</v>
      </c>
      <c r="AT825" s="824">
        <f t="shared" si="385"/>
        <v>0</v>
      </c>
      <c r="AU825" s="824">
        <f t="shared" si="378"/>
        <v>0</v>
      </c>
      <c r="AV825" s="782">
        <f t="shared" si="379"/>
        <v>0</v>
      </c>
      <c r="AW825" s="823">
        <f t="shared" si="380"/>
        <v>0</v>
      </c>
      <c r="AX825" s="791">
        <f t="shared" si="387"/>
        <v>0</v>
      </c>
      <c r="AY825" s="783" t="str">
        <f t="shared" si="366"/>
        <v>Ironoquia dubia</v>
      </c>
      <c r="AZ825" s="825">
        <f t="shared" si="388"/>
        <v>0</v>
      </c>
      <c r="BA825" s="820" t="e">
        <f>IF(AY825="","",VLOOKUP(AY825,'Eingabe 2 PN'!$B$3:$C$862,2,FALSE))</f>
        <v>#N/A</v>
      </c>
      <c r="BB825" s="826" t="b">
        <f t="shared" si="389"/>
        <v>1</v>
      </c>
      <c r="CS825" s="11"/>
    </row>
    <row r="826" spans="12:97" x14ac:dyDescent="0.2">
      <c r="L826" s="783" t="s">
        <v>486</v>
      </c>
      <c r="M826" s="783" t="s">
        <v>459</v>
      </c>
      <c r="N826" s="818" t="s">
        <v>483</v>
      </c>
      <c r="O826" s="818" t="s">
        <v>1112</v>
      </c>
      <c r="P826" s="819"/>
      <c r="Q826" s="819">
        <v>2</v>
      </c>
      <c r="R826" s="819">
        <v>4</v>
      </c>
      <c r="S826" s="819">
        <v>0</v>
      </c>
      <c r="T826" s="819">
        <f t="shared" si="367"/>
        <v>0</v>
      </c>
      <c r="U826" s="819">
        <v>822</v>
      </c>
      <c r="V826" s="828">
        <v>126</v>
      </c>
      <c r="W826" s="782"/>
      <c r="Y826" s="822">
        <f t="shared" si="391"/>
        <v>2</v>
      </c>
      <c r="Z826" s="797">
        <v>1</v>
      </c>
      <c r="AA826" s="776">
        <f t="shared" si="390"/>
        <v>2</v>
      </c>
      <c r="AB826" s="797">
        <f t="shared" si="360"/>
        <v>2</v>
      </c>
      <c r="AC826" s="797">
        <f t="shared" si="381"/>
        <v>1</v>
      </c>
      <c r="AD826" s="795">
        <f t="shared" si="386"/>
        <v>2.0827853703164503</v>
      </c>
      <c r="AE826" s="823">
        <f t="shared" si="382"/>
        <v>1.0413926851582251</v>
      </c>
      <c r="AF826" s="823">
        <f t="shared" si="383"/>
        <v>1.0414026851582252</v>
      </c>
      <c r="AG826" s="824">
        <v>10</v>
      </c>
      <c r="AH826" s="819" t="str">
        <f t="shared" si="342"/>
        <v>0</v>
      </c>
      <c r="AI826" s="824">
        <f t="shared" si="384"/>
        <v>0</v>
      </c>
      <c r="AJ826" s="824">
        <f t="shared" si="368"/>
        <v>0</v>
      </c>
      <c r="AK826" s="824">
        <f t="shared" si="369"/>
        <v>0</v>
      </c>
      <c r="AL826" s="824">
        <f t="shared" si="370"/>
        <v>0</v>
      </c>
      <c r="AM826" s="824">
        <f t="shared" si="371"/>
        <v>0</v>
      </c>
      <c r="AN826" s="824">
        <f t="shared" si="372"/>
        <v>0</v>
      </c>
      <c r="AO826" s="819">
        <f t="shared" si="373"/>
        <v>0</v>
      </c>
      <c r="AP826" s="819">
        <f t="shared" si="374"/>
        <v>0</v>
      </c>
      <c r="AQ826" s="819">
        <f t="shared" si="375"/>
        <v>0</v>
      </c>
      <c r="AR826" s="819">
        <f t="shared" si="376"/>
        <v>0</v>
      </c>
      <c r="AS826" s="819">
        <f t="shared" si="377"/>
        <v>0</v>
      </c>
      <c r="AT826" s="824">
        <f t="shared" si="385"/>
        <v>0</v>
      </c>
      <c r="AU826" s="824">
        <f t="shared" si="378"/>
        <v>0</v>
      </c>
      <c r="AV826" s="782">
        <f t="shared" si="379"/>
        <v>0</v>
      </c>
      <c r="AW826" s="823">
        <f t="shared" si="380"/>
        <v>0</v>
      </c>
      <c r="AX826" s="791">
        <f t="shared" si="387"/>
        <v>0</v>
      </c>
      <c r="AY826" s="783" t="str">
        <f t="shared" si="366"/>
        <v>Limnephilidae</v>
      </c>
      <c r="AZ826" s="825">
        <f t="shared" si="388"/>
        <v>0</v>
      </c>
      <c r="BA826" s="820" t="e">
        <f>IF(AY826="","",VLOOKUP(AY826,'Eingabe 2 PN'!$B$3:$C$862,2,FALSE))</f>
        <v>#N/A</v>
      </c>
      <c r="BB826" s="826" t="b">
        <f t="shared" si="389"/>
        <v>1</v>
      </c>
      <c r="CS826" s="11"/>
    </row>
    <row r="827" spans="12:97" x14ac:dyDescent="0.2">
      <c r="L827" s="783" t="s">
        <v>487</v>
      </c>
      <c r="M827" s="783" t="s">
        <v>459</v>
      </c>
      <c r="N827" s="818" t="s">
        <v>483</v>
      </c>
      <c r="O827" s="818" t="s">
        <v>1112</v>
      </c>
      <c r="P827" s="819"/>
      <c r="Q827" s="819">
        <v>2</v>
      </c>
      <c r="R827" s="819">
        <v>4</v>
      </c>
      <c r="S827" s="819">
        <v>0</v>
      </c>
      <c r="T827" s="819">
        <f t="shared" si="367"/>
        <v>0</v>
      </c>
      <c r="U827" s="819">
        <v>823</v>
      </c>
      <c r="V827" s="828">
        <v>148</v>
      </c>
      <c r="W827" s="782"/>
      <c r="Y827" s="822">
        <f t="shared" si="391"/>
        <v>2</v>
      </c>
      <c r="Z827" s="797">
        <v>1</v>
      </c>
      <c r="AA827" s="776">
        <f t="shared" si="390"/>
        <v>2</v>
      </c>
      <c r="AB827" s="797">
        <f t="shared" si="360"/>
        <v>2</v>
      </c>
      <c r="AC827" s="797">
        <f t="shared" si="381"/>
        <v>1</v>
      </c>
      <c r="AD827" s="795">
        <f t="shared" si="386"/>
        <v>1.2041199826559248</v>
      </c>
      <c r="AE827" s="823">
        <f t="shared" si="382"/>
        <v>0.6020599913279624</v>
      </c>
      <c r="AF827" s="823">
        <f t="shared" si="383"/>
        <v>0.60206999132796235</v>
      </c>
      <c r="AG827" s="824">
        <v>3</v>
      </c>
      <c r="AH827" s="819" t="str">
        <f t="shared" si="342"/>
        <v>0</v>
      </c>
      <c r="AI827" s="824">
        <f t="shared" si="384"/>
        <v>0</v>
      </c>
      <c r="AJ827" s="824">
        <f t="shared" si="368"/>
        <v>0</v>
      </c>
      <c r="AK827" s="824">
        <f t="shared" si="369"/>
        <v>0</v>
      </c>
      <c r="AL827" s="824">
        <f t="shared" si="370"/>
        <v>0</v>
      </c>
      <c r="AM827" s="824">
        <f t="shared" si="371"/>
        <v>0</v>
      </c>
      <c r="AN827" s="824">
        <f t="shared" si="372"/>
        <v>0</v>
      </c>
      <c r="AO827" s="819">
        <f t="shared" si="373"/>
        <v>0</v>
      </c>
      <c r="AP827" s="819">
        <f t="shared" si="374"/>
        <v>0</v>
      </c>
      <c r="AQ827" s="819">
        <f t="shared" si="375"/>
        <v>0</v>
      </c>
      <c r="AR827" s="819">
        <f t="shared" si="376"/>
        <v>0</v>
      </c>
      <c r="AS827" s="819">
        <f t="shared" si="377"/>
        <v>0</v>
      </c>
      <c r="AT827" s="824">
        <f t="shared" si="385"/>
        <v>0</v>
      </c>
      <c r="AU827" s="824">
        <f t="shared" si="378"/>
        <v>0</v>
      </c>
      <c r="AV827" s="782">
        <f t="shared" si="379"/>
        <v>0</v>
      </c>
      <c r="AW827" s="823">
        <f t="shared" si="380"/>
        <v>0</v>
      </c>
      <c r="AX827" s="791">
        <f t="shared" si="387"/>
        <v>0</v>
      </c>
      <c r="AY827" s="783" t="str">
        <f t="shared" si="366"/>
        <v>Limnephilus</v>
      </c>
      <c r="AZ827" s="825">
        <f t="shared" si="388"/>
        <v>0</v>
      </c>
      <c r="BA827" s="820" t="e">
        <f>IF(AY827="","",VLOOKUP(AY827,'Eingabe 2 PN'!$B$3:$C$862,2,FALSE))</f>
        <v>#N/A</v>
      </c>
      <c r="BB827" s="826" t="b">
        <f t="shared" si="389"/>
        <v>1</v>
      </c>
      <c r="CS827" s="11"/>
    </row>
    <row r="828" spans="12:97" x14ac:dyDescent="0.2">
      <c r="L828" s="783" t="s">
        <v>1025</v>
      </c>
      <c r="M828" s="783" t="s">
        <v>459</v>
      </c>
      <c r="N828" s="818" t="s">
        <v>483</v>
      </c>
      <c r="O828" s="818" t="s">
        <v>1137</v>
      </c>
      <c r="P828" s="819"/>
      <c r="Q828" s="819">
        <v>2</v>
      </c>
      <c r="R828" s="819">
        <v>4</v>
      </c>
      <c r="S828" s="819">
        <v>0</v>
      </c>
      <c r="T828" s="819">
        <f t="shared" si="367"/>
        <v>0</v>
      </c>
      <c r="U828" s="819">
        <v>824</v>
      </c>
      <c r="V828" s="828">
        <v>820</v>
      </c>
      <c r="W828" s="782"/>
      <c r="Y828" s="822">
        <f t="shared" si="391"/>
        <v>2</v>
      </c>
      <c r="Z828" s="797">
        <v>1</v>
      </c>
      <c r="AA828" s="776">
        <f t="shared" si="390"/>
        <v>2</v>
      </c>
      <c r="AB828" s="797">
        <f t="shared" si="360"/>
        <v>2</v>
      </c>
      <c r="AC828" s="797">
        <f t="shared" si="381"/>
        <v>1</v>
      </c>
      <c r="AD828" s="795">
        <f t="shared" si="386"/>
        <v>1.2041199826559248</v>
      </c>
      <c r="AE828" s="823">
        <f t="shared" si="382"/>
        <v>0.6020599913279624</v>
      </c>
      <c r="AF828" s="823">
        <f t="shared" si="383"/>
        <v>0.60206999132796235</v>
      </c>
      <c r="AG828" s="824">
        <v>3</v>
      </c>
      <c r="AH828" s="819" t="str">
        <f t="shared" si="342"/>
        <v>0</v>
      </c>
      <c r="AI828" s="824">
        <f t="shared" si="384"/>
        <v>0</v>
      </c>
      <c r="AJ828" s="824">
        <f t="shared" si="368"/>
        <v>0</v>
      </c>
      <c r="AK828" s="824">
        <f t="shared" si="369"/>
        <v>0</v>
      </c>
      <c r="AL828" s="824">
        <f t="shared" si="370"/>
        <v>0</v>
      </c>
      <c r="AM828" s="824">
        <f t="shared" si="371"/>
        <v>0</v>
      </c>
      <c r="AN828" s="824">
        <f t="shared" si="372"/>
        <v>0</v>
      </c>
      <c r="AO828" s="819">
        <f t="shared" si="373"/>
        <v>0</v>
      </c>
      <c r="AP828" s="819">
        <f t="shared" si="374"/>
        <v>0</v>
      </c>
      <c r="AQ828" s="819">
        <f t="shared" si="375"/>
        <v>0</v>
      </c>
      <c r="AR828" s="819">
        <f t="shared" si="376"/>
        <v>0</v>
      </c>
      <c r="AS828" s="819">
        <f t="shared" si="377"/>
        <v>0</v>
      </c>
      <c r="AT828" s="824">
        <f t="shared" si="385"/>
        <v>0</v>
      </c>
      <c r="AU828" s="824">
        <f t="shared" si="378"/>
        <v>0</v>
      </c>
      <c r="AV828" s="782">
        <f t="shared" si="379"/>
        <v>0</v>
      </c>
      <c r="AW828" s="823">
        <f t="shared" si="380"/>
        <v>0</v>
      </c>
      <c r="AX828" s="791">
        <f t="shared" si="387"/>
        <v>0</v>
      </c>
      <c r="AY828" s="783" t="str">
        <f t="shared" si="366"/>
        <v>Limnephilus affinis</v>
      </c>
      <c r="AZ828" s="825">
        <f t="shared" si="388"/>
        <v>0</v>
      </c>
      <c r="BA828" s="820" t="e">
        <f>IF(AY828="","",VLOOKUP(AY828,'Eingabe 2 PN'!$B$3:$C$862,2,FALSE))</f>
        <v>#N/A</v>
      </c>
      <c r="BB828" s="826" t="b">
        <f t="shared" si="389"/>
        <v>1</v>
      </c>
      <c r="CS828" s="11"/>
    </row>
    <row r="829" spans="12:97" x14ac:dyDescent="0.2">
      <c r="L829" s="783" t="s">
        <v>1026</v>
      </c>
      <c r="M829" s="783" t="s">
        <v>459</v>
      </c>
      <c r="N829" s="818" t="s">
        <v>483</v>
      </c>
      <c r="O829" s="818" t="s">
        <v>1136</v>
      </c>
      <c r="P829" s="819"/>
      <c r="Q829" s="819">
        <v>3</v>
      </c>
      <c r="R829" s="819">
        <v>4</v>
      </c>
      <c r="S829" s="819">
        <v>0</v>
      </c>
      <c r="T829" s="819">
        <f t="shared" si="367"/>
        <v>0</v>
      </c>
      <c r="U829" s="819">
        <v>825</v>
      </c>
      <c r="V829" s="828">
        <v>863</v>
      </c>
      <c r="W829" s="782"/>
      <c r="Y829" s="822">
        <f t="shared" si="391"/>
        <v>4</v>
      </c>
      <c r="Z829" s="797">
        <v>1</v>
      </c>
      <c r="AA829" s="776">
        <f t="shared" si="390"/>
        <v>4</v>
      </c>
      <c r="AB829" s="797">
        <f t="shared" si="360"/>
        <v>4</v>
      </c>
      <c r="AC829" s="797">
        <f t="shared" si="381"/>
        <v>1</v>
      </c>
      <c r="AD829" s="795">
        <f t="shared" si="386"/>
        <v>4.1655707406329006</v>
      </c>
      <c r="AE829" s="823">
        <f t="shared" si="382"/>
        <v>1.0413926851582251</v>
      </c>
      <c r="AF829" s="823">
        <f t="shared" si="383"/>
        <v>1.0414026851582252</v>
      </c>
      <c r="AG829" s="824">
        <v>10</v>
      </c>
      <c r="AH829" s="819" t="str">
        <f t="shared" ref="AH829:AH893" si="392">IF(AI829&gt;0,R829,"0")</f>
        <v>0</v>
      </c>
      <c r="AI829" s="824">
        <f t="shared" si="384"/>
        <v>0</v>
      </c>
      <c r="AJ829" s="824">
        <f t="shared" si="368"/>
        <v>0</v>
      </c>
      <c r="AK829" s="824">
        <f t="shared" si="369"/>
        <v>0</v>
      </c>
      <c r="AL829" s="824">
        <f t="shared" si="370"/>
        <v>0</v>
      </c>
      <c r="AM829" s="824">
        <f t="shared" si="371"/>
        <v>0</v>
      </c>
      <c r="AN829" s="824">
        <f t="shared" si="372"/>
        <v>0</v>
      </c>
      <c r="AO829" s="819">
        <f t="shared" si="373"/>
        <v>0</v>
      </c>
      <c r="AP829" s="819">
        <f t="shared" si="374"/>
        <v>0</v>
      </c>
      <c r="AQ829" s="819">
        <f t="shared" si="375"/>
        <v>0</v>
      </c>
      <c r="AR829" s="819">
        <f t="shared" si="376"/>
        <v>0</v>
      </c>
      <c r="AS829" s="819">
        <f t="shared" si="377"/>
        <v>0</v>
      </c>
      <c r="AT829" s="824">
        <f t="shared" si="385"/>
        <v>0</v>
      </c>
      <c r="AU829" s="824">
        <f t="shared" si="378"/>
        <v>0</v>
      </c>
      <c r="AV829" s="782">
        <f t="shared" si="379"/>
        <v>0</v>
      </c>
      <c r="AW829" s="823">
        <f t="shared" si="380"/>
        <v>0</v>
      </c>
      <c r="AX829" s="791">
        <f t="shared" si="387"/>
        <v>0</v>
      </c>
      <c r="AY829" s="783" t="str">
        <f t="shared" si="366"/>
        <v>Limnephilus binotatus*</v>
      </c>
      <c r="AZ829" s="825">
        <f t="shared" si="388"/>
        <v>0</v>
      </c>
      <c r="BA829" s="820" t="e">
        <f>IF(AY829="","",VLOOKUP(AY829,'Eingabe 2 PN'!$B$3:$C$862,2,FALSE))</f>
        <v>#N/A</v>
      </c>
      <c r="BB829" s="826" t="b">
        <f t="shared" si="389"/>
        <v>1</v>
      </c>
      <c r="CS829" s="11"/>
    </row>
    <row r="830" spans="12:97" x14ac:dyDescent="0.2">
      <c r="L830" s="783" t="s">
        <v>1027</v>
      </c>
      <c r="M830" s="783" t="s">
        <v>459</v>
      </c>
      <c r="N830" s="818" t="s">
        <v>483</v>
      </c>
      <c r="O830" s="818" t="s">
        <v>1293</v>
      </c>
      <c r="P830" s="819"/>
      <c r="Q830" s="819">
        <v>3</v>
      </c>
      <c r="R830" s="819">
        <v>3</v>
      </c>
      <c r="S830" s="819">
        <v>0</v>
      </c>
      <c r="T830" s="819">
        <f t="shared" si="367"/>
        <v>0</v>
      </c>
      <c r="U830" s="819">
        <v>826</v>
      </c>
      <c r="V830" s="828">
        <v>970</v>
      </c>
      <c r="W830" s="782"/>
      <c r="Y830" s="822">
        <f t="shared" si="391"/>
        <v>4</v>
      </c>
      <c r="Z830" s="797">
        <v>1</v>
      </c>
      <c r="AA830" s="776">
        <f t="shared" si="390"/>
        <v>4</v>
      </c>
      <c r="AB830" s="797">
        <f t="shared" si="360"/>
        <v>4</v>
      </c>
      <c r="AC830" s="797">
        <f t="shared" si="381"/>
        <v>1</v>
      </c>
      <c r="AD830" s="795">
        <f t="shared" si="386"/>
        <v>4.1655707406329006</v>
      </c>
      <c r="AE830" s="823">
        <f t="shared" si="382"/>
        <v>1.0413926851582251</v>
      </c>
      <c r="AF830" s="823">
        <f t="shared" si="383"/>
        <v>1.0414026851582252</v>
      </c>
      <c r="AG830" s="824">
        <v>10</v>
      </c>
      <c r="AH830" s="819" t="str">
        <f t="shared" si="392"/>
        <v>0</v>
      </c>
      <c r="AI830" s="824">
        <f t="shared" si="384"/>
        <v>0</v>
      </c>
      <c r="AJ830" s="824">
        <f t="shared" si="368"/>
        <v>0</v>
      </c>
      <c r="AK830" s="824">
        <f t="shared" si="369"/>
        <v>0</v>
      </c>
      <c r="AL830" s="824">
        <f t="shared" si="370"/>
        <v>0</v>
      </c>
      <c r="AM830" s="824">
        <f t="shared" si="371"/>
        <v>0</v>
      </c>
      <c r="AN830" s="824">
        <f t="shared" si="372"/>
        <v>0</v>
      </c>
      <c r="AO830" s="819">
        <f t="shared" si="373"/>
        <v>0</v>
      </c>
      <c r="AP830" s="819">
        <f t="shared" si="374"/>
        <v>0</v>
      </c>
      <c r="AQ830" s="819">
        <f t="shared" si="375"/>
        <v>0</v>
      </c>
      <c r="AR830" s="819">
        <f t="shared" si="376"/>
        <v>0</v>
      </c>
      <c r="AS830" s="819">
        <f t="shared" si="377"/>
        <v>0</v>
      </c>
      <c r="AT830" s="824">
        <f t="shared" si="385"/>
        <v>0</v>
      </c>
      <c r="AU830" s="824">
        <f t="shared" si="378"/>
        <v>0</v>
      </c>
      <c r="AV830" s="782">
        <f t="shared" si="379"/>
        <v>0</v>
      </c>
      <c r="AW830" s="823">
        <f t="shared" si="380"/>
        <v>0</v>
      </c>
      <c r="AX830" s="791">
        <f t="shared" si="387"/>
        <v>0</v>
      </c>
      <c r="AY830" s="783" t="str">
        <f t="shared" si="366"/>
        <v>Limnephilus centralis</v>
      </c>
      <c r="AZ830" s="825">
        <f t="shared" si="388"/>
        <v>0</v>
      </c>
      <c r="BA830" s="820" t="e">
        <f>IF(AY830="","",VLOOKUP(AY830,'Eingabe 2 PN'!$B$3:$C$862,2,FALSE))</f>
        <v>#N/A</v>
      </c>
      <c r="BB830" s="826" t="b">
        <f t="shared" si="389"/>
        <v>1</v>
      </c>
      <c r="CS830" s="11"/>
    </row>
    <row r="831" spans="12:97" x14ac:dyDescent="0.2">
      <c r="L831" s="783" t="s">
        <v>1028</v>
      </c>
      <c r="M831" s="783" t="s">
        <v>459</v>
      </c>
      <c r="N831" s="818" t="s">
        <v>483</v>
      </c>
      <c r="O831" s="818" t="s">
        <v>1137</v>
      </c>
      <c r="P831" s="819"/>
      <c r="Q831" s="819">
        <v>2</v>
      </c>
      <c r="R831" s="819">
        <v>4</v>
      </c>
      <c r="S831" s="819">
        <v>0</v>
      </c>
      <c r="T831" s="819">
        <f t="shared" si="367"/>
        <v>0</v>
      </c>
      <c r="U831" s="819">
        <v>827</v>
      </c>
      <c r="V831" s="828">
        <v>351</v>
      </c>
      <c r="W831" s="782"/>
      <c r="Y831" s="822">
        <f t="shared" si="391"/>
        <v>2</v>
      </c>
      <c r="Z831" s="797">
        <v>1</v>
      </c>
      <c r="AA831" s="776">
        <f t="shared" si="390"/>
        <v>2</v>
      </c>
      <c r="AB831" s="797">
        <f t="shared" si="360"/>
        <v>2</v>
      </c>
      <c r="AC831" s="797">
        <f t="shared" si="381"/>
        <v>1</v>
      </c>
      <c r="AD831" s="795">
        <f t="shared" si="386"/>
        <v>2.0827853703164503</v>
      </c>
      <c r="AE831" s="823">
        <f t="shared" si="382"/>
        <v>1.0413926851582251</v>
      </c>
      <c r="AF831" s="823">
        <f t="shared" si="383"/>
        <v>1.0414026851582252</v>
      </c>
      <c r="AG831" s="824">
        <v>10</v>
      </c>
      <c r="AH831" s="819" t="str">
        <f t="shared" si="392"/>
        <v>0</v>
      </c>
      <c r="AI831" s="824">
        <f t="shared" si="384"/>
        <v>0</v>
      </c>
      <c r="AJ831" s="824">
        <f>IF(AW831&gt;(AF831*0.8),1,0)</f>
        <v>0</v>
      </c>
      <c r="AK831" s="824">
        <f>IF(AW831&gt;(AF831*0.6),0.8,0)</f>
        <v>0</v>
      </c>
      <c r="AL831" s="824">
        <f>IF(AW831&gt;(AF831*0.4),0.6,0)</f>
        <v>0</v>
      </c>
      <c r="AM831" s="824">
        <f>IF(AW831&gt;(AF831*0.2),0.4,0)</f>
        <v>0</v>
      </c>
      <c r="AN831" s="824">
        <f>IF(AW831&gt;(AF831*0.001),0.2,0)</f>
        <v>0</v>
      </c>
      <c r="AO831" s="819">
        <f>IF(AI831=1,AT831,0)</f>
        <v>0</v>
      </c>
      <c r="AP831" s="819">
        <f>IF(AI831=2,AT831,0)</f>
        <v>0</v>
      </c>
      <c r="AQ831" s="819">
        <f>IF(AI831=4,AT831,0)</f>
        <v>0</v>
      </c>
      <c r="AR831" s="819">
        <f>IF(AI831=8,AT831,0)</f>
        <v>0</v>
      </c>
      <c r="AS831" s="819">
        <f>IF(AI831=16,AT831,0)</f>
        <v>0</v>
      </c>
      <c r="AT831" s="824">
        <f>(AI831*(MAX(AJ831:AN831)))</f>
        <v>0</v>
      </c>
      <c r="AU831" s="824">
        <f>IF(AV831&gt;0,Y831,0)</f>
        <v>0</v>
      </c>
      <c r="AV831" s="782">
        <f>COUNTIF(AX831,"&gt;0")</f>
        <v>0</v>
      </c>
      <c r="AW831" s="823">
        <f>LOG(AX831+1)</f>
        <v>0</v>
      </c>
      <c r="AX831" s="791">
        <f t="shared" si="387"/>
        <v>0</v>
      </c>
      <c r="AY831" s="783" t="str">
        <f t="shared" si="366"/>
        <v>Limnephilus extricatus</v>
      </c>
      <c r="AZ831" s="825">
        <f t="shared" si="388"/>
        <v>0</v>
      </c>
      <c r="BA831" s="820" t="e">
        <f>IF(AY831="","",VLOOKUP(AY831,'Eingabe 2 PN'!$B$3:$C$862,2,FALSE))</f>
        <v>#N/A</v>
      </c>
      <c r="BB831" s="826" t="b">
        <f t="shared" si="389"/>
        <v>1</v>
      </c>
      <c r="CS831" s="11"/>
    </row>
    <row r="832" spans="12:97" x14ac:dyDescent="0.2">
      <c r="L832" s="783" t="s">
        <v>488</v>
      </c>
      <c r="M832" s="783" t="s">
        <v>459</v>
      </c>
      <c r="N832" s="818" t="s">
        <v>483</v>
      </c>
      <c r="O832" s="818" t="s">
        <v>1137</v>
      </c>
      <c r="P832" s="819"/>
      <c r="Q832" s="819">
        <v>2</v>
      </c>
      <c r="R832" s="819">
        <v>4</v>
      </c>
      <c r="S832" s="819">
        <v>0</v>
      </c>
      <c r="T832" s="819">
        <f t="shared" si="367"/>
        <v>0</v>
      </c>
      <c r="U832" s="819">
        <v>828</v>
      </c>
      <c r="V832" s="828">
        <v>219</v>
      </c>
      <c r="W832" s="782"/>
      <c r="Y832" s="822">
        <f t="shared" si="391"/>
        <v>2</v>
      </c>
      <c r="Z832" s="797">
        <v>1</v>
      </c>
      <c r="AA832" s="776">
        <f t="shared" si="390"/>
        <v>2</v>
      </c>
      <c r="AB832" s="797">
        <f t="shared" ref="AB832:AB893" si="393">(Y832*Z832)*AC832</f>
        <v>2</v>
      </c>
      <c r="AC832" s="797">
        <f t="shared" si="381"/>
        <v>1</v>
      </c>
      <c r="AD832" s="795">
        <f t="shared" si="386"/>
        <v>0.95424250943932487</v>
      </c>
      <c r="AE832" s="823">
        <f t="shared" si="382"/>
        <v>0.47712125471966244</v>
      </c>
      <c r="AF832" s="823">
        <f t="shared" si="383"/>
        <v>0.47713125471966245</v>
      </c>
      <c r="AG832" s="824">
        <v>2</v>
      </c>
      <c r="AH832" s="819" t="str">
        <f t="shared" si="392"/>
        <v>0</v>
      </c>
      <c r="AI832" s="824">
        <f t="shared" si="384"/>
        <v>0</v>
      </c>
      <c r="AJ832" s="824">
        <f t="shared" si="368"/>
        <v>0</v>
      </c>
      <c r="AK832" s="824">
        <f t="shared" si="369"/>
        <v>0</v>
      </c>
      <c r="AL832" s="824">
        <f t="shared" si="370"/>
        <v>0</v>
      </c>
      <c r="AM832" s="824">
        <f t="shared" si="371"/>
        <v>0</v>
      </c>
      <c r="AN832" s="824">
        <f t="shared" si="372"/>
        <v>0</v>
      </c>
      <c r="AO832" s="819">
        <f t="shared" si="373"/>
        <v>0</v>
      </c>
      <c r="AP832" s="819">
        <f t="shared" si="374"/>
        <v>0</v>
      </c>
      <c r="AQ832" s="819">
        <f t="shared" si="375"/>
        <v>0</v>
      </c>
      <c r="AR832" s="819">
        <f t="shared" si="376"/>
        <v>0</v>
      </c>
      <c r="AS832" s="819">
        <f t="shared" si="377"/>
        <v>0</v>
      </c>
      <c r="AT832" s="824">
        <f t="shared" si="385"/>
        <v>0</v>
      </c>
      <c r="AU832" s="824">
        <f t="shared" si="378"/>
        <v>0</v>
      </c>
      <c r="AV832" s="782">
        <f t="shared" si="379"/>
        <v>0</v>
      </c>
      <c r="AW832" s="823">
        <f t="shared" si="380"/>
        <v>0</v>
      </c>
      <c r="AX832" s="791">
        <f t="shared" si="387"/>
        <v>0</v>
      </c>
      <c r="AY832" s="783" t="str">
        <f t="shared" si="366"/>
        <v>Limnephilus flavicornis</v>
      </c>
      <c r="AZ832" s="825">
        <f t="shared" si="388"/>
        <v>0</v>
      </c>
      <c r="BA832" s="820" t="e">
        <f>IF(AY832="","",VLOOKUP(AY832,'Eingabe 2 PN'!$B$3:$C$862,2,FALSE))</f>
        <v>#N/A</v>
      </c>
      <c r="BB832" s="826" t="b">
        <f t="shared" si="389"/>
        <v>1</v>
      </c>
      <c r="CS832" s="11"/>
    </row>
    <row r="833" spans="12:97" x14ac:dyDescent="0.2">
      <c r="L833" s="783" t="s">
        <v>2669</v>
      </c>
      <c r="M833" s="783" t="s">
        <v>459</v>
      </c>
      <c r="N833" s="818" t="s">
        <v>483</v>
      </c>
      <c r="O833" s="818" t="s">
        <v>1107</v>
      </c>
      <c r="P833" s="819"/>
      <c r="Q833" s="819">
        <v>4</v>
      </c>
      <c r="R833" s="819">
        <v>2</v>
      </c>
      <c r="S833" s="819" t="s">
        <v>2640</v>
      </c>
      <c r="T833" s="819">
        <f t="shared" si="367"/>
        <v>0</v>
      </c>
      <c r="U833" s="819">
        <v>829</v>
      </c>
      <c r="V833" s="828">
        <v>591</v>
      </c>
      <c r="W833" s="782"/>
      <c r="Y833" s="822">
        <f t="shared" si="391"/>
        <v>8</v>
      </c>
      <c r="Z833" s="797">
        <v>1</v>
      </c>
      <c r="AA833" s="776">
        <f t="shared" si="390"/>
        <v>8</v>
      </c>
      <c r="AB833" s="797">
        <f t="shared" si="393"/>
        <v>8</v>
      </c>
      <c r="AC833" s="797">
        <f t="shared" si="381"/>
        <v>1</v>
      </c>
      <c r="AD833" s="795">
        <f>AB833*AE833</f>
        <v>4.8164799306236992</v>
      </c>
      <c r="AE833" s="823">
        <f>LOG(AG833+1)</f>
        <v>0.6020599913279624</v>
      </c>
      <c r="AF833" s="823">
        <f>AE833+0.00001</f>
        <v>0.60206999132796235</v>
      </c>
      <c r="AG833" s="824">
        <v>3</v>
      </c>
      <c r="AH833" s="819" t="str">
        <f>IF(AI833&gt;0,R833,"0")</f>
        <v>0</v>
      </c>
      <c r="AI833" s="824">
        <f xml:space="preserve"> Y833*AV833</f>
        <v>0</v>
      </c>
      <c r="AJ833" s="824">
        <f t="shared" si="368"/>
        <v>0</v>
      </c>
      <c r="AK833" s="824">
        <f t="shared" si="369"/>
        <v>0</v>
      </c>
      <c r="AL833" s="824">
        <f t="shared" si="370"/>
        <v>0</v>
      </c>
      <c r="AM833" s="824">
        <f t="shared" si="371"/>
        <v>0</v>
      </c>
      <c r="AN833" s="824">
        <f t="shared" si="372"/>
        <v>0</v>
      </c>
      <c r="AO833" s="819">
        <f t="shared" si="373"/>
        <v>0</v>
      </c>
      <c r="AP833" s="819">
        <f t="shared" si="374"/>
        <v>0</v>
      </c>
      <c r="AQ833" s="819">
        <f t="shared" si="375"/>
        <v>0</v>
      </c>
      <c r="AR833" s="819">
        <f t="shared" si="376"/>
        <v>0</v>
      </c>
      <c r="AS833" s="819">
        <f t="shared" si="377"/>
        <v>0</v>
      </c>
      <c r="AT833" s="824">
        <f t="shared" si="385"/>
        <v>0</v>
      </c>
      <c r="AU833" s="824">
        <f t="shared" si="378"/>
        <v>0</v>
      </c>
      <c r="AV833" s="782">
        <f t="shared" si="379"/>
        <v>0</v>
      </c>
      <c r="AW833" s="823">
        <f t="shared" si="380"/>
        <v>0</v>
      </c>
      <c r="AX833" s="791">
        <f t="shared" si="387"/>
        <v>0</v>
      </c>
      <c r="AY833" s="783" t="str">
        <f t="shared" si="366"/>
        <v>Limnephilus fuscicornis</v>
      </c>
      <c r="AZ833" s="825">
        <f t="shared" si="388"/>
        <v>0</v>
      </c>
      <c r="BA833" s="820" t="e">
        <f>IF(AY833="","",VLOOKUP(AY833,'Eingabe 2 PN'!$B$3:$C$862,2,FALSE))</f>
        <v>#N/A</v>
      </c>
      <c r="BB833" s="826" t="b">
        <f t="shared" si="389"/>
        <v>1</v>
      </c>
      <c r="CS833" s="11"/>
    </row>
    <row r="834" spans="12:97" x14ac:dyDescent="0.2">
      <c r="L834" s="783" t="s">
        <v>1029</v>
      </c>
      <c r="M834" s="783" t="s">
        <v>459</v>
      </c>
      <c r="N834" s="818" t="s">
        <v>483</v>
      </c>
      <c r="O834" s="818" t="s">
        <v>1112</v>
      </c>
      <c r="P834" s="819"/>
      <c r="Q834" s="819">
        <v>2</v>
      </c>
      <c r="R834" s="819">
        <v>4</v>
      </c>
      <c r="S834" s="819">
        <v>0</v>
      </c>
      <c r="T834" s="819">
        <f t="shared" si="367"/>
        <v>0</v>
      </c>
      <c r="U834" s="819">
        <v>830</v>
      </c>
      <c r="V834" s="828">
        <v>522</v>
      </c>
      <c r="W834" s="782"/>
      <c r="Y834" s="822">
        <f t="shared" si="391"/>
        <v>2</v>
      </c>
      <c r="Z834" s="797">
        <v>1</v>
      </c>
      <c r="AA834" s="776">
        <f t="shared" si="390"/>
        <v>2</v>
      </c>
      <c r="AB834" s="797">
        <f t="shared" si="393"/>
        <v>2</v>
      </c>
      <c r="AC834" s="797">
        <f t="shared" si="381"/>
        <v>1</v>
      </c>
      <c r="AD834" s="795">
        <f t="shared" si="386"/>
        <v>1.2041199826559248</v>
      </c>
      <c r="AE834" s="823">
        <f t="shared" si="382"/>
        <v>0.6020599913279624</v>
      </c>
      <c r="AF834" s="823">
        <f t="shared" si="383"/>
        <v>0.60206999132796235</v>
      </c>
      <c r="AG834" s="824">
        <v>3</v>
      </c>
      <c r="AH834" s="819" t="str">
        <f t="shared" si="392"/>
        <v>0</v>
      </c>
      <c r="AI834" s="824">
        <f t="shared" si="384"/>
        <v>0</v>
      </c>
      <c r="AJ834" s="824">
        <f t="shared" si="368"/>
        <v>0</v>
      </c>
      <c r="AK834" s="824">
        <f t="shared" si="369"/>
        <v>0</v>
      </c>
      <c r="AL834" s="824">
        <f t="shared" si="370"/>
        <v>0</v>
      </c>
      <c r="AM834" s="824">
        <f t="shared" si="371"/>
        <v>0</v>
      </c>
      <c r="AN834" s="824">
        <f t="shared" si="372"/>
        <v>0</v>
      </c>
      <c r="AO834" s="819">
        <f t="shared" si="373"/>
        <v>0</v>
      </c>
      <c r="AP834" s="819">
        <f t="shared" si="374"/>
        <v>0</v>
      </c>
      <c r="AQ834" s="819">
        <f t="shared" si="375"/>
        <v>0</v>
      </c>
      <c r="AR834" s="819">
        <f t="shared" si="376"/>
        <v>0</v>
      </c>
      <c r="AS834" s="819">
        <f t="shared" si="377"/>
        <v>0</v>
      </c>
      <c r="AT834" s="824">
        <f t="shared" si="385"/>
        <v>0</v>
      </c>
      <c r="AU834" s="824">
        <f t="shared" si="378"/>
        <v>0</v>
      </c>
      <c r="AV834" s="782">
        <f t="shared" si="379"/>
        <v>0</v>
      </c>
      <c r="AW834" s="823">
        <f t="shared" si="380"/>
        <v>0</v>
      </c>
      <c r="AX834" s="791">
        <f t="shared" si="387"/>
        <v>0</v>
      </c>
      <c r="AY834" s="783" t="str">
        <f t="shared" si="366"/>
        <v>Limnephilus germanus*</v>
      </c>
      <c r="AZ834" s="825">
        <f t="shared" si="388"/>
        <v>0</v>
      </c>
      <c r="BA834" s="820" t="e">
        <f>IF(AY834="","",VLOOKUP(AY834,'Eingabe 2 PN'!$B$3:$C$862,2,FALSE))</f>
        <v>#N/A</v>
      </c>
      <c r="BB834" s="826" t="b">
        <f t="shared" si="389"/>
        <v>1</v>
      </c>
      <c r="CS834" s="11"/>
    </row>
    <row r="835" spans="12:97" x14ac:dyDescent="0.2">
      <c r="L835" s="783" t="s">
        <v>1030</v>
      </c>
      <c r="M835" s="783" t="s">
        <v>459</v>
      </c>
      <c r="N835" s="818" t="s">
        <v>483</v>
      </c>
      <c r="O835" s="818" t="s">
        <v>1137</v>
      </c>
      <c r="P835" s="819"/>
      <c r="Q835" s="819">
        <v>2</v>
      </c>
      <c r="R835" s="819">
        <v>4</v>
      </c>
      <c r="S835" s="819">
        <v>0</v>
      </c>
      <c r="T835" s="819">
        <f t="shared" si="367"/>
        <v>0</v>
      </c>
      <c r="U835" s="819">
        <v>831</v>
      </c>
      <c r="V835" s="828">
        <v>861</v>
      </c>
      <c r="W835" s="782"/>
      <c r="Y835" s="822">
        <f t="shared" si="391"/>
        <v>2</v>
      </c>
      <c r="Z835" s="797">
        <v>1</v>
      </c>
      <c r="AA835" s="776">
        <f t="shared" si="390"/>
        <v>2</v>
      </c>
      <c r="AB835" s="797">
        <f t="shared" si="393"/>
        <v>2</v>
      </c>
      <c r="AC835" s="797">
        <f t="shared" si="381"/>
        <v>1</v>
      </c>
      <c r="AD835" s="795">
        <f t="shared" si="386"/>
        <v>1.6901960800285136</v>
      </c>
      <c r="AE835" s="823">
        <f t="shared" si="382"/>
        <v>0.84509804001425681</v>
      </c>
      <c r="AF835" s="823">
        <f t="shared" si="383"/>
        <v>0.84510804001425677</v>
      </c>
      <c r="AG835" s="824">
        <v>6</v>
      </c>
      <c r="AH835" s="819" t="str">
        <f t="shared" si="392"/>
        <v>0</v>
      </c>
      <c r="AI835" s="824">
        <f t="shared" si="384"/>
        <v>0</v>
      </c>
      <c r="AJ835" s="824">
        <f t="shared" si="368"/>
        <v>0</v>
      </c>
      <c r="AK835" s="824">
        <f t="shared" si="369"/>
        <v>0</v>
      </c>
      <c r="AL835" s="824">
        <f t="shared" si="370"/>
        <v>0</v>
      </c>
      <c r="AM835" s="824">
        <f t="shared" si="371"/>
        <v>0</v>
      </c>
      <c r="AN835" s="824">
        <f t="shared" si="372"/>
        <v>0</v>
      </c>
      <c r="AO835" s="819">
        <f t="shared" si="373"/>
        <v>0</v>
      </c>
      <c r="AP835" s="819">
        <f t="shared" si="374"/>
        <v>0</v>
      </c>
      <c r="AQ835" s="819">
        <f t="shared" si="375"/>
        <v>0</v>
      </c>
      <c r="AR835" s="819">
        <f t="shared" si="376"/>
        <v>0</v>
      </c>
      <c r="AS835" s="819">
        <f t="shared" si="377"/>
        <v>0</v>
      </c>
      <c r="AT835" s="824">
        <f t="shared" si="385"/>
        <v>0</v>
      </c>
      <c r="AU835" s="824">
        <f t="shared" si="378"/>
        <v>0</v>
      </c>
      <c r="AV835" s="782">
        <f t="shared" si="379"/>
        <v>0</v>
      </c>
      <c r="AW835" s="823">
        <f t="shared" si="380"/>
        <v>0</v>
      </c>
      <c r="AX835" s="791">
        <f t="shared" si="387"/>
        <v>0</v>
      </c>
      <c r="AY835" s="783" t="str">
        <f t="shared" si="366"/>
        <v>Limnephilus griseus</v>
      </c>
      <c r="AZ835" s="825">
        <f t="shared" si="388"/>
        <v>0</v>
      </c>
      <c r="BA835" s="820" t="e">
        <f>IF(AY835="","",VLOOKUP(AY835,'Eingabe 2 PN'!$B$3:$C$862,2,FALSE))</f>
        <v>#N/A</v>
      </c>
      <c r="BB835" s="826" t="b">
        <f t="shared" si="389"/>
        <v>1</v>
      </c>
      <c r="CS835" s="11"/>
    </row>
    <row r="836" spans="12:97" x14ac:dyDescent="0.2">
      <c r="L836" s="783" t="s">
        <v>489</v>
      </c>
      <c r="M836" s="783" t="s">
        <v>459</v>
      </c>
      <c r="N836" s="818" t="s">
        <v>483</v>
      </c>
      <c r="O836" s="818" t="s">
        <v>1137</v>
      </c>
      <c r="P836" s="819"/>
      <c r="Q836" s="819">
        <v>2</v>
      </c>
      <c r="R836" s="819">
        <v>4</v>
      </c>
      <c r="S836" s="819">
        <v>0</v>
      </c>
      <c r="T836" s="819">
        <f t="shared" si="367"/>
        <v>0</v>
      </c>
      <c r="U836" s="819">
        <v>832</v>
      </c>
      <c r="V836" s="828">
        <v>220</v>
      </c>
      <c r="W836" s="782"/>
      <c r="Y836" s="822">
        <f t="shared" si="391"/>
        <v>2</v>
      </c>
      <c r="Z836" s="797">
        <v>1</v>
      </c>
      <c r="AA836" s="776">
        <f t="shared" si="390"/>
        <v>2</v>
      </c>
      <c r="AB836" s="797">
        <f t="shared" si="393"/>
        <v>2</v>
      </c>
      <c r="AC836" s="797">
        <f t="shared" si="381"/>
        <v>1</v>
      </c>
      <c r="AD836" s="795">
        <f t="shared" si="386"/>
        <v>1.3979400086720377</v>
      </c>
      <c r="AE836" s="823">
        <f t="shared" si="382"/>
        <v>0.69897000433601886</v>
      </c>
      <c r="AF836" s="823">
        <f t="shared" si="383"/>
        <v>0.69898000433601881</v>
      </c>
      <c r="AG836" s="824">
        <v>4</v>
      </c>
      <c r="AH836" s="819" t="str">
        <f t="shared" si="392"/>
        <v>0</v>
      </c>
      <c r="AI836" s="824">
        <f t="shared" si="384"/>
        <v>0</v>
      </c>
      <c r="AJ836" s="824">
        <f t="shared" si="368"/>
        <v>0</v>
      </c>
      <c r="AK836" s="824">
        <f t="shared" si="369"/>
        <v>0</v>
      </c>
      <c r="AL836" s="824">
        <f t="shared" si="370"/>
        <v>0</v>
      </c>
      <c r="AM836" s="824">
        <f t="shared" si="371"/>
        <v>0</v>
      </c>
      <c r="AN836" s="824">
        <f t="shared" si="372"/>
        <v>0</v>
      </c>
      <c r="AO836" s="819">
        <f t="shared" si="373"/>
        <v>0</v>
      </c>
      <c r="AP836" s="819">
        <f t="shared" si="374"/>
        <v>0</v>
      </c>
      <c r="AQ836" s="819">
        <f t="shared" si="375"/>
        <v>0</v>
      </c>
      <c r="AR836" s="819">
        <f t="shared" si="376"/>
        <v>0</v>
      </c>
      <c r="AS836" s="819">
        <f t="shared" si="377"/>
        <v>0</v>
      </c>
      <c r="AT836" s="824">
        <f t="shared" si="385"/>
        <v>0</v>
      </c>
      <c r="AU836" s="824">
        <f t="shared" si="378"/>
        <v>0</v>
      </c>
      <c r="AV836" s="782">
        <f t="shared" si="379"/>
        <v>0</v>
      </c>
      <c r="AW836" s="823">
        <f t="shared" si="380"/>
        <v>0</v>
      </c>
      <c r="AX836" s="791">
        <f t="shared" si="387"/>
        <v>0</v>
      </c>
      <c r="AY836" s="783" t="str">
        <f t="shared" si="366"/>
        <v>Limnephilus lunatus</v>
      </c>
      <c r="AZ836" s="825">
        <f t="shared" si="388"/>
        <v>0</v>
      </c>
      <c r="BA836" s="820" t="e">
        <f>IF(AY836="","",VLOOKUP(AY836,'Eingabe 2 PN'!$B$3:$C$862,2,FALSE))</f>
        <v>#N/A</v>
      </c>
      <c r="BB836" s="826" t="b">
        <f t="shared" si="389"/>
        <v>1</v>
      </c>
      <c r="CS836" s="11"/>
    </row>
    <row r="837" spans="12:97" x14ac:dyDescent="0.2">
      <c r="L837" s="783" t="s">
        <v>490</v>
      </c>
      <c r="M837" s="783" t="s">
        <v>459</v>
      </c>
      <c r="N837" s="818" t="s">
        <v>483</v>
      </c>
      <c r="O837" s="818" t="s">
        <v>1137</v>
      </c>
      <c r="P837" s="819"/>
      <c r="Q837" s="819">
        <v>2</v>
      </c>
      <c r="R837" s="819">
        <v>4</v>
      </c>
      <c r="S837" s="819">
        <v>0</v>
      </c>
      <c r="T837" s="819">
        <f t="shared" si="367"/>
        <v>0</v>
      </c>
      <c r="U837" s="819">
        <v>833</v>
      </c>
      <c r="V837" s="828">
        <v>329</v>
      </c>
      <c r="W837" s="782"/>
      <c r="Y837" s="822">
        <f t="shared" si="391"/>
        <v>2</v>
      </c>
      <c r="Z837" s="797">
        <v>1</v>
      </c>
      <c r="AA837" s="776">
        <f t="shared" si="390"/>
        <v>2</v>
      </c>
      <c r="AB837" s="797">
        <f t="shared" si="393"/>
        <v>2</v>
      </c>
      <c r="AC837" s="797">
        <f t="shared" si="381"/>
        <v>1</v>
      </c>
      <c r="AD837" s="795">
        <f t="shared" si="386"/>
        <v>0.95424250943932487</v>
      </c>
      <c r="AE837" s="823">
        <f t="shared" si="382"/>
        <v>0.47712125471966244</v>
      </c>
      <c r="AF837" s="823">
        <f t="shared" si="383"/>
        <v>0.47713125471966245</v>
      </c>
      <c r="AG837" s="824">
        <v>2</v>
      </c>
      <c r="AH837" s="819" t="str">
        <f t="shared" si="392"/>
        <v>0</v>
      </c>
      <c r="AI837" s="824">
        <f t="shared" si="384"/>
        <v>0</v>
      </c>
      <c r="AJ837" s="824">
        <f t="shared" si="368"/>
        <v>0</v>
      </c>
      <c r="AK837" s="824">
        <f t="shared" si="369"/>
        <v>0</v>
      </c>
      <c r="AL837" s="824">
        <f t="shared" si="370"/>
        <v>0</v>
      </c>
      <c r="AM837" s="824">
        <f t="shared" si="371"/>
        <v>0</v>
      </c>
      <c r="AN837" s="824">
        <f t="shared" si="372"/>
        <v>0</v>
      </c>
      <c r="AO837" s="819">
        <f t="shared" si="373"/>
        <v>0</v>
      </c>
      <c r="AP837" s="819">
        <f t="shared" si="374"/>
        <v>0</v>
      </c>
      <c r="AQ837" s="819">
        <f t="shared" si="375"/>
        <v>0</v>
      </c>
      <c r="AR837" s="819">
        <f t="shared" si="376"/>
        <v>0</v>
      </c>
      <c r="AS837" s="819">
        <f t="shared" si="377"/>
        <v>0</v>
      </c>
      <c r="AT837" s="824">
        <f t="shared" si="385"/>
        <v>0</v>
      </c>
      <c r="AU837" s="824">
        <f t="shared" si="378"/>
        <v>0</v>
      </c>
      <c r="AV837" s="782">
        <f t="shared" si="379"/>
        <v>0</v>
      </c>
      <c r="AW837" s="823">
        <f t="shared" si="380"/>
        <v>0</v>
      </c>
      <c r="AX837" s="791">
        <f t="shared" si="387"/>
        <v>0</v>
      </c>
      <c r="AY837" s="783" t="str">
        <f t="shared" si="366"/>
        <v>Limnephilus marmoratus</v>
      </c>
      <c r="AZ837" s="825">
        <f t="shared" si="388"/>
        <v>0</v>
      </c>
      <c r="BA837" s="820" t="e">
        <f>IF(AY837="","",VLOOKUP(AY837,'Eingabe 2 PN'!$B$3:$C$862,2,FALSE))</f>
        <v>#N/A</v>
      </c>
      <c r="BB837" s="826" t="b">
        <f t="shared" si="389"/>
        <v>1</v>
      </c>
      <c r="CS837" s="11"/>
    </row>
    <row r="838" spans="12:97" x14ac:dyDescent="0.2">
      <c r="L838" s="783" t="s">
        <v>1031</v>
      </c>
      <c r="M838" s="783" t="s">
        <v>459</v>
      </c>
      <c r="N838" s="818" t="s">
        <v>483</v>
      </c>
      <c r="O838" s="818" t="s">
        <v>1112</v>
      </c>
      <c r="P838" s="819"/>
      <c r="Q838" s="819">
        <v>2</v>
      </c>
      <c r="R838" s="819">
        <v>4</v>
      </c>
      <c r="S838" s="819">
        <v>0</v>
      </c>
      <c r="T838" s="819">
        <f t="shared" si="367"/>
        <v>0</v>
      </c>
      <c r="U838" s="819">
        <v>834</v>
      </c>
      <c r="V838" s="828">
        <v>860</v>
      </c>
      <c r="W838" s="782"/>
      <c r="Y838" s="822">
        <f t="shared" si="391"/>
        <v>2</v>
      </c>
      <c r="Z838" s="797">
        <v>1</v>
      </c>
      <c r="AA838" s="776">
        <f t="shared" si="390"/>
        <v>2</v>
      </c>
      <c r="AB838" s="797">
        <f t="shared" si="393"/>
        <v>2</v>
      </c>
      <c r="AC838" s="797">
        <f t="shared" si="381"/>
        <v>1</v>
      </c>
      <c r="AD838" s="795">
        <f t="shared" si="386"/>
        <v>2.0827853703164503</v>
      </c>
      <c r="AE838" s="823">
        <f t="shared" si="382"/>
        <v>1.0413926851582251</v>
      </c>
      <c r="AF838" s="823">
        <f t="shared" si="383"/>
        <v>1.0414026851582252</v>
      </c>
      <c r="AG838" s="824">
        <v>10</v>
      </c>
      <c r="AH838" s="819" t="str">
        <f t="shared" si="392"/>
        <v>0</v>
      </c>
      <c r="AI838" s="824">
        <f t="shared" si="384"/>
        <v>0</v>
      </c>
      <c r="AJ838" s="824">
        <f t="shared" si="368"/>
        <v>0</v>
      </c>
      <c r="AK838" s="824">
        <f t="shared" si="369"/>
        <v>0</v>
      </c>
      <c r="AL838" s="824">
        <f t="shared" si="370"/>
        <v>0</v>
      </c>
      <c r="AM838" s="824">
        <f t="shared" si="371"/>
        <v>0</v>
      </c>
      <c r="AN838" s="824">
        <f t="shared" si="372"/>
        <v>0</v>
      </c>
      <c r="AO838" s="819">
        <f t="shared" si="373"/>
        <v>0</v>
      </c>
      <c r="AP838" s="819">
        <f t="shared" si="374"/>
        <v>0</v>
      </c>
      <c r="AQ838" s="819">
        <f t="shared" si="375"/>
        <v>0</v>
      </c>
      <c r="AR838" s="819">
        <f t="shared" si="376"/>
        <v>0</v>
      </c>
      <c r="AS838" s="819">
        <f t="shared" si="377"/>
        <v>0</v>
      </c>
      <c r="AT838" s="824">
        <f t="shared" si="385"/>
        <v>0</v>
      </c>
      <c r="AU838" s="824">
        <f t="shared" si="378"/>
        <v>0</v>
      </c>
      <c r="AV838" s="782">
        <f t="shared" si="379"/>
        <v>0</v>
      </c>
      <c r="AW838" s="823">
        <f t="shared" si="380"/>
        <v>0</v>
      </c>
      <c r="AX838" s="791">
        <f t="shared" si="387"/>
        <v>0</v>
      </c>
      <c r="AY838" s="783" t="str">
        <f t="shared" ref="AY838:AY893" si="394">L838</f>
        <v>Limnephilus nigriceps</v>
      </c>
      <c r="AZ838" s="825">
        <f t="shared" si="388"/>
        <v>0</v>
      </c>
      <c r="BA838" s="820" t="e">
        <f>IF(AY838="","",VLOOKUP(AY838,'Eingabe 2 PN'!$B$3:$C$862,2,FALSE))</f>
        <v>#N/A</v>
      </c>
      <c r="BB838" s="826" t="b">
        <f t="shared" si="389"/>
        <v>1</v>
      </c>
      <c r="CS838" s="11"/>
    </row>
    <row r="839" spans="12:97" x14ac:dyDescent="0.2">
      <c r="L839" s="783" t="s">
        <v>1032</v>
      </c>
      <c r="M839" s="783" t="s">
        <v>459</v>
      </c>
      <c r="N839" s="818" t="s">
        <v>483</v>
      </c>
      <c r="O839" s="818" t="s">
        <v>1112</v>
      </c>
      <c r="P839" s="819"/>
      <c r="Q839" s="819">
        <v>2</v>
      </c>
      <c r="R839" s="819">
        <v>4</v>
      </c>
      <c r="S839" s="819">
        <v>0</v>
      </c>
      <c r="T839" s="819">
        <f t="shared" si="367"/>
        <v>0</v>
      </c>
      <c r="U839" s="819">
        <v>835</v>
      </c>
      <c r="V839" s="828">
        <v>859</v>
      </c>
      <c r="W839" s="782"/>
      <c r="Y839" s="822">
        <f t="shared" si="391"/>
        <v>2</v>
      </c>
      <c r="Z839" s="797">
        <v>1</v>
      </c>
      <c r="AA839" s="776">
        <f t="shared" si="390"/>
        <v>2</v>
      </c>
      <c r="AB839" s="797">
        <f t="shared" si="393"/>
        <v>2</v>
      </c>
      <c r="AC839" s="797">
        <f t="shared" si="381"/>
        <v>1</v>
      </c>
      <c r="AD839" s="795">
        <f t="shared" si="386"/>
        <v>2.4082399653118496</v>
      </c>
      <c r="AE839" s="823">
        <f t="shared" si="382"/>
        <v>1.2041199826559248</v>
      </c>
      <c r="AF839" s="823">
        <f t="shared" si="383"/>
        <v>1.2041299826559249</v>
      </c>
      <c r="AG839" s="824">
        <v>15</v>
      </c>
      <c r="AH839" s="819" t="str">
        <f t="shared" si="392"/>
        <v>0</v>
      </c>
      <c r="AI839" s="824">
        <f t="shared" si="384"/>
        <v>0</v>
      </c>
      <c r="AJ839" s="824">
        <f t="shared" si="368"/>
        <v>0</v>
      </c>
      <c r="AK839" s="824">
        <f t="shared" si="369"/>
        <v>0</v>
      </c>
      <c r="AL839" s="824">
        <f t="shared" si="370"/>
        <v>0</v>
      </c>
      <c r="AM839" s="824">
        <f t="shared" si="371"/>
        <v>0</v>
      </c>
      <c r="AN839" s="824">
        <f t="shared" si="372"/>
        <v>0</v>
      </c>
      <c r="AO839" s="819">
        <f t="shared" si="373"/>
        <v>0</v>
      </c>
      <c r="AP839" s="819">
        <f t="shared" si="374"/>
        <v>0</v>
      </c>
      <c r="AQ839" s="819">
        <f t="shared" si="375"/>
        <v>0</v>
      </c>
      <c r="AR839" s="819">
        <f t="shared" si="376"/>
        <v>0</v>
      </c>
      <c r="AS839" s="819">
        <f t="shared" si="377"/>
        <v>0</v>
      </c>
      <c r="AT839" s="824">
        <f t="shared" si="385"/>
        <v>0</v>
      </c>
      <c r="AU839" s="824">
        <f t="shared" si="378"/>
        <v>0</v>
      </c>
      <c r="AV839" s="782">
        <f t="shared" si="379"/>
        <v>0</v>
      </c>
      <c r="AW839" s="823">
        <f t="shared" si="380"/>
        <v>0</v>
      </c>
      <c r="AX839" s="791">
        <f t="shared" si="387"/>
        <v>0</v>
      </c>
      <c r="AY839" s="783" t="str">
        <f t="shared" si="394"/>
        <v>Limnephilus politus</v>
      </c>
      <c r="AZ839" s="825">
        <f t="shared" si="388"/>
        <v>0</v>
      </c>
      <c r="BA839" s="820" t="e">
        <f>IF(AY839="","",VLOOKUP(AY839,'Eingabe 2 PN'!$B$3:$C$862,2,FALSE))</f>
        <v>#N/A</v>
      </c>
      <c r="BB839" s="826" t="b">
        <f t="shared" si="389"/>
        <v>1</v>
      </c>
      <c r="CS839" s="11"/>
    </row>
    <row r="840" spans="12:97" x14ac:dyDescent="0.2">
      <c r="L840" s="783" t="s">
        <v>491</v>
      </c>
      <c r="M840" s="783" t="s">
        <v>459</v>
      </c>
      <c r="N840" s="818" t="s">
        <v>483</v>
      </c>
      <c r="O840" s="818" t="s">
        <v>1137</v>
      </c>
      <c r="P840" s="819"/>
      <c r="Q840" s="819">
        <v>2</v>
      </c>
      <c r="R840" s="819">
        <v>4</v>
      </c>
      <c r="S840" s="819">
        <v>0</v>
      </c>
      <c r="T840" s="819">
        <f t="shared" ref="T840:T893" si="395">IF(AI840&gt;0,S840,0)</f>
        <v>0</v>
      </c>
      <c r="U840" s="819">
        <v>836</v>
      </c>
      <c r="V840" s="828">
        <v>127</v>
      </c>
      <c r="W840" s="782"/>
      <c r="Y840" s="822">
        <f t="shared" si="391"/>
        <v>2</v>
      </c>
      <c r="Z840" s="797">
        <v>1</v>
      </c>
      <c r="AA840" s="776">
        <f t="shared" si="390"/>
        <v>2</v>
      </c>
      <c r="AB840" s="797">
        <f t="shared" si="393"/>
        <v>2</v>
      </c>
      <c r="AC840" s="797">
        <f t="shared" si="381"/>
        <v>1</v>
      </c>
      <c r="AD840" s="795">
        <f t="shared" si="386"/>
        <v>0.95424250943932487</v>
      </c>
      <c r="AE840" s="823">
        <f t="shared" si="382"/>
        <v>0.47712125471966244</v>
      </c>
      <c r="AF840" s="823">
        <f t="shared" si="383"/>
        <v>0.47713125471966245</v>
      </c>
      <c r="AG840" s="824">
        <v>2</v>
      </c>
      <c r="AH840" s="819" t="str">
        <f t="shared" si="392"/>
        <v>0</v>
      </c>
      <c r="AI840" s="824">
        <f t="shared" si="384"/>
        <v>0</v>
      </c>
      <c r="AJ840" s="824">
        <f t="shared" si="368"/>
        <v>0</v>
      </c>
      <c r="AK840" s="824">
        <f t="shared" si="369"/>
        <v>0</v>
      </c>
      <c r="AL840" s="824">
        <f t="shared" si="370"/>
        <v>0</v>
      </c>
      <c r="AM840" s="824">
        <f t="shared" si="371"/>
        <v>0</v>
      </c>
      <c r="AN840" s="824">
        <f t="shared" si="372"/>
        <v>0</v>
      </c>
      <c r="AO840" s="819">
        <f t="shared" si="373"/>
        <v>0</v>
      </c>
      <c r="AP840" s="819">
        <f t="shared" si="374"/>
        <v>0</v>
      </c>
      <c r="AQ840" s="819">
        <f t="shared" si="375"/>
        <v>0</v>
      </c>
      <c r="AR840" s="819">
        <f t="shared" si="376"/>
        <v>0</v>
      </c>
      <c r="AS840" s="819">
        <f t="shared" si="377"/>
        <v>0</v>
      </c>
      <c r="AT840" s="824">
        <f t="shared" si="385"/>
        <v>0</v>
      </c>
      <c r="AU840" s="824">
        <f t="shared" si="378"/>
        <v>0</v>
      </c>
      <c r="AV840" s="782">
        <f t="shared" si="379"/>
        <v>0</v>
      </c>
      <c r="AW840" s="823">
        <f t="shared" si="380"/>
        <v>0</v>
      </c>
      <c r="AX840" s="791">
        <f t="shared" si="387"/>
        <v>0</v>
      </c>
      <c r="AY840" s="783" t="str">
        <f t="shared" si="394"/>
        <v>Limnephilus rhombicus</v>
      </c>
      <c r="AZ840" s="825">
        <f t="shared" si="388"/>
        <v>0</v>
      </c>
      <c r="BA840" s="820" t="e">
        <f>IF(AY840="","",VLOOKUP(AY840,'Eingabe 2 PN'!$B$3:$C$862,2,FALSE))</f>
        <v>#N/A</v>
      </c>
      <c r="BB840" s="826" t="b">
        <f t="shared" si="389"/>
        <v>1</v>
      </c>
      <c r="CS840" s="11"/>
    </row>
    <row r="841" spans="12:97" x14ac:dyDescent="0.2">
      <c r="L841" s="783" t="s">
        <v>1033</v>
      </c>
      <c r="M841" s="783" t="s">
        <v>459</v>
      </c>
      <c r="N841" s="818" t="s">
        <v>483</v>
      </c>
      <c r="O841" s="818" t="s">
        <v>1137</v>
      </c>
      <c r="P841" s="819"/>
      <c r="Q841" s="819">
        <v>2</v>
      </c>
      <c r="R841" s="819">
        <v>4</v>
      </c>
      <c r="S841" s="819">
        <v>0</v>
      </c>
      <c r="T841" s="819">
        <f t="shared" si="395"/>
        <v>0</v>
      </c>
      <c r="U841" s="819">
        <v>837</v>
      </c>
      <c r="V841" s="828">
        <v>10109</v>
      </c>
      <c r="W841" s="782"/>
      <c r="Y841" s="822">
        <f t="shared" si="391"/>
        <v>2</v>
      </c>
      <c r="Z841" s="797">
        <v>1</v>
      </c>
      <c r="AA841" s="776">
        <f t="shared" si="390"/>
        <v>2</v>
      </c>
      <c r="AB841" s="797">
        <f t="shared" si="393"/>
        <v>2</v>
      </c>
      <c r="AC841" s="797">
        <f t="shared" si="381"/>
        <v>1</v>
      </c>
      <c r="AD841" s="795">
        <f t="shared" si="386"/>
        <v>1.2041199826559248</v>
      </c>
      <c r="AE841" s="823">
        <f t="shared" si="382"/>
        <v>0.6020599913279624</v>
      </c>
      <c r="AF841" s="823">
        <f t="shared" si="383"/>
        <v>0.60206999132796235</v>
      </c>
      <c r="AG841" s="824">
        <v>3</v>
      </c>
      <c r="AH841" s="819" t="str">
        <f t="shared" si="392"/>
        <v>0</v>
      </c>
      <c r="AI841" s="824">
        <f t="shared" si="384"/>
        <v>0</v>
      </c>
      <c r="AJ841" s="824">
        <f t="shared" si="368"/>
        <v>0</v>
      </c>
      <c r="AK841" s="824">
        <f t="shared" si="369"/>
        <v>0</v>
      </c>
      <c r="AL841" s="824">
        <f t="shared" si="370"/>
        <v>0</v>
      </c>
      <c r="AM841" s="824">
        <f t="shared" si="371"/>
        <v>0</v>
      </c>
      <c r="AN841" s="824">
        <f t="shared" si="372"/>
        <v>0</v>
      </c>
      <c r="AO841" s="819">
        <f t="shared" si="373"/>
        <v>0</v>
      </c>
      <c r="AP841" s="819">
        <f t="shared" si="374"/>
        <v>0</v>
      </c>
      <c r="AQ841" s="819">
        <f t="shared" si="375"/>
        <v>0</v>
      </c>
      <c r="AR841" s="819">
        <f t="shared" si="376"/>
        <v>0</v>
      </c>
      <c r="AS841" s="819">
        <f t="shared" si="377"/>
        <v>0</v>
      </c>
      <c r="AT841" s="824">
        <f t="shared" si="385"/>
        <v>0</v>
      </c>
      <c r="AU841" s="824">
        <f t="shared" si="378"/>
        <v>0</v>
      </c>
      <c r="AV841" s="782">
        <f t="shared" si="379"/>
        <v>0</v>
      </c>
      <c r="AW841" s="823">
        <f t="shared" si="380"/>
        <v>0</v>
      </c>
      <c r="AX841" s="791">
        <f t="shared" si="387"/>
        <v>0</v>
      </c>
      <c r="AY841" s="783" t="str">
        <f t="shared" si="394"/>
        <v>Limnephilus stigma</v>
      </c>
      <c r="AZ841" s="825">
        <f t="shared" si="388"/>
        <v>0</v>
      </c>
      <c r="BA841" s="820" t="e">
        <f>IF(AY841="","",VLOOKUP(AY841,'Eingabe 2 PN'!$B$3:$C$862,2,FALSE))</f>
        <v>#N/A</v>
      </c>
      <c r="BB841" s="826" t="b">
        <f t="shared" si="389"/>
        <v>1</v>
      </c>
      <c r="CS841" s="11"/>
    </row>
    <row r="842" spans="12:97" x14ac:dyDescent="0.2">
      <c r="L842" s="783" t="s">
        <v>1047</v>
      </c>
      <c r="M842" s="783" t="s">
        <v>459</v>
      </c>
      <c r="N842" s="818" t="s">
        <v>483</v>
      </c>
      <c r="O842" s="818" t="s">
        <v>1115</v>
      </c>
      <c r="P842" s="819"/>
      <c r="Q842" s="819">
        <v>4</v>
      </c>
      <c r="R842" s="819">
        <v>2</v>
      </c>
      <c r="S842" s="819" t="s">
        <v>2640</v>
      </c>
      <c r="T842" s="819">
        <f t="shared" si="395"/>
        <v>0</v>
      </c>
      <c r="U842" s="819">
        <v>838</v>
      </c>
      <c r="V842" s="828">
        <v>10</v>
      </c>
      <c r="W842" s="782"/>
      <c r="Y842" s="822">
        <f t="shared" si="391"/>
        <v>8</v>
      </c>
      <c r="Z842" s="797">
        <v>1</v>
      </c>
      <c r="AA842" s="776">
        <f t="shared" si="390"/>
        <v>8</v>
      </c>
      <c r="AB842" s="797">
        <f t="shared" si="393"/>
        <v>8</v>
      </c>
      <c r="AC842" s="797">
        <f t="shared" si="381"/>
        <v>1</v>
      </c>
      <c r="AD842" s="795">
        <f t="shared" si="386"/>
        <v>4.8164799306236992</v>
      </c>
      <c r="AE842" s="823">
        <f t="shared" si="382"/>
        <v>0.6020599913279624</v>
      </c>
      <c r="AF842" s="823">
        <f t="shared" si="383"/>
        <v>0.60206999132796235</v>
      </c>
      <c r="AG842" s="824">
        <v>3</v>
      </c>
      <c r="AH842" s="819" t="str">
        <f t="shared" si="392"/>
        <v>0</v>
      </c>
      <c r="AI842" s="824">
        <f t="shared" si="384"/>
        <v>0</v>
      </c>
      <c r="AJ842" s="824">
        <f t="shared" si="368"/>
        <v>0</v>
      </c>
      <c r="AK842" s="824">
        <f t="shared" si="369"/>
        <v>0</v>
      </c>
      <c r="AL842" s="824">
        <f t="shared" si="370"/>
        <v>0</v>
      </c>
      <c r="AM842" s="824">
        <f t="shared" si="371"/>
        <v>0</v>
      </c>
      <c r="AN842" s="824">
        <f t="shared" si="372"/>
        <v>0</v>
      </c>
      <c r="AO842" s="819">
        <f t="shared" si="373"/>
        <v>0</v>
      </c>
      <c r="AP842" s="819">
        <f t="shared" si="374"/>
        <v>0</v>
      </c>
      <c r="AQ842" s="819">
        <f t="shared" si="375"/>
        <v>0</v>
      </c>
      <c r="AR842" s="819">
        <f t="shared" si="376"/>
        <v>0</v>
      </c>
      <c r="AS842" s="819">
        <f t="shared" si="377"/>
        <v>0</v>
      </c>
      <c r="AT842" s="824">
        <f t="shared" si="385"/>
        <v>0</v>
      </c>
      <c r="AU842" s="824">
        <f t="shared" si="378"/>
        <v>0</v>
      </c>
      <c r="AV842" s="782">
        <f t="shared" si="379"/>
        <v>0</v>
      </c>
      <c r="AW842" s="823">
        <f t="shared" si="380"/>
        <v>0</v>
      </c>
      <c r="AX842" s="791">
        <f t="shared" si="387"/>
        <v>0</v>
      </c>
      <c r="AY842" s="783" t="str">
        <f t="shared" si="394"/>
        <v xml:space="preserve">Potamophylax </v>
      </c>
      <c r="AZ842" s="825">
        <f t="shared" si="388"/>
        <v>0</v>
      </c>
      <c r="BA842" s="820" t="e">
        <f>IF(AY842="","",VLOOKUP(AY842,'Eingabe 2 PN'!$B$3:$C$862,2,FALSE))</f>
        <v>#N/A</v>
      </c>
      <c r="BB842" s="826" t="b">
        <f t="shared" si="389"/>
        <v>1</v>
      </c>
      <c r="CS842" s="11"/>
    </row>
    <row r="843" spans="12:97" x14ac:dyDescent="0.2">
      <c r="L843" s="783" t="s">
        <v>1048</v>
      </c>
      <c r="M843" s="783" t="s">
        <v>459</v>
      </c>
      <c r="N843" s="818" t="s">
        <v>483</v>
      </c>
      <c r="O843" s="818" t="s">
        <v>1115</v>
      </c>
      <c r="P843" s="819"/>
      <c r="Q843" s="819">
        <v>4</v>
      </c>
      <c r="R843" s="819">
        <v>2</v>
      </c>
      <c r="S843" s="819" t="s">
        <v>2640</v>
      </c>
      <c r="T843" s="819">
        <f t="shared" si="395"/>
        <v>0</v>
      </c>
      <c r="U843" s="819">
        <v>839</v>
      </c>
      <c r="V843" s="828">
        <v>236</v>
      </c>
      <c r="W843" s="782">
        <f>COUNTIF(AB817:AB843,"&gt;0")</f>
        <v>27</v>
      </c>
      <c r="X843" s="782">
        <f>COUNTIF(AT817:AT843,"&gt;0")</f>
        <v>0</v>
      </c>
      <c r="Y843" s="822">
        <f t="shared" si="391"/>
        <v>8</v>
      </c>
      <c r="Z843" s="797">
        <v>1</v>
      </c>
      <c r="AA843" s="776">
        <f t="shared" si="390"/>
        <v>8</v>
      </c>
      <c r="AB843" s="797">
        <f t="shared" si="393"/>
        <v>8</v>
      </c>
      <c r="AC843" s="797">
        <f t="shared" si="381"/>
        <v>1</v>
      </c>
      <c r="AD843" s="795">
        <f t="shared" si="386"/>
        <v>4.8164799306236992</v>
      </c>
      <c r="AE843" s="823">
        <f t="shared" si="382"/>
        <v>0.6020599913279624</v>
      </c>
      <c r="AF843" s="823">
        <f t="shared" si="383"/>
        <v>0.60206999132796235</v>
      </c>
      <c r="AG843" s="824">
        <v>3</v>
      </c>
      <c r="AH843" s="819" t="str">
        <f t="shared" si="392"/>
        <v>0</v>
      </c>
      <c r="AI843" s="824">
        <f t="shared" si="384"/>
        <v>0</v>
      </c>
      <c r="AJ843" s="824">
        <f t="shared" si="368"/>
        <v>0</v>
      </c>
      <c r="AK843" s="824">
        <f t="shared" si="369"/>
        <v>0</v>
      </c>
      <c r="AL843" s="824">
        <f t="shared" si="370"/>
        <v>0</v>
      </c>
      <c r="AM843" s="824">
        <f t="shared" si="371"/>
        <v>0</v>
      </c>
      <c r="AN843" s="824">
        <f t="shared" si="372"/>
        <v>0</v>
      </c>
      <c r="AO843" s="819">
        <f t="shared" si="373"/>
        <v>0</v>
      </c>
      <c r="AP843" s="819">
        <f t="shared" si="374"/>
        <v>0</v>
      </c>
      <c r="AQ843" s="819">
        <f t="shared" si="375"/>
        <v>0</v>
      </c>
      <c r="AR843" s="819">
        <f t="shared" si="376"/>
        <v>0</v>
      </c>
      <c r="AS843" s="819">
        <f t="shared" si="377"/>
        <v>0</v>
      </c>
      <c r="AT843" s="824">
        <f t="shared" si="385"/>
        <v>0</v>
      </c>
      <c r="AU843" s="824">
        <f t="shared" si="378"/>
        <v>0</v>
      </c>
      <c r="AV843" s="782">
        <f t="shared" si="379"/>
        <v>0</v>
      </c>
      <c r="AW843" s="823">
        <f t="shared" si="380"/>
        <v>0</v>
      </c>
      <c r="AX843" s="791">
        <f t="shared" si="387"/>
        <v>0</v>
      </c>
      <c r="AY843" s="783" t="str">
        <f t="shared" si="394"/>
        <v>Potamophylax latipennis</v>
      </c>
      <c r="AZ843" s="825">
        <f t="shared" si="388"/>
        <v>0</v>
      </c>
      <c r="BA843" s="820" t="e">
        <f>IF(AY843="","",VLOOKUP(AY843,'Eingabe 2 PN'!$B$3:$C$862,2,FALSE))</f>
        <v>#N/A</v>
      </c>
      <c r="BB843" s="826" t="b">
        <f t="shared" si="389"/>
        <v>1</v>
      </c>
      <c r="CS843" s="11"/>
    </row>
    <row r="844" spans="12:97" x14ac:dyDescent="0.2">
      <c r="L844" s="783" t="s">
        <v>492</v>
      </c>
      <c r="M844" s="783" t="s">
        <v>459</v>
      </c>
      <c r="N844" s="818" t="s">
        <v>493</v>
      </c>
      <c r="O844" s="818">
        <v>0</v>
      </c>
      <c r="P844" s="819"/>
      <c r="Q844" s="819">
        <v>3</v>
      </c>
      <c r="R844" s="819">
        <v>0</v>
      </c>
      <c r="S844" s="819" t="s">
        <v>2623</v>
      </c>
      <c r="T844" s="819">
        <f t="shared" si="395"/>
        <v>0</v>
      </c>
      <c r="U844" s="819">
        <v>840</v>
      </c>
      <c r="V844" s="828">
        <v>989</v>
      </c>
      <c r="W844" s="782"/>
      <c r="Y844" s="822">
        <f t="shared" si="391"/>
        <v>4</v>
      </c>
      <c r="Z844" s="797">
        <v>1</v>
      </c>
      <c r="AA844" s="776">
        <f t="shared" si="390"/>
        <v>4</v>
      </c>
      <c r="AB844" s="797">
        <f t="shared" si="393"/>
        <v>4</v>
      </c>
      <c r="AC844" s="797">
        <f t="shared" si="381"/>
        <v>1</v>
      </c>
      <c r="AD844" s="795">
        <f t="shared" si="386"/>
        <v>4.1655707406329006</v>
      </c>
      <c r="AE844" s="823">
        <f t="shared" si="382"/>
        <v>1.0413926851582251</v>
      </c>
      <c r="AF844" s="823">
        <f t="shared" si="383"/>
        <v>1.0414026851582252</v>
      </c>
      <c r="AG844" s="824">
        <v>10</v>
      </c>
      <c r="AH844" s="819" t="str">
        <f t="shared" si="392"/>
        <v>0</v>
      </c>
      <c r="AI844" s="824">
        <f t="shared" si="384"/>
        <v>0</v>
      </c>
      <c r="AJ844" s="824">
        <f t="shared" si="368"/>
        <v>0</v>
      </c>
      <c r="AK844" s="824">
        <f t="shared" si="369"/>
        <v>0</v>
      </c>
      <c r="AL844" s="824">
        <f t="shared" si="370"/>
        <v>0</v>
      </c>
      <c r="AM844" s="824">
        <f t="shared" si="371"/>
        <v>0</v>
      </c>
      <c r="AN844" s="824">
        <f t="shared" si="372"/>
        <v>0</v>
      </c>
      <c r="AO844" s="819">
        <f t="shared" si="373"/>
        <v>0</v>
      </c>
      <c r="AP844" s="819">
        <f t="shared" si="374"/>
        <v>0</v>
      </c>
      <c r="AQ844" s="819">
        <f t="shared" si="375"/>
        <v>0</v>
      </c>
      <c r="AR844" s="819">
        <f t="shared" si="376"/>
        <v>0</v>
      </c>
      <c r="AS844" s="819">
        <f t="shared" si="377"/>
        <v>0</v>
      </c>
      <c r="AT844" s="824">
        <f t="shared" si="385"/>
        <v>0</v>
      </c>
      <c r="AU844" s="824">
        <f t="shared" si="378"/>
        <v>0</v>
      </c>
      <c r="AV844" s="782">
        <f t="shared" si="379"/>
        <v>0</v>
      </c>
      <c r="AW844" s="823">
        <f t="shared" si="380"/>
        <v>0</v>
      </c>
      <c r="AX844" s="791">
        <f t="shared" si="387"/>
        <v>0</v>
      </c>
      <c r="AY844" s="783" t="str">
        <f t="shared" si="394"/>
        <v>Molanna</v>
      </c>
      <c r="AZ844" s="825">
        <f t="shared" si="388"/>
        <v>0</v>
      </c>
      <c r="BA844" s="820" t="e">
        <f>IF(AY844="","",VLOOKUP(AY844,'Eingabe 2 PN'!$B$3:$C$862,2,FALSE))</f>
        <v>#N/A</v>
      </c>
      <c r="BB844" s="826" t="b">
        <f t="shared" si="389"/>
        <v>1</v>
      </c>
      <c r="CS844" s="11"/>
    </row>
    <row r="845" spans="12:97" x14ac:dyDescent="0.2">
      <c r="L845" s="783" t="s">
        <v>494</v>
      </c>
      <c r="M845" s="783" t="s">
        <v>459</v>
      </c>
      <c r="N845" s="818" t="s">
        <v>493</v>
      </c>
      <c r="O845" s="818" t="s">
        <v>1137</v>
      </c>
      <c r="P845" s="819"/>
      <c r="Q845" s="819">
        <v>3</v>
      </c>
      <c r="R845" s="819">
        <v>4</v>
      </c>
      <c r="S845" s="819" t="s">
        <v>2623</v>
      </c>
      <c r="T845" s="819">
        <f t="shared" si="395"/>
        <v>0</v>
      </c>
      <c r="U845" s="819">
        <v>841</v>
      </c>
      <c r="V845" s="828">
        <v>506</v>
      </c>
      <c r="W845" s="782">
        <f>COUNTIF(AB844:AB845,"&gt;0")</f>
        <v>2</v>
      </c>
      <c r="X845" s="782">
        <f>COUNTIF(AT844:AT845,"&gt;0")</f>
        <v>0</v>
      </c>
      <c r="Y845" s="822">
        <f t="shared" si="391"/>
        <v>4</v>
      </c>
      <c r="Z845" s="797">
        <v>1</v>
      </c>
      <c r="AA845" s="776">
        <f t="shared" si="390"/>
        <v>4</v>
      </c>
      <c r="AB845" s="797">
        <f t="shared" si="393"/>
        <v>4</v>
      </c>
      <c r="AC845" s="797">
        <f t="shared" si="381"/>
        <v>1</v>
      </c>
      <c r="AD845" s="795">
        <f t="shared" si="386"/>
        <v>4.1655707406329006</v>
      </c>
      <c r="AE845" s="823">
        <f t="shared" si="382"/>
        <v>1.0413926851582251</v>
      </c>
      <c r="AF845" s="823">
        <f t="shared" si="383"/>
        <v>1.0414026851582252</v>
      </c>
      <c r="AG845" s="824">
        <v>10</v>
      </c>
      <c r="AH845" s="819" t="str">
        <f t="shared" si="392"/>
        <v>0</v>
      </c>
      <c r="AI845" s="824">
        <f t="shared" si="384"/>
        <v>0</v>
      </c>
      <c r="AJ845" s="824">
        <f t="shared" si="368"/>
        <v>0</v>
      </c>
      <c r="AK845" s="824">
        <f t="shared" si="369"/>
        <v>0</v>
      </c>
      <c r="AL845" s="824">
        <f t="shared" si="370"/>
        <v>0</v>
      </c>
      <c r="AM845" s="824">
        <f t="shared" si="371"/>
        <v>0</v>
      </c>
      <c r="AN845" s="824">
        <f t="shared" si="372"/>
        <v>0</v>
      </c>
      <c r="AO845" s="819">
        <f t="shared" si="373"/>
        <v>0</v>
      </c>
      <c r="AP845" s="819">
        <f t="shared" si="374"/>
        <v>0</v>
      </c>
      <c r="AQ845" s="819">
        <f t="shared" si="375"/>
        <v>0</v>
      </c>
      <c r="AR845" s="819">
        <f t="shared" si="376"/>
        <v>0</v>
      </c>
      <c r="AS845" s="819">
        <f t="shared" si="377"/>
        <v>0</v>
      </c>
      <c r="AT845" s="824">
        <f t="shared" si="385"/>
        <v>0</v>
      </c>
      <c r="AU845" s="824">
        <f t="shared" si="378"/>
        <v>0</v>
      </c>
      <c r="AV845" s="782">
        <f t="shared" si="379"/>
        <v>0</v>
      </c>
      <c r="AW845" s="823">
        <f t="shared" si="380"/>
        <v>0</v>
      </c>
      <c r="AX845" s="791">
        <f t="shared" si="387"/>
        <v>0</v>
      </c>
      <c r="AY845" s="783" t="str">
        <f t="shared" si="394"/>
        <v>Molanna angustata</v>
      </c>
      <c r="AZ845" s="825">
        <f t="shared" si="388"/>
        <v>0</v>
      </c>
      <c r="BA845" s="820" t="e">
        <f>IF(AY845="","",VLOOKUP(AY845,'Eingabe 2 PN'!$B$3:$C$862,2,FALSE))</f>
        <v>#N/A</v>
      </c>
      <c r="BB845" s="826" t="b">
        <f t="shared" si="389"/>
        <v>1</v>
      </c>
      <c r="CS845" s="11"/>
    </row>
    <row r="846" spans="12:97" x14ac:dyDescent="0.2">
      <c r="L846" s="783" t="s">
        <v>994</v>
      </c>
      <c r="M846" s="783" t="s">
        <v>459</v>
      </c>
      <c r="N846" s="818" t="s">
        <v>496</v>
      </c>
      <c r="O846" s="818" t="s">
        <v>1137</v>
      </c>
      <c r="P846" s="819"/>
      <c r="Q846" s="819">
        <v>3</v>
      </c>
      <c r="R846" s="819">
        <v>4</v>
      </c>
      <c r="S846" s="819" t="s">
        <v>2623</v>
      </c>
      <c r="T846" s="819">
        <f t="shared" si="395"/>
        <v>0</v>
      </c>
      <c r="U846" s="819">
        <v>842</v>
      </c>
      <c r="V846" s="792">
        <v>10004</v>
      </c>
      <c r="W846" s="821"/>
      <c r="X846" s="821"/>
      <c r="Y846" s="822">
        <f t="shared" si="391"/>
        <v>4</v>
      </c>
      <c r="Z846" s="797">
        <v>1</v>
      </c>
      <c r="AA846" s="776">
        <f t="shared" si="390"/>
        <v>4</v>
      </c>
      <c r="AB846" s="797">
        <f t="shared" si="393"/>
        <v>4</v>
      </c>
      <c r="AC846" s="797">
        <f t="shared" si="381"/>
        <v>1</v>
      </c>
      <c r="AD846" s="795">
        <f t="shared" si="386"/>
        <v>4.1655707406329006</v>
      </c>
      <c r="AE846" s="823">
        <f t="shared" si="382"/>
        <v>1.0413926851582251</v>
      </c>
      <c r="AF846" s="823">
        <f t="shared" si="383"/>
        <v>1.0414026851582252</v>
      </c>
      <c r="AG846" s="824">
        <v>10</v>
      </c>
      <c r="AH846" s="819" t="str">
        <f t="shared" si="392"/>
        <v>0</v>
      </c>
      <c r="AI846" s="824">
        <f t="shared" si="384"/>
        <v>0</v>
      </c>
      <c r="AJ846" s="824">
        <f t="shared" si="368"/>
        <v>0</v>
      </c>
      <c r="AK846" s="824">
        <f t="shared" si="369"/>
        <v>0</v>
      </c>
      <c r="AL846" s="824">
        <f t="shared" si="370"/>
        <v>0</v>
      </c>
      <c r="AM846" s="824">
        <f t="shared" si="371"/>
        <v>0</v>
      </c>
      <c r="AN846" s="824">
        <f t="shared" si="372"/>
        <v>0</v>
      </c>
      <c r="AO846" s="819">
        <f t="shared" si="373"/>
        <v>0</v>
      </c>
      <c r="AP846" s="819">
        <f t="shared" si="374"/>
        <v>0</v>
      </c>
      <c r="AQ846" s="819">
        <f t="shared" si="375"/>
        <v>0</v>
      </c>
      <c r="AR846" s="819">
        <f t="shared" si="376"/>
        <v>0</v>
      </c>
      <c r="AS846" s="819">
        <f t="shared" si="377"/>
        <v>0</v>
      </c>
      <c r="AT846" s="824">
        <f t="shared" si="385"/>
        <v>0</v>
      </c>
      <c r="AU846" s="824">
        <f t="shared" si="378"/>
        <v>0</v>
      </c>
      <c r="AV846" s="782">
        <f t="shared" si="379"/>
        <v>0</v>
      </c>
      <c r="AW846" s="823">
        <f t="shared" si="380"/>
        <v>0</v>
      </c>
      <c r="AX846" s="791">
        <f t="shared" si="387"/>
        <v>0</v>
      </c>
      <c r="AY846" s="783" t="str">
        <f t="shared" si="394"/>
        <v>Agrypnia</v>
      </c>
      <c r="AZ846" s="825">
        <f t="shared" si="388"/>
        <v>0</v>
      </c>
      <c r="BA846" s="820" t="e">
        <f>IF(AY846="","",VLOOKUP(AY846,'Eingabe 2 PN'!$B$3:$C$862,2,FALSE))</f>
        <v>#N/A</v>
      </c>
      <c r="BB846" s="826" t="b">
        <f t="shared" si="389"/>
        <v>1</v>
      </c>
      <c r="CS846" s="11"/>
    </row>
    <row r="847" spans="12:97" x14ac:dyDescent="0.2">
      <c r="L847" s="783" t="s">
        <v>995</v>
      </c>
      <c r="M847" s="783" t="s">
        <v>459</v>
      </c>
      <c r="N847" s="818" t="s">
        <v>496</v>
      </c>
      <c r="O847" s="818" t="s">
        <v>1293</v>
      </c>
      <c r="P847" s="819"/>
      <c r="Q847" s="819">
        <v>3</v>
      </c>
      <c r="R847" s="819">
        <v>3</v>
      </c>
      <c r="S847" s="819">
        <v>0</v>
      </c>
      <c r="T847" s="819">
        <f t="shared" si="395"/>
        <v>0</v>
      </c>
      <c r="U847" s="819">
        <v>843</v>
      </c>
      <c r="V847" s="792">
        <v>58</v>
      </c>
      <c r="W847" s="821"/>
      <c r="X847" s="821"/>
      <c r="Y847" s="822">
        <f t="shared" si="391"/>
        <v>4</v>
      </c>
      <c r="Z847" s="797">
        <v>1</v>
      </c>
      <c r="AA847" s="776">
        <f t="shared" si="390"/>
        <v>4</v>
      </c>
      <c r="AB847" s="797">
        <f t="shared" si="393"/>
        <v>4</v>
      </c>
      <c r="AC847" s="797">
        <f t="shared" si="381"/>
        <v>1</v>
      </c>
      <c r="AD847" s="795">
        <f t="shared" si="386"/>
        <v>4.1655707406329006</v>
      </c>
      <c r="AE847" s="823">
        <f t="shared" si="382"/>
        <v>1.0413926851582251</v>
      </c>
      <c r="AF847" s="823">
        <f t="shared" si="383"/>
        <v>1.0414026851582252</v>
      </c>
      <c r="AG847" s="824">
        <v>10</v>
      </c>
      <c r="AH847" s="819" t="str">
        <f t="shared" si="392"/>
        <v>0</v>
      </c>
      <c r="AI847" s="824">
        <f t="shared" si="384"/>
        <v>0</v>
      </c>
      <c r="AJ847" s="824">
        <f t="shared" si="368"/>
        <v>0</v>
      </c>
      <c r="AK847" s="824">
        <f t="shared" si="369"/>
        <v>0</v>
      </c>
      <c r="AL847" s="824">
        <f t="shared" si="370"/>
        <v>0</v>
      </c>
      <c r="AM847" s="824">
        <f t="shared" si="371"/>
        <v>0</v>
      </c>
      <c r="AN847" s="824">
        <f t="shared" si="372"/>
        <v>0</v>
      </c>
      <c r="AO847" s="819">
        <f t="shared" si="373"/>
        <v>0</v>
      </c>
      <c r="AP847" s="819">
        <f t="shared" si="374"/>
        <v>0</v>
      </c>
      <c r="AQ847" s="819">
        <f t="shared" si="375"/>
        <v>0</v>
      </c>
      <c r="AR847" s="819">
        <f t="shared" si="376"/>
        <v>0</v>
      </c>
      <c r="AS847" s="819">
        <f t="shared" si="377"/>
        <v>0</v>
      </c>
      <c r="AT847" s="824">
        <f t="shared" si="385"/>
        <v>0</v>
      </c>
      <c r="AU847" s="824">
        <f t="shared" si="378"/>
        <v>0</v>
      </c>
      <c r="AV847" s="782">
        <f t="shared" si="379"/>
        <v>0</v>
      </c>
      <c r="AW847" s="823">
        <f t="shared" si="380"/>
        <v>0</v>
      </c>
      <c r="AX847" s="791">
        <f t="shared" si="387"/>
        <v>0</v>
      </c>
      <c r="AY847" s="783" t="str">
        <f t="shared" si="394"/>
        <v>Agrypnia obsoleta</v>
      </c>
      <c r="AZ847" s="825">
        <f t="shared" si="388"/>
        <v>0</v>
      </c>
      <c r="BA847" s="820" t="e">
        <f>IF(AY847="","",VLOOKUP(AY847,'Eingabe 2 PN'!$B$3:$C$862,2,FALSE))</f>
        <v>#N/A</v>
      </c>
      <c r="BB847" s="826" t="b">
        <f t="shared" si="389"/>
        <v>1</v>
      </c>
      <c r="CS847" s="11"/>
    </row>
    <row r="848" spans="12:97" x14ac:dyDescent="0.2">
      <c r="L848" s="783" t="s">
        <v>996</v>
      </c>
      <c r="M848" s="783" t="s">
        <v>459</v>
      </c>
      <c r="N848" s="818" t="s">
        <v>496</v>
      </c>
      <c r="O848" s="818" t="s">
        <v>1137</v>
      </c>
      <c r="P848" s="819"/>
      <c r="Q848" s="819">
        <v>3</v>
      </c>
      <c r="R848" s="819">
        <v>4</v>
      </c>
      <c r="S848" s="819">
        <v>0</v>
      </c>
      <c r="T848" s="819">
        <f t="shared" si="395"/>
        <v>0</v>
      </c>
      <c r="U848" s="819">
        <v>844</v>
      </c>
      <c r="V848" s="828">
        <v>517</v>
      </c>
      <c r="W848" s="821"/>
      <c r="X848" s="821"/>
      <c r="Y848" s="822">
        <f t="shared" si="391"/>
        <v>4</v>
      </c>
      <c r="Z848" s="797">
        <v>1</v>
      </c>
      <c r="AA848" s="776">
        <f t="shared" si="390"/>
        <v>4</v>
      </c>
      <c r="AB848" s="797">
        <f t="shared" si="393"/>
        <v>4</v>
      </c>
      <c r="AC848" s="797">
        <f t="shared" si="381"/>
        <v>1</v>
      </c>
      <c r="AD848" s="795">
        <f t="shared" si="386"/>
        <v>4.1655707406329006</v>
      </c>
      <c r="AE848" s="823">
        <f t="shared" si="382"/>
        <v>1.0413926851582251</v>
      </c>
      <c r="AF848" s="823">
        <f t="shared" si="383"/>
        <v>1.0414026851582252</v>
      </c>
      <c r="AG848" s="824">
        <v>10</v>
      </c>
      <c r="AH848" s="819" t="str">
        <f t="shared" si="392"/>
        <v>0</v>
      </c>
      <c r="AI848" s="824">
        <f t="shared" si="384"/>
        <v>0</v>
      </c>
      <c r="AJ848" s="824">
        <f t="shared" ref="AJ848:AJ887" si="396">IF(AW848&gt;(AF848*0.8),1,0)</f>
        <v>0</v>
      </c>
      <c r="AK848" s="824">
        <f t="shared" ref="AK848:AK887" si="397">IF(AW848&gt;(AF848*0.6),0.8,0)</f>
        <v>0</v>
      </c>
      <c r="AL848" s="824">
        <f t="shared" ref="AL848:AL887" si="398">IF(AW848&gt;(AF848*0.4),0.6,0)</f>
        <v>0</v>
      </c>
      <c r="AM848" s="824">
        <f t="shared" ref="AM848:AM887" si="399">IF(AW848&gt;(AF848*0.2),0.4,0)</f>
        <v>0</v>
      </c>
      <c r="AN848" s="824">
        <f t="shared" ref="AN848:AN887" si="400">IF(AW848&gt;(AF848*0.001),0.2,0)</f>
        <v>0</v>
      </c>
      <c r="AO848" s="819">
        <f t="shared" ref="AO848:AO887" si="401">IF(AI848=1,AT848,0)</f>
        <v>0</v>
      </c>
      <c r="AP848" s="819">
        <f t="shared" ref="AP848:AP887" si="402">IF(AI848=2,AT848,0)</f>
        <v>0</v>
      </c>
      <c r="AQ848" s="819">
        <f t="shared" ref="AQ848:AQ887" si="403">IF(AI848=4,AT848,0)</f>
        <v>0</v>
      </c>
      <c r="AR848" s="819">
        <f t="shared" ref="AR848:AR887" si="404">IF(AI848=8,AT848,0)</f>
        <v>0</v>
      </c>
      <c r="AS848" s="819">
        <f t="shared" ref="AS848:AS887" si="405">IF(AI848=16,AT848,0)</f>
        <v>0</v>
      </c>
      <c r="AT848" s="824">
        <f t="shared" si="385"/>
        <v>0</v>
      </c>
      <c r="AU848" s="824">
        <f t="shared" ref="AU848:AU887" si="406">IF(AV848&gt;0,Y848,0)</f>
        <v>0</v>
      </c>
      <c r="AV848" s="782">
        <f t="shared" ref="AV848:AV887" si="407">COUNTIF(AX848,"&gt;0")</f>
        <v>0</v>
      </c>
      <c r="AW848" s="823">
        <f t="shared" ref="AW848:AW887" si="408">LOG(AX848+1)</f>
        <v>0</v>
      </c>
      <c r="AX848" s="791">
        <f t="shared" si="387"/>
        <v>0</v>
      </c>
      <c r="AY848" s="783" t="str">
        <f t="shared" si="394"/>
        <v>Agrypnia pagetana</v>
      </c>
      <c r="AZ848" s="825">
        <f t="shared" si="388"/>
        <v>0</v>
      </c>
      <c r="BA848" s="820" t="e">
        <f>IF(AY848="","",VLOOKUP(AY848,'Eingabe 2 PN'!$B$3:$C$862,2,FALSE))</f>
        <v>#N/A</v>
      </c>
      <c r="BB848" s="826" t="b">
        <f t="shared" si="389"/>
        <v>1</v>
      </c>
      <c r="CS848" s="11"/>
    </row>
    <row r="849" spans="12:97" x14ac:dyDescent="0.2">
      <c r="L849" s="783" t="s">
        <v>997</v>
      </c>
      <c r="M849" s="783" t="s">
        <v>459</v>
      </c>
      <c r="N849" s="818" t="s">
        <v>496</v>
      </c>
      <c r="O849" s="818" t="s">
        <v>1137</v>
      </c>
      <c r="P849" s="819"/>
      <c r="Q849" s="819">
        <v>3</v>
      </c>
      <c r="R849" s="819">
        <v>4</v>
      </c>
      <c r="S849" s="819">
        <v>0</v>
      </c>
      <c r="T849" s="819">
        <f t="shared" si="395"/>
        <v>0</v>
      </c>
      <c r="U849" s="819">
        <v>845</v>
      </c>
      <c r="V849" s="828">
        <v>549</v>
      </c>
      <c r="W849" s="821"/>
      <c r="X849" s="821"/>
      <c r="Y849" s="822">
        <f t="shared" si="391"/>
        <v>4</v>
      </c>
      <c r="Z849" s="797">
        <v>1</v>
      </c>
      <c r="AA849" s="776">
        <f t="shared" si="390"/>
        <v>4</v>
      </c>
      <c r="AB849" s="797">
        <f t="shared" si="393"/>
        <v>4</v>
      </c>
      <c r="AC849" s="797">
        <f t="shared" si="381"/>
        <v>1</v>
      </c>
      <c r="AD849" s="795">
        <f t="shared" si="386"/>
        <v>4.1655707406329006</v>
      </c>
      <c r="AE849" s="823">
        <f t="shared" si="382"/>
        <v>1.0413926851582251</v>
      </c>
      <c r="AF849" s="823">
        <f t="shared" si="383"/>
        <v>1.0414026851582252</v>
      </c>
      <c r="AG849" s="824">
        <v>10</v>
      </c>
      <c r="AH849" s="819" t="str">
        <f t="shared" si="392"/>
        <v>0</v>
      </c>
      <c r="AI849" s="824">
        <f t="shared" si="384"/>
        <v>0</v>
      </c>
      <c r="AJ849" s="824">
        <f t="shared" si="396"/>
        <v>0</v>
      </c>
      <c r="AK849" s="824">
        <f t="shared" si="397"/>
        <v>0</v>
      </c>
      <c r="AL849" s="824">
        <f t="shared" si="398"/>
        <v>0</v>
      </c>
      <c r="AM849" s="824">
        <f t="shared" si="399"/>
        <v>0</v>
      </c>
      <c r="AN849" s="824">
        <f t="shared" si="400"/>
        <v>0</v>
      </c>
      <c r="AO849" s="819">
        <f t="shared" si="401"/>
        <v>0</v>
      </c>
      <c r="AP849" s="819">
        <f t="shared" si="402"/>
        <v>0</v>
      </c>
      <c r="AQ849" s="819">
        <f t="shared" si="403"/>
        <v>0</v>
      </c>
      <c r="AR849" s="819">
        <f t="shared" si="404"/>
        <v>0</v>
      </c>
      <c r="AS849" s="819">
        <f t="shared" si="405"/>
        <v>0</v>
      </c>
      <c r="AT849" s="824">
        <f t="shared" si="385"/>
        <v>0</v>
      </c>
      <c r="AU849" s="824">
        <f t="shared" si="406"/>
        <v>0</v>
      </c>
      <c r="AV849" s="782">
        <f t="shared" si="407"/>
        <v>0</v>
      </c>
      <c r="AW849" s="823">
        <f t="shared" si="408"/>
        <v>0</v>
      </c>
      <c r="AX849" s="791">
        <f t="shared" si="387"/>
        <v>0</v>
      </c>
      <c r="AY849" s="783" t="str">
        <f t="shared" si="394"/>
        <v>Agrypnia varia</v>
      </c>
      <c r="AZ849" s="825">
        <f t="shared" si="388"/>
        <v>0</v>
      </c>
      <c r="BA849" s="820" t="e">
        <f>IF(AY849="","",VLOOKUP(AY849,'Eingabe 2 PN'!$B$3:$C$862,2,FALSE))</f>
        <v>#N/A</v>
      </c>
      <c r="BB849" s="826" t="b">
        <f t="shared" si="389"/>
        <v>1</v>
      </c>
      <c r="CS849" s="11"/>
    </row>
    <row r="850" spans="12:97" x14ac:dyDescent="0.2">
      <c r="L850" s="783" t="s">
        <v>1010</v>
      </c>
      <c r="M850" s="783" t="s">
        <v>459</v>
      </c>
      <c r="N850" s="818" t="s">
        <v>496</v>
      </c>
      <c r="O850" s="818" t="s">
        <v>1136</v>
      </c>
      <c r="P850" s="819"/>
      <c r="Q850" s="819">
        <v>5</v>
      </c>
      <c r="R850" s="819">
        <v>4</v>
      </c>
      <c r="S850" s="819">
        <v>0</v>
      </c>
      <c r="T850" s="819">
        <f t="shared" si="395"/>
        <v>0</v>
      </c>
      <c r="U850" s="819">
        <v>846</v>
      </c>
      <c r="V850" s="828">
        <v>10305</v>
      </c>
      <c r="W850" s="782"/>
      <c r="Y850" s="822">
        <f t="shared" si="391"/>
        <v>16</v>
      </c>
      <c r="Z850" s="797">
        <v>1</v>
      </c>
      <c r="AA850" s="776">
        <f t="shared" si="390"/>
        <v>16</v>
      </c>
      <c r="AB850" s="797">
        <f t="shared" si="393"/>
        <v>16</v>
      </c>
      <c r="AC850" s="797">
        <f t="shared" ref="AC850:AC889" si="409">COUNTIF(Z850,"&gt;0")</f>
        <v>1</v>
      </c>
      <c r="AD850" s="795">
        <f t="shared" si="386"/>
        <v>9.6329598612473983</v>
      </c>
      <c r="AE850" s="823">
        <f t="shared" ref="AE850:AE889" si="410">LOG(AG850+1)</f>
        <v>0.6020599913279624</v>
      </c>
      <c r="AF850" s="823">
        <f t="shared" ref="AF850:AF889" si="411">AE850+0.00001</f>
        <v>0.60206999132796235</v>
      </c>
      <c r="AG850" s="824">
        <v>3</v>
      </c>
      <c r="AH850" s="819" t="str">
        <f t="shared" si="392"/>
        <v>0</v>
      </c>
      <c r="AI850" s="824">
        <f t="shared" ref="AI850:AI889" si="412" xml:space="preserve"> Y850*AV850</f>
        <v>0</v>
      </c>
      <c r="AJ850" s="824">
        <f t="shared" si="396"/>
        <v>0</v>
      </c>
      <c r="AK850" s="824">
        <f t="shared" si="397"/>
        <v>0</v>
      </c>
      <c r="AL850" s="824">
        <f t="shared" si="398"/>
        <v>0</v>
      </c>
      <c r="AM850" s="824">
        <f t="shared" si="399"/>
        <v>0</v>
      </c>
      <c r="AN850" s="824">
        <f t="shared" si="400"/>
        <v>0</v>
      </c>
      <c r="AO850" s="819">
        <f t="shared" si="401"/>
        <v>0</v>
      </c>
      <c r="AP850" s="819">
        <f t="shared" si="402"/>
        <v>0</v>
      </c>
      <c r="AQ850" s="819">
        <f t="shared" si="403"/>
        <v>0</v>
      </c>
      <c r="AR850" s="819">
        <f t="shared" si="404"/>
        <v>0</v>
      </c>
      <c r="AS850" s="819">
        <f t="shared" si="405"/>
        <v>0</v>
      </c>
      <c r="AT850" s="824">
        <f t="shared" si="385"/>
        <v>0</v>
      </c>
      <c r="AU850" s="824">
        <f t="shared" si="406"/>
        <v>0</v>
      </c>
      <c r="AV850" s="782">
        <f t="shared" si="407"/>
        <v>0</v>
      </c>
      <c r="AW850" s="823">
        <f t="shared" si="408"/>
        <v>0</v>
      </c>
      <c r="AX850" s="791">
        <f t="shared" si="387"/>
        <v>0</v>
      </c>
      <c r="AY850" s="783" t="str">
        <f t="shared" si="394"/>
        <v xml:space="preserve">Hagenella clathrata </v>
      </c>
      <c r="AZ850" s="825">
        <f t="shared" si="388"/>
        <v>0</v>
      </c>
      <c r="BA850" s="820" t="e">
        <f>IF(AY850="","",VLOOKUP(AY850,'Eingabe 2 PN'!$B$3:$C$862,2,FALSE))</f>
        <v>#N/A</v>
      </c>
      <c r="BB850" s="826" t="b">
        <f t="shared" si="389"/>
        <v>1</v>
      </c>
      <c r="CS850" s="11"/>
    </row>
    <row r="851" spans="12:97" x14ac:dyDescent="0.2">
      <c r="L851" s="783" t="s">
        <v>1042</v>
      </c>
      <c r="M851" s="783" t="s">
        <v>459</v>
      </c>
      <c r="N851" s="818" t="s">
        <v>496</v>
      </c>
      <c r="O851" s="818" t="s">
        <v>1681</v>
      </c>
      <c r="P851" s="819"/>
      <c r="Q851" s="819">
        <v>3</v>
      </c>
      <c r="R851" s="819">
        <v>3</v>
      </c>
      <c r="S851" s="819">
        <v>0</v>
      </c>
      <c r="T851" s="819">
        <f t="shared" si="395"/>
        <v>0</v>
      </c>
      <c r="U851" s="819">
        <v>847</v>
      </c>
      <c r="V851" s="828">
        <v>846</v>
      </c>
      <c r="W851" s="782"/>
      <c r="Y851" s="822">
        <f t="shared" si="391"/>
        <v>4</v>
      </c>
      <c r="Z851" s="797">
        <v>1</v>
      </c>
      <c r="AA851" s="776">
        <f t="shared" si="390"/>
        <v>4</v>
      </c>
      <c r="AB851" s="797">
        <f t="shared" si="393"/>
        <v>4</v>
      </c>
      <c r="AC851" s="797">
        <f t="shared" si="409"/>
        <v>1</v>
      </c>
      <c r="AD851" s="795">
        <f t="shared" si="386"/>
        <v>4.1655707406329006</v>
      </c>
      <c r="AE851" s="823">
        <f t="shared" si="410"/>
        <v>1.0413926851582251</v>
      </c>
      <c r="AF851" s="823">
        <f t="shared" si="411"/>
        <v>1.0414026851582252</v>
      </c>
      <c r="AG851" s="824">
        <v>10</v>
      </c>
      <c r="AH851" s="819" t="str">
        <f t="shared" si="392"/>
        <v>0</v>
      </c>
      <c r="AI851" s="824">
        <f t="shared" si="412"/>
        <v>0</v>
      </c>
      <c r="AJ851" s="824">
        <f t="shared" si="396"/>
        <v>0</v>
      </c>
      <c r="AK851" s="824">
        <f t="shared" si="397"/>
        <v>0</v>
      </c>
      <c r="AL851" s="824">
        <f t="shared" si="398"/>
        <v>0</v>
      </c>
      <c r="AM851" s="824">
        <f t="shared" si="399"/>
        <v>0</v>
      </c>
      <c r="AN851" s="824">
        <f t="shared" si="400"/>
        <v>0</v>
      </c>
      <c r="AO851" s="819">
        <f t="shared" si="401"/>
        <v>0</v>
      </c>
      <c r="AP851" s="819">
        <f t="shared" si="402"/>
        <v>0</v>
      </c>
      <c r="AQ851" s="819">
        <f t="shared" si="403"/>
        <v>0</v>
      </c>
      <c r="AR851" s="819">
        <f t="shared" si="404"/>
        <v>0</v>
      </c>
      <c r="AS851" s="819">
        <f t="shared" si="405"/>
        <v>0</v>
      </c>
      <c r="AT851" s="824">
        <f t="shared" si="385"/>
        <v>0</v>
      </c>
      <c r="AU851" s="824">
        <f t="shared" si="406"/>
        <v>0</v>
      </c>
      <c r="AV851" s="782">
        <f t="shared" si="407"/>
        <v>0</v>
      </c>
      <c r="AW851" s="823">
        <f t="shared" si="408"/>
        <v>0</v>
      </c>
      <c r="AX851" s="791">
        <f t="shared" si="387"/>
        <v>0</v>
      </c>
      <c r="AY851" s="783" t="str">
        <f t="shared" si="394"/>
        <v>Oligostomis reticulata</v>
      </c>
      <c r="AZ851" s="825">
        <f t="shared" si="388"/>
        <v>0</v>
      </c>
      <c r="BA851" s="820" t="e">
        <f>IF(AY851="","",VLOOKUP(AY851,'Eingabe 2 PN'!$B$3:$C$862,2,FALSE))</f>
        <v>#N/A</v>
      </c>
      <c r="BB851" s="826" t="b">
        <f t="shared" si="389"/>
        <v>1</v>
      </c>
      <c r="CS851" s="11"/>
    </row>
    <row r="852" spans="12:97" x14ac:dyDescent="0.2">
      <c r="L852" s="783" t="s">
        <v>1044</v>
      </c>
      <c r="M852" s="783" t="s">
        <v>459</v>
      </c>
      <c r="N852" s="818" t="s">
        <v>496</v>
      </c>
      <c r="O852" s="818">
        <v>0</v>
      </c>
      <c r="P852" s="819"/>
      <c r="Q852" s="819">
        <v>2</v>
      </c>
      <c r="R852" s="819">
        <v>0</v>
      </c>
      <c r="S852" s="819" t="s">
        <v>2623</v>
      </c>
      <c r="T852" s="819">
        <f t="shared" si="395"/>
        <v>0</v>
      </c>
      <c r="U852" s="819">
        <v>848</v>
      </c>
      <c r="V852" s="828">
        <v>10016</v>
      </c>
      <c r="W852" s="782"/>
      <c r="Y852" s="822">
        <f t="shared" si="391"/>
        <v>2</v>
      </c>
      <c r="Z852" s="797">
        <v>1</v>
      </c>
      <c r="AA852" s="776">
        <f t="shared" si="390"/>
        <v>2</v>
      </c>
      <c r="AB852" s="797">
        <f t="shared" si="393"/>
        <v>2</v>
      </c>
      <c r="AC852" s="797">
        <f t="shared" si="409"/>
        <v>1</v>
      </c>
      <c r="AD852" s="795">
        <f t="shared" si="386"/>
        <v>2.0827853703164503</v>
      </c>
      <c r="AE852" s="823">
        <f t="shared" si="410"/>
        <v>1.0413926851582251</v>
      </c>
      <c r="AF852" s="823">
        <f t="shared" si="411"/>
        <v>1.0414026851582252</v>
      </c>
      <c r="AG852" s="824">
        <v>10</v>
      </c>
      <c r="AH852" s="819" t="str">
        <f t="shared" si="392"/>
        <v>0</v>
      </c>
      <c r="AI852" s="824">
        <f t="shared" si="412"/>
        <v>0</v>
      </c>
      <c r="AJ852" s="824">
        <f t="shared" si="396"/>
        <v>0</v>
      </c>
      <c r="AK852" s="824">
        <f t="shared" si="397"/>
        <v>0</v>
      </c>
      <c r="AL852" s="824">
        <f t="shared" si="398"/>
        <v>0</v>
      </c>
      <c r="AM852" s="824">
        <f t="shared" si="399"/>
        <v>0</v>
      </c>
      <c r="AN852" s="824">
        <f t="shared" si="400"/>
        <v>0</v>
      </c>
      <c r="AO852" s="819">
        <f t="shared" si="401"/>
        <v>0</v>
      </c>
      <c r="AP852" s="819">
        <f t="shared" si="402"/>
        <v>0</v>
      </c>
      <c r="AQ852" s="819">
        <f t="shared" si="403"/>
        <v>0</v>
      </c>
      <c r="AR852" s="819">
        <f t="shared" si="404"/>
        <v>0</v>
      </c>
      <c r="AS852" s="819">
        <f t="shared" si="405"/>
        <v>0</v>
      </c>
      <c r="AT852" s="824">
        <f t="shared" si="385"/>
        <v>0</v>
      </c>
      <c r="AU852" s="824">
        <f t="shared" si="406"/>
        <v>0</v>
      </c>
      <c r="AV852" s="782">
        <f t="shared" si="407"/>
        <v>0</v>
      </c>
      <c r="AW852" s="823">
        <f t="shared" si="408"/>
        <v>0</v>
      </c>
      <c r="AX852" s="791">
        <f t="shared" si="387"/>
        <v>0</v>
      </c>
      <c r="AY852" s="783" t="str">
        <f t="shared" si="394"/>
        <v>Phryganea</v>
      </c>
      <c r="AZ852" s="825">
        <f t="shared" si="388"/>
        <v>0</v>
      </c>
      <c r="BA852" s="820" t="e">
        <f>IF(AY852="","",VLOOKUP(AY852,'Eingabe 2 PN'!$B$3:$C$862,2,FALSE))</f>
        <v>#N/A</v>
      </c>
      <c r="BB852" s="826" t="b">
        <f t="shared" si="389"/>
        <v>1</v>
      </c>
      <c r="CS852" s="11"/>
    </row>
    <row r="853" spans="12:97" x14ac:dyDescent="0.2">
      <c r="L853" s="783" t="s">
        <v>495</v>
      </c>
      <c r="M853" s="783" t="s">
        <v>459</v>
      </c>
      <c r="N853" s="818" t="s">
        <v>496</v>
      </c>
      <c r="O853" s="818" t="s">
        <v>1137</v>
      </c>
      <c r="P853" s="819"/>
      <c r="Q853" s="819">
        <v>2</v>
      </c>
      <c r="R853" s="819">
        <v>4</v>
      </c>
      <c r="S853" s="819">
        <v>0</v>
      </c>
      <c r="T853" s="819">
        <f t="shared" si="395"/>
        <v>0</v>
      </c>
      <c r="U853" s="819">
        <v>849</v>
      </c>
      <c r="V853" s="828">
        <v>715</v>
      </c>
      <c r="W853" s="782"/>
      <c r="Y853" s="822">
        <f t="shared" si="391"/>
        <v>2</v>
      </c>
      <c r="Z853" s="797">
        <v>1</v>
      </c>
      <c r="AA853" s="776">
        <f t="shared" si="390"/>
        <v>2</v>
      </c>
      <c r="AB853" s="797">
        <f t="shared" si="393"/>
        <v>2</v>
      </c>
      <c r="AC853" s="797">
        <f t="shared" si="409"/>
        <v>1</v>
      </c>
      <c r="AD853" s="795">
        <f t="shared" si="386"/>
        <v>1.2041199826559248</v>
      </c>
      <c r="AE853" s="823">
        <f t="shared" si="410"/>
        <v>0.6020599913279624</v>
      </c>
      <c r="AF853" s="823">
        <f t="shared" si="411"/>
        <v>0.60206999132796235</v>
      </c>
      <c r="AG853" s="824">
        <v>3</v>
      </c>
      <c r="AH853" s="819" t="str">
        <f t="shared" si="392"/>
        <v>0</v>
      </c>
      <c r="AI853" s="824">
        <f t="shared" si="412"/>
        <v>0</v>
      </c>
      <c r="AJ853" s="824">
        <f t="shared" si="396"/>
        <v>0</v>
      </c>
      <c r="AK853" s="824">
        <f t="shared" si="397"/>
        <v>0</v>
      </c>
      <c r="AL853" s="824">
        <f t="shared" si="398"/>
        <v>0</v>
      </c>
      <c r="AM853" s="824">
        <f t="shared" si="399"/>
        <v>0</v>
      </c>
      <c r="AN853" s="824">
        <f t="shared" si="400"/>
        <v>0</v>
      </c>
      <c r="AO853" s="819">
        <f t="shared" si="401"/>
        <v>0</v>
      </c>
      <c r="AP853" s="819">
        <f t="shared" si="402"/>
        <v>0</v>
      </c>
      <c r="AQ853" s="819">
        <f t="shared" si="403"/>
        <v>0</v>
      </c>
      <c r="AR853" s="819">
        <f t="shared" si="404"/>
        <v>0</v>
      </c>
      <c r="AS853" s="819">
        <f t="shared" si="405"/>
        <v>0</v>
      </c>
      <c r="AT853" s="824">
        <f t="shared" si="385"/>
        <v>0</v>
      </c>
      <c r="AU853" s="824">
        <f t="shared" si="406"/>
        <v>0</v>
      </c>
      <c r="AV853" s="782">
        <f t="shared" si="407"/>
        <v>0</v>
      </c>
      <c r="AW853" s="823">
        <f t="shared" si="408"/>
        <v>0</v>
      </c>
      <c r="AX853" s="791">
        <f t="shared" si="387"/>
        <v>0</v>
      </c>
      <c r="AY853" s="783" t="str">
        <f t="shared" si="394"/>
        <v>Phryganea bipunctata</v>
      </c>
      <c r="AZ853" s="825">
        <f t="shared" si="388"/>
        <v>0</v>
      </c>
      <c r="BA853" s="820" t="e">
        <f>IF(AY853="","",VLOOKUP(AY853,'Eingabe 2 PN'!$B$3:$C$862,2,FALSE))</f>
        <v>#N/A</v>
      </c>
      <c r="BB853" s="826" t="b">
        <f t="shared" si="389"/>
        <v>1</v>
      </c>
      <c r="CS853" s="11"/>
    </row>
    <row r="854" spans="12:97" x14ac:dyDescent="0.2">
      <c r="L854" s="783" t="s">
        <v>497</v>
      </c>
      <c r="M854" s="783" t="s">
        <v>459</v>
      </c>
      <c r="N854" s="818" t="s">
        <v>496</v>
      </c>
      <c r="O854" s="818" t="s">
        <v>1137</v>
      </c>
      <c r="P854" s="819"/>
      <c r="Q854" s="819">
        <v>2</v>
      </c>
      <c r="R854" s="819">
        <v>4</v>
      </c>
      <c r="S854" s="819">
        <v>0</v>
      </c>
      <c r="T854" s="819">
        <f t="shared" si="395"/>
        <v>0</v>
      </c>
      <c r="U854" s="819">
        <v>850</v>
      </c>
      <c r="V854" s="828">
        <v>459</v>
      </c>
      <c r="W854" s="782">
        <f>COUNTIF(AB846:AB854,"&gt;0")</f>
        <v>9</v>
      </c>
      <c r="X854" s="782">
        <f>COUNTIF(AT846:AT854,"&gt;0")</f>
        <v>0</v>
      </c>
      <c r="Y854" s="822">
        <f t="shared" si="391"/>
        <v>2</v>
      </c>
      <c r="Z854" s="797">
        <v>1</v>
      </c>
      <c r="AA854" s="776">
        <f t="shared" si="390"/>
        <v>2</v>
      </c>
      <c r="AB854" s="797">
        <f t="shared" si="393"/>
        <v>2</v>
      </c>
      <c r="AC854" s="797">
        <f t="shared" si="409"/>
        <v>1</v>
      </c>
      <c r="AD854" s="795">
        <f t="shared" si="386"/>
        <v>1.2041199826559248</v>
      </c>
      <c r="AE854" s="823">
        <f t="shared" si="410"/>
        <v>0.6020599913279624</v>
      </c>
      <c r="AF854" s="823">
        <f t="shared" si="411"/>
        <v>0.60206999132796235</v>
      </c>
      <c r="AG854" s="824">
        <v>3</v>
      </c>
      <c r="AH854" s="819" t="str">
        <f t="shared" si="392"/>
        <v>0</v>
      </c>
      <c r="AI854" s="824">
        <f t="shared" si="412"/>
        <v>0</v>
      </c>
      <c r="AJ854" s="824">
        <f t="shared" si="396"/>
        <v>0</v>
      </c>
      <c r="AK854" s="824">
        <f t="shared" si="397"/>
        <v>0</v>
      </c>
      <c r="AL854" s="824">
        <f t="shared" si="398"/>
        <v>0</v>
      </c>
      <c r="AM854" s="824">
        <f t="shared" si="399"/>
        <v>0</v>
      </c>
      <c r="AN854" s="824">
        <f t="shared" si="400"/>
        <v>0</v>
      </c>
      <c r="AO854" s="819">
        <f t="shared" si="401"/>
        <v>0</v>
      </c>
      <c r="AP854" s="819">
        <f t="shared" si="402"/>
        <v>0</v>
      </c>
      <c r="AQ854" s="819">
        <f t="shared" si="403"/>
        <v>0</v>
      </c>
      <c r="AR854" s="819">
        <f t="shared" si="404"/>
        <v>0</v>
      </c>
      <c r="AS854" s="819">
        <f t="shared" si="405"/>
        <v>0</v>
      </c>
      <c r="AT854" s="824">
        <f t="shared" si="385"/>
        <v>0</v>
      </c>
      <c r="AU854" s="824">
        <f t="shared" si="406"/>
        <v>0</v>
      </c>
      <c r="AV854" s="782">
        <f t="shared" si="407"/>
        <v>0</v>
      </c>
      <c r="AW854" s="823">
        <f t="shared" si="408"/>
        <v>0</v>
      </c>
      <c r="AX854" s="791">
        <f t="shared" si="387"/>
        <v>0</v>
      </c>
      <c r="AY854" s="783" t="str">
        <f t="shared" si="394"/>
        <v>Phryganea grandis</v>
      </c>
      <c r="AZ854" s="825">
        <f t="shared" si="388"/>
        <v>0</v>
      </c>
      <c r="BA854" s="820" t="e">
        <f>IF(AY854="","",VLOOKUP(AY854,'Eingabe 2 PN'!$B$3:$C$862,2,FALSE))</f>
        <v>#N/A</v>
      </c>
      <c r="BB854" s="826" t="b">
        <f t="shared" si="389"/>
        <v>1</v>
      </c>
      <c r="CS854" s="11"/>
    </row>
    <row r="855" spans="12:97" x14ac:dyDescent="0.2">
      <c r="L855" s="783" t="s">
        <v>1005</v>
      </c>
      <c r="M855" s="783" t="s">
        <v>459</v>
      </c>
      <c r="N855" s="818" t="s">
        <v>499</v>
      </c>
      <c r="O855" s="818">
        <v>0</v>
      </c>
      <c r="P855" s="819"/>
      <c r="Q855" s="819">
        <v>2</v>
      </c>
      <c r="R855" s="819">
        <v>0</v>
      </c>
      <c r="S855" s="819" t="s">
        <v>2623</v>
      </c>
      <c r="T855" s="819">
        <f t="shared" si="395"/>
        <v>0</v>
      </c>
      <c r="U855" s="819">
        <v>851</v>
      </c>
      <c r="V855" s="828">
        <v>10006</v>
      </c>
      <c r="W855" s="782"/>
      <c r="Y855" s="822">
        <f t="shared" si="391"/>
        <v>2</v>
      </c>
      <c r="Z855" s="797">
        <v>1</v>
      </c>
      <c r="AA855" s="776">
        <f t="shared" si="390"/>
        <v>2</v>
      </c>
      <c r="AB855" s="797">
        <f t="shared" si="393"/>
        <v>2</v>
      </c>
      <c r="AC855" s="797">
        <f t="shared" si="409"/>
        <v>1</v>
      </c>
      <c r="AD855" s="795">
        <f t="shared" si="386"/>
        <v>1.2041199826559248</v>
      </c>
      <c r="AE855" s="823">
        <f t="shared" si="410"/>
        <v>0.6020599913279624</v>
      </c>
      <c r="AF855" s="823">
        <f t="shared" si="411"/>
        <v>0.60206999132796235</v>
      </c>
      <c r="AG855" s="824">
        <v>3</v>
      </c>
      <c r="AH855" s="819" t="str">
        <f t="shared" si="392"/>
        <v>0</v>
      </c>
      <c r="AI855" s="824">
        <f t="shared" si="412"/>
        <v>0</v>
      </c>
      <c r="AJ855" s="824">
        <f t="shared" si="396"/>
        <v>0</v>
      </c>
      <c r="AK855" s="824">
        <f t="shared" si="397"/>
        <v>0</v>
      </c>
      <c r="AL855" s="824">
        <f t="shared" si="398"/>
        <v>0</v>
      </c>
      <c r="AM855" s="824">
        <f t="shared" si="399"/>
        <v>0</v>
      </c>
      <c r="AN855" s="824">
        <f t="shared" si="400"/>
        <v>0</v>
      </c>
      <c r="AO855" s="819">
        <f t="shared" si="401"/>
        <v>0</v>
      </c>
      <c r="AP855" s="819">
        <f t="shared" si="402"/>
        <v>0</v>
      </c>
      <c r="AQ855" s="819">
        <f t="shared" si="403"/>
        <v>0</v>
      </c>
      <c r="AR855" s="819">
        <f t="shared" si="404"/>
        <v>0</v>
      </c>
      <c r="AS855" s="819">
        <f t="shared" si="405"/>
        <v>0</v>
      </c>
      <c r="AT855" s="824">
        <f t="shared" si="385"/>
        <v>0</v>
      </c>
      <c r="AU855" s="824">
        <f t="shared" si="406"/>
        <v>0</v>
      </c>
      <c r="AV855" s="782">
        <f t="shared" si="407"/>
        <v>0</v>
      </c>
      <c r="AW855" s="823">
        <f t="shared" si="408"/>
        <v>0</v>
      </c>
      <c r="AX855" s="791">
        <f t="shared" si="387"/>
        <v>0</v>
      </c>
      <c r="AY855" s="783" t="str">
        <f t="shared" si="394"/>
        <v>Cyrnus</v>
      </c>
      <c r="AZ855" s="825">
        <f t="shared" si="388"/>
        <v>0</v>
      </c>
      <c r="BA855" s="820" t="e">
        <f>IF(AY855="","",VLOOKUP(AY855,'Eingabe 2 PN'!$B$3:$C$862,2,FALSE))</f>
        <v>#N/A</v>
      </c>
      <c r="BB855" s="826" t="b">
        <f t="shared" si="389"/>
        <v>1</v>
      </c>
      <c r="CS855" s="11"/>
    </row>
    <row r="856" spans="12:97" x14ac:dyDescent="0.2">
      <c r="L856" s="783" t="s">
        <v>1006</v>
      </c>
      <c r="M856" s="783" t="s">
        <v>459</v>
      </c>
      <c r="N856" s="818" t="s">
        <v>499</v>
      </c>
      <c r="O856" s="818" t="s">
        <v>1112</v>
      </c>
      <c r="P856" s="819"/>
      <c r="Q856" s="819">
        <v>3</v>
      </c>
      <c r="R856" s="819">
        <v>4</v>
      </c>
      <c r="S856" s="819">
        <v>0</v>
      </c>
      <c r="T856" s="819">
        <f t="shared" si="395"/>
        <v>0</v>
      </c>
      <c r="U856" s="819">
        <v>852</v>
      </c>
      <c r="V856" s="828">
        <v>281</v>
      </c>
      <c r="W856" s="782"/>
      <c r="Y856" s="822">
        <f t="shared" si="391"/>
        <v>4</v>
      </c>
      <c r="Z856" s="797">
        <v>1</v>
      </c>
      <c r="AA856" s="776">
        <f t="shared" si="390"/>
        <v>4</v>
      </c>
      <c r="AB856" s="797">
        <f t="shared" si="393"/>
        <v>4</v>
      </c>
      <c r="AC856" s="797">
        <f t="shared" si="409"/>
        <v>1</v>
      </c>
      <c r="AD856" s="795">
        <f t="shared" si="386"/>
        <v>4.1655707406329006</v>
      </c>
      <c r="AE856" s="823">
        <f t="shared" si="410"/>
        <v>1.0413926851582251</v>
      </c>
      <c r="AF856" s="823">
        <f t="shared" si="411"/>
        <v>1.0414026851582252</v>
      </c>
      <c r="AG856" s="824">
        <v>10</v>
      </c>
      <c r="AH856" s="819" t="str">
        <f t="shared" si="392"/>
        <v>0</v>
      </c>
      <c r="AI856" s="824">
        <f t="shared" si="412"/>
        <v>0</v>
      </c>
      <c r="AJ856" s="824">
        <f t="shared" si="396"/>
        <v>0</v>
      </c>
      <c r="AK856" s="824">
        <f t="shared" si="397"/>
        <v>0</v>
      </c>
      <c r="AL856" s="824">
        <f t="shared" si="398"/>
        <v>0</v>
      </c>
      <c r="AM856" s="824">
        <f t="shared" si="399"/>
        <v>0</v>
      </c>
      <c r="AN856" s="824">
        <f t="shared" si="400"/>
        <v>0</v>
      </c>
      <c r="AO856" s="819">
        <f t="shared" si="401"/>
        <v>0</v>
      </c>
      <c r="AP856" s="819">
        <f t="shared" si="402"/>
        <v>0</v>
      </c>
      <c r="AQ856" s="819">
        <f t="shared" si="403"/>
        <v>0</v>
      </c>
      <c r="AR856" s="819">
        <f t="shared" si="404"/>
        <v>0</v>
      </c>
      <c r="AS856" s="819">
        <f t="shared" si="405"/>
        <v>0</v>
      </c>
      <c r="AT856" s="824">
        <f t="shared" ref="AT856:AT887" si="413">(AI856*(MAX(AJ856:AN856)))</f>
        <v>0</v>
      </c>
      <c r="AU856" s="824">
        <f t="shared" si="406"/>
        <v>0</v>
      </c>
      <c r="AV856" s="782">
        <f t="shared" si="407"/>
        <v>0</v>
      </c>
      <c r="AW856" s="823">
        <f t="shared" si="408"/>
        <v>0</v>
      </c>
      <c r="AX856" s="791">
        <f t="shared" si="387"/>
        <v>0</v>
      </c>
      <c r="AY856" s="783" t="str">
        <f t="shared" si="394"/>
        <v>Cyrnus crenaticornis</v>
      </c>
      <c r="AZ856" s="825">
        <f t="shared" si="388"/>
        <v>0</v>
      </c>
      <c r="BA856" s="820" t="e">
        <f>IF(AY856="","",VLOOKUP(AY856,'Eingabe 2 PN'!$B$3:$C$862,2,FALSE))</f>
        <v>#N/A</v>
      </c>
      <c r="BB856" s="826" t="b">
        <f t="shared" si="389"/>
        <v>1</v>
      </c>
      <c r="CS856" s="11"/>
    </row>
    <row r="857" spans="12:97" x14ac:dyDescent="0.2">
      <c r="L857" s="783" t="s">
        <v>1007</v>
      </c>
      <c r="M857" s="783" t="s">
        <v>459</v>
      </c>
      <c r="N857" s="818" t="s">
        <v>499</v>
      </c>
      <c r="O857" s="818" t="s">
        <v>1137</v>
      </c>
      <c r="P857" s="819"/>
      <c r="Q857" s="819">
        <v>3</v>
      </c>
      <c r="R857" s="819">
        <v>4</v>
      </c>
      <c r="S857" s="819">
        <v>0</v>
      </c>
      <c r="T857" s="819">
        <f t="shared" si="395"/>
        <v>0</v>
      </c>
      <c r="U857" s="819">
        <v>853</v>
      </c>
      <c r="V857" s="828">
        <v>925</v>
      </c>
      <c r="W857" s="782"/>
      <c r="Y857" s="822">
        <f t="shared" si="391"/>
        <v>4</v>
      </c>
      <c r="Z857" s="797">
        <v>1</v>
      </c>
      <c r="AA857" s="776">
        <f t="shared" si="390"/>
        <v>4</v>
      </c>
      <c r="AB857" s="797">
        <f t="shared" si="393"/>
        <v>4</v>
      </c>
      <c r="AC857" s="797">
        <f t="shared" si="409"/>
        <v>1</v>
      </c>
      <c r="AD857" s="795">
        <f t="shared" si="386"/>
        <v>3.3803921600570273</v>
      </c>
      <c r="AE857" s="823">
        <f t="shared" si="410"/>
        <v>0.84509804001425681</v>
      </c>
      <c r="AF857" s="823">
        <f t="shared" si="411"/>
        <v>0.84510804001425677</v>
      </c>
      <c r="AG857" s="824">
        <v>6</v>
      </c>
      <c r="AH857" s="819" t="str">
        <f t="shared" si="392"/>
        <v>0</v>
      </c>
      <c r="AI857" s="824">
        <f t="shared" si="412"/>
        <v>0</v>
      </c>
      <c r="AJ857" s="824">
        <f t="shared" si="396"/>
        <v>0</v>
      </c>
      <c r="AK857" s="824">
        <f t="shared" si="397"/>
        <v>0</v>
      </c>
      <c r="AL857" s="824">
        <f t="shared" si="398"/>
        <v>0</v>
      </c>
      <c r="AM857" s="824">
        <f t="shared" si="399"/>
        <v>0</v>
      </c>
      <c r="AN857" s="824">
        <f t="shared" si="400"/>
        <v>0</v>
      </c>
      <c r="AO857" s="819">
        <f t="shared" si="401"/>
        <v>0</v>
      </c>
      <c r="AP857" s="819">
        <f t="shared" si="402"/>
        <v>0</v>
      </c>
      <c r="AQ857" s="819">
        <f t="shared" si="403"/>
        <v>0</v>
      </c>
      <c r="AR857" s="819">
        <f t="shared" si="404"/>
        <v>0</v>
      </c>
      <c r="AS857" s="819">
        <f t="shared" si="405"/>
        <v>0</v>
      </c>
      <c r="AT857" s="824">
        <f t="shared" si="413"/>
        <v>0</v>
      </c>
      <c r="AU857" s="824">
        <f t="shared" si="406"/>
        <v>0</v>
      </c>
      <c r="AV857" s="782">
        <f t="shared" si="407"/>
        <v>0</v>
      </c>
      <c r="AW857" s="823">
        <f t="shared" si="408"/>
        <v>0</v>
      </c>
      <c r="AX857" s="791">
        <f t="shared" si="387"/>
        <v>0</v>
      </c>
      <c r="AY857" s="783" t="str">
        <f t="shared" si="394"/>
        <v>Cyrnus flavidus</v>
      </c>
      <c r="AZ857" s="825">
        <f t="shared" si="388"/>
        <v>0</v>
      </c>
      <c r="BA857" s="820" t="e">
        <f>IF(AY857="","",VLOOKUP(AY857,'Eingabe 2 PN'!$B$3:$C$862,2,FALSE))</f>
        <v>#N/A</v>
      </c>
      <c r="BB857" s="826" t="b">
        <f t="shared" si="389"/>
        <v>1</v>
      </c>
      <c r="CS857" s="11"/>
    </row>
    <row r="858" spans="12:97" x14ac:dyDescent="0.2">
      <c r="L858" s="783" t="s">
        <v>1008</v>
      </c>
      <c r="M858" s="783" t="s">
        <v>459</v>
      </c>
      <c r="N858" s="818" t="s">
        <v>499</v>
      </c>
      <c r="O858" s="818" t="s">
        <v>1137</v>
      </c>
      <c r="P858" s="819"/>
      <c r="Q858" s="819">
        <v>3</v>
      </c>
      <c r="R858" s="819">
        <v>4</v>
      </c>
      <c r="S858" s="819">
        <v>0</v>
      </c>
      <c r="T858" s="819">
        <f t="shared" si="395"/>
        <v>0</v>
      </c>
      <c r="U858" s="819">
        <v>854</v>
      </c>
      <c r="V858" s="828">
        <v>10163</v>
      </c>
      <c r="W858" s="782"/>
      <c r="Y858" s="822">
        <f t="shared" si="391"/>
        <v>4</v>
      </c>
      <c r="Z858" s="797">
        <v>1</v>
      </c>
      <c r="AA858" s="776">
        <f t="shared" si="390"/>
        <v>4</v>
      </c>
      <c r="AB858" s="797">
        <f t="shared" si="393"/>
        <v>4</v>
      </c>
      <c r="AC858" s="797">
        <f t="shared" si="409"/>
        <v>1</v>
      </c>
      <c r="AD858" s="795">
        <f t="shared" si="386"/>
        <v>4.1655707406329006</v>
      </c>
      <c r="AE858" s="823">
        <f t="shared" si="410"/>
        <v>1.0413926851582251</v>
      </c>
      <c r="AF858" s="823">
        <f t="shared" si="411"/>
        <v>1.0414026851582252</v>
      </c>
      <c r="AG858" s="824">
        <v>10</v>
      </c>
      <c r="AH858" s="819" t="str">
        <f t="shared" si="392"/>
        <v>0</v>
      </c>
      <c r="AI858" s="824">
        <f t="shared" si="412"/>
        <v>0</v>
      </c>
      <c r="AJ858" s="824">
        <f t="shared" si="396"/>
        <v>0</v>
      </c>
      <c r="AK858" s="824">
        <f t="shared" si="397"/>
        <v>0</v>
      </c>
      <c r="AL858" s="824">
        <f t="shared" si="398"/>
        <v>0</v>
      </c>
      <c r="AM858" s="824">
        <f t="shared" si="399"/>
        <v>0</v>
      </c>
      <c r="AN858" s="824">
        <f t="shared" si="400"/>
        <v>0</v>
      </c>
      <c r="AO858" s="819">
        <f t="shared" si="401"/>
        <v>0</v>
      </c>
      <c r="AP858" s="819">
        <f t="shared" si="402"/>
        <v>0</v>
      </c>
      <c r="AQ858" s="819">
        <f t="shared" si="403"/>
        <v>0</v>
      </c>
      <c r="AR858" s="819">
        <f t="shared" si="404"/>
        <v>0</v>
      </c>
      <c r="AS858" s="819">
        <f t="shared" si="405"/>
        <v>0</v>
      </c>
      <c r="AT858" s="824">
        <f t="shared" si="413"/>
        <v>0</v>
      </c>
      <c r="AU858" s="824">
        <f t="shared" si="406"/>
        <v>0</v>
      </c>
      <c r="AV858" s="782">
        <f t="shared" si="407"/>
        <v>0</v>
      </c>
      <c r="AW858" s="823">
        <f t="shared" si="408"/>
        <v>0</v>
      </c>
      <c r="AX858" s="791">
        <f t="shared" si="387"/>
        <v>0</v>
      </c>
      <c r="AY858" s="783" t="str">
        <f t="shared" si="394"/>
        <v>Cyrnus insolutus</v>
      </c>
      <c r="AZ858" s="825">
        <f t="shared" si="388"/>
        <v>0</v>
      </c>
      <c r="BA858" s="820" t="e">
        <f>IF(AY858="","",VLOOKUP(AY858,'Eingabe 2 PN'!$B$3:$C$862,2,FALSE))</f>
        <v>#N/A</v>
      </c>
      <c r="BB858" s="826" t="b">
        <f t="shared" si="389"/>
        <v>1</v>
      </c>
      <c r="CS858" s="11"/>
    </row>
    <row r="859" spans="12:97" x14ac:dyDescent="0.2">
      <c r="L859" s="783" t="s">
        <v>498</v>
      </c>
      <c r="M859" s="783" t="s">
        <v>459</v>
      </c>
      <c r="N859" s="818" t="s">
        <v>499</v>
      </c>
      <c r="O859" s="818" t="s">
        <v>1293</v>
      </c>
      <c r="P859" s="819"/>
      <c r="Q859" s="819">
        <v>3</v>
      </c>
      <c r="R859" s="819">
        <v>3</v>
      </c>
      <c r="S859" s="819" t="s">
        <v>2623</v>
      </c>
      <c r="T859" s="819">
        <f t="shared" si="395"/>
        <v>0</v>
      </c>
      <c r="U859" s="819">
        <v>855</v>
      </c>
      <c r="V859" s="828">
        <v>69</v>
      </c>
      <c r="W859" s="782"/>
      <c r="Y859" s="822">
        <f t="shared" si="391"/>
        <v>4</v>
      </c>
      <c r="Z859" s="797">
        <v>1</v>
      </c>
      <c r="AA859" s="776">
        <f t="shared" si="390"/>
        <v>4</v>
      </c>
      <c r="AB859" s="797">
        <f t="shared" si="393"/>
        <v>4</v>
      </c>
      <c r="AC859" s="797">
        <f t="shared" si="409"/>
        <v>1</v>
      </c>
      <c r="AD859" s="795">
        <f t="shared" si="386"/>
        <v>2.4082399653118496</v>
      </c>
      <c r="AE859" s="823">
        <f t="shared" si="410"/>
        <v>0.6020599913279624</v>
      </c>
      <c r="AF859" s="823">
        <f t="shared" si="411"/>
        <v>0.60206999132796235</v>
      </c>
      <c r="AG859" s="824">
        <v>3</v>
      </c>
      <c r="AH859" s="819" t="str">
        <f t="shared" si="392"/>
        <v>0</v>
      </c>
      <c r="AI859" s="824">
        <f t="shared" si="412"/>
        <v>0</v>
      </c>
      <c r="AJ859" s="824">
        <f t="shared" si="396"/>
        <v>0</v>
      </c>
      <c r="AK859" s="824">
        <f t="shared" si="397"/>
        <v>0</v>
      </c>
      <c r="AL859" s="824">
        <f t="shared" si="398"/>
        <v>0</v>
      </c>
      <c r="AM859" s="824">
        <f t="shared" si="399"/>
        <v>0</v>
      </c>
      <c r="AN859" s="824">
        <f t="shared" si="400"/>
        <v>0</v>
      </c>
      <c r="AO859" s="819">
        <f t="shared" si="401"/>
        <v>0</v>
      </c>
      <c r="AP859" s="819">
        <f t="shared" si="402"/>
        <v>0</v>
      </c>
      <c r="AQ859" s="819">
        <f t="shared" si="403"/>
        <v>0</v>
      </c>
      <c r="AR859" s="819">
        <f t="shared" si="404"/>
        <v>0</v>
      </c>
      <c r="AS859" s="819">
        <f t="shared" si="405"/>
        <v>0</v>
      </c>
      <c r="AT859" s="824">
        <f t="shared" si="413"/>
        <v>0</v>
      </c>
      <c r="AU859" s="824">
        <f t="shared" si="406"/>
        <v>0</v>
      </c>
      <c r="AV859" s="782">
        <f t="shared" si="407"/>
        <v>0</v>
      </c>
      <c r="AW859" s="823">
        <f t="shared" si="408"/>
        <v>0</v>
      </c>
      <c r="AX859" s="791">
        <f t="shared" si="387"/>
        <v>0</v>
      </c>
      <c r="AY859" s="783" t="str">
        <f t="shared" si="394"/>
        <v>Cyrnus trimaculatus</v>
      </c>
      <c r="AZ859" s="825">
        <f t="shared" si="388"/>
        <v>0</v>
      </c>
      <c r="BA859" s="820" t="e">
        <f>IF(AY859="","",VLOOKUP(AY859,'Eingabe 2 PN'!$B$3:$C$862,2,FALSE))</f>
        <v>#N/A</v>
      </c>
      <c r="BB859" s="826" t="b">
        <f t="shared" si="389"/>
        <v>1</v>
      </c>
      <c r="CS859" s="11"/>
    </row>
    <row r="860" spans="12:97" x14ac:dyDescent="0.2">
      <c r="L860" s="783" t="s">
        <v>1014</v>
      </c>
      <c r="M860" s="783" t="s">
        <v>459</v>
      </c>
      <c r="N860" s="818" t="s">
        <v>499</v>
      </c>
      <c r="O860" s="818">
        <v>0</v>
      </c>
      <c r="P860" s="819"/>
      <c r="Q860" s="819">
        <v>3</v>
      </c>
      <c r="R860" s="819">
        <v>0</v>
      </c>
      <c r="S860" s="819" t="s">
        <v>2623</v>
      </c>
      <c r="T860" s="819">
        <f t="shared" si="395"/>
        <v>0</v>
      </c>
      <c r="U860" s="819">
        <v>856</v>
      </c>
      <c r="V860" s="828">
        <v>976</v>
      </c>
      <c r="W860" s="782"/>
      <c r="Y860" s="822">
        <f t="shared" si="391"/>
        <v>4</v>
      </c>
      <c r="Z860" s="797">
        <v>1</v>
      </c>
      <c r="AA860" s="776">
        <f t="shared" si="390"/>
        <v>4</v>
      </c>
      <c r="AB860" s="797">
        <f t="shared" si="393"/>
        <v>4</v>
      </c>
      <c r="AC860" s="797">
        <f t="shared" si="409"/>
        <v>1</v>
      </c>
      <c r="AD860" s="795">
        <f t="shared" si="386"/>
        <v>2.4082399653118496</v>
      </c>
      <c r="AE860" s="823">
        <f t="shared" si="410"/>
        <v>0.6020599913279624</v>
      </c>
      <c r="AF860" s="823">
        <f t="shared" si="411"/>
        <v>0.60206999132796235</v>
      </c>
      <c r="AG860" s="824">
        <v>3</v>
      </c>
      <c r="AH860" s="819" t="str">
        <f t="shared" si="392"/>
        <v>0</v>
      </c>
      <c r="AI860" s="824">
        <f t="shared" si="412"/>
        <v>0</v>
      </c>
      <c r="AJ860" s="824">
        <f t="shared" si="396"/>
        <v>0</v>
      </c>
      <c r="AK860" s="824">
        <f t="shared" si="397"/>
        <v>0</v>
      </c>
      <c r="AL860" s="824">
        <f t="shared" si="398"/>
        <v>0</v>
      </c>
      <c r="AM860" s="824">
        <f t="shared" si="399"/>
        <v>0</v>
      </c>
      <c r="AN860" s="824">
        <f t="shared" si="400"/>
        <v>0</v>
      </c>
      <c r="AO860" s="819">
        <f t="shared" si="401"/>
        <v>0</v>
      </c>
      <c r="AP860" s="819">
        <f t="shared" si="402"/>
        <v>0</v>
      </c>
      <c r="AQ860" s="819">
        <f t="shared" si="403"/>
        <v>0</v>
      </c>
      <c r="AR860" s="819">
        <f t="shared" si="404"/>
        <v>0</v>
      </c>
      <c r="AS860" s="819">
        <f t="shared" si="405"/>
        <v>0</v>
      </c>
      <c r="AT860" s="824">
        <f t="shared" si="413"/>
        <v>0</v>
      </c>
      <c r="AU860" s="824">
        <f t="shared" si="406"/>
        <v>0</v>
      </c>
      <c r="AV860" s="782">
        <f t="shared" si="407"/>
        <v>0</v>
      </c>
      <c r="AW860" s="823">
        <f t="shared" si="408"/>
        <v>0</v>
      </c>
      <c r="AX860" s="791">
        <f t="shared" si="387"/>
        <v>0</v>
      </c>
      <c r="AY860" s="783" t="str">
        <f t="shared" si="394"/>
        <v>Holocentropus</v>
      </c>
      <c r="AZ860" s="825">
        <f t="shared" si="388"/>
        <v>0</v>
      </c>
      <c r="BA860" s="820" t="e">
        <f>IF(AY860="","",VLOOKUP(AY860,'Eingabe 2 PN'!$B$3:$C$862,2,FALSE))</f>
        <v>#N/A</v>
      </c>
      <c r="BB860" s="826" t="b">
        <f t="shared" si="389"/>
        <v>1</v>
      </c>
      <c r="CS860" s="11"/>
    </row>
    <row r="861" spans="12:97" x14ac:dyDescent="0.2">
      <c r="L861" s="783" t="s">
        <v>1015</v>
      </c>
      <c r="M861" s="783" t="s">
        <v>459</v>
      </c>
      <c r="N861" s="818" t="s">
        <v>499</v>
      </c>
      <c r="O861" s="818" t="s">
        <v>1137</v>
      </c>
      <c r="P861" s="819"/>
      <c r="Q861" s="819">
        <v>3</v>
      </c>
      <c r="R861" s="819">
        <v>4</v>
      </c>
      <c r="S861" s="819">
        <v>0</v>
      </c>
      <c r="T861" s="819">
        <f t="shared" si="395"/>
        <v>0</v>
      </c>
      <c r="U861" s="819">
        <v>857</v>
      </c>
      <c r="V861" s="828">
        <v>972</v>
      </c>
      <c r="W861" s="782"/>
      <c r="Y861" s="822">
        <f t="shared" si="391"/>
        <v>4</v>
      </c>
      <c r="Z861" s="797">
        <v>1</v>
      </c>
      <c r="AA861" s="776">
        <f t="shared" si="390"/>
        <v>4</v>
      </c>
      <c r="AB861" s="797">
        <f t="shared" si="393"/>
        <v>4</v>
      </c>
      <c r="AC861" s="797">
        <f t="shared" si="409"/>
        <v>1</v>
      </c>
      <c r="AD861" s="795">
        <f t="shared" si="386"/>
        <v>2.4082399653118496</v>
      </c>
      <c r="AE861" s="823">
        <f t="shared" si="410"/>
        <v>0.6020599913279624</v>
      </c>
      <c r="AF861" s="823">
        <f t="shared" si="411"/>
        <v>0.60206999132796235</v>
      </c>
      <c r="AG861" s="824">
        <v>3</v>
      </c>
      <c r="AH861" s="819" t="str">
        <f t="shared" si="392"/>
        <v>0</v>
      </c>
      <c r="AI861" s="824">
        <f t="shared" si="412"/>
        <v>0</v>
      </c>
      <c r="AJ861" s="824">
        <f t="shared" si="396"/>
        <v>0</v>
      </c>
      <c r="AK861" s="824">
        <f t="shared" si="397"/>
        <v>0</v>
      </c>
      <c r="AL861" s="824">
        <f t="shared" si="398"/>
        <v>0</v>
      </c>
      <c r="AM861" s="824">
        <f t="shared" si="399"/>
        <v>0</v>
      </c>
      <c r="AN861" s="824">
        <f t="shared" si="400"/>
        <v>0</v>
      </c>
      <c r="AO861" s="819">
        <f t="shared" si="401"/>
        <v>0</v>
      </c>
      <c r="AP861" s="819">
        <f t="shared" si="402"/>
        <v>0</v>
      </c>
      <c r="AQ861" s="819">
        <f t="shared" si="403"/>
        <v>0</v>
      </c>
      <c r="AR861" s="819">
        <f t="shared" si="404"/>
        <v>0</v>
      </c>
      <c r="AS861" s="819">
        <f t="shared" si="405"/>
        <v>0</v>
      </c>
      <c r="AT861" s="824">
        <f t="shared" si="413"/>
        <v>0</v>
      </c>
      <c r="AU861" s="824">
        <f t="shared" si="406"/>
        <v>0</v>
      </c>
      <c r="AV861" s="782">
        <f t="shared" si="407"/>
        <v>0</v>
      </c>
      <c r="AW861" s="823">
        <f t="shared" si="408"/>
        <v>0</v>
      </c>
      <c r="AX861" s="791">
        <f t="shared" si="387"/>
        <v>0</v>
      </c>
      <c r="AY861" s="783" t="str">
        <f t="shared" si="394"/>
        <v>Holocentropus dubius</v>
      </c>
      <c r="AZ861" s="825">
        <f t="shared" si="388"/>
        <v>0</v>
      </c>
      <c r="BA861" s="820" t="e">
        <f>IF(AY861="","",VLOOKUP(AY861,'Eingabe 2 PN'!$B$3:$C$862,2,FALSE))</f>
        <v>#N/A</v>
      </c>
      <c r="BB861" s="826" t="b">
        <f t="shared" si="389"/>
        <v>1</v>
      </c>
      <c r="CS861" s="11"/>
    </row>
    <row r="862" spans="12:97" x14ac:dyDescent="0.2">
      <c r="L862" s="783" t="s">
        <v>1016</v>
      </c>
      <c r="M862" s="783" t="s">
        <v>459</v>
      </c>
      <c r="N862" s="818" t="s">
        <v>499</v>
      </c>
      <c r="O862" s="818" t="s">
        <v>1137</v>
      </c>
      <c r="P862" s="819"/>
      <c r="Q862" s="819">
        <v>2</v>
      </c>
      <c r="R862" s="819">
        <v>4</v>
      </c>
      <c r="S862" s="819">
        <v>0</v>
      </c>
      <c r="T862" s="819">
        <f t="shared" si="395"/>
        <v>0</v>
      </c>
      <c r="U862" s="819">
        <v>858</v>
      </c>
      <c r="V862" s="828">
        <v>10108</v>
      </c>
      <c r="W862" s="782"/>
      <c r="Y862" s="822">
        <f t="shared" si="391"/>
        <v>2</v>
      </c>
      <c r="Z862" s="797">
        <v>1</v>
      </c>
      <c r="AA862" s="776">
        <f t="shared" si="390"/>
        <v>2</v>
      </c>
      <c r="AB862" s="797">
        <f t="shared" si="393"/>
        <v>2</v>
      </c>
      <c r="AC862" s="797">
        <f t="shared" si="409"/>
        <v>1</v>
      </c>
      <c r="AD862" s="795">
        <f t="shared" si="386"/>
        <v>1.2041199826559248</v>
      </c>
      <c r="AE862" s="823">
        <f t="shared" si="410"/>
        <v>0.6020599913279624</v>
      </c>
      <c r="AF862" s="823">
        <f t="shared" si="411"/>
        <v>0.60206999132796235</v>
      </c>
      <c r="AG862" s="824">
        <v>3</v>
      </c>
      <c r="AH862" s="819" t="str">
        <f t="shared" si="392"/>
        <v>0</v>
      </c>
      <c r="AI862" s="824">
        <f t="shared" si="412"/>
        <v>0</v>
      </c>
      <c r="AJ862" s="824">
        <f t="shared" si="396"/>
        <v>0</v>
      </c>
      <c r="AK862" s="824">
        <f t="shared" si="397"/>
        <v>0</v>
      </c>
      <c r="AL862" s="824">
        <f t="shared" si="398"/>
        <v>0</v>
      </c>
      <c r="AM862" s="824">
        <f t="shared" si="399"/>
        <v>0</v>
      </c>
      <c r="AN862" s="824">
        <f t="shared" si="400"/>
        <v>0</v>
      </c>
      <c r="AO862" s="819">
        <f t="shared" si="401"/>
        <v>0</v>
      </c>
      <c r="AP862" s="819">
        <f t="shared" si="402"/>
        <v>0</v>
      </c>
      <c r="AQ862" s="819">
        <f t="shared" si="403"/>
        <v>0</v>
      </c>
      <c r="AR862" s="819">
        <f t="shared" si="404"/>
        <v>0</v>
      </c>
      <c r="AS862" s="819">
        <f t="shared" si="405"/>
        <v>0</v>
      </c>
      <c r="AT862" s="824">
        <f t="shared" si="413"/>
        <v>0</v>
      </c>
      <c r="AU862" s="824">
        <f t="shared" si="406"/>
        <v>0</v>
      </c>
      <c r="AV862" s="782">
        <f t="shared" si="407"/>
        <v>0</v>
      </c>
      <c r="AW862" s="823">
        <f t="shared" si="408"/>
        <v>0</v>
      </c>
      <c r="AX862" s="791">
        <f t="shared" si="387"/>
        <v>0</v>
      </c>
      <c r="AY862" s="783" t="str">
        <f t="shared" si="394"/>
        <v>Holocentropus picicornis</v>
      </c>
      <c r="AZ862" s="825">
        <f t="shared" si="388"/>
        <v>0</v>
      </c>
      <c r="BA862" s="820" t="e">
        <f>IF(AY862="","",VLOOKUP(AY862,'Eingabe 2 PN'!$B$3:$C$862,2,FALSE))</f>
        <v>#N/A</v>
      </c>
      <c r="BB862" s="826" t="b">
        <f t="shared" si="389"/>
        <v>1</v>
      </c>
      <c r="CS862" s="11"/>
    </row>
    <row r="863" spans="12:97" x14ac:dyDescent="0.2">
      <c r="L863" s="783" t="s">
        <v>1017</v>
      </c>
      <c r="M863" s="783" t="s">
        <v>459</v>
      </c>
      <c r="N863" s="818" t="s">
        <v>499</v>
      </c>
      <c r="O863" s="818">
        <v>0</v>
      </c>
      <c r="P863" s="819"/>
      <c r="Q863" s="819">
        <v>2</v>
      </c>
      <c r="R863" s="819">
        <v>0</v>
      </c>
      <c r="S863" s="819">
        <v>0</v>
      </c>
      <c r="T863" s="819">
        <f t="shared" si="395"/>
        <v>0</v>
      </c>
      <c r="U863" s="819">
        <v>859</v>
      </c>
      <c r="V863" s="828">
        <v>10357</v>
      </c>
      <c r="W863" s="782"/>
      <c r="Y863" s="822">
        <f t="shared" si="391"/>
        <v>2</v>
      </c>
      <c r="Z863" s="797">
        <v>1</v>
      </c>
      <c r="AA863" s="776">
        <f t="shared" si="390"/>
        <v>2</v>
      </c>
      <c r="AB863" s="797">
        <f t="shared" si="393"/>
        <v>2</v>
      </c>
      <c r="AC863" s="797">
        <f t="shared" si="409"/>
        <v>1</v>
      </c>
      <c r="AD863" s="795">
        <f t="shared" si="386"/>
        <v>1.2041199826559248</v>
      </c>
      <c r="AE863" s="823">
        <f t="shared" si="410"/>
        <v>0.6020599913279624</v>
      </c>
      <c r="AF863" s="823">
        <f t="shared" si="411"/>
        <v>0.60206999132796235</v>
      </c>
      <c r="AG863" s="824">
        <v>3</v>
      </c>
      <c r="AH863" s="819" t="str">
        <f t="shared" si="392"/>
        <v>0</v>
      </c>
      <c r="AI863" s="824">
        <f t="shared" si="412"/>
        <v>0</v>
      </c>
      <c r="AJ863" s="824">
        <f t="shared" si="396"/>
        <v>0</v>
      </c>
      <c r="AK863" s="824">
        <f t="shared" si="397"/>
        <v>0</v>
      </c>
      <c r="AL863" s="824">
        <f t="shared" si="398"/>
        <v>0</v>
      </c>
      <c r="AM863" s="824">
        <f t="shared" si="399"/>
        <v>0</v>
      </c>
      <c r="AN863" s="824">
        <f t="shared" si="400"/>
        <v>0</v>
      </c>
      <c r="AO863" s="819">
        <f t="shared" si="401"/>
        <v>0</v>
      </c>
      <c r="AP863" s="819">
        <f t="shared" si="402"/>
        <v>0</v>
      </c>
      <c r="AQ863" s="819">
        <f t="shared" si="403"/>
        <v>0</v>
      </c>
      <c r="AR863" s="819">
        <f t="shared" si="404"/>
        <v>0</v>
      </c>
      <c r="AS863" s="819">
        <f t="shared" si="405"/>
        <v>0</v>
      </c>
      <c r="AT863" s="824">
        <f t="shared" si="413"/>
        <v>0</v>
      </c>
      <c r="AU863" s="824">
        <f t="shared" si="406"/>
        <v>0</v>
      </c>
      <c r="AV863" s="782">
        <f t="shared" si="407"/>
        <v>0</v>
      </c>
      <c r="AW863" s="823">
        <f t="shared" si="408"/>
        <v>0</v>
      </c>
      <c r="AX863" s="791">
        <f t="shared" si="387"/>
        <v>0</v>
      </c>
      <c r="AY863" s="783" t="str">
        <f t="shared" si="394"/>
        <v xml:space="preserve">Holocentropus stagnalis </v>
      </c>
      <c r="AZ863" s="825">
        <f t="shared" si="388"/>
        <v>0</v>
      </c>
      <c r="BA863" s="820" t="e">
        <f>IF(AY863="","",VLOOKUP(AY863,'Eingabe 2 PN'!$B$3:$C$862,2,FALSE))</f>
        <v>#N/A</v>
      </c>
      <c r="BB863" s="826" t="b">
        <f t="shared" si="389"/>
        <v>1</v>
      </c>
      <c r="CS863" s="11"/>
    </row>
    <row r="864" spans="12:97" x14ac:dyDescent="0.2">
      <c r="L864" s="783" t="s">
        <v>1036</v>
      </c>
      <c r="M864" s="783" t="s">
        <v>459</v>
      </c>
      <c r="N864" s="818" t="s">
        <v>499</v>
      </c>
      <c r="O864" s="818" t="s">
        <v>1127</v>
      </c>
      <c r="P864" s="819"/>
      <c r="Q864" s="819">
        <v>3</v>
      </c>
      <c r="R864" s="819">
        <v>1</v>
      </c>
      <c r="S864" s="819" t="s">
        <v>2623</v>
      </c>
      <c r="T864" s="819">
        <f t="shared" si="395"/>
        <v>0</v>
      </c>
      <c r="U864" s="819">
        <v>860</v>
      </c>
      <c r="V864" s="828">
        <v>453</v>
      </c>
      <c r="W864" s="782"/>
      <c r="Y864" s="822">
        <f t="shared" si="391"/>
        <v>4</v>
      </c>
      <c r="Z864" s="797">
        <v>1</v>
      </c>
      <c r="AA864" s="776">
        <f t="shared" si="390"/>
        <v>4</v>
      </c>
      <c r="AB864" s="797">
        <f t="shared" si="393"/>
        <v>4</v>
      </c>
      <c r="AC864" s="797">
        <f t="shared" si="409"/>
        <v>1</v>
      </c>
      <c r="AD864" s="795">
        <f t="shared" si="386"/>
        <v>4.1655707406329006</v>
      </c>
      <c r="AE864" s="823">
        <f t="shared" si="410"/>
        <v>1.0413926851582251</v>
      </c>
      <c r="AF864" s="823">
        <f t="shared" si="411"/>
        <v>1.0414026851582252</v>
      </c>
      <c r="AG864" s="824">
        <v>10</v>
      </c>
      <c r="AH864" s="819" t="str">
        <f t="shared" si="392"/>
        <v>0</v>
      </c>
      <c r="AI864" s="824">
        <f t="shared" si="412"/>
        <v>0</v>
      </c>
      <c r="AJ864" s="824">
        <f t="shared" si="396"/>
        <v>0</v>
      </c>
      <c r="AK864" s="824">
        <f t="shared" si="397"/>
        <v>0</v>
      </c>
      <c r="AL864" s="824">
        <f t="shared" si="398"/>
        <v>0</v>
      </c>
      <c r="AM864" s="824">
        <f t="shared" si="399"/>
        <v>0</v>
      </c>
      <c r="AN864" s="824">
        <f t="shared" si="400"/>
        <v>0</v>
      </c>
      <c r="AO864" s="819">
        <f t="shared" si="401"/>
        <v>0</v>
      </c>
      <c r="AP864" s="819">
        <f t="shared" si="402"/>
        <v>0</v>
      </c>
      <c r="AQ864" s="819">
        <f t="shared" si="403"/>
        <v>0</v>
      </c>
      <c r="AR864" s="819">
        <f t="shared" si="404"/>
        <v>0</v>
      </c>
      <c r="AS864" s="819">
        <f t="shared" si="405"/>
        <v>0</v>
      </c>
      <c r="AT864" s="824">
        <f t="shared" si="413"/>
        <v>0</v>
      </c>
      <c r="AU864" s="824">
        <f t="shared" si="406"/>
        <v>0</v>
      </c>
      <c r="AV864" s="782">
        <f t="shared" si="407"/>
        <v>0</v>
      </c>
      <c r="AW864" s="823">
        <f t="shared" si="408"/>
        <v>0</v>
      </c>
      <c r="AX864" s="791">
        <f t="shared" si="387"/>
        <v>0</v>
      </c>
      <c r="AY864" s="783" t="str">
        <f t="shared" si="394"/>
        <v>Neureclipsis bimaculata</v>
      </c>
      <c r="AZ864" s="825">
        <f t="shared" si="388"/>
        <v>0</v>
      </c>
      <c r="BA864" s="820" t="e">
        <f>IF(AY864="","",VLOOKUP(AY864,'Eingabe 2 PN'!$B$3:$C$862,2,FALSE))</f>
        <v>#N/A</v>
      </c>
      <c r="BB864" s="826" t="b">
        <f t="shared" si="389"/>
        <v>1</v>
      </c>
      <c r="CS864" s="11"/>
    </row>
    <row r="865" spans="12:97" x14ac:dyDescent="0.2">
      <c r="L865" s="783" t="s">
        <v>1045</v>
      </c>
      <c r="M865" s="783" t="s">
        <v>459</v>
      </c>
      <c r="N865" s="818" t="s">
        <v>499</v>
      </c>
      <c r="O865" s="818" t="s">
        <v>1127</v>
      </c>
      <c r="P865" s="819"/>
      <c r="Q865" s="819">
        <v>4</v>
      </c>
      <c r="R865" s="819">
        <v>1</v>
      </c>
      <c r="S865" s="819">
        <v>0</v>
      </c>
      <c r="T865" s="819">
        <f t="shared" si="395"/>
        <v>0</v>
      </c>
      <c r="U865" s="819">
        <v>861</v>
      </c>
      <c r="V865" s="828">
        <v>144</v>
      </c>
      <c r="W865" s="782"/>
      <c r="Y865" s="822">
        <f t="shared" si="391"/>
        <v>8</v>
      </c>
      <c r="Z865" s="797">
        <v>1</v>
      </c>
      <c r="AA865" s="776">
        <f t="shared" si="390"/>
        <v>8</v>
      </c>
      <c r="AB865" s="797">
        <f t="shared" si="393"/>
        <v>8</v>
      </c>
      <c r="AC865" s="797">
        <f t="shared" si="409"/>
        <v>1</v>
      </c>
      <c r="AD865" s="795">
        <f t="shared" si="386"/>
        <v>4.8164799306236992</v>
      </c>
      <c r="AE865" s="823">
        <f t="shared" si="410"/>
        <v>0.6020599913279624</v>
      </c>
      <c r="AF865" s="823">
        <f t="shared" si="411"/>
        <v>0.60206999132796235</v>
      </c>
      <c r="AG865" s="824">
        <v>3</v>
      </c>
      <c r="AH865" s="819" t="str">
        <f t="shared" si="392"/>
        <v>0</v>
      </c>
      <c r="AI865" s="824">
        <f t="shared" si="412"/>
        <v>0</v>
      </c>
      <c r="AJ865" s="824">
        <f t="shared" si="396"/>
        <v>0</v>
      </c>
      <c r="AK865" s="824">
        <f t="shared" si="397"/>
        <v>0</v>
      </c>
      <c r="AL865" s="824">
        <f t="shared" si="398"/>
        <v>0</v>
      </c>
      <c r="AM865" s="824">
        <f t="shared" si="399"/>
        <v>0</v>
      </c>
      <c r="AN865" s="824">
        <f t="shared" si="400"/>
        <v>0</v>
      </c>
      <c r="AO865" s="819">
        <f t="shared" si="401"/>
        <v>0</v>
      </c>
      <c r="AP865" s="819">
        <f t="shared" si="402"/>
        <v>0</v>
      </c>
      <c r="AQ865" s="819">
        <f t="shared" si="403"/>
        <v>0</v>
      </c>
      <c r="AR865" s="819">
        <f t="shared" si="404"/>
        <v>0</v>
      </c>
      <c r="AS865" s="819">
        <f t="shared" si="405"/>
        <v>0</v>
      </c>
      <c r="AT865" s="824">
        <f t="shared" si="413"/>
        <v>0</v>
      </c>
      <c r="AU865" s="824">
        <f t="shared" si="406"/>
        <v>0</v>
      </c>
      <c r="AV865" s="782">
        <f t="shared" si="407"/>
        <v>0</v>
      </c>
      <c r="AW865" s="823">
        <f t="shared" si="408"/>
        <v>0</v>
      </c>
      <c r="AX865" s="791">
        <f t="shared" si="387"/>
        <v>0</v>
      </c>
      <c r="AY865" s="783" t="str">
        <f t="shared" si="394"/>
        <v>Plectrocnemia conspersa</v>
      </c>
      <c r="AZ865" s="825">
        <f t="shared" si="388"/>
        <v>0</v>
      </c>
      <c r="BA865" s="820" t="e">
        <f>IF(AY865="","",VLOOKUP(AY865,'Eingabe 2 PN'!$B$3:$C$862,2,FALSE))</f>
        <v>#N/A</v>
      </c>
      <c r="BB865" s="826" t="b">
        <f t="shared" si="389"/>
        <v>1</v>
      </c>
      <c r="CS865" s="11"/>
    </row>
    <row r="866" spans="12:97" x14ac:dyDescent="0.2">
      <c r="L866" s="783" t="s">
        <v>1046</v>
      </c>
      <c r="M866" s="783" t="s">
        <v>459</v>
      </c>
      <c r="N866" s="818" t="s">
        <v>499</v>
      </c>
      <c r="O866" s="818" t="s">
        <v>1127</v>
      </c>
      <c r="P866" s="819"/>
      <c r="Q866" s="819">
        <v>3</v>
      </c>
      <c r="R866" s="819">
        <v>1</v>
      </c>
      <c r="S866" s="819">
        <v>0</v>
      </c>
      <c r="T866" s="819">
        <f t="shared" si="395"/>
        <v>0</v>
      </c>
      <c r="U866" s="819">
        <v>862</v>
      </c>
      <c r="V866" s="828">
        <v>345</v>
      </c>
      <c r="W866" s="782"/>
      <c r="Y866" s="822">
        <f t="shared" si="391"/>
        <v>4</v>
      </c>
      <c r="Z866" s="797">
        <v>1</v>
      </c>
      <c r="AA866" s="776">
        <f t="shared" si="390"/>
        <v>4</v>
      </c>
      <c r="AB866" s="797">
        <f t="shared" si="393"/>
        <v>4</v>
      </c>
      <c r="AC866" s="797">
        <f t="shared" si="409"/>
        <v>1</v>
      </c>
      <c r="AD866" s="795">
        <f t="shared" si="386"/>
        <v>2.4082399653118496</v>
      </c>
      <c r="AE866" s="823">
        <f t="shared" si="410"/>
        <v>0.6020599913279624</v>
      </c>
      <c r="AF866" s="823">
        <f t="shared" si="411"/>
        <v>0.60206999132796235</v>
      </c>
      <c r="AG866" s="824">
        <v>3</v>
      </c>
      <c r="AH866" s="819" t="str">
        <f t="shared" si="392"/>
        <v>0</v>
      </c>
      <c r="AI866" s="824">
        <f t="shared" si="412"/>
        <v>0</v>
      </c>
      <c r="AJ866" s="824">
        <f t="shared" si="396"/>
        <v>0</v>
      </c>
      <c r="AK866" s="824">
        <f t="shared" si="397"/>
        <v>0</v>
      </c>
      <c r="AL866" s="824">
        <f t="shared" si="398"/>
        <v>0</v>
      </c>
      <c r="AM866" s="824">
        <f t="shared" si="399"/>
        <v>0</v>
      </c>
      <c r="AN866" s="824">
        <f t="shared" si="400"/>
        <v>0</v>
      </c>
      <c r="AO866" s="819">
        <f t="shared" si="401"/>
        <v>0</v>
      </c>
      <c r="AP866" s="819">
        <f t="shared" si="402"/>
        <v>0</v>
      </c>
      <c r="AQ866" s="819">
        <f t="shared" si="403"/>
        <v>0</v>
      </c>
      <c r="AR866" s="819">
        <f t="shared" si="404"/>
        <v>0</v>
      </c>
      <c r="AS866" s="819">
        <f t="shared" si="405"/>
        <v>0</v>
      </c>
      <c r="AT866" s="824">
        <f t="shared" si="413"/>
        <v>0</v>
      </c>
      <c r="AU866" s="824">
        <f t="shared" si="406"/>
        <v>0</v>
      </c>
      <c r="AV866" s="782">
        <f t="shared" si="407"/>
        <v>0</v>
      </c>
      <c r="AW866" s="823">
        <f t="shared" si="408"/>
        <v>0</v>
      </c>
      <c r="AX866" s="791">
        <f t="shared" si="387"/>
        <v>0</v>
      </c>
      <c r="AY866" s="783" t="str">
        <f t="shared" si="394"/>
        <v xml:space="preserve">Plectrocnemia geniculata </v>
      </c>
      <c r="AZ866" s="825">
        <f t="shared" si="388"/>
        <v>0</v>
      </c>
      <c r="BA866" s="820" t="e">
        <f>IF(AY866="","",VLOOKUP(AY866,'Eingabe 2 PN'!$B$3:$C$862,2,FALSE))</f>
        <v>#N/A</v>
      </c>
      <c r="BB866" s="826" t="b">
        <f t="shared" si="389"/>
        <v>1</v>
      </c>
      <c r="CS866" s="11"/>
    </row>
    <row r="867" spans="12:97" x14ac:dyDescent="0.2">
      <c r="L867" s="783" t="s">
        <v>1575</v>
      </c>
      <c r="M867" s="783" t="s">
        <v>459</v>
      </c>
      <c r="N867" s="818" t="s">
        <v>499</v>
      </c>
      <c r="O867" s="818" t="s">
        <v>1107</v>
      </c>
      <c r="P867" s="819"/>
      <c r="Q867" s="819">
        <v>2</v>
      </c>
      <c r="R867" s="819">
        <v>3</v>
      </c>
      <c r="S867" s="819" t="s">
        <v>2623</v>
      </c>
      <c r="T867" s="819">
        <f t="shared" si="395"/>
        <v>0</v>
      </c>
      <c r="U867" s="819">
        <v>863</v>
      </c>
      <c r="V867" s="828">
        <v>0</v>
      </c>
      <c r="W867" s="782"/>
      <c r="Y867" s="822">
        <f t="shared" si="391"/>
        <v>2</v>
      </c>
      <c r="Z867" s="797">
        <v>1</v>
      </c>
      <c r="AA867" s="776">
        <f t="shared" si="390"/>
        <v>2</v>
      </c>
      <c r="AB867" s="797">
        <f t="shared" si="393"/>
        <v>2</v>
      </c>
      <c r="AC867" s="797">
        <f t="shared" si="409"/>
        <v>1</v>
      </c>
      <c r="AD867" s="795">
        <f t="shared" si="386"/>
        <v>2.0827853703164503</v>
      </c>
      <c r="AE867" s="823">
        <f t="shared" si="410"/>
        <v>1.0413926851582251</v>
      </c>
      <c r="AF867" s="823">
        <f t="shared" si="411"/>
        <v>1.0414026851582252</v>
      </c>
      <c r="AG867" s="824">
        <v>10</v>
      </c>
      <c r="AH867" s="819" t="str">
        <f t="shared" si="392"/>
        <v>0</v>
      </c>
      <c r="AI867" s="824">
        <f t="shared" si="412"/>
        <v>0</v>
      </c>
      <c r="AJ867" s="824">
        <f>IF(AW867&gt;(AF867*0.8),1,0)</f>
        <v>0</v>
      </c>
      <c r="AK867" s="824">
        <f>IF(AW867&gt;(AF867*0.6),0.8,0)</f>
        <v>0</v>
      </c>
      <c r="AL867" s="824">
        <f>IF(AW867&gt;(AF867*0.4),0.6,0)</f>
        <v>0</v>
      </c>
      <c r="AM867" s="824">
        <f>IF(AW867&gt;(AF867*0.2),0.4,0)</f>
        <v>0</v>
      </c>
      <c r="AN867" s="824">
        <f>IF(AW867&gt;(AF867*0.001),0.2,0)</f>
        <v>0</v>
      </c>
      <c r="AO867" s="819">
        <f>IF(AI867=1,AT867,0)</f>
        <v>0</v>
      </c>
      <c r="AP867" s="819">
        <f>IF(AI867=2,AT867,0)</f>
        <v>0</v>
      </c>
      <c r="AQ867" s="819">
        <f>IF(AI867=4,AT867,0)</f>
        <v>0</v>
      </c>
      <c r="AR867" s="819">
        <f>IF(AI867=8,AT867,0)</f>
        <v>0</v>
      </c>
      <c r="AS867" s="819">
        <f>IF(AI867=16,AT867,0)</f>
        <v>0</v>
      </c>
      <c r="AT867" s="824">
        <f>(AI867*(MAX(AJ867:AN867)))</f>
        <v>0</v>
      </c>
      <c r="AU867" s="824">
        <f>IF(AV867&gt;0,Y867,0)</f>
        <v>0</v>
      </c>
      <c r="AV867" s="782">
        <f>COUNTIF(AX867,"&gt;0")</f>
        <v>0</v>
      </c>
      <c r="AW867" s="823">
        <f>LOG(AX867+1)</f>
        <v>0</v>
      </c>
      <c r="AX867" s="791">
        <f t="shared" ref="AX867:AX891" si="414">AZ867</f>
        <v>0</v>
      </c>
      <c r="AY867" s="783" t="str">
        <f t="shared" si="394"/>
        <v>Polycentropus</v>
      </c>
      <c r="AZ867" s="825">
        <f t="shared" ref="AZ867:AZ891" si="415">IF(BB867=TRUE,0,BA867)</f>
        <v>0</v>
      </c>
      <c r="BA867" s="820" t="e">
        <f>IF(AY867="","",VLOOKUP(AY867,'Eingabe 2 PN'!$B$3:$C$862,2,FALSE))</f>
        <v>#N/A</v>
      </c>
      <c r="BB867" s="826" t="b">
        <f t="shared" ref="BB867:BB876" si="416">ISNA(BA867&lt;=0)</f>
        <v>1</v>
      </c>
      <c r="CS867" s="11"/>
    </row>
    <row r="868" spans="12:97" x14ac:dyDescent="0.2">
      <c r="L868" s="783" t="s">
        <v>500</v>
      </c>
      <c r="M868" s="783" t="s">
        <v>459</v>
      </c>
      <c r="N868" s="818" t="s">
        <v>499</v>
      </c>
      <c r="O868" s="818" t="s">
        <v>1137</v>
      </c>
      <c r="P868" s="819"/>
      <c r="Q868" s="819">
        <v>3</v>
      </c>
      <c r="R868" s="819">
        <v>4</v>
      </c>
      <c r="S868" s="819" t="s">
        <v>2623</v>
      </c>
      <c r="T868" s="819">
        <f t="shared" si="395"/>
        <v>0</v>
      </c>
      <c r="U868" s="819">
        <v>864</v>
      </c>
      <c r="V868" s="828">
        <v>12</v>
      </c>
      <c r="W868" s="782"/>
      <c r="Y868" s="822">
        <f t="shared" ref="Y868:Y876" si="417">POWER(2,(5-(6-Q868)))</f>
        <v>4</v>
      </c>
      <c r="Z868" s="797">
        <v>1</v>
      </c>
      <c r="AA868" s="776">
        <f t="shared" ref="AA868:AA876" si="418">AB868-AT868</f>
        <v>4</v>
      </c>
      <c r="AB868" s="797">
        <f t="shared" ref="AB868:AB876" si="419">(Y868*Z868)*AC868</f>
        <v>4</v>
      </c>
      <c r="AC868" s="797">
        <f t="shared" ref="AC868:AC876" si="420">COUNTIF(Z868,"&gt;0")</f>
        <v>1</v>
      </c>
      <c r="AD868" s="795">
        <f t="shared" ref="AD868:AD876" si="421">AB868*AE868</f>
        <v>2.4082399653118496</v>
      </c>
      <c r="AE868" s="823">
        <f t="shared" ref="AE868:AE876" si="422">LOG(AG868+1)</f>
        <v>0.6020599913279624</v>
      </c>
      <c r="AF868" s="823">
        <f t="shared" ref="AF868:AF876" si="423">AE868+0.00001</f>
        <v>0.60206999132796235</v>
      </c>
      <c r="AG868" s="824">
        <v>3</v>
      </c>
      <c r="AH868" s="819" t="str">
        <f t="shared" ref="AH868:AH876" si="424">IF(AI868&gt;0,R868,"0")</f>
        <v>0</v>
      </c>
      <c r="AI868" s="824">
        <f t="shared" ref="AI868:AI876" si="425" xml:space="preserve"> Y868*AV868</f>
        <v>0</v>
      </c>
      <c r="AJ868" s="824">
        <f t="shared" ref="AJ868:AJ876" si="426">IF(AW868&gt;(AF868*0.8),1,0)</f>
        <v>0</v>
      </c>
      <c r="AK868" s="824">
        <f t="shared" ref="AK868:AK876" si="427">IF(AW868&gt;(AF868*0.6),0.8,0)</f>
        <v>0</v>
      </c>
      <c r="AL868" s="824">
        <f t="shared" ref="AL868:AL876" si="428">IF(AW868&gt;(AF868*0.4),0.6,0)</f>
        <v>0</v>
      </c>
      <c r="AM868" s="824">
        <f t="shared" ref="AM868:AM876" si="429">IF(AW868&gt;(AF868*0.2),0.4,0)</f>
        <v>0</v>
      </c>
      <c r="AN868" s="824">
        <f t="shared" ref="AN868:AN876" si="430">IF(AW868&gt;(AF868*0.001),0.2,0)</f>
        <v>0</v>
      </c>
      <c r="AO868" s="819">
        <f t="shared" ref="AO868:AO876" si="431">IF(AI868=1,AT868,0)</f>
        <v>0</v>
      </c>
      <c r="AP868" s="819">
        <f t="shared" ref="AP868:AP876" si="432">IF(AI868=2,AT868,0)</f>
        <v>0</v>
      </c>
      <c r="AQ868" s="819">
        <f t="shared" ref="AQ868:AQ876" si="433">IF(AI868=4,AT868,0)</f>
        <v>0</v>
      </c>
      <c r="AR868" s="819">
        <f t="shared" ref="AR868:AR876" si="434">IF(AI868=8,AT868,0)</f>
        <v>0</v>
      </c>
      <c r="AS868" s="819">
        <f t="shared" ref="AS868:AS876" si="435">IF(AI868=16,AT868,0)</f>
        <v>0</v>
      </c>
      <c r="AT868" s="824">
        <f t="shared" ref="AT868:AT876" si="436">(AI868*(MAX(AJ868:AN868)))</f>
        <v>0</v>
      </c>
      <c r="AU868" s="824">
        <f t="shared" ref="AU868:AU876" si="437">IF(AV868&gt;0,Y868,0)</f>
        <v>0</v>
      </c>
      <c r="AV868" s="782">
        <f t="shared" ref="AV868:AV876" si="438">COUNTIF(AX868,"&gt;0")</f>
        <v>0</v>
      </c>
      <c r="AW868" s="823">
        <f t="shared" ref="AW868:AW876" si="439">LOG(AX868+1)</f>
        <v>0</v>
      </c>
      <c r="AX868" s="791">
        <f t="shared" ref="AX868:AX876" si="440">AZ868</f>
        <v>0</v>
      </c>
      <c r="AY868" s="783" t="str">
        <f t="shared" si="394"/>
        <v>Polycentropus flavomaculatus</v>
      </c>
      <c r="AZ868" s="825">
        <f t="shared" si="415"/>
        <v>0</v>
      </c>
      <c r="BA868" s="820" t="e">
        <f>IF(AY868="","",VLOOKUP(AY868,'Eingabe 2 PN'!$B$3:$C$862,2,FALSE))</f>
        <v>#N/A</v>
      </c>
      <c r="BB868" s="826" t="b">
        <f t="shared" si="416"/>
        <v>1</v>
      </c>
      <c r="CS868" s="11"/>
    </row>
    <row r="869" spans="12:97" x14ac:dyDescent="0.2">
      <c r="L869" s="783" t="s">
        <v>1579</v>
      </c>
      <c r="M869" s="783" t="s">
        <v>459</v>
      </c>
      <c r="N869" s="818" t="s">
        <v>499</v>
      </c>
      <c r="O869" s="818" t="s">
        <v>1127</v>
      </c>
      <c r="P869" s="819"/>
      <c r="Q869" s="819">
        <v>3</v>
      </c>
      <c r="R869" s="819">
        <v>2</v>
      </c>
      <c r="S869" s="819" t="s">
        <v>2623</v>
      </c>
      <c r="T869" s="819">
        <f t="shared" si="395"/>
        <v>0</v>
      </c>
      <c r="U869" s="819">
        <v>865</v>
      </c>
      <c r="V869" s="828">
        <v>971</v>
      </c>
      <c r="W869" s="782">
        <f>COUNTIF(AB855:AB869,"&gt;0")</f>
        <v>15</v>
      </c>
      <c r="X869" s="782">
        <f>COUNTIF(AT855:AT869,"&gt;0")</f>
        <v>0</v>
      </c>
      <c r="Y869" s="822">
        <f t="shared" si="417"/>
        <v>4</v>
      </c>
      <c r="Z869" s="797">
        <v>1</v>
      </c>
      <c r="AA869" s="776">
        <f t="shared" si="418"/>
        <v>4</v>
      </c>
      <c r="AB869" s="797">
        <f t="shared" si="419"/>
        <v>4</v>
      </c>
      <c r="AC869" s="797">
        <f t="shared" si="420"/>
        <v>1</v>
      </c>
      <c r="AD869" s="795">
        <f t="shared" si="421"/>
        <v>2.4082399653118496</v>
      </c>
      <c r="AE869" s="823">
        <f t="shared" si="422"/>
        <v>0.6020599913279624</v>
      </c>
      <c r="AF869" s="823">
        <f t="shared" si="423"/>
        <v>0.60206999132796235</v>
      </c>
      <c r="AG869" s="824">
        <v>3</v>
      </c>
      <c r="AH869" s="819" t="str">
        <f t="shared" si="424"/>
        <v>0</v>
      </c>
      <c r="AI869" s="824">
        <f t="shared" si="425"/>
        <v>0</v>
      </c>
      <c r="AJ869" s="824">
        <f t="shared" si="426"/>
        <v>0</v>
      </c>
      <c r="AK869" s="824">
        <f t="shared" si="427"/>
        <v>0</v>
      </c>
      <c r="AL869" s="824">
        <f t="shared" si="428"/>
        <v>0</v>
      </c>
      <c r="AM869" s="824">
        <f t="shared" si="429"/>
        <v>0</v>
      </c>
      <c r="AN869" s="824">
        <f t="shared" si="430"/>
        <v>0</v>
      </c>
      <c r="AO869" s="819">
        <f t="shared" si="431"/>
        <v>0</v>
      </c>
      <c r="AP869" s="819">
        <f t="shared" si="432"/>
        <v>0</v>
      </c>
      <c r="AQ869" s="819">
        <f t="shared" si="433"/>
        <v>0</v>
      </c>
      <c r="AR869" s="819">
        <f t="shared" si="434"/>
        <v>0</v>
      </c>
      <c r="AS869" s="819">
        <f t="shared" si="435"/>
        <v>0</v>
      </c>
      <c r="AT869" s="824">
        <f t="shared" si="436"/>
        <v>0</v>
      </c>
      <c r="AU869" s="824">
        <f t="shared" si="437"/>
        <v>0</v>
      </c>
      <c r="AV869" s="782">
        <f t="shared" si="438"/>
        <v>0</v>
      </c>
      <c r="AW869" s="823">
        <f t="shared" si="439"/>
        <v>0</v>
      </c>
      <c r="AX869" s="791">
        <f t="shared" si="440"/>
        <v>0</v>
      </c>
      <c r="AY869" s="783" t="str">
        <f t="shared" si="394"/>
        <v>Polycentropus irroratus</v>
      </c>
      <c r="AZ869" s="825">
        <f t="shared" si="415"/>
        <v>0</v>
      </c>
      <c r="BA869" s="820" t="e">
        <f>IF(AY869="","",VLOOKUP(AY869,'Eingabe 2 PN'!$B$3:$C$862,2,FALSE))</f>
        <v>#N/A</v>
      </c>
      <c r="BB869" s="826" t="b">
        <f t="shared" si="416"/>
        <v>1</v>
      </c>
      <c r="CS869" s="11"/>
    </row>
    <row r="870" spans="12:97" x14ac:dyDescent="0.2">
      <c r="L870" s="783" t="s">
        <v>1051</v>
      </c>
      <c r="M870" s="783" t="s">
        <v>459</v>
      </c>
      <c r="N870" s="818" t="s">
        <v>1052</v>
      </c>
      <c r="O870" s="818" t="s">
        <v>1127</v>
      </c>
      <c r="P870" s="819"/>
      <c r="Q870" s="819">
        <v>3</v>
      </c>
      <c r="R870" s="819">
        <v>1</v>
      </c>
      <c r="S870" s="819">
        <v>0</v>
      </c>
      <c r="T870" s="819">
        <f>IF(AI893&gt;0,S893,0)</f>
        <v>0</v>
      </c>
      <c r="U870" s="819">
        <v>866</v>
      </c>
      <c r="V870" s="828">
        <v>806</v>
      </c>
      <c r="W870" s="782"/>
      <c r="Y870" s="822">
        <f t="shared" si="417"/>
        <v>4</v>
      </c>
      <c r="Z870" s="797">
        <v>1</v>
      </c>
      <c r="AA870" s="776">
        <f t="shared" si="418"/>
        <v>4</v>
      </c>
      <c r="AB870" s="797">
        <f t="shared" si="419"/>
        <v>4</v>
      </c>
      <c r="AC870" s="797">
        <f t="shared" si="420"/>
        <v>1</v>
      </c>
      <c r="AD870" s="795">
        <f t="shared" si="421"/>
        <v>2.4082399653118496</v>
      </c>
      <c r="AE870" s="823">
        <f t="shared" si="422"/>
        <v>0.6020599913279624</v>
      </c>
      <c r="AF870" s="823">
        <f t="shared" si="423"/>
        <v>0.60206999132796235</v>
      </c>
      <c r="AG870" s="824">
        <v>3</v>
      </c>
      <c r="AH870" s="819" t="str">
        <f t="shared" si="424"/>
        <v>0</v>
      </c>
      <c r="AI870" s="824">
        <f t="shared" si="425"/>
        <v>0</v>
      </c>
      <c r="AJ870" s="824">
        <f t="shared" si="426"/>
        <v>0</v>
      </c>
      <c r="AK870" s="824">
        <f t="shared" si="427"/>
        <v>0</v>
      </c>
      <c r="AL870" s="824">
        <f t="shared" si="428"/>
        <v>0</v>
      </c>
      <c r="AM870" s="824">
        <f t="shared" si="429"/>
        <v>0</v>
      </c>
      <c r="AN870" s="824">
        <f t="shared" si="430"/>
        <v>0</v>
      </c>
      <c r="AO870" s="819">
        <f t="shared" si="431"/>
        <v>0</v>
      </c>
      <c r="AP870" s="819">
        <f t="shared" si="432"/>
        <v>0</v>
      </c>
      <c r="AQ870" s="819">
        <f t="shared" si="433"/>
        <v>0</v>
      </c>
      <c r="AR870" s="819">
        <f t="shared" si="434"/>
        <v>0</v>
      </c>
      <c r="AS870" s="819">
        <f t="shared" si="435"/>
        <v>0</v>
      </c>
      <c r="AT870" s="824">
        <f t="shared" si="436"/>
        <v>0</v>
      </c>
      <c r="AU870" s="824">
        <f t="shared" si="437"/>
        <v>0</v>
      </c>
      <c r="AV870" s="782">
        <f t="shared" si="438"/>
        <v>0</v>
      </c>
      <c r="AW870" s="823">
        <f t="shared" si="439"/>
        <v>0</v>
      </c>
      <c r="AX870" s="791">
        <f t="shared" si="440"/>
        <v>0</v>
      </c>
      <c r="AY870" s="783" t="str">
        <f t="shared" si="394"/>
        <v>Tinodes pallidulus</v>
      </c>
      <c r="AZ870" s="825">
        <f t="shared" si="415"/>
        <v>0</v>
      </c>
      <c r="BA870" s="820" t="e">
        <f>IF(AY870="","",VLOOKUP(AY870,'Eingabe 2 PN'!$B$3:$C$862,2,FALSE))</f>
        <v>#N/A</v>
      </c>
      <c r="BB870" s="826" t="b">
        <f t="shared" si="416"/>
        <v>1</v>
      </c>
      <c r="CS870" s="11"/>
    </row>
    <row r="871" spans="12:97" x14ac:dyDescent="0.2">
      <c r="L871" s="783" t="s">
        <v>501</v>
      </c>
      <c r="M871" s="783" t="s">
        <v>459</v>
      </c>
      <c r="N871" s="818" t="s">
        <v>502</v>
      </c>
      <c r="O871" s="818" t="s">
        <v>1127</v>
      </c>
      <c r="P871" s="819"/>
      <c r="Q871" s="819">
        <v>4</v>
      </c>
      <c r="R871" s="819">
        <v>1</v>
      </c>
      <c r="S871" s="819">
        <v>0</v>
      </c>
      <c r="T871" s="819">
        <f t="shared" si="395"/>
        <v>0</v>
      </c>
      <c r="U871" s="819">
        <v>867</v>
      </c>
      <c r="V871" s="828">
        <v>787</v>
      </c>
      <c r="W871" s="782"/>
      <c r="Y871" s="822">
        <f t="shared" si="417"/>
        <v>8</v>
      </c>
      <c r="Z871" s="797">
        <v>1</v>
      </c>
      <c r="AA871" s="776">
        <f t="shared" si="418"/>
        <v>8</v>
      </c>
      <c r="AB871" s="797">
        <f t="shared" si="419"/>
        <v>8</v>
      </c>
      <c r="AC871" s="797">
        <f t="shared" si="420"/>
        <v>1</v>
      </c>
      <c r="AD871" s="795">
        <f t="shared" si="421"/>
        <v>3.8169700377572995</v>
      </c>
      <c r="AE871" s="823">
        <f t="shared" si="422"/>
        <v>0.47712125471966244</v>
      </c>
      <c r="AF871" s="823">
        <f t="shared" si="423"/>
        <v>0.47713125471966245</v>
      </c>
      <c r="AG871" s="824">
        <v>2</v>
      </c>
      <c r="AH871" s="819" t="str">
        <f t="shared" si="424"/>
        <v>0</v>
      </c>
      <c r="AI871" s="824">
        <f t="shared" si="425"/>
        <v>0</v>
      </c>
      <c r="AJ871" s="824">
        <f t="shared" si="426"/>
        <v>0</v>
      </c>
      <c r="AK871" s="824">
        <f t="shared" si="427"/>
        <v>0</v>
      </c>
      <c r="AL871" s="824">
        <f t="shared" si="428"/>
        <v>0</v>
      </c>
      <c r="AM871" s="824">
        <f t="shared" si="429"/>
        <v>0</v>
      </c>
      <c r="AN871" s="824">
        <f t="shared" si="430"/>
        <v>0</v>
      </c>
      <c r="AO871" s="819">
        <f t="shared" si="431"/>
        <v>0</v>
      </c>
      <c r="AP871" s="819">
        <f t="shared" si="432"/>
        <v>0</v>
      </c>
      <c r="AQ871" s="819">
        <f t="shared" si="433"/>
        <v>0</v>
      </c>
      <c r="AR871" s="819">
        <f t="shared" si="434"/>
        <v>0</v>
      </c>
      <c r="AS871" s="819">
        <f t="shared" si="435"/>
        <v>0</v>
      </c>
      <c r="AT871" s="824">
        <f t="shared" si="436"/>
        <v>0</v>
      </c>
      <c r="AU871" s="824">
        <f t="shared" si="437"/>
        <v>0</v>
      </c>
      <c r="AV871" s="782">
        <f t="shared" si="438"/>
        <v>0</v>
      </c>
      <c r="AW871" s="823">
        <f t="shared" si="439"/>
        <v>0</v>
      </c>
      <c r="AX871" s="791">
        <f t="shared" si="440"/>
        <v>0</v>
      </c>
      <c r="AY871" s="783" t="str">
        <f t="shared" si="394"/>
        <v>Lype phaeopa</v>
      </c>
      <c r="AZ871" s="825">
        <f t="shared" si="415"/>
        <v>0</v>
      </c>
      <c r="BA871" s="820" t="e">
        <f>IF(AY871="","",VLOOKUP(AY871,'Eingabe 2 PN'!$B$3:$C$862,2,FALSE))</f>
        <v>#N/A</v>
      </c>
      <c r="BB871" s="826" t="b">
        <f t="shared" si="416"/>
        <v>1</v>
      </c>
      <c r="CS871" s="11"/>
    </row>
    <row r="872" spans="12:97" x14ac:dyDescent="0.2">
      <c r="L872" s="783" t="s">
        <v>1034</v>
      </c>
      <c r="M872" s="783" t="s">
        <v>459</v>
      </c>
      <c r="N872" s="818" t="s">
        <v>502</v>
      </c>
      <c r="O872" s="818" t="s">
        <v>1127</v>
      </c>
      <c r="P872" s="819"/>
      <c r="Q872" s="819">
        <v>4</v>
      </c>
      <c r="R872" s="819">
        <v>1</v>
      </c>
      <c r="S872" s="819">
        <v>0</v>
      </c>
      <c r="T872" s="819">
        <f t="shared" si="395"/>
        <v>0</v>
      </c>
      <c r="U872" s="819">
        <v>868</v>
      </c>
      <c r="V872" s="828">
        <v>858</v>
      </c>
      <c r="W872" s="782"/>
      <c r="Y872" s="822">
        <f t="shared" si="417"/>
        <v>8</v>
      </c>
      <c r="Z872" s="797">
        <v>1</v>
      </c>
      <c r="AA872" s="776">
        <f t="shared" si="418"/>
        <v>8</v>
      </c>
      <c r="AB872" s="797">
        <f t="shared" si="419"/>
        <v>8</v>
      </c>
      <c r="AC872" s="797">
        <f t="shared" si="420"/>
        <v>1</v>
      </c>
      <c r="AD872" s="795">
        <f t="shared" si="421"/>
        <v>4.8164799306236992</v>
      </c>
      <c r="AE872" s="823">
        <f t="shared" si="422"/>
        <v>0.6020599913279624</v>
      </c>
      <c r="AF872" s="823">
        <f t="shared" si="423"/>
        <v>0.60206999132796235</v>
      </c>
      <c r="AG872" s="824">
        <v>3</v>
      </c>
      <c r="AH872" s="819" t="str">
        <f t="shared" si="424"/>
        <v>0</v>
      </c>
      <c r="AI872" s="824">
        <f t="shared" si="425"/>
        <v>0</v>
      </c>
      <c r="AJ872" s="824">
        <f t="shared" si="426"/>
        <v>0</v>
      </c>
      <c r="AK872" s="824">
        <f t="shared" si="427"/>
        <v>0</v>
      </c>
      <c r="AL872" s="824">
        <f t="shared" si="428"/>
        <v>0</v>
      </c>
      <c r="AM872" s="824">
        <f t="shared" si="429"/>
        <v>0</v>
      </c>
      <c r="AN872" s="824">
        <f t="shared" si="430"/>
        <v>0</v>
      </c>
      <c r="AO872" s="819">
        <f t="shared" si="431"/>
        <v>0</v>
      </c>
      <c r="AP872" s="819">
        <f t="shared" si="432"/>
        <v>0</v>
      </c>
      <c r="AQ872" s="819">
        <f t="shared" si="433"/>
        <v>0</v>
      </c>
      <c r="AR872" s="819">
        <f t="shared" si="434"/>
        <v>0</v>
      </c>
      <c r="AS872" s="819">
        <f t="shared" si="435"/>
        <v>0</v>
      </c>
      <c r="AT872" s="824">
        <f t="shared" si="436"/>
        <v>0</v>
      </c>
      <c r="AU872" s="824">
        <f t="shared" si="437"/>
        <v>0</v>
      </c>
      <c r="AV872" s="782">
        <f t="shared" si="438"/>
        <v>0</v>
      </c>
      <c r="AW872" s="823">
        <f t="shared" si="439"/>
        <v>0</v>
      </c>
      <c r="AX872" s="791">
        <f t="shared" si="440"/>
        <v>0</v>
      </c>
      <c r="AY872" s="783" t="str">
        <f t="shared" si="394"/>
        <v>Lype reducta</v>
      </c>
      <c r="AZ872" s="825">
        <f t="shared" si="415"/>
        <v>0</v>
      </c>
      <c r="BA872" s="820" t="e">
        <f>IF(AY872="","",VLOOKUP(AY872,'Eingabe 2 PN'!$B$3:$C$862,2,FALSE))</f>
        <v>#N/A</v>
      </c>
      <c r="BB872" s="826" t="b">
        <f t="shared" si="416"/>
        <v>1</v>
      </c>
      <c r="CS872" s="11"/>
    </row>
    <row r="873" spans="12:97" x14ac:dyDescent="0.2">
      <c r="L873" s="783" t="s">
        <v>1053</v>
      </c>
      <c r="M873" s="783" t="s">
        <v>459</v>
      </c>
      <c r="N873" s="818" t="s">
        <v>502</v>
      </c>
      <c r="O873" s="818" t="s">
        <v>1695</v>
      </c>
      <c r="P873" s="819"/>
      <c r="Q873" s="819">
        <v>4</v>
      </c>
      <c r="R873" s="819">
        <v>2</v>
      </c>
      <c r="S873" s="819" t="s">
        <v>2621</v>
      </c>
      <c r="T873" s="819">
        <f t="shared" si="395"/>
        <v>0</v>
      </c>
      <c r="U873" s="819">
        <v>869</v>
      </c>
      <c r="V873" s="828">
        <v>803</v>
      </c>
      <c r="W873" s="782">
        <f>COUNTIF(AB873:AB893,"&gt;0")</f>
        <v>21</v>
      </c>
      <c r="X873" s="782">
        <f>COUNTIF(AT870:AT873,"&gt;0")</f>
        <v>0</v>
      </c>
      <c r="Y873" s="822">
        <f t="shared" si="417"/>
        <v>8</v>
      </c>
      <c r="Z873" s="797">
        <v>1</v>
      </c>
      <c r="AA873" s="776">
        <f t="shared" si="418"/>
        <v>8</v>
      </c>
      <c r="AB873" s="797">
        <f t="shared" si="419"/>
        <v>8</v>
      </c>
      <c r="AC873" s="797">
        <f t="shared" si="420"/>
        <v>1</v>
      </c>
      <c r="AD873" s="795">
        <f t="shared" si="421"/>
        <v>4.8164799306236992</v>
      </c>
      <c r="AE873" s="823">
        <f t="shared" si="422"/>
        <v>0.6020599913279624</v>
      </c>
      <c r="AF873" s="823">
        <f t="shared" si="423"/>
        <v>0.60206999132796235</v>
      </c>
      <c r="AG873" s="824">
        <v>3</v>
      </c>
      <c r="AH873" s="819" t="str">
        <f t="shared" si="424"/>
        <v>0</v>
      </c>
      <c r="AI873" s="824">
        <f t="shared" si="425"/>
        <v>0</v>
      </c>
      <c r="AJ873" s="824">
        <f t="shared" si="426"/>
        <v>0</v>
      </c>
      <c r="AK873" s="824">
        <f t="shared" si="427"/>
        <v>0</v>
      </c>
      <c r="AL873" s="824">
        <f t="shared" si="428"/>
        <v>0</v>
      </c>
      <c r="AM873" s="824">
        <f t="shared" si="429"/>
        <v>0</v>
      </c>
      <c r="AN873" s="824">
        <f t="shared" si="430"/>
        <v>0</v>
      </c>
      <c r="AO873" s="819">
        <f t="shared" si="431"/>
        <v>0</v>
      </c>
      <c r="AP873" s="819">
        <f t="shared" si="432"/>
        <v>0</v>
      </c>
      <c r="AQ873" s="819">
        <f t="shared" si="433"/>
        <v>0</v>
      </c>
      <c r="AR873" s="819">
        <f t="shared" si="434"/>
        <v>0</v>
      </c>
      <c r="AS873" s="819">
        <f t="shared" si="435"/>
        <v>0</v>
      </c>
      <c r="AT873" s="824">
        <f t="shared" si="436"/>
        <v>0</v>
      </c>
      <c r="AU873" s="824">
        <f t="shared" si="437"/>
        <v>0</v>
      </c>
      <c r="AV873" s="782">
        <f t="shared" si="438"/>
        <v>0</v>
      </c>
      <c r="AW873" s="823">
        <f t="shared" si="439"/>
        <v>0</v>
      </c>
      <c r="AX873" s="791">
        <f t="shared" si="440"/>
        <v>0</v>
      </c>
      <c r="AY873" s="783" t="str">
        <f t="shared" si="394"/>
        <v>Tinodes waeneri</v>
      </c>
      <c r="AZ873" s="825">
        <f t="shared" si="415"/>
        <v>0</v>
      </c>
      <c r="BA873" s="820" t="e">
        <f>IF(AY873="","",VLOOKUP(AY873,'Eingabe 2 PN'!$B$3:$C$862,2,FALSE))</f>
        <v>#N/A</v>
      </c>
      <c r="BB873" s="826" t="b">
        <f t="shared" si="416"/>
        <v>1</v>
      </c>
      <c r="CS873" s="11"/>
    </row>
    <row r="874" spans="12:97" x14ac:dyDescent="0.2">
      <c r="L874" s="783" t="s">
        <v>503</v>
      </c>
      <c r="M874" s="783" t="s">
        <v>459</v>
      </c>
      <c r="N874" s="818" t="s">
        <v>504</v>
      </c>
      <c r="O874" s="818" t="s">
        <v>1112</v>
      </c>
      <c r="P874" s="819"/>
      <c r="Q874" s="819">
        <v>4</v>
      </c>
      <c r="R874" s="819">
        <v>4</v>
      </c>
      <c r="S874" s="819" t="s">
        <v>2621</v>
      </c>
      <c r="T874" s="819">
        <f t="shared" si="395"/>
        <v>0</v>
      </c>
      <c r="U874" s="819">
        <v>870</v>
      </c>
      <c r="V874" s="828">
        <v>525</v>
      </c>
      <c r="W874" s="782">
        <f>COUNTIF(AB874,"&gt;0")</f>
        <v>1</v>
      </c>
      <c r="X874" s="782">
        <f>COUNTIF(AT874,"&gt;0")</f>
        <v>0</v>
      </c>
      <c r="Y874" s="822">
        <f t="shared" si="417"/>
        <v>8</v>
      </c>
      <c r="Z874" s="797">
        <v>1</v>
      </c>
      <c r="AA874" s="776">
        <f t="shared" si="418"/>
        <v>8</v>
      </c>
      <c r="AB874" s="797">
        <f t="shared" si="419"/>
        <v>8</v>
      </c>
      <c r="AC874" s="797">
        <f t="shared" si="420"/>
        <v>1</v>
      </c>
      <c r="AD874" s="795">
        <f t="shared" si="421"/>
        <v>3.8169700377572995</v>
      </c>
      <c r="AE874" s="823">
        <f t="shared" si="422"/>
        <v>0.47712125471966244</v>
      </c>
      <c r="AF874" s="823">
        <f t="shared" si="423"/>
        <v>0.47713125471966245</v>
      </c>
      <c r="AG874" s="824">
        <v>2</v>
      </c>
      <c r="AH874" s="819" t="str">
        <f t="shared" si="424"/>
        <v>0</v>
      </c>
      <c r="AI874" s="824">
        <f t="shared" si="425"/>
        <v>0</v>
      </c>
      <c r="AJ874" s="824">
        <f t="shared" si="426"/>
        <v>0</v>
      </c>
      <c r="AK874" s="824">
        <f t="shared" si="427"/>
        <v>0</v>
      </c>
      <c r="AL874" s="824">
        <f t="shared" si="428"/>
        <v>0</v>
      </c>
      <c r="AM874" s="824">
        <f t="shared" si="429"/>
        <v>0</v>
      </c>
      <c r="AN874" s="824">
        <f t="shared" si="430"/>
        <v>0</v>
      </c>
      <c r="AO874" s="819">
        <f t="shared" si="431"/>
        <v>0</v>
      </c>
      <c r="AP874" s="819">
        <f t="shared" si="432"/>
        <v>0</v>
      </c>
      <c r="AQ874" s="819">
        <f t="shared" si="433"/>
        <v>0</v>
      </c>
      <c r="AR874" s="819">
        <f t="shared" si="434"/>
        <v>0</v>
      </c>
      <c r="AS874" s="819">
        <f t="shared" si="435"/>
        <v>0</v>
      </c>
      <c r="AT874" s="824">
        <f t="shared" si="436"/>
        <v>0</v>
      </c>
      <c r="AU874" s="824">
        <f t="shared" si="437"/>
        <v>0</v>
      </c>
      <c r="AV874" s="782">
        <f t="shared" si="438"/>
        <v>0</v>
      </c>
      <c r="AW874" s="823">
        <f t="shared" si="439"/>
        <v>0</v>
      </c>
      <c r="AX874" s="791">
        <f t="shared" si="440"/>
        <v>0</v>
      </c>
      <c r="AY874" s="783" t="str">
        <f t="shared" si="394"/>
        <v>Oxyethira</v>
      </c>
      <c r="AZ874" s="825">
        <f t="shared" si="415"/>
        <v>0</v>
      </c>
      <c r="BA874" s="820" t="e">
        <f>IF(AY874="","",VLOOKUP(AY874,'Eingabe 2 PN'!$B$3:$C$862,2,FALSE))</f>
        <v>#N/A</v>
      </c>
      <c r="BB874" s="826" t="b">
        <f t="shared" si="416"/>
        <v>1</v>
      </c>
      <c r="CS874" s="11"/>
    </row>
    <row r="875" spans="12:97" x14ac:dyDescent="0.2">
      <c r="L875" s="783" t="s">
        <v>1037</v>
      </c>
      <c r="M875" s="783" t="s">
        <v>459</v>
      </c>
      <c r="N875" s="818" t="s">
        <v>1038</v>
      </c>
      <c r="O875" s="818" t="s">
        <v>1127</v>
      </c>
      <c r="P875" s="819"/>
      <c r="Q875" s="819">
        <v>4</v>
      </c>
      <c r="R875" s="819">
        <v>1</v>
      </c>
      <c r="S875" s="819" t="s">
        <v>2640</v>
      </c>
      <c r="T875" s="819">
        <f t="shared" si="395"/>
        <v>0</v>
      </c>
      <c r="U875" s="819">
        <v>871</v>
      </c>
      <c r="V875" s="828">
        <v>229</v>
      </c>
      <c r="W875" s="782"/>
      <c r="Y875" s="822">
        <f t="shared" si="417"/>
        <v>8</v>
      </c>
      <c r="Z875" s="797">
        <v>1</v>
      </c>
      <c r="AA875" s="776">
        <f t="shared" si="418"/>
        <v>8</v>
      </c>
      <c r="AB875" s="797">
        <f t="shared" si="419"/>
        <v>8</v>
      </c>
      <c r="AC875" s="797">
        <f t="shared" si="420"/>
        <v>1</v>
      </c>
      <c r="AD875" s="795">
        <f t="shared" si="421"/>
        <v>4.8164799306236992</v>
      </c>
      <c r="AE875" s="823">
        <f t="shared" si="422"/>
        <v>0.6020599913279624</v>
      </c>
      <c r="AF875" s="823">
        <f t="shared" si="423"/>
        <v>0.60206999132796235</v>
      </c>
      <c r="AG875" s="824">
        <v>3</v>
      </c>
      <c r="AH875" s="819" t="str">
        <f t="shared" si="424"/>
        <v>0</v>
      </c>
      <c r="AI875" s="824">
        <f t="shared" si="425"/>
        <v>0</v>
      </c>
      <c r="AJ875" s="824">
        <f t="shared" si="426"/>
        <v>0</v>
      </c>
      <c r="AK875" s="824">
        <f t="shared" si="427"/>
        <v>0</v>
      </c>
      <c r="AL875" s="824">
        <f t="shared" si="428"/>
        <v>0</v>
      </c>
      <c r="AM875" s="824">
        <f t="shared" si="429"/>
        <v>0</v>
      </c>
      <c r="AN875" s="824">
        <f t="shared" si="430"/>
        <v>0</v>
      </c>
      <c r="AO875" s="819">
        <f t="shared" si="431"/>
        <v>0</v>
      </c>
      <c r="AP875" s="819">
        <f t="shared" si="432"/>
        <v>0</v>
      </c>
      <c r="AQ875" s="819">
        <f t="shared" si="433"/>
        <v>0</v>
      </c>
      <c r="AR875" s="819">
        <f t="shared" si="434"/>
        <v>0</v>
      </c>
      <c r="AS875" s="819">
        <f t="shared" si="435"/>
        <v>0</v>
      </c>
      <c r="AT875" s="824">
        <f t="shared" si="436"/>
        <v>0</v>
      </c>
      <c r="AU875" s="824">
        <f t="shared" si="437"/>
        <v>0</v>
      </c>
      <c r="AV875" s="782">
        <f t="shared" si="438"/>
        <v>0</v>
      </c>
      <c r="AW875" s="823">
        <f t="shared" si="439"/>
        <v>0</v>
      </c>
      <c r="AX875" s="791">
        <f t="shared" si="440"/>
        <v>0</v>
      </c>
      <c r="AY875" s="783" t="str">
        <f t="shared" si="394"/>
        <v>Notidobia ciliaris</v>
      </c>
      <c r="AZ875" s="825">
        <f t="shared" si="415"/>
        <v>0</v>
      </c>
      <c r="BA875" s="820" t="e">
        <f>IF(AY875="","",VLOOKUP(AY875,'Eingabe 2 PN'!$B$3:$C$862,2,FALSE))</f>
        <v>#N/A</v>
      </c>
      <c r="BB875" s="826" t="b">
        <f t="shared" si="416"/>
        <v>1</v>
      </c>
      <c r="CS875" s="11"/>
    </row>
    <row r="876" spans="12:97" x14ac:dyDescent="0.2">
      <c r="L876" s="783" t="s">
        <v>1049</v>
      </c>
      <c r="M876" s="783" t="s">
        <v>459</v>
      </c>
      <c r="N876" s="818" t="s">
        <v>1038</v>
      </c>
      <c r="O876" s="818" t="s">
        <v>1127</v>
      </c>
      <c r="P876" s="819"/>
      <c r="Q876" s="819">
        <v>4</v>
      </c>
      <c r="R876" s="819">
        <v>1</v>
      </c>
      <c r="S876" s="819">
        <v>0</v>
      </c>
      <c r="T876" s="819">
        <f t="shared" si="395"/>
        <v>0</v>
      </c>
      <c r="U876" s="819">
        <v>872</v>
      </c>
      <c r="V876" s="828">
        <v>408</v>
      </c>
      <c r="W876" s="782">
        <f>COUNTIF(AB875:AB876,"&gt;0")</f>
        <v>2</v>
      </c>
      <c r="X876" s="782">
        <f>COUNTIF(AT875:AT876,"&gt;0")</f>
        <v>0</v>
      </c>
      <c r="Y876" s="822">
        <f t="shared" si="417"/>
        <v>8</v>
      </c>
      <c r="Z876" s="797">
        <v>1</v>
      </c>
      <c r="AA876" s="776">
        <f t="shared" si="418"/>
        <v>8</v>
      </c>
      <c r="AB876" s="797">
        <f t="shared" si="419"/>
        <v>8</v>
      </c>
      <c r="AC876" s="797">
        <f t="shared" si="420"/>
        <v>1</v>
      </c>
      <c r="AD876" s="795">
        <f t="shared" si="421"/>
        <v>4.8164799306236992</v>
      </c>
      <c r="AE876" s="823">
        <f t="shared" si="422"/>
        <v>0.6020599913279624</v>
      </c>
      <c r="AF876" s="823">
        <f t="shared" si="423"/>
        <v>0.60206999132796235</v>
      </c>
      <c r="AG876" s="824">
        <v>3</v>
      </c>
      <c r="AH876" s="819" t="str">
        <f t="shared" si="424"/>
        <v>0</v>
      </c>
      <c r="AI876" s="824">
        <f t="shared" si="425"/>
        <v>0</v>
      </c>
      <c r="AJ876" s="824">
        <f t="shared" si="426"/>
        <v>0</v>
      </c>
      <c r="AK876" s="824">
        <f t="shared" si="427"/>
        <v>0</v>
      </c>
      <c r="AL876" s="824">
        <f t="shared" si="428"/>
        <v>0</v>
      </c>
      <c r="AM876" s="824">
        <f t="shared" si="429"/>
        <v>0</v>
      </c>
      <c r="AN876" s="824">
        <f t="shared" si="430"/>
        <v>0</v>
      </c>
      <c r="AO876" s="819">
        <f t="shared" si="431"/>
        <v>0</v>
      </c>
      <c r="AP876" s="819">
        <f t="shared" si="432"/>
        <v>0</v>
      </c>
      <c r="AQ876" s="819">
        <f t="shared" si="433"/>
        <v>0</v>
      </c>
      <c r="AR876" s="819">
        <f t="shared" si="434"/>
        <v>0</v>
      </c>
      <c r="AS876" s="819">
        <f t="shared" si="435"/>
        <v>0</v>
      </c>
      <c r="AT876" s="824">
        <f t="shared" si="436"/>
        <v>0</v>
      </c>
      <c r="AU876" s="824">
        <f t="shared" si="437"/>
        <v>0</v>
      </c>
      <c r="AV876" s="782">
        <f t="shared" si="438"/>
        <v>0</v>
      </c>
      <c r="AW876" s="823">
        <f t="shared" si="439"/>
        <v>0</v>
      </c>
      <c r="AX876" s="791">
        <f t="shared" si="440"/>
        <v>0</v>
      </c>
      <c r="AY876" s="783" t="str">
        <f t="shared" si="394"/>
        <v xml:space="preserve">Sericostoma </v>
      </c>
      <c r="AZ876" s="825">
        <f t="shared" si="415"/>
        <v>0</v>
      </c>
      <c r="BA876" s="820" t="e">
        <f>IF(AY876="","",VLOOKUP(AY876,'Eingabe 2 PN'!$B$3:$C$862,2,FALSE))</f>
        <v>#N/A</v>
      </c>
      <c r="BB876" s="826" t="b">
        <f t="shared" si="416"/>
        <v>1</v>
      </c>
      <c r="CS876" s="11"/>
    </row>
    <row r="877" spans="12:97" x14ac:dyDescent="0.2">
      <c r="L877" s="783" t="s">
        <v>505</v>
      </c>
      <c r="M877" s="783" t="s">
        <v>1056</v>
      </c>
      <c r="N877" s="818" t="s">
        <v>507</v>
      </c>
      <c r="O877" s="818" t="s">
        <v>1107</v>
      </c>
      <c r="P877" s="819"/>
      <c r="Q877" s="819">
        <v>1</v>
      </c>
      <c r="R877" s="819">
        <v>3</v>
      </c>
      <c r="S877" s="819" t="s">
        <v>2623</v>
      </c>
      <c r="T877" s="819">
        <f t="shared" si="395"/>
        <v>0</v>
      </c>
      <c r="U877" s="819">
        <v>873</v>
      </c>
      <c r="V877" s="828">
        <v>1007</v>
      </c>
      <c r="W877" s="782"/>
      <c r="Y877" s="822">
        <f t="shared" si="391"/>
        <v>1</v>
      </c>
      <c r="Z877" s="797">
        <v>1</v>
      </c>
      <c r="AA877" s="776">
        <f t="shared" ref="AA877:AA892" si="441">AB877-AT877</f>
        <v>1</v>
      </c>
      <c r="AB877" s="797">
        <f t="shared" si="393"/>
        <v>1</v>
      </c>
      <c r="AC877" s="797">
        <f>COUNTIF(Z877,"&gt;0")</f>
        <v>1</v>
      </c>
      <c r="AD877" s="795">
        <f t="shared" ref="AD877:AD889" si="442">AB877*AE877</f>
        <v>0.47712125471966244</v>
      </c>
      <c r="AE877" s="823">
        <f t="shared" si="410"/>
        <v>0.47712125471966244</v>
      </c>
      <c r="AF877" s="823">
        <f t="shared" si="411"/>
        <v>0.47713125471966245</v>
      </c>
      <c r="AG877" s="824">
        <v>2</v>
      </c>
      <c r="AH877" s="819" t="str">
        <f t="shared" si="392"/>
        <v>0</v>
      </c>
      <c r="AI877" s="824">
        <f t="shared" si="412"/>
        <v>0</v>
      </c>
      <c r="AJ877" s="824">
        <f t="shared" si="396"/>
        <v>0</v>
      </c>
      <c r="AK877" s="824">
        <f t="shared" si="397"/>
        <v>0</v>
      </c>
      <c r="AL877" s="824">
        <f t="shared" si="398"/>
        <v>0</v>
      </c>
      <c r="AM877" s="824">
        <f t="shared" si="399"/>
        <v>0</v>
      </c>
      <c r="AN877" s="824">
        <f t="shared" si="400"/>
        <v>0</v>
      </c>
      <c r="AO877" s="819">
        <f t="shared" si="401"/>
        <v>0</v>
      </c>
      <c r="AP877" s="819">
        <f t="shared" si="402"/>
        <v>0</v>
      </c>
      <c r="AQ877" s="819">
        <f t="shared" si="403"/>
        <v>0</v>
      </c>
      <c r="AR877" s="819">
        <f t="shared" si="404"/>
        <v>0</v>
      </c>
      <c r="AS877" s="819">
        <f t="shared" si="405"/>
        <v>0</v>
      </c>
      <c r="AT877" s="824">
        <f t="shared" si="413"/>
        <v>0</v>
      </c>
      <c r="AU877" s="824">
        <f t="shared" si="406"/>
        <v>0</v>
      </c>
      <c r="AV877" s="782">
        <f t="shared" si="407"/>
        <v>0</v>
      </c>
      <c r="AW877" s="823">
        <f t="shared" si="408"/>
        <v>0</v>
      </c>
      <c r="AX877" s="791">
        <f t="shared" si="414"/>
        <v>0</v>
      </c>
      <c r="AY877" s="783" t="str">
        <f t="shared" si="394"/>
        <v>Dendrocoelum lacteum</v>
      </c>
      <c r="AZ877" s="825">
        <f t="shared" si="415"/>
        <v>0</v>
      </c>
      <c r="BA877" s="820" t="e">
        <f>IF(AY877="","",VLOOKUP(AY877,'Eingabe 2 PN'!$B$3:$C$862,2,FALSE))</f>
        <v>#N/A</v>
      </c>
      <c r="BB877" s="826" t="b">
        <f t="shared" ref="BB877:BB891" si="443">ISNA(BA877&lt;=0)</f>
        <v>1</v>
      </c>
      <c r="CS877" s="11"/>
    </row>
    <row r="878" spans="12:97" x14ac:dyDescent="0.2">
      <c r="L878" s="783" t="s">
        <v>1057</v>
      </c>
      <c r="M878" s="783" t="s">
        <v>1056</v>
      </c>
      <c r="N878" s="818" t="s">
        <v>507</v>
      </c>
      <c r="O878" s="818" t="s">
        <v>1107</v>
      </c>
      <c r="P878" s="819"/>
      <c r="Q878" s="819">
        <v>3</v>
      </c>
      <c r="R878" s="819">
        <v>3</v>
      </c>
      <c r="S878" s="819" t="s">
        <v>2623</v>
      </c>
      <c r="T878" s="819">
        <f t="shared" si="395"/>
        <v>0</v>
      </c>
      <c r="U878" s="819">
        <v>874</v>
      </c>
      <c r="V878" s="828">
        <v>1120</v>
      </c>
      <c r="W878" s="782">
        <f>COUNTIF(AB877:AB878,"&gt;0")</f>
        <v>2</v>
      </c>
      <c r="X878" s="782">
        <f>COUNTIF(AT877:AT878,"&gt;0")</f>
        <v>0</v>
      </c>
      <c r="Y878" s="822">
        <f>POWER(2,(5-(6-Q878)))</f>
        <v>4</v>
      </c>
      <c r="Z878" s="797">
        <v>1</v>
      </c>
      <c r="AA878" s="776">
        <f t="shared" si="441"/>
        <v>4</v>
      </c>
      <c r="AB878" s="797">
        <f t="shared" si="393"/>
        <v>4</v>
      </c>
      <c r="AC878" s="797">
        <f t="shared" si="409"/>
        <v>1</v>
      </c>
      <c r="AD878" s="795">
        <f t="shared" si="442"/>
        <v>2.4082399653118496</v>
      </c>
      <c r="AE878" s="823">
        <f t="shared" si="410"/>
        <v>0.6020599913279624</v>
      </c>
      <c r="AF878" s="823">
        <f t="shared" si="411"/>
        <v>0.60206999132796235</v>
      </c>
      <c r="AG878" s="824">
        <v>3</v>
      </c>
      <c r="AH878" s="819" t="str">
        <f t="shared" si="392"/>
        <v>0</v>
      </c>
      <c r="AI878" s="824">
        <f t="shared" si="412"/>
        <v>0</v>
      </c>
      <c r="AJ878" s="824">
        <f t="shared" si="396"/>
        <v>0</v>
      </c>
      <c r="AK878" s="824">
        <f t="shared" si="397"/>
        <v>0</v>
      </c>
      <c r="AL878" s="824">
        <f t="shared" si="398"/>
        <v>0</v>
      </c>
      <c r="AM878" s="824">
        <f t="shared" si="399"/>
        <v>0</v>
      </c>
      <c r="AN878" s="824">
        <f t="shared" si="400"/>
        <v>0</v>
      </c>
      <c r="AO878" s="819">
        <f t="shared" si="401"/>
        <v>0</v>
      </c>
      <c r="AP878" s="819">
        <f t="shared" si="402"/>
        <v>0</v>
      </c>
      <c r="AQ878" s="819">
        <f t="shared" si="403"/>
        <v>0</v>
      </c>
      <c r="AR878" s="819">
        <f t="shared" si="404"/>
        <v>0</v>
      </c>
      <c r="AS878" s="819">
        <f t="shared" si="405"/>
        <v>0</v>
      </c>
      <c r="AT878" s="824">
        <f t="shared" si="413"/>
        <v>0</v>
      </c>
      <c r="AU878" s="824">
        <f t="shared" si="406"/>
        <v>0</v>
      </c>
      <c r="AV878" s="782">
        <f t="shared" si="407"/>
        <v>0</v>
      </c>
      <c r="AW878" s="823">
        <f t="shared" si="408"/>
        <v>0</v>
      </c>
      <c r="AX878" s="791">
        <f t="shared" si="414"/>
        <v>0</v>
      </c>
      <c r="AY878" s="783" t="str">
        <f t="shared" si="394"/>
        <v>Bdellocephala punctata</v>
      </c>
      <c r="AZ878" s="825">
        <f t="shared" si="415"/>
        <v>0</v>
      </c>
      <c r="BA878" s="820" t="e">
        <f>IF(AY878="","",VLOOKUP(AY878,'Eingabe 2 PN'!$B$3:$C$862,2,FALSE))</f>
        <v>#N/A</v>
      </c>
      <c r="BB878" s="826" t="b">
        <f t="shared" si="443"/>
        <v>1</v>
      </c>
      <c r="CS878" s="11"/>
    </row>
    <row r="879" spans="12:97" x14ac:dyDescent="0.2">
      <c r="L879" s="783" t="s">
        <v>1058</v>
      </c>
      <c r="M879" s="783" t="s">
        <v>1056</v>
      </c>
      <c r="N879" s="818" t="s">
        <v>509</v>
      </c>
      <c r="O879" s="818">
        <v>0</v>
      </c>
      <c r="P879" s="819"/>
      <c r="Q879" s="819">
        <v>2</v>
      </c>
      <c r="R879" s="819">
        <v>0</v>
      </c>
      <c r="S879" s="819" t="s">
        <v>2623</v>
      </c>
      <c r="T879" s="819">
        <f t="shared" si="395"/>
        <v>0</v>
      </c>
      <c r="U879" s="819">
        <v>875</v>
      </c>
      <c r="V879" s="828">
        <v>1946</v>
      </c>
      <c r="W879" s="782"/>
      <c r="Y879" s="822">
        <f t="shared" si="391"/>
        <v>2</v>
      </c>
      <c r="Z879" s="797">
        <v>1</v>
      </c>
      <c r="AA879" s="776">
        <f t="shared" si="441"/>
        <v>2</v>
      </c>
      <c r="AB879" s="797">
        <f t="shared" si="393"/>
        <v>2</v>
      </c>
      <c r="AC879" s="797">
        <f t="shared" si="409"/>
        <v>1</v>
      </c>
      <c r="AD879" s="795">
        <f t="shared" si="442"/>
        <v>2.0827853703164503</v>
      </c>
      <c r="AE879" s="823">
        <f t="shared" si="410"/>
        <v>1.0413926851582251</v>
      </c>
      <c r="AF879" s="823">
        <f t="shared" si="411"/>
        <v>1.0414026851582252</v>
      </c>
      <c r="AG879" s="824">
        <v>10</v>
      </c>
      <c r="AH879" s="819" t="str">
        <f t="shared" si="392"/>
        <v>0</v>
      </c>
      <c r="AI879" s="824">
        <f t="shared" si="412"/>
        <v>0</v>
      </c>
      <c r="AJ879" s="824">
        <f t="shared" si="396"/>
        <v>0</v>
      </c>
      <c r="AK879" s="824">
        <f t="shared" si="397"/>
        <v>0</v>
      </c>
      <c r="AL879" s="824">
        <f t="shared" si="398"/>
        <v>0</v>
      </c>
      <c r="AM879" s="824">
        <f t="shared" si="399"/>
        <v>0</v>
      </c>
      <c r="AN879" s="824">
        <f t="shared" si="400"/>
        <v>0</v>
      </c>
      <c r="AO879" s="819">
        <f t="shared" si="401"/>
        <v>0</v>
      </c>
      <c r="AP879" s="819">
        <f t="shared" si="402"/>
        <v>0</v>
      </c>
      <c r="AQ879" s="819">
        <f t="shared" si="403"/>
        <v>0</v>
      </c>
      <c r="AR879" s="819">
        <f t="shared" si="404"/>
        <v>0</v>
      </c>
      <c r="AS879" s="819">
        <f t="shared" si="405"/>
        <v>0</v>
      </c>
      <c r="AT879" s="824">
        <f t="shared" si="413"/>
        <v>0</v>
      </c>
      <c r="AU879" s="824">
        <f t="shared" si="406"/>
        <v>0</v>
      </c>
      <c r="AV879" s="782">
        <f t="shared" si="407"/>
        <v>0</v>
      </c>
      <c r="AW879" s="823">
        <f t="shared" si="408"/>
        <v>0</v>
      </c>
      <c r="AX879" s="791">
        <f t="shared" si="414"/>
        <v>0</v>
      </c>
      <c r="AY879" s="783" t="str">
        <f t="shared" si="394"/>
        <v>Dugesia</v>
      </c>
      <c r="AZ879" s="825">
        <f t="shared" si="415"/>
        <v>0</v>
      </c>
      <c r="BA879" s="820" t="e">
        <f>IF(AY879="","",VLOOKUP(AY879,'Eingabe 2 PN'!$B$3:$C$862,2,FALSE))</f>
        <v>#N/A</v>
      </c>
      <c r="BB879" s="826" t="b">
        <f t="shared" si="443"/>
        <v>1</v>
      </c>
      <c r="CS879" s="11"/>
    </row>
    <row r="880" spans="12:97" x14ac:dyDescent="0.2">
      <c r="L880" s="783" t="s">
        <v>1059</v>
      </c>
      <c r="M880" s="783" t="s">
        <v>1056</v>
      </c>
      <c r="N880" s="818" t="s">
        <v>509</v>
      </c>
      <c r="O880" s="818" t="s">
        <v>1127</v>
      </c>
      <c r="P880" s="819"/>
      <c r="Q880" s="819">
        <v>3</v>
      </c>
      <c r="R880" s="819">
        <v>1</v>
      </c>
      <c r="S880" s="819" t="s">
        <v>2623</v>
      </c>
      <c r="T880" s="819">
        <f t="shared" si="395"/>
        <v>0</v>
      </c>
      <c r="U880" s="819">
        <v>876</v>
      </c>
      <c r="V880" s="828">
        <v>1011</v>
      </c>
      <c r="W880" s="782"/>
      <c r="Y880" s="822">
        <f t="shared" si="391"/>
        <v>4</v>
      </c>
      <c r="Z880" s="797">
        <v>1</v>
      </c>
      <c r="AA880" s="776">
        <f t="shared" si="441"/>
        <v>4</v>
      </c>
      <c r="AB880" s="797">
        <f t="shared" si="393"/>
        <v>4</v>
      </c>
      <c r="AC880" s="797">
        <f t="shared" si="409"/>
        <v>1</v>
      </c>
      <c r="AD880" s="795">
        <f t="shared" si="442"/>
        <v>4.1655707406329006</v>
      </c>
      <c r="AE880" s="823">
        <f t="shared" si="410"/>
        <v>1.0413926851582251</v>
      </c>
      <c r="AF880" s="823">
        <f t="shared" si="411"/>
        <v>1.0414026851582252</v>
      </c>
      <c r="AG880" s="824">
        <v>10</v>
      </c>
      <c r="AH880" s="819" t="str">
        <f t="shared" si="392"/>
        <v>0</v>
      </c>
      <c r="AI880" s="824">
        <f t="shared" si="412"/>
        <v>0</v>
      </c>
      <c r="AJ880" s="824">
        <f t="shared" si="396"/>
        <v>0</v>
      </c>
      <c r="AK880" s="824">
        <f t="shared" si="397"/>
        <v>0</v>
      </c>
      <c r="AL880" s="824">
        <f t="shared" si="398"/>
        <v>0</v>
      </c>
      <c r="AM880" s="824">
        <f t="shared" si="399"/>
        <v>0</v>
      </c>
      <c r="AN880" s="824">
        <f t="shared" si="400"/>
        <v>0</v>
      </c>
      <c r="AO880" s="819">
        <f t="shared" si="401"/>
        <v>0</v>
      </c>
      <c r="AP880" s="819">
        <f t="shared" si="402"/>
        <v>0</v>
      </c>
      <c r="AQ880" s="819">
        <f t="shared" si="403"/>
        <v>0</v>
      </c>
      <c r="AR880" s="819">
        <f t="shared" si="404"/>
        <v>0</v>
      </c>
      <c r="AS880" s="819">
        <f t="shared" si="405"/>
        <v>0</v>
      </c>
      <c r="AT880" s="824">
        <f t="shared" si="413"/>
        <v>0</v>
      </c>
      <c r="AU880" s="824">
        <f t="shared" si="406"/>
        <v>0</v>
      </c>
      <c r="AV880" s="782">
        <f t="shared" si="407"/>
        <v>0</v>
      </c>
      <c r="AW880" s="823">
        <f t="shared" si="408"/>
        <v>0</v>
      </c>
      <c r="AX880" s="791">
        <f t="shared" si="414"/>
        <v>0</v>
      </c>
      <c r="AY880" s="783" t="str">
        <f t="shared" si="394"/>
        <v>Dugesia gonocephala</v>
      </c>
      <c r="AZ880" s="825">
        <f t="shared" si="415"/>
        <v>0</v>
      </c>
      <c r="BA880" s="820" t="e">
        <f>IF(AY880="","",VLOOKUP(AY880,'Eingabe 2 PN'!$B$3:$C$862,2,FALSE))</f>
        <v>#N/A</v>
      </c>
      <c r="BB880" s="826" t="b">
        <f t="shared" si="443"/>
        <v>1</v>
      </c>
      <c r="CS880" s="11"/>
    </row>
    <row r="881" spans="12:97" x14ac:dyDescent="0.2">
      <c r="L881" s="783" t="s">
        <v>508</v>
      </c>
      <c r="M881" s="783" t="s">
        <v>1056</v>
      </c>
      <c r="N881" s="818" t="s">
        <v>509</v>
      </c>
      <c r="O881" s="818" t="s">
        <v>1107</v>
      </c>
      <c r="P881" s="819"/>
      <c r="Q881" s="819">
        <v>2</v>
      </c>
      <c r="R881" s="819">
        <v>3</v>
      </c>
      <c r="S881" s="819" t="s">
        <v>2623</v>
      </c>
      <c r="T881" s="819">
        <f t="shared" si="395"/>
        <v>0</v>
      </c>
      <c r="U881" s="819">
        <v>877</v>
      </c>
      <c r="V881" s="828">
        <v>1090</v>
      </c>
      <c r="W881" s="782"/>
      <c r="Y881" s="822">
        <f t="shared" si="391"/>
        <v>2</v>
      </c>
      <c r="Z881" s="797">
        <v>1</v>
      </c>
      <c r="AA881" s="776">
        <f t="shared" si="441"/>
        <v>2</v>
      </c>
      <c r="AB881" s="797">
        <f t="shared" si="393"/>
        <v>2</v>
      </c>
      <c r="AC881" s="797">
        <f t="shared" si="409"/>
        <v>1</v>
      </c>
      <c r="AD881" s="795">
        <f t="shared" si="442"/>
        <v>1.6901960800285136</v>
      </c>
      <c r="AE881" s="823">
        <f t="shared" si="410"/>
        <v>0.84509804001425681</v>
      </c>
      <c r="AF881" s="823">
        <f t="shared" si="411"/>
        <v>0.84510804001425677</v>
      </c>
      <c r="AG881" s="824">
        <v>6</v>
      </c>
      <c r="AH881" s="819" t="str">
        <f t="shared" si="392"/>
        <v>0</v>
      </c>
      <c r="AI881" s="824">
        <f t="shared" si="412"/>
        <v>0</v>
      </c>
      <c r="AJ881" s="824">
        <f t="shared" si="396"/>
        <v>0</v>
      </c>
      <c r="AK881" s="824">
        <f t="shared" si="397"/>
        <v>0</v>
      </c>
      <c r="AL881" s="824">
        <f t="shared" si="398"/>
        <v>0</v>
      </c>
      <c r="AM881" s="824">
        <f t="shared" si="399"/>
        <v>0</v>
      </c>
      <c r="AN881" s="824">
        <f t="shared" si="400"/>
        <v>0</v>
      </c>
      <c r="AO881" s="819">
        <f t="shared" si="401"/>
        <v>0</v>
      </c>
      <c r="AP881" s="819">
        <f t="shared" si="402"/>
        <v>0</v>
      </c>
      <c r="AQ881" s="819">
        <f t="shared" si="403"/>
        <v>0</v>
      </c>
      <c r="AR881" s="819">
        <f t="shared" si="404"/>
        <v>0</v>
      </c>
      <c r="AS881" s="819">
        <f t="shared" si="405"/>
        <v>0</v>
      </c>
      <c r="AT881" s="824">
        <f t="shared" si="413"/>
        <v>0</v>
      </c>
      <c r="AU881" s="824">
        <f t="shared" si="406"/>
        <v>0</v>
      </c>
      <c r="AV881" s="782">
        <f t="shared" si="407"/>
        <v>0</v>
      </c>
      <c r="AW881" s="823">
        <f t="shared" si="408"/>
        <v>0</v>
      </c>
      <c r="AX881" s="791">
        <f t="shared" si="414"/>
        <v>0</v>
      </c>
      <c r="AY881" s="783" t="str">
        <f t="shared" si="394"/>
        <v>Dugesia lugubris</v>
      </c>
      <c r="AZ881" s="825">
        <f t="shared" si="415"/>
        <v>0</v>
      </c>
      <c r="BA881" s="820" t="e">
        <f>IF(AY881="","",VLOOKUP(AY881,'Eingabe 2 PN'!$B$3:$C$862,2,FALSE))</f>
        <v>#N/A</v>
      </c>
      <c r="BB881" s="826" t="b">
        <f t="shared" si="443"/>
        <v>1</v>
      </c>
      <c r="CS881" s="11"/>
    </row>
    <row r="882" spans="12:97" x14ac:dyDescent="0.2">
      <c r="L882" s="783" t="s">
        <v>1060</v>
      </c>
      <c r="M882" s="783" t="s">
        <v>1056</v>
      </c>
      <c r="N882" s="818" t="s">
        <v>509</v>
      </c>
      <c r="O882" s="818" t="s">
        <v>1107</v>
      </c>
      <c r="P882" s="819"/>
      <c r="Q882" s="819">
        <v>2</v>
      </c>
      <c r="R882" s="819">
        <v>3</v>
      </c>
      <c r="S882" s="819" t="s">
        <v>2623</v>
      </c>
      <c r="T882" s="819">
        <f t="shared" si="395"/>
        <v>0</v>
      </c>
      <c r="U882" s="819">
        <v>878</v>
      </c>
      <c r="V882" s="828">
        <v>1177</v>
      </c>
      <c r="W882" s="782"/>
      <c r="Y882" s="822">
        <f t="shared" si="391"/>
        <v>2</v>
      </c>
      <c r="Z882" s="797">
        <v>1</v>
      </c>
      <c r="AA882" s="776">
        <f t="shared" si="441"/>
        <v>2</v>
      </c>
      <c r="AB882" s="797">
        <f t="shared" si="393"/>
        <v>2</v>
      </c>
      <c r="AC882" s="797">
        <f t="shared" si="409"/>
        <v>1</v>
      </c>
      <c r="AD882" s="795">
        <f t="shared" si="442"/>
        <v>0.95424250943932487</v>
      </c>
      <c r="AE882" s="823">
        <f t="shared" si="410"/>
        <v>0.47712125471966244</v>
      </c>
      <c r="AF882" s="823">
        <f t="shared" si="411"/>
        <v>0.47713125471966245</v>
      </c>
      <c r="AG882" s="824">
        <v>2</v>
      </c>
      <c r="AH882" s="819" t="str">
        <f t="shared" si="392"/>
        <v>0</v>
      </c>
      <c r="AI882" s="824">
        <f t="shared" si="412"/>
        <v>0</v>
      </c>
      <c r="AJ882" s="824">
        <f t="shared" si="396"/>
        <v>0</v>
      </c>
      <c r="AK882" s="824">
        <f t="shared" si="397"/>
        <v>0</v>
      </c>
      <c r="AL882" s="824">
        <f t="shared" si="398"/>
        <v>0</v>
      </c>
      <c r="AM882" s="824">
        <f t="shared" si="399"/>
        <v>0</v>
      </c>
      <c r="AN882" s="824">
        <f t="shared" si="400"/>
        <v>0</v>
      </c>
      <c r="AO882" s="819">
        <f t="shared" si="401"/>
        <v>0</v>
      </c>
      <c r="AP882" s="819">
        <f t="shared" si="402"/>
        <v>0</v>
      </c>
      <c r="AQ882" s="819">
        <f t="shared" si="403"/>
        <v>0</v>
      </c>
      <c r="AR882" s="819">
        <f t="shared" si="404"/>
        <v>0</v>
      </c>
      <c r="AS882" s="819">
        <f t="shared" si="405"/>
        <v>0</v>
      </c>
      <c r="AT882" s="824">
        <f t="shared" si="413"/>
        <v>0</v>
      </c>
      <c r="AU882" s="824">
        <f t="shared" si="406"/>
        <v>0</v>
      </c>
      <c r="AV882" s="782">
        <f t="shared" si="407"/>
        <v>0</v>
      </c>
      <c r="AW882" s="823">
        <f t="shared" si="408"/>
        <v>0</v>
      </c>
      <c r="AX882" s="791">
        <f t="shared" si="414"/>
        <v>0</v>
      </c>
      <c r="AY882" s="783" t="str">
        <f t="shared" si="394"/>
        <v>Dugesia lugubris / polychroa</v>
      </c>
      <c r="AZ882" s="825">
        <f t="shared" si="415"/>
        <v>0</v>
      </c>
      <c r="BA882" s="820" t="e">
        <f>IF(AY882="","",VLOOKUP(AY882,'Eingabe 2 PN'!$B$3:$C$862,2,FALSE))</f>
        <v>#N/A</v>
      </c>
      <c r="BB882" s="826" t="b">
        <f t="shared" si="443"/>
        <v>1</v>
      </c>
      <c r="CS882" s="11"/>
    </row>
    <row r="883" spans="12:97" x14ac:dyDescent="0.2">
      <c r="L883" s="783" t="s">
        <v>1061</v>
      </c>
      <c r="M883" s="783" t="s">
        <v>1056</v>
      </c>
      <c r="N883" s="818" t="s">
        <v>509</v>
      </c>
      <c r="O883" s="818" t="s">
        <v>1107</v>
      </c>
      <c r="P883" s="819"/>
      <c r="Q883" s="819">
        <v>2</v>
      </c>
      <c r="R883" s="819">
        <v>3</v>
      </c>
      <c r="S883" s="819" t="s">
        <v>2623</v>
      </c>
      <c r="T883" s="819">
        <f t="shared" si="395"/>
        <v>0</v>
      </c>
      <c r="U883" s="819">
        <v>879</v>
      </c>
      <c r="V883" s="828">
        <v>1127</v>
      </c>
      <c r="W883" s="782"/>
      <c r="Y883" s="822">
        <f t="shared" si="391"/>
        <v>2</v>
      </c>
      <c r="Z883" s="797">
        <v>1</v>
      </c>
      <c r="AA883" s="776">
        <f t="shared" si="441"/>
        <v>2</v>
      </c>
      <c r="AB883" s="797">
        <f t="shared" si="393"/>
        <v>2</v>
      </c>
      <c r="AC883" s="797">
        <f t="shared" si="409"/>
        <v>1</v>
      </c>
      <c r="AD883" s="795">
        <f t="shared" si="442"/>
        <v>1.6901960800285136</v>
      </c>
      <c r="AE883" s="823">
        <f t="shared" si="410"/>
        <v>0.84509804001425681</v>
      </c>
      <c r="AF883" s="823">
        <f t="shared" si="411"/>
        <v>0.84510804001425677</v>
      </c>
      <c r="AG883" s="824">
        <v>6</v>
      </c>
      <c r="AH883" s="819" t="str">
        <f t="shared" si="392"/>
        <v>0</v>
      </c>
      <c r="AI883" s="824">
        <f t="shared" si="412"/>
        <v>0</v>
      </c>
      <c r="AJ883" s="824">
        <f t="shared" si="396"/>
        <v>0</v>
      </c>
      <c r="AK883" s="824">
        <f t="shared" si="397"/>
        <v>0</v>
      </c>
      <c r="AL883" s="824">
        <f t="shared" si="398"/>
        <v>0</v>
      </c>
      <c r="AM883" s="824">
        <f t="shared" si="399"/>
        <v>0</v>
      </c>
      <c r="AN883" s="824">
        <f t="shared" si="400"/>
        <v>0</v>
      </c>
      <c r="AO883" s="819">
        <f t="shared" si="401"/>
        <v>0</v>
      </c>
      <c r="AP883" s="819">
        <f t="shared" si="402"/>
        <v>0</v>
      </c>
      <c r="AQ883" s="819">
        <f t="shared" si="403"/>
        <v>0</v>
      </c>
      <c r="AR883" s="819">
        <f t="shared" si="404"/>
        <v>0</v>
      </c>
      <c r="AS883" s="819">
        <f t="shared" si="405"/>
        <v>0</v>
      </c>
      <c r="AT883" s="824">
        <f t="shared" si="413"/>
        <v>0</v>
      </c>
      <c r="AU883" s="824">
        <f t="shared" si="406"/>
        <v>0</v>
      </c>
      <c r="AV883" s="782">
        <f t="shared" si="407"/>
        <v>0</v>
      </c>
      <c r="AW883" s="823">
        <f t="shared" si="408"/>
        <v>0</v>
      </c>
      <c r="AX883" s="791">
        <f t="shared" si="414"/>
        <v>0</v>
      </c>
      <c r="AY883" s="783" t="str">
        <f t="shared" si="394"/>
        <v>Dugesia polychroa</v>
      </c>
      <c r="AZ883" s="825">
        <f t="shared" si="415"/>
        <v>0</v>
      </c>
      <c r="BA883" s="820" t="e">
        <f>IF(AY883="","",VLOOKUP(AY883,'Eingabe 2 PN'!$B$3:$C$862,2,FALSE))</f>
        <v>#N/A</v>
      </c>
      <c r="BB883" s="826" t="b">
        <f t="shared" si="443"/>
        <v>1</v>
      </c>
      <c r="CS883" s="11"/>
    </row>
    <row r="884" spans="12:97" x14ac:dyDescent="0.2">
      <c r="L884" s="783" t="s">
        <v>510</v>
      </c>
      <c r="M884" s="783" t="s">
        <v>1056</v>
      </c>
      <c r="N884" s="818" t="s">
        <v>509</v>
      </c>
      <c r="O884" s="818" t="s">
        <v>1107</v>
      </c>
      <c r="P884" s="819">
        <v>1</v>
      </c>
      <c r="Q884" s="819">
        <v>1</v>
      </c>
      <c r="R884" s="819">
        <v>3</v>
      </c>
      <c r="S884" s="819" t="s">
        <v>2623</v>
      </c>
      <c r="T884" s="819">
        <f t="shared" si="395"/>
        <v>0</v>
      </c>
      <c r="U884" s="819">
        <v>880</v>
      </c>
      <c r="V884" s="828">
        <v>1104</v>
      </c>
      <c r="W884" s="782">
        <f>COUNTIF(AB879:AB884,"&gt;0")</f>
        <v>6</v>
      </c>
      <c r="X884" s="782">
        <f>COUNTIF(AT879:AT884,"&gt;0")</f>
        <v>0</v>
      </c>
      <c r="Y884" s="822">
        <f t="shared" si="391"/>
        <v>1</v>
      </c>
      <c r="Z884" s="797">
        <v>1</v>
      </c>
      <c r="AA884" s="776">
        <f t="shared" si="441"/>
        <v>1</v>
      </c>
      <c r="AB884" s="797">
        <f t="shared" si="393"/>
        <v>1</v>
      </c>
      <c r="AC884" s="797">
        <f t="shared" si="409"/>
        <v>1</v>
      </c>
      <c r="AD884" s="795">
        <f t="shared" si="442"/>
        <v>1.0413926851582251</v>
      </c>
      <c r="AE884" s="823">
        <f t="shared" si="410"/>
        <v>1.0413926851582251</v>
      </c>
      <c r="AF884" s="823">
        <f t="shared" si="411"/>
        <v>1.0414026851582252</v>
      </c>
      <c r="AG884" s="824">
        <v>10</v>
      </c>
      <c r="AH884" s="819" t="str">
        <f t="shared" si="392"/>
        <v>0</v>
      </c>
      <c r="AI884" s="824">
        <f t="shared" si="412"/>
        <v>0</v>
      </c>
      <c r="AJ884" s="824">
        <f t="shared" si="396"/>
        <v>0</v>
      </c>
      <c r="AK884" s="824">
        <f t="shared" si="397"/>
        <v>0</v>
      </c>
      <c r="AL884" s="824">
        <f t="shared" si="398"/>
        <v>0</v>
      </c>
      <c r="AM884" s="824">
        <f t="shared" si="399"/>
        <v>0</v>
      </c>
      <c r="AN884" s="824">
        <f t="shared" si="400"/>
        <v>0</v>
      </c>
      <c r="AO884" s="819">
        <f t="shared" si="401"/>
        <v>0</v>
      </c>
      <c r="AP884" s="819">
        <f t="shared" si="402"/>
        <v>0</v>
      </c>
      <c r="AQ884" s="819">
        <f t="shared" si="403"/>
        <v>0</v>
      </c>
      <c r="AR884" s="819">
        <f t="shared" si="404"/>
        <v>0</v>
      </c>
      <c r="AS884" s="819">
        <f t="shared" si="405"/>
        <v>0</v>
      </c>
      <c r="AT884" s="824">
        <f t="shared" si="413"/>
        <v>0</v>
      </c>
      <c r="AU884" s="824">
        <f t="shared" si="406"/>
        <v>0</v>
      </c>
      <c r="AV884" s="782">
        <f t="shared" si="407"/>
        <v>0</v>
      </c>
      <c r="AW884" s="823">
        <f t="shared" si="408"/>
        <v>0</v>
      </c>
      <c r="AX884" s="791">
        <f t="shared" si="414"/>
        <v>0</v>
      </c>
      <c r="AY884" s="783" t="str">
        <f t="shared" si="394"/>
        <v>Dugesia tigrina</v>
      </c>
      <c r="AZ884" s="825">
        <f t="shared" si="415"/>
        <v>0</v>
      </c>
      <c r="BA884" s="820" t="e">
        <f>IF(AY884="","",VLOOKUP(AY884,'Eingabe 2 PN'!$B$3:$C$862,2,FALSE))</f>
        <v>#N/A</v>
      </c>
      <c r="BB884" s="826" t="b">
        <f t="shared" si="443"/>
        <v>1</v>
      </c>
      <c r="CS884" s="11"/>
    </row>
    <row r="885" spans="12:97" x14ac:dyDescent="0.2">
      <c r="L885" s="783" t="s">
        <v>1065</v>
      </c>
      <c r="M885" s="783" t="s">
        <v>1056</v>
      </c>
      <c r="N885" s="818" t="s">
        <v>512</v>
      </c>
      <c r="O885" s="818" t="s">
        <v>1107</v>
      </c>
      <c r="P885" s="819"/>
      <c r="Q885" s="819">
        <v>2</v>
      </c>
      <c r="R885" s="819">
        <v>3</v>
      </c>
      <c r="S885" s="819" t="s">
        <v>2623</v>
      </c>
      <c r="T885" s="819">
        <f t="shared" si="395"/>
        <v>0</v>
      </c>
      <c r="U885" s="819">
        <v>881</v>
      </c>
      <c r="V885" s="828">
        <v>1010</v>
      </c>
      <c r="W885" s="782"/>
      <c r="Y885" s="822">
        <f t="shared" si="391"/>
        <v>2</v>
      </c>
      <c r="Z885" s="797">
        <v>1</v>
      </c>
      <c r="AA885" s="776">
        <f t="shared" si="441"/>
        <v>2</v>
      </c>
      <c r="AB885" s="797">
        <f t="shared" si="393"/>
        <v>2</v>
      </c>
      <c r="AC885" s="797">
        <f t="shared" si="409"/>
        <v>1</v>
      </c>
      <c r="AD885" s="795">
        <f t="shared" si="442"/>
        <v>2.0827853703164503</v>
      </c>
      <c r="AE885" s="823">
        <f t="shared" si="410"/>
        <v>1.0413926851582251</v>
      </c>
      <c r="AF885" s="823">
        <f t="shared" si="411"/>
        <v>1.0414026851582252</v>
      </c>
      <c r="AG885" s="824">
        <v>10</v>
      </c>
      <c r="AH885" s="819" t="str">
        <f t="shared" si="392"/>
        <v>0</v>
      </c>
      <c r="AI885" s="824">
        <f t="shared" si="412"/>
        <v>0</v>
      </c>
      <c r="AJ885" s="824">
        <f t="shared" si="396"/>
        <v>0</v>
      </c>
      <c r="AK885" s="824">
        <f t="shared" si="397"/>
        <v>0</v>
      </c>
      <c r="AL885" s="824">
        <f t="shared" si="398"/>
        <v>0</v>
      </c>
      <c r="AM885" s="824">
        <f t="shared" si="399"/>
        <v>0</v>
      </c>
      <c r="AN885" s="824">
        <f t="shared" si="400"/>
        <v>0</v>
      </c>
      <c r="AO885" s="819">
        <f t="shared" si="401"/>
        <v>0</v>
      </c>
      <c r="AP885" s="819">
        <f t="shared" si="402"/>
        <v>0</v>
      </c>
      <c r="AQ885" s="819">
        <f t="shared" si="403"/>
        <v>0</v>
      </c>
      <c r="AR885" s="819">
        <f t="shared" si="404"/>
        <v>0</v>
      </c>
      <c r="AS885" s="819">
        <f t="shared" si="405"/>
        <v>0</v>
      </c>
      <c r="AT885" s="824">
        <f t="shared" si="413"/>
        <v>0</v>
      </c>
      <c r="AU885" s="824">
        <f t="shared" si="406"/>
        <v>0</v>
      </c>
      <c r="AV885" s="782">
        <f t="shared" si="407"/>
        <v>0</v>
      </c>
      <c r="AW885" s="823">
        <f t="shared" si="408"/>
        <v>0</v>
      </c>
      <c r="AX885" s="791">
        <f t="shared" si="414"/>
        <v>0</v>
      </c>
      <c r="AY885" s="783" t="str">
        <f t="shared" si="394"/>
        <v>Planaria torva</v>
      </c>
      <c r="AZ885" s="825">
        <f t="shared" si="415"/>
        <v>0</v>
      </c>
      <c r="BA885" s="820" t="e">
        <f>IF(AY885="","",VLOOKUP(AY885,'Eingabe 2 PN'!$B$3:$C$862,2,FALSE))</f>
        <v>#N/A</v>
      </c>
      <c r="BB885" s="826" t="b">
        <f t="shared" si="443"/>
        <v>1</v>
      </c>
      <c r="CS885" s="11"/>
    </row>
    <row r="886" spans="12:97" x14ac:dyDescent="0.2">
      <c r="L886" s="783" t="s">
        <v>1066</v>
      </c>
      <c r="M886" s="783" t="s">
        <v>1056</v>
      </c>
      <c r="N886" s="818" t="s">
        <v>512</v>
      </c>
      <c r="O886" s="818">
        <v>0</v>
      </c>
      <c r="P886" s="819"/>
      <c r="Q886" s="819">
        <v>1</v>
      </c>
      <c r="R886" s="819">
        <v>0</v>
      </c>
      <c r="S886" s="819" t="s">
        <v>2623</v>
      </c>
      <c r="T886" s="819">
        <f t="shared" si="395"/>
        <v>0</v>
      </c>
      <c r="U886" s="819">
        <v>882</v>
      </c>
      <c r="V886" s="828">
        <v>1171</v>
      </c>
      <c r="W886" s="782"/>
      <c r="Y886" s="822">
        <f>POWER(2,(5-(6-Q886)))</f>
        <v>1</v>
      </c>
      <c r="Z886" s="797">
        <v>1</v>
      </c>
      <c r="AA886" s="776">
        <f t="shared" si="441"/>
        <v>1</v>
      </c>
      <c r="AB886" s="797">
        <f t="shared" si="393"/>
        <v>1</v>
      </c>
      <c r="AC886" s="797">
        <f t="shared" si="409"/>
        <v>1</v>
      </c>
      <c r="AD886" s="795">
        <f t="shared" si="442"/>
        <v>1.0413926851582251</v>
      </c>
      <c r="AE886" s="823">
        <f t="shared" si="410"/>
        <v>1.0413926851582251</v>
      </c>
      <c r="AF886" s="823">
        <f t="shared" si="411"/>
        <v>1.0414026851582252</v>
      </c>
      <c r="AG886" s="824">
        <v>10</v>
      </c>
      <c r="AH886" s="819" t="str">
        <f t="shared" si="392"/>
        <v>0</v>
      </c>
      <c r="AI886" s="824">
        <f t="shared" si="412"/>
        <v>0</v>
      </c>
      <c r="AJ886" s="824">
        <f t="shared" si="396"/>
        <v>0</v>
      </c>
      <c r="AK886" s="824">
        <f t="shared" si="397"/>
        <v>0</v>
      </c>
      <c r="AL886" s="824">
        <f t="shared" si="398"/>
        <v>0</v>
      </c>
      <c r="AM886" s="824">
        <f t="shared" si="399"/>
        <v>0</v>
      </c>
      <c r="AN886" s="824">
        <f t="shared" si="400"/>
        <v>0</v>
      </c>
      <c r="AO886" s="819">
        <f t="shared" si="401"/>
        <v>0</v>
      </c>
      <c r="AP886" s="819">
        <f t="shared" si="402"/>
        <v>0</v>
      </c>
      <c r="AQ886" s="819">
        <f t="shared" si="403"/>
        <v>0</v>
      </c>
      <c r="AR886" s="819">
        <f t="shared" si="404"/>
        <v>0</v>
      </c>
      <c r="AS886" s="819">
        <f t="shared" si="405"/>
        <v>0</v>
      </c>
      <c r="AT886" s="824">
        <f t="shared" si="413"/>
        <v>0</v>
      </c>
      <c r="AU886" s="824">
        <f t="shared" si="406"/>
        <v>0</v>
      </c>
      <c r="AV886" s="782">
        <f t="shared" si="407"/>
        <v>0</v>
      </c>
      <c r="AW886" s="823">
        <f t="shared" si="408"/>
        <v>0</v>
      </c>
      <c r="AX886" s="791">
        <f t="shared" si="414"/>
        <v>0</v>
      </c>
      <c r="AY886" s="783" t="str">
        <f t="shared" si="394"/>
        <v>Polycelis</v>
      </c>
      <c r="AZ886" s="825">
        <f t="shared" si="415"/>
        <v>0</v>
      </c>
      <c r="BA886" s="820" t="e">
        <f>IF(AY886="","",VLOOKUP(AY886,'Eingabe 2 PN'!$B$3:$C$862,2,FALSE))</f>
        <v>#N/A</v>
      </c>
      <c r="BB886" s="826" t="b">
        <f t="shared" si="443"/>
        <v>1</v>
      </c>
      <c r="CS886" s="11"/>
    </row>
    <row r="887" spans="12:97" x14ac:dyDescent="0.2">
      <c r="L887" s="783" t="s">
        <v>1067</v>
      </c>
      <c r="M887" s="783" t="s">
        <v>1056</v>
      </c>
      <c r="N887" s="818" t="s">
        <v>512</v>
      </c>
      <c r="O887" s="818" t="s">
        <v>1107</v>
      </c>
      <c r="P887" s="819"/>
      <c r="Q887" s="819">
        <v>2</v>
      </c>
      <c r="R887" s="819">
        <v>3</v>
      </c>
      <c r="S887" s="819" t="s">
        <v>2623</v>
      </c>
      <c r="T887" s="819">
        <f t="shared" si="395"/>
        <v>0</v>
      </c>
      <c r="U887" s="819">
        <v>883</v>
      </c>
      <c r="V887" s="828">
        <v>1080</v>
      </c>
      <c r="W887" s="782"/>
      <c r="Y887" s="822">
        <f t="shared" si="391"/>
        <v>2</v>
      </c>
      <c r="Z887" s="797">
        <v>1</v>
      </c>
      <c r="AA887" s="776">
        <f t="shared" si="441"/>
        <v>2</v>
      </c>
      <c r="AB887" s="797">
        <f t="shared" si="393"/>
        <v>2</v>
      </c>
      <c r="AC887" s="797">
        <f t="shared" si="409"/>
        <v>1</v>
      </c>
      <c r="AD887" s="795">
        <f t="shared" si="442"/>
        <v>2.0827853703164503</v>
      </c>
      <c r="AE887" s="823">
        <f t="shared" si="410"/>
        <v>1.0413926851582251</v>
      </c>
      <c r="AF887" s="823">
        <f t="shared" si="411"/>
        <v>1.0414026851582252</v>
      </c>
      <c r="AG887" s="824">
        <v>10</v>
      </c>
      <c r="AH887" s="819" t="str">
        <f t="shared" si="392"/>
        <v>0</v>
      </c>
      <c r="AI887" s="824">
        <f t="shared" si="412"/>
        <v>0</v>
      </c>
      <c r="AJ887" s="824">
        <f t="shared" si="396"/>
        <v>0</v>
      </c>
      <c r="AK887" s="824">
        <f t="shared" si="397"/>
        <v>0</v>
      </c>
      <c r="AL887" s="824">
        <f t="shared" si="398"/>
        <v>0</v>
      </c>
      <c r="AM887" s="824">
        <f t="shared" si="399"/>
        <v>0</v>
      </c>
      <c r="AN887" s="824">
        <f t="shared" si="400"/>
        <v>0</v>
      </c>
      <c r="AO887" s="819">
        <f t="shared" si="401"/>
        <v>0</v>
      </c>
      <c r="AP887" s="819">
        <f t="shared" si="402"/>
        <v>0</v>
      </c>
      <c r="AQ887" s="819">
        <f t="shared" si="403"/>
        <v>0</v>
      </c>
      <c r="AR887" s="819">
        <f t="shared" si="404"/>
        <v>0</v>
      </c>
      <c r="AS887" s="819">
        <f t="shared" si="405"/>
        <v>0</v>
      </c>
      <c r="AT887" s="824">
        <f t="shared" si="413"/>
        <v>0</v>
      </c>
      <c r="AU887" s="824">
        <f t="shared" si="406"/>
        <v>0</v>
      </c>
      <c r="AV887" s="782">
        <f t="shared" si="407"/>
        <v>0</v>
      </c>
      <c r="AW887" s="823">
        <f t="shared" si="408"/>
        <v>0</v>
      </c>
      <c r="AX887" s="791">
        <f t="shared" si="414"/>
        <v>0</v>
      </c>
      <c r="AY887" s="783" t="str">
        <f t="shared" si="394"/>
        <v>Polycelis nigra</v>
      </c>
      <c r="AZ887" s="825">
        <f t="shared" si="415"/>
        <v>0</v>
      </c>
      <c r="BA887" s="820" t="e">
        <f>IF(AY887="","",VLOOKUP(AY887,'Eingabe 2 PN'!$B$3:$C$862,2,FALSE))</f>
        <v>#N/A</v>
      </c>
      <c r="BB887" s="826" t="b">
        <f t="shared" si="443"/>
        <v>1</v>
      </c>
      <c r="CS887" s="11"/>
    </row>
    <row r="888" spans="12:97" x14ac:dyDescent="0.2">
      <c r="L888" s="783" t="s">
        <v>511</v>
      </c>
      <c r="M888" s="783" t="s">
        <v>1056</v>
      </c>
      <c r="N888" s="818" t="s">
        <v>512</v>
      </c>
      <c r="O888" s="818" t="s">
        <v>1107</v>
      </c>
      <c r="P888" s="819"/>
      <c r="Q888" s="819">
        <v>2</v>
      </c>
      <c r="R888" s="819">
        <v>3</v>
      </c>
      <c r="S888" s="819" t="s">
        <v>2623</v>
      </c>
      <c r="T888" s="819">
        <f t="shared" si="395"/>
        <v>0</v>
      </c>
      <c r="U888" s="819">
        <v>884</v>
      </c>
      <c r="V888" s="828">
        <v>1122</v>
      </c>
      <c r="W888" s="782"/>
      <c r="Y888" s="822">
        <f t="shared" si="391"/>
        <v>2</v>
      </c>
      <c r="Z888" s="797">
        <v>1</v>
      </c>
      <c r="AA888" s="776">
        <f t="shared" si="441"/>
        <v>2</v>
      </c>
      <c r="AB888" s="797">
        <f t="shared" si="393"/>
        <v>2</v>
      </c>
      <c r="AC888" s="797">
        <f t="shared" si="409"/>
        <v>1</v>
      </c>
      <c r="AD888" s="795">
        <f t="shared" si="442"/>
        <v>0.95424250943932487</v>
      </c>
      <c r="AE888" s="823">
        <f t="shared" si="410"/>
        <v>0.47712125471966244</v>
      </c>
      <c r="AF888" s="823">
        <f t="shared" si="411"/>
        <v>0.47713125471966245</v>
      </c>
      <c r="AG888" s="824">
        <v>2</v>
      </c>
      <c r="AH888" s="819" t="str">
        <f t="shared" si="392"/>
        <v>0</v>
      </c>
      <c r="AI888" s="824">
        <f t="shared" si="412"/>
        <v>0</v>
      </c>
      <c r="AJ888" s="824">
        <f t="shared" ref="AJ888:AJ893" si="444">IF(AW888&gt;(AF888*0.8),1,0)</f>
        <v>0</v>
      </c>
      <c r="AK888" s="824">
        <f t="shared" ref="AK888:AK893" si="445">IF(AW888&gt;(AF888*0.6),0.8,0)</f>
        <v>0</v>
      </c>
      <c r="AL888" s="824">
        <f t="shared" ref="AL888:AL893" si="446">IF(AW888&gt;(AF888*0.4),0.6,0)</f>
        <v>0</v>
      </c>
      <c r="AM888" s="824">
        <f t="shared" ref="AM888:AM893" si="447">IF(AW888&gt;(AF888*0.2),0.4,0)</f>
        <v>0</v>
      </c>
      <c r="AN888" s="824">
        <f t="shared" ref="AN888:AN893" si="448">IF(AW888&gt;(AF888*0.001),0.2,0)</f>
        <v>0</v>
      </c>
      <c r="AO888" s="819">
        <f t="shared" ref="AO888:AO893" si="449">IF(AI888=1,AT888,0)</f>
        <v>0</v>
      </c>
      <c r="AP888" s="819">
        <f t="shared" ref="AP888:AP893" si="450">IF(AI888=2,AT888,0)</f>
        <v>0</v>
      </c>
      <c r="AQ888" s="819">
        <f t="shared" ref="AQ888:AQ893" si="451">IF(AI888=4,AT888,0)</f>
        <v>0</v>
      </c>
      <c r="AR888" s="819">
        <f t="shared" ref="AR888:AR893" si="452">IF(AI888=8,AT888,0)</f>
        <v>0</v>
      </c>
      <c r="AS888" s="819">
        <f t="shared" ref="AS888:AS893" si="453">IF(AI888=16,AT888,0)</f>
        <v>0</v>
      </c>
      <c r="AT888" s="824">
        <f t="shared" ref="AT888:AT893" si="454">(AI888*(MAX(AJ888:AN888)))</f>
        <v>0</v>
      </c>
      <c r="AU888" s="824">
        <f t="shared" ref="AU888:AU893" si="455">IF(AV888&gt;0,Y888,0)</f>
        <v>0</v>
      </c>
      <c r="AV888" s="782">
        <f t="shared" ref="AV888:AV893" si="456">COUNTIF(AX888,"&gt;0")</f>
        <v>0</v>
      </c>
      <c r="AW888" s="823">
        <f t="shared" ref="AW888:AW893" si="457">LOG(AX888+1)</f>
        <v>0</v>
      </c>
      <c r="AX888" s="791">
        <f t="shared" si="414"/>
        <v>0</v>
      </c>
      <c r="AY888" s="783" t="str">
        <f t="shared" si="394"/>
        <v>Polycelis nigra / tenuis</v>
      </c>
      <c r="AZ888" s="825">
        <f t="shared" si="415"/>
        <v>0</v>
      </c>
      <c r="BA888" s="820" t="e">
        <f>IF(AY888="","",VLOOKUP(AY888,'Eingabe 2 PN'!$B$3:$C$862,2,FALSE))</f>
        <v>#N/A</v>
      </c>
      <c r="BB888" s="826" t="b">
        <f t="shared" si="443"/>
        <v>1</v>
      </c>
      <c r="CS888" s="11"/>
    </row>
    <row r="889" spans="12:97" x14ac:dyDescent="0.2">
      <c r="L889" s="783" t="s">
        <v>513</v>
      </c>
      <c r="M889" s="783" t="s">
        <v>1056</v>
      </c>
      <c r="N889" s="818" t="s">
        <v>512</v>
      </c>
      <c r="O889" s="818" t="s">
        <v>1107</v>
      </c>
      <c r="P889" s="819"/>
      <c r="Q889" s="819">
        <v>2</v>
      </c>
      <c r="R889" s="819">
        <v>3</v>
      </c>
      <c r="S889" s="819" t="s">
        <v>2623</v>
      </c>
      <c r="T889" s="819">
        <f t="shared" si="395"/>
        <v>0</v>
      </c>
      <c r="U889" s="819">
        <v>885</v>
      </c>
      <c r="V889" s="828">
        <v>1015</v>
      </c>
      <c r="W889" s="782">
        <f>COUNTIF(AB885:AB889,"&gt;0")</f>
        <v>5</v>
      </c>
      <c r="X889" s="782">
        <f>COUNTIF(AT885:AT889,"&gt;0")</f>
        <v>0</v>
      </c>
      <c r="Y889" s="822">
        <f t="shared" si="391"/>
        <v>2</v>
      </c>
      <c r="Z889" s="797">
        <v>1</v>
      </c>
      <c r="AA889" s="776">
        <f t="shared" si="441"/>
        <v>2</v>
      </c>
      <c r="AB889" s="797">
        <f t="shared" si="393"/>
        <v>2</v>
      </c>
      <c r="AC889" s="797">
        <f t="shared" si="409"/>
        <v>1</v>
      </c>
      <c r="AD889" s="795">
        <f t="shared" si="442"/>
        <v>2.6444385894678386</v>
      </c>
      <c r="AE889" s="823">
        <f t="shared" si="410"/>
        <v>1.3222192947339193</v>
      </c>
      <c r="AF889" s="823">
        <f t="shared" si="411"/>
        <v>1.3222292947339194</v>
      </c>
      <c r="AG889" s="824">
        <v>20</v>
      </c>
      <c r="AH889" s="819" t="str">
        <f t="shared" si="392"/>
        <v>0</v>
      </c>
      <c r="AI889" s="824">
        <f t="shared" si="412"/>
        <v>0</v>
      </c>
      <c r="AJ889" s="824">
        <f t="shared" si="444"/>
        <v>0</v>
      </c>
      <c r="AK889" s="824">
        <f t="shared" si="445"/>
        <v>0</v>
      </c>
      <c r="AL889" s="824">
        <f t="shared" si="446"/>
        <v>0</v>
      </c>
      <c r="AM889" s="824">
        <f t="shared" si="447"/>
        <v>0</v>
      </c>
      <c r="AN889" s="824">
        <f t="shared" si="448"/>
        <v>0</v>
      </c>
      <c r="AO889" s="819">
        <f t="shared" si="449"/>
        <v>0</v>
      </c>
      <c r="AP889" s="819">
        <f t="shared" si="450"/>
        <v>0</v>
      </c>
      <c r="AQ889" s="819">
        <f t="shared" si="451"/>
        <v>0</v>
      </c>
      <c r="AR889" s="819">
        <f t="shared" si="452"/>
        <v>0</v>
      </c>
      <c r="AS889" s="819">
        <f t="shared" si="453"/>
        <v>0</v>
      </c>
      <c r="AT889" s="824">
        <f t="shared" si="454"/>
        <v>0</v>
      </c>
      <c r="AU889" s="824">
        <f t="shared" si="455"/>
        <v>0</v>
      </c>
      <c r="AV889" s="782">
        <f t="shared" si="456"/>
        <v>0</v>
      </c>
      <c r="AW889" s="823">
        <f t="shared" si="457"/>
        <v>0</v>
      </c>
      <c r="AX889" s="791">
        <f t="shared" si="414"/>
        <v>0</v>
      </c>
      <c r="AY889" s="783" t="str">
        <f t="shared" si="394"/>
        <v>Polycelis tenuis</v>
      </c>
      <c r="AZ889" s="825">
        <f t="shared" si="415"/>
        <v>0</v>
      </c>
      <c r="BA889" s="820" t="e">
        <f>IF(AY889="","",VLOOKUP(AY889,'Eingabe 2 PN'!$B$3:$C$862,2,FALSE))</f>
        <v>#N/A</v>
      </c>
      <c r="BB889" s="826" t="b">
        <f t="shared" si="443"/>
        <v>1</v>
      </c>
      <c r="CS889" s="11"/>
    </row>
    <row r="890" spans="12:97" x14ac:dyDescent="0.2">
      <c r="L890" s="783" t="s">
        <v>1062</v>
      </c>
      <c r="M890" s="783" t="s">
        <v>1056</v>
      </c>
      <c r="N890" s="818" t="s">
        <v>1063</v>
      </c>
      <c r="O890" s="818" t="s">
        <v>1112</v>
      </c>
      <c r="P890" s="819"/>
      <c r="Q890" s="819">
        <v>2</v>
      </c>
      <c r="R890" s="819">
        <v>4</v>
      </c>
      <c r="S890" s="819" t="s">
        <v>2623</v>
      </c>
      <c r="T890" s="819">
        <f t="shared" si="395"/>
        <v>0</v>
      </c>
      <c r="U890" s="819">
        <v>886</v>
      </c>
      <c r="V890" s="828">
        <v>1138</v>
      </c>
      <c r="W890" s="782"/>
      <c r="Y890" s="822">
        <f t="shared" si="391"/>
        <v>2</v>
      </c>
      <c r="Z890" s="797">
        <v>1</v>
      </c>
      <c r="AA890" s="776">
        <f t="shared" si="441"/>
        <v>2</v>
      </c>
      <c r="AB890" s="797">
        <f t="shared" si="393"/>
        <v>2</v>
      </c>
      <c r="AC890" s="797">
        <f>COUNTIF(Z890,"&gt;0")</f>
        <v>1</v>
      </c>
      <c r="AD890" s="795">
        <f>AB890*AE890</f>
        <v>1.2041199826559248</v>
      </c>
      <c r="AE890" s="823">
        <f>LOG(AG890+1)</f>
        <v>0.6020599913279624</v>
      </c>
      <c r="AF890" s="823">
        <f>AE890+0.00001</f>
        <v>0.60206999132796235</v>
      </c>
      <c r="AG890" s="824">
        <v>3</v>
      </c>
      <c r="AH890" s="819" t="str">
        <f t="shared" si="392"/>
        <v>0</v>
      </c>
      <c r="AI890" s="824">
        <f xml:space="preserve"> Y890*AV890</f>
        <v>0</v>
      </c>
      <c r="AJ890" s="824">
        <f t="shared" si="444"/>
        <v>0</v>
      </c>
      <c r="AK890" s="824">
        <f t="shared" si="445"/>
        <v>0</v>
      </c>
      <c r="AL890" s="824">
        <f t="shared" si="446"/>
        <v>0</v>
      </c>
      <c r="AM890" s="824">
        <f t="shared" si="447"/>
        <v>0</v>
      </c>
      <c r="AN890" s="824">
        <f t="shared" si="448"/>
        <v>0</v>
      </c>
      <c r="AO890" s="819">
        <f t="shared" si="449"/>
        <v>0</v>
      </c>
      <c r="AP890" s="819">
        <f t="shared" si="450"/>
        <v>0</v>
      </c>
      <c r="AQ890" s="819">
        <f t="shared" si="451"/>
        <v>0</v>
      </c>
      <c r="AR890" s="819">
        <f t="shared" si="452"/>
        <v>0</v>
      </c>
      <c r="AS890" s="819">
        <f t="shared" si="453"/>
        <v>0</v>
      </c>
      <c r="AT890" s="824">
        <f t="shared" si="454"/>
        <v>0</v>
      </c>
      <c r="AU890" s="824">
        <f t="shared" si="455"/>
        <v>0</v>
      </c>
      <c r="AV890" s="782">
        <f t="shared" si="456"/>
        <v>0</v>
      </c>
      <c r="AW890" s="823">
        <f t="shared" si="457"/>
        <v>0</v>
      </c>
      <c r="AX890" s="791">
        <f t="shared" si="414"/>
        <v>0</v>
      </c>
      <c r="AY890" s="783" t="str">
        <f t="shared" si="394"/>
        <v>Mesostoma ehrenbergii</v>
      </c>
      <c r="AZ890" s="825">
        <f t="shared" si="415"/>
        <v>0</v>
      </c>
      <c r="BA890" s="820" t="e">
        <f>IF(AY890="","",VLOOKUP(AY890,'Eingabe 2 PN'!$B$3:$C$862,2,FALSE))</f>
        <v>#N/A</v>
      </c>
      <c r="BB890" s="826" t="b">
        <f t="shared" si="443"/>
        <v>1</v>
      </c>
      <c r="CS890" s="11"/>
    </row>
    <row r="891" spans="12:97" x14ac:dyDescent="0.2">
      <c r="L891" s="783" t="s">
        <v>1064</v>
      </c>
      <c r="M891" s="783" t="s">
        <v>1056</v>
      </c>
      <c r="N891" s="818" t="s">
        <v>1063</v>
      </c>
      <c r="O891" s="818">
        <v>0</v>
      </c>
      <c r="P891" s="819"/>
      <c r="Q891" s="819">
        <v>0</v>
      </c>
      <c r="R891" s="819">
        <v>0</v>
      </c>
      <c r="S891" s="819" t="s">
        <v>2623</v>
      </c>
      <c r="T891" s="819">
        <f t="shared" si="395"/>
        <v>0</v>
      </c>
      <c r="U891" s="819">
        <v>887</v>
      </c>
      <c r="V891" s="828">
        <v>1345</v>
      </c>
      <c r="W891" s="782">
        <f>COUNTIF(AB890:AB891,"&gt;0")</f>
        <v>2</v>
      </c>
      <c r="X891" s="782">
        <f>COUNTIF(AT890:AT891,"&gt;0")</f>
        <v>0</v>
      </c>
      <c r="Y891" s="822">
        <f>POWER(2,(5-(6-Q891)))</f>
        <v>0.5</v>
      </c>
      <c r="Z891" s="797">
        <v>1</v>
      </c>
      <c r="AA891" s="776">
        <f t="shared" si="441"/>
        <v>0.5</v>
      </c>
      <c r="AB891" s="797">
        <f t="shared" si="393"/>
        <v>0.5</v>
      </c>
      <c r="AC891" s="797">
        <f>COUNTIF(Z891,"&gt;0")</f>
        <v>1</v>
      </c>
      <c r="AD891" s="795">
        <f>AB891*AE891</f>
        <v>0.3010299956639812</v>
      </c>
      <c r="AE891" s="823">
        <f>LOG(AG891+1)</f>
        <v>0.6020599913279624</v>
      </c>
      <c r="AF891" s="823">
        <f>AE891+0.00001</f>
        <v>0.60206999132796235</v>
      </c>
      <c r="AG891" s="824">
        <v>3</v>
      </c>
      <c r="AH891" s="819" t="str">
        <f t="shared" si="392"/>
        <v>0</v>
      </c>
      <c r="AI891" s="824">
        <f xml:space="preserve"> Y891*AV891</f>
        <v>0</v>
      </c>
      <c r="AJ891" s="824">
        <f t="shared" si="444"/>
        <v>0</v>
      </c>
      <c r="AK891" s="824">
        <f t="shared" si="445"/>
        <v>0</v>
      </c>
      <c r="AL891" s="824">
        <f t="shared" si="446"/>
        <v>0</v>
      </c>
      <c r="AM891" s="824">
        <f t="shared" si="447"/>
        <v>0</v>
      </c>
      <c r="AN891" s="824">
        <f t="shared" si="448"/>
        <v>0</v>
      </c>
      <c r="AO891" s="819">
        <f t="shared" si="449"/>
        <v>0</v>
      </c>
      <c r="AP891" s="819">
        <f t="shared" si="450"/>
        <v>0</v>
      </c>
      <c r="AQ891" s="819">
        <f t="shared" si="451"/>
        <v>0</v>
      </c>
      <c r="AR891" s="819">
        <f t="shared" si="452"/>
        <v>0</v>
      </c>
      <c r="AS891" s="819">
        <f t="shared" si="453"/>
        <v>0</v>
      </c>
      <c r="AT891" s="824">
        <f t="shared" si="454"/>
        <v>0</v>
      </c>
      <c r="AU891" s="824">
        <f t="shared" si="455"/>
        <v>0</v>
      </c>
      <c r="AV891" s="782">
        <f t="shared" si="456"/>
        <v>0</v>
      </c>
      <c r="AW891" s="823">
        <f t="shared" si="457"/>
        <v>0</v>
      </c>
      <c r="AX891" s="791">
        <f t="shared" si="414"/>
        <v>0</v>
      </c>
      <c r="AY891" s="783" t="str">
        <f t="shared" si="394"/>
        <v>Mesostoma tetragonum</v>
      </c>
      <c r="AZ891" s="825">
        <f t="shared" si="415"/>
        <v>0</v>
      </c>
      <c r="BA891" s="820" t="e">
        <f>IF(AY891="","",VLOOKUP(AY891,'Eingabe 2 PN'!$B$3:$C$862,2,FALSE))</f>
        <v>#N/A</v>
      </c>
      <c r="BB891" s="826" t="b">
        <f t="shared" si="443"/>
        <v>1</v>
      </c>
      <c r="CS891" s="11"/>
    </row>
    <row r="892" spans="12:97" x14ac:dyDescent="0.2">
      <c r="L892" s="783" t="s">
        <v>1086</v>
      </c>
      <c r="M892" s="783" t="s">
        <v>1056</v>
      </c>
      <c r="N892" s="818" t="s">
        <v>1087</v>
      </c>
      <c r="O892" s="818">
        <v>0</v>
      </c>
      <c r="P892" s="819"/>
      <c r="Q892" s="819">
        <v>0</v>
      </c>
      <c r="R892" s="819">
        <v>0</v>
      </c>
      <c r="S892" s="819" t="s">
        <v>2623</v>
      </c>
      <c r="T892" s="819">
        <f t="shared" si="395"/>
        <v>0</v>
      </c>
      <c r="U892" s="819">
        <v>888</v>
      </c>
      <c r="V892" s="828">
        <v>1292</v>
      </c>
      <c r="W892" s="782">
        <f>COUNTIF(AB892,"&gt;0")</f>
        <v>1</v>
      </c>
      <c r="X892" s="782">
        <f>COUNTIF(AT892,"&gt;0")</f>
        <v>0</v>
      </c>
      <c r="Y892" s="822">
        <f t="shared" si="391"/>
        <v>0.5</v>
      </c>
      <c r="Z892" s="797">
        <v>1</v>
      </c>
      <c r="AA892" s="776">
        <f t="shared" si="441"/>
        <v>0.5</v>
      </c>
      <c r="AB892" s="797">
        <f t="shared" si="393"/>
        <v>0.5</v>
      </c>
      <c r="AC892" s="797">
        <v>1</v>
      </c>
      <c r="AD892" s="795">
        <f>AB892*AE892</f>
        <v>0.52069634257911257</v>
      </c>
      <c r="AE892" s="823">
        <f>LOG(AG892+1)</f>
        <v>1.0413926851582251</v>
      </c>
      <c r="AF892" s="823">
        <f>AE892+0.00001</f>
        <v>1.0414026851582252</v>
      </c>
      <c r="AG892" s="824">
        <v>10</v>
      </c>
      <c r="AH892" s="819" t="str">
        <f t="shared" si="392"/>
        <v>0</v>
      </c>
      <c r="AI892" s="824">
        <f xml:space="preserve"> Y892*AV892</f>
        <v>0</v>
      </c>
      <c r="AJ892" s="824">
        <f t="shared" si="444"/>
        <v>0</v>
      </c>
      <c r="AK892" s="824">
        <f t="shared" si="445"/>
        <v>0</v>
      </c>
      <c r="AL892" s="824">
        <f t="shared" si="446"/>
        <v>0</v>
      </c>
      <c r="AM892" s="824">
        <f t="shared" si="447"/>
        <v>0</v>
      </c>
      <c r="AN892" s="824">
        <f t="shared" si="448"/>
        <v>0</v>
      </c>
      <c r="AO892" s="819">
        <f t="shared" si="449"/>
        <v>0</v>
      </c>
      <c r="AP892" s="819">
        <f t="shared" si="450"/>
        <v>0</v>
      </c>
      <c r="AQ892" s="819">
        <f t="shared" si="451"/>
        <v>0</v>
      </c>
      <c r="AR892" s="819">
        <f t="shared" si="452"/>
        <v>0</v>
      </c>
      <c r="AS892" s="819">
        <f t="shared" si="453"/>
        <v>0</v>
      </c>
      <c r="AT892" s="824">
        <f t="shared" si="454"/>
        <v>0</v>
      </c>
      <c r="AU892" s="824">
        <f t="shared" si="455"/>
        <v>0</v>
      </c>
      <c r="AV892" s="782">
        <f t="shared" si="456"/>
        <v>0</v>
      </c>
      <c r="AW892" s="823">
        <f t="shared" si="457"/>
        <v>0</v>
      </c>
      <c r="AX892" s="791">
        <f>AZ892</f>
        <v>0</v>
      </c>
      <c r="AY892" s="783" t="str">
        <f t="shared" si="394"/>
        <v>Bothromesostoma personatum</v>
      </c>
      <c r="AZ892" s="825">
        <f>IF(BB892=TRUE,0,BA892)</f>
        <v>0</v>
      </c>
      <c r="BA892" s="820" t="e">
        <f>IF(AY892="","",VLOOKUP(AY892,'Eingabe 2 PN'!$B$3:$C$862,2,FALSE))</f>
        <v>#N/A</v>
      </c>
      <c r="BB892" s="826" t="b">
        <f>ISNA(BA892&lt;=0)</f>
        <v>1</v>
      </c>
      <c r="CS892" s="11"/>
    </row>
    <row r="893" spans="12:97" x14ac:dyDescent="0.2">
      <c r="L893" s="783" t="s">
        <v>506</v>
      </c>
      <c r="M893" s="783" t="s">
        <v>1056</v>
      </c>
      <c r="N893" s="818"/>
      <c r="O893" s="818">
        <v>0</v>
      </c>
      <c r="P893" s="819"/>
      <c r="Q893" s="819">
        <v>2</v>
      </c>
      <c r="R893" s="819">
        <v>0</v>
      </c>
      <c r="S893" s="819" t="s">
        <v>2623</v>
      </c>
      <c r="T893" s="819">
        <f t="shared" si="395"/>
        <v>0</v>
      </c>
      <c r="U893" s="819">
        <v>889</v>
      </c>
      <c r="V893" s="828">
        <v>1276</v>
      </c>
      <c r="W893" s="782"/>
      <c r="Y893" s="822">
        <f>POWER(2,(5-(6-Q893)))</f>
        <v>2</v>
      </c>
      <c r="Z893" s="797">
        <v>1</v>
      </c>
      <c r="AA893" s="776">
        <f>AB893-AT893</f>
        <v>2</v>
      </c>
      <c r="AB893" s="797">
        <f t="shared" si="393"/>
        <v>2</v>
      </c>
      <c r="AC893" s="797">
        <f>COUNTIF(Z893,"&gt;0")</f>
        <v>1</v>
      </c>
      <c r="AD893" s="795">
        <f>AB893*AE893</f>
        <v>0.95424250943932487</v>
      </c>
      <c r="AE893" s="823">
        <f>LOG(AG893+1)</f>
        <v>0.47712125471966244</v>
      </c>
      <c r="AF893" s="823">
        <f>AE893+0.00001</f>
        <v>0.47713125471966245</v>
      </c>
      <c r="AG893" s="824">
        <v>2</v>
      </c>
      <c r="AH893" s="819" t="str">
        <f t="shared" si="392"/>
        <v>0</v>
      </c>
      <c r="AI893" s="824">
        <f xml:space="preserve"> Y893*AV893</f>
        <v>0</v>
      </c>
      <c r="AJ893" s="824">
        <f t="shared" si="444"/>
        <v>0</v>
      </c>
      <c r="AK893" s="824">
        <f t="shared" si="445"/>
        <v>0</v>
      </c>
      <c r="AL893" s="824">
        <f t="shared" si="446"/>
        <v>0</v>
      </c>
      <c r="AM893" s="824">
        <f t="shared" si="447"/>
        <v>0</v>
      </c>
      <c r="AN893" s="824">
        <f t="shared" si="448"/>
        <v>0</v>
      </c>
      <c r="AO893" s="819">
        <f t="shared" si="449"/>
        <v>0</v>
      </c>
      <c r="AP893" s="819">
        <f t="shared" si="450"/>
        <v>0</v>
      </c>
      <c r="AQ893" s="819">
        <f t="shared" si="451"/>
        <v>0</v>
      </c>
      <c r="AR893" s="819">
        <f t="shared" si="452"/>
        <v>0</v>
      </c>
      <c r="AS893" s="819">
        <f t="shared" si="453"/>
        <v>0</v>
      </c>
      <c r="AT893" s="824">
        <f t="shared" si="454"/>
        <v>0</v>
      </c>
      <c r="AU893" s="824">
        <f t="shared" si="455"/>
        <v>0</v>
      </c>
      <c r="AV893" s="782">
        <f t="shared" si="456"/>
        <v>0</v>
      </c>
      <c r="AW893" s="823">
        <f t="shared" si="457"/>
        <v>0</v>
      </c>
      <c r="AX893" s="791">
        <f>AZ893</f>
        <v>0</v>
      </c>
      <c r="AY893" s="783" t="str">
        <f t="shared" si="394"/>
        <v>Turbellaria</v>
      </c>
      <c r="AZ893" s="825">
        <f>IF(BB893=TRUE,0,BA893)</f>
        <v>0</v>
      </c>
      <c r="BA893" s="820" t="e">
        <f>IF(AY893="","",VLOOKUP(AY893,'Eingabe 2 PN'!$B$3:$C$862,2,FALSE))</f>
        <v>#N/A</v>
      </c>
      <c r="BB893" s="826" t="b">
        <f>ISNA(BA893&lt;=0)</f>
        <v>1</v>
      </c>
      <c r="CS893" s="11"/>
    </row>
    <row r="894" spans="12:97" x14ac:dyDescent="0.2">
      <c r="L894" s="783"/>
      <c r="M894" s="783"/>
      <c r="N894" s="818"/>
      <c r="O894" s="818"/>
      <c r="P894" s="819"/>
      <c r="Q894" s="819"/>
      <c r="R894" s="819"/>
      <c r="S894" s="819"/>
      <c r="T894" s="819"/>
      <c r="U894" s="819"/>
      <c r="V894" s="828"/>
      <c r="W894" s="782"/>
      <c r="Y894" s="822"/>
      <c r="Z894" s="797"/>
      <c r="AA894" s="776"/>
      <c r="AB894" s="797"/>
      <c r="AC894" s="797"/>
      <c r="AD894" s="795"/>
      <c r="AE894" s="823"/>
      <c r="AF894" s="823"/>
      <c r="AG894" s="824"/>
      <c r="AH894" s="819"/>
      <c r="AI894" s="824"/>
      <c r="AJ894" s="824"/>
      <c r="AK894" s="824"/>
      <c r="AL894" s="824"/>
      <c r="AM894" s="824"/>
      <c r="AN894" s="824"/>
      <c r="AO894" s="819"/>
      <c r="AP894" s="819"/>
      <c r="AQ894" s="819"/>
      <c r="AR894" s="819"/>
      <c r="AS894" s="819"/>
      <c r="AV894" s="782"/>
      <c r="AW894" s="823"/>
      <c r="AY894" s="783"/>
      <c r="AZ894" s="825"/>
      <c r="BA894" s="820"/>
      <c r="BB894" s="826"/>
      <c r="CS894" s="11"/>
    </row>
    <row r="895" spans="12:97" x14ac:dyDescent="0.2">
      <c r="L895" s="783"/>
      <c r="M895" s="783"/>
      <c r="N895" s="818"/>
      <c r="O895" s="818"/>
      <c r="P895" s="819"/>
      <c r="Q895" s="819"/>
      <c r="R895" s="819"/>
      <c r="S895" s="819"/>
      <c r="T895" s="819"/>
      <c r="U895" s="819"/>
      <c r="V895" s="828"/>
      <c r="W895" s="782"/>
      <c r="Y895" s="822"/>
      <c r="Z895" s="797"/>
      <c r="AA895" s="776"/>
      <c r="AB895" s="797"/>
      <c r="AC895" s="797"/>
      <c r="AD895" s="795"/>
      <c r="AE895" s="823"/>
      <c r="AF895" s="823"/>
      <c r="AG895" s="824"/>
      <c r="AH895" s="819"/>
      <c r="AI895" s="824"/>
      <c r="AJ895" s="824"/>
      <c r="AK895" s="824"/>
      <c r="AL895" s="824"/>
      <c r="AM895" s="824"/>
      <c r="AN895" s="824"/>
      <c r="AO895" s="819"/>
      <c r="AP895" s="819"/>
      <c r="AQ895" s="819"/>
      <c r="AR895" s="819"/>
      <c r="AS895" s="819"/>
      <c r="AV895" s="782"/>
      <c r="AW895" s="823"/>
      <c r="AY895" s="783"/>
      <c r="AZ895" s="825"/>
      <c r="BA895" s="820"/>
      <c r="BB895" s="826"/>
      <c r="CS895" s="11"/>
    </row>
    <row r="896" spans="12:97" ht="18" x14ac:dyDescent="0.25">
      <c r="P896" s="843" t="s">
        <v>2650</v>
      </c>
      <c r="S896" s="843"/>
      <c r="T896" s="843" t="s">
        <v>28</v>
      </c>
      <c r="U896" s="783"/>
      <c r="V896" s="792"/>
      <c r="X896" s="793" t="s">
        <v>2648</v>
      </c>
      <c r="Z896" s="782"/>
      <c r="AA896" s="776"/>
      <c r="AC896" s="782"/>
      <c r="AD896" s="824"/>
      <c r="AF896" s="782"/>
      <c r="AH896" s="776"/>
      <c r="AI896" s="782" t="s">
        <v>2634</v>
      </c>
      <c r="AS896" s="783"/>
      <c r="AT896" s="844"/>
      <c r="AU896" s="844"/>
      <c r="AW896" s="824"/>
      <c r="AX896" s="845">
        <f>SUM(AX4:AX891)</f>
        <v>0</v>
      </c>
      <c r="CS896" s="11"/>
    </row>
    <row r="897" spans="12:97" x14ac:dyDescent="0.2">
      <c r="L897" s="783"/>
      <c r="M897" s="783"/>
      <c r="N897" s="818"/>
      <c r="O897" s="818"/>
      <c r="P897" s="819"/>
      <c r="Q897" s="819"/>
      <c r="R897" s="819"/>
      <c r="S897" s="819"/>
      <c r="T897" s="819"/>
      <c r="U897" s="819"/>
      <c r="V897" s="828"/>
      <c r="W897" s="782"/>
      <c r="Y897" s="842"/>
      <c r="Z897" s="797"/>
      <c r="AA897" s="776"/>
      <c r="AB897" s="797"/>
      <c r="AC897" s="797"/>
      <c r="AD897" s="795"/>
      <c r="AE897" s="823"/>
      <c r="AF897" s="823"/>
      <c r="AG897" s="824"/>
      <c r="AH897" s="819"/>
      <c r="AI897" s="824"/>
      <c r="AJ897" s="824"/>
      <c r="AK897" s="824"/>
      <c r="AL897" s="824"/>
      <c r="AM897" s="824"/>
      <c r="AN897" s="824"/>
      <c r="AO897" s="819"/>
      <c r="AP897" s="819"/>
      <c r="AQ897" s="819"/>
      <c r="AR897" s="819"/>
      <c r="AS897" s="819"/>
      <c r="AV897" s="782"/>
      <c r="AW897" s="823"/>
      <c r="AY897" s="783"/>
      <c r="AZ897" s="825"/>
      <c r="BA897" s="820"/>
      <c r="BB897" s="826"/>
      <c r="CS897" s="11"/>
    </row>
    <row r="898" spans="12:97" x14ac:dyDescent="0.2">
      <c r="L898" s="783"/>
      <c r="M898" s="783"/>
      <c r="N898" s="818"/>
      <c r="O898" s="818"/>
      <c r="P898" s="819"/>
      <c r="Q898" s="819"/>
      <c r="R898" s="819"/>
      <c r="S898" s="819"/>
      <c r="T898" s="819"/>
      <c r="U898" s="819"/>
      <c r="V898" s="828"/>
      <c r="W898" s="782"/>
      <c r="Y898" s="842"/>
      <c r="Z898" s="797"/>
      <c r="AA898" s="776"/>
      <c r="AB898" s="797"/>
      <c r="AC898" s="797"/>
      <c r="AD898" s="795"/>
      <c r="AE898" s="823"/>
      <c r="AF898" s="823"/>
      <c r="AG898" s="824"/>
      <c r="AH898" s="819"/>
      <c r="AI898" s="824"/>
      <c r="AJ898" s="824"/>
      <c r="AK898" s="824"/>
      <c r="AL898" s="824"/>
      <c r="AM898" s="824"/>
      <c r="AN898" s="824"/>
      <c r="AO898" s="819"/>
      <c r="AP898" s="819"/>
      <c r="AQ898" s="819"/>
      <c r="AR898" s="819"/>
      <c r="AS898" s="819"/>
      <c r="AV898" s="782"/>
      <c r="AW898" s="823"/>
      <c r="AY898" s="783"/>
      <c r="AZ898" s="825"/>
      <c r="BA898" s="820"/>
      <c r="BB898" s="826"/>
      <c r="CS898" s="11"/>
    </row>
    <row r="899" spans="12:97" ht="18" x14ac:dyDescent="0.25">
      <c r="L899" s="783"/>
      <c r="M899" s="783"/>
      <c r="N899" s="818"/>
      <c r="O899" s="818"/>
      <c r="P899" s="819" t="s">
        <v>2985</v>
      </c>
      <c r="Q899" s="819"/>
      <c r="R899" s="819"/>
      <c r="S899" s="819"/>
      <c r="T899" s="819"/>
      <c r="U899" s="819"/>
      <c r="V899" s="828"/>
      <c r="W899" s="782"/>
      <c r="Y899" s="842"/>
      <c r="Z899" s="797"/>
      <c r="AA899" s="776"/>
      <c r="AB899" s="797"/>
      <c r="AC899" s="797"/>
      <c r="AD899" s="795"/>
      <c r="AE899" s="823"/>
      <c r="AF899" s="823"/>
      <c r="AG899" s="824"/>
      <c r="AH899" s="819"/>
      <c r="AI899" s="824"/>
      <c r="AJ899" s="824"/>
      <c r="AK899" s="824"/>
      <c r="AL899" s="824"/>
      <c r="AM899" s="824"/>
      <c r="AN899" s="824"/>
      <c r="AO899" s="819"/>
      <c r="AP899" s="819"/>
      <c r="AQ899" s="819"/>
      <c r="AR899" s="819"/>
      <c r="AS899" s="819"/>
      <c r="AV899" s="782"/>
      <c r="AW899" s="823"/>
      <c r="AY899" s="846" t="s">
        <v>3021</v>
      </c>
      <c r="AZ899" s="847">
        <f>SUM(AZ4:AZ893)</f>
        <v>0</v>
      </c>
      <c r="BA899" s="820"/>
      <c r="BB899" s="826"/>
      <c r="CS899" s="11"/>
    </row>
    <row r="900" spans="12:97" ht="18" x14ac:dyDescent="0.25">
      <c r="P900" s="843" t="s">
        <v>2650</v>
      </c>
      <c r="S900" s="843" t="s">
        <v>28</v>
      </c>
      <c r="T900" s="848" t="s">
        <v>2937</v>
      </c>
      <c r="U900" s="783" t="s">
        <v>2936</v>
      </c>
      <c r="V900" s="792" t="s">
        <v>2646</v>
      </c>
      <c r="W900" s="793" t="s">
        <v>2647</v>
      </c>
      <c r="X900" s="793" t="s">
        <v>3053</v>
      </c>
      <c r="Y900" s="782" t="s">
        <v>2939</v>
      </c>
      <c r="Z900" s="782"/>
      <c r="AA900" s="776"/>
      <c r="AC900" s="782"/>
      <c r="AD900" s="824"/>
      <c r="AF900" s="782"/>
      <c r="AH900" s="776"/>
      <c r="AI900" s="824" t="s">
        <v>2634</v>
      </c>
      <c r="AS900" s="783"/>
      <c r="AT900" s="844"/>
      <c r="AU900" s="844"/>
      <c r="AW900" s="824"/>
      <c r="AX900" s="845">
        <f>SUM(AX4:AX891)</f>
        <v>0</v>
      </c>
      <c r="AZ900" s="791">
        <f>COUNTIF(AZ4:AZ891,"&gt;0")</f>
        <v>0</v>
      </c>
      <c r="CS900" s="11"/>
    </row>
    <row r="901" spans="12:97" ht="18" x14ac:dyDescent="0.25">
      <c r="O901" s="849" t="s">
        <v>2694</v>
      </c>
      <c r="P901" s="799">
        <f>SUMIFS(P4:P891,AX4:AX891,"&gt;0")</f>
        <v>0</v>
      </c>
      <c r="Q901" s="843" t="s">
        <v>2645</v>
      </c>
      <c r="S901" s="791" t="s">
        <v>3035</v>
      </c>
      <c r="T901" s="791">
        <f>COUNTIFS(T4:T893,"substrate")</f>
        <v>0</v>
      </c>
      <c r="U901" s="791">
        <f>SQRT((SUMIFS($AX$4:$AX$893,$T$4:$T$893,"substrate")))</f>
        <v>0</v>
      </c>
      <c r="V901" s="791" t="e">
        <f>T901/$T$907*100</f>
        <v>#DIV/0!</v>
      </c>
      <c r="W901" s="791" t="e">
        <f>U901/$U$907*100</f>
        <v>#DIV/0!</v>
      </c>
      <c r="X901" s="782" t="e">
        <f>MIN(V901,V909)+0.00001</f>
        <v>#DIV/0!</v>
      </c>
      <c r="Y901" s="824" t="e">
        <f>MIN(W901,W909)+0.000001</f>
        <v>#DIV/0!</v>
      </c>
      <c r="Z901" s="782"/>
      <c r="AA901" s="776"/>
      <c r="AC901" s="782"/>
      <c r="AD901" s="824"/>
      <c r="AF901" s="782"/>
      <c r="AG901" s="776" t="s">
        <v>2626</v>
      </c>
      <c r="AH901" s="782">
        <f>COUNTIF(AH4:AH891,"=1")</f>
        <v>0</v>
      </c>
      <c r="AI901" s="824">
        <f>COUNTIF(AI4:AI891,"=1")</f>
        <v>0</v>
      </c>
      <c r="AJ901" s="850" t="s">
        <v>2946</v>
      </c>
      <c r="AN901" s="846" t="s">
        <v>1078</v>
      </c>
      <c r="AO901" s="819">
        <f>SUM(AO4:AO891)</f>
        <v>0</v>
      </c>
      <c r="AP901" s="819">
        <f>SUM(AP4:AP891)</f>
        <v>0</v>
      </c>
      <c r="AQ901" s="819">
        <f>SUM(AQ4:AQ891)</f>
        <v>0</v>
      </c>
      <c r="AR901" s="819">
        <f>SUM(AR4:AR891)</f>
        <v>0</v>
      </c>
      <c r="AS901" s="819">
        <f>SUM(AS4:AS891)</f>
        <v>0</v>
      </c>
      <c r="AW901" s="824"/>
      <c r="CS901" s="11"/>
    </row>
    <row r="902" spans="12:97" ht="15.75" x14ac:dyDescent="0.25">
      <c r="O902" s="842"/>
      <c r="P902" s="843">
        <f>SUMIFS(AX4:AX891,P4:P891,"&gt;0")</f>
        <v>0</v>
      </c>
      <c r="Q902" s="843" t="s">
        <v>2695</v>
      </c>
      <c r="S902" s="791" t="s">
        <v>2641</v>
      </c>
      <c r="T902" s="791">
        <f>COUNTIFS(T3:T893,"filter")</f>
        <v>0</v>
      </c>
      <c r="U902" s="791">
        <f>SQRT((SUMIFS($AX$4:$AX$893,$T$4:$T$893,"filter")))</f>
        <v>0</v>
      </c>
      <c r="V902" s="791" t="e">
        <f>T902/$T$907*100</f>
        <v>#DIV/0!</v>
      </c>
      <c r="W902" s="791" t="e">
        <f>U902/$U$907*100</f>
        <v>#DIV/0!</v>
      </c>
      <c r="X902" s="782" t="e">
        <f t="shared" ref="X902:X906" si="458">MIN(V902,V910)+0.00001</f>
        <v>#DIV/0!</v>
      </c>
      <c r="Y902" s="824" t="e">
        <f>MIN(W902,W910)+0.000001</f>
        <v>#DIV/0!</v>
      </c>
      <c r="Z902" s="782"/>
      <c r="AA902" s="776"/>
      <c r="AC902" s="782"/>
      <c r="AD902" s="824"/>
      <c r="AF902" s="782"/>
      <c r="AG902" s="776" t="s">
        <v>2627</v>
      </c>
      <c r="AH902" s="782">
        <f>COUNTIF(AH4:AH891,"=2")</f>
        <v>0</v>
      </c>
      <c r="AI902" s="824">
        <f>COUNTIF(AI4:AI891,"=2")</f>
        <v>0</v>
      </c>
      <c r="AJ902" s="850" t="s">
        <v>2947</v>
      </c>
      <c r="AS902" s="783"/>
      <c r="AW902" s="824"/>
      <c r="CS902" s="11"/>
    </row>
    <row r="903" spans="12:97" ht="15.75" x14ac:dyDescent="0.25">
      <c r="P903" s="843"/>
      <c r="Q903" s="843"/>
      <c r="S903" s="791" t="s">
        <v>2643</v>
      </c>
      <c r="T903" s="791">
        <f>COUNTIFS(T3:T893,"grazer")</f>
        <v>0</v>
      </c>
      <c r="U903" s="791">
        <f>SQRT((SUMIFS($AX$4:$AX$893,$T$4:$T$893,"grazer")))</f>
        <v>0</v>
      </c>
      <c r="V903" s="791" t="e">
        <f t="shared" ref="V903:V906" si="459">T903/$T$907*100</f>
        <v>#DIV/0!</v>
      </c>
      <c r="W903" s="791" t="e">
        <f t="shared" ref="W903:W906" si="460">U903/$U$907*100</f>
        <v>#DIV/0!</v>
      </c>
      <c r="X903" s="782" t="e">
        <f t="shared" si="458"/>
        <v>#DIV/0!</v>
      </c>
      <c r="Y903" s="824" t="e">
        <f t="shared" ref="Y903:Y906" si="461">MIN(W903,W911)+0.000001</f>
        <v>#DIV/0!</v>
      </c>
      <c r="Z903" s="782"/>
      <c r="AA903" s="776"/>
      <c r="AC903" s="782"/>
      <c r="AD903" s="824"/>
      <c r="AF903" s="782"/>
      <c r="AG903" s="776" t="s">
        <v>2628</v>
      </c>
      <c r="AH903" s="782">
        <f>COUNTIF(AH4:AH891,"=3")</f>
        <v>0</v>
      </c>
      <c r="AI903" s="824">
        <f>COUNTIF(AI4:AI891,"=4")</f>
        <v>0</v>
      </c>
      <c r="AJ903" s="850" t="s">
        <v>2948</v>
      </c>
      <c r="AN903" s="846" t="s">
        <v>1079</v>
      </c>
      <c r="AO903" s="782">
        <f>COUNTIF(AO4:AO891,"&gt;0")</f>
        <v>0</v>
      </c>
      <c r="AP903" s="782">
        <f>COUNTIF(AP4:AP891,"&gt;0")</f>
        <v>0</v>
      </c>
      <c r="AQ903" s="782">
        <f>COUNTIF(AQ4:AQ891,"&gt;0")</f>
        <v>0</v>
      </c>
      <c r="AR903" s="782">
        <f>COUNTIF(AR4:AR891,"&gt;0")</f>
        <v>0</v>
      </c>
      <c r="AS903" s="782">
        <f>COUNTIF(AS4:AS891,"&gt;0")</f>
        <v>0</v>
      </c>
      <c r="AW903" s="824"/>
      <c r="CS903" s="11"/>
    </row>
    <row r="904" spans="12:97" ht="15.75" x14ac:dyDescent="0.25">
      <c r="O904" s="851" t="s">
        <v>2696</v>
      </c>
      <c r="P904" s="843" t="e">
        <f>(P901/'Eingabe 2 PN'!A14)*100</f>
        <v>#DIV/0!</v>
      </c>
      <c r="Q904" s="843" t="s">
        <v>2645</v>
      </c>
      <c r="S904" s="791" t="s">
        <v>2642</v>
      </c>
      <c r="T904" s="791">
        <f>COUNTIFS(T3:T893,"collector")</f>
        <v>0</v>
      </c>
      <c r="U904" s="791">
        <f>SQRT((SUMIFS($AX$4:$AX$893,$T$4:$T$893,"collector")))</f>
        <v>0</v>
      </c>
      <c r="V904" s="791" t="e">
        <f t="shared" si="459"/>
        <v>#DIV/0!</v>
      </c>
      <c r="W904" s="791" t="e">
        <f>U904/$U$907*100</f>
        <v>#DIV/0!</v>
      </c>
      <c r="X904" s="782" t="e">
        <f t="shared" si="458"/>
        <v>#DIV/0!</v>
      </c>
      <c r="Y904" s="824" t="e">
        <f t="shared" si="461"/>
        <v>#DIV/0!</v>
      </c>
      <c r="Z904" s="782"/>
      <c r="AA904" s="776"/>
      <c r="AC904" s="782"/>
      <c r="AD904" s="824"/>
      <c r="AF904" s="782"/>
      <c r="AG904" s="776" t="s">
        <v>2629</v>
      </c>
      <c r="AH904" s="782">
        <f>COUNTIF(AH4:AH891,"=4")</f>
        <v>0</v>
      </c>
      <c r="AI904" s="824">
        <f>COUNTIF(AI4:AI891,"=8")</f>
        <v>0</v>
      </c>
      <c r="AJ904" s="850" t="s">
        <v>2949</v>
      </c>
      <c r="AS904" s="783"/>
      <c r="AW904" s="824"/>
      <c r="CS904" s="11"/>
    </row>
    <row r="905" spans="12:97" ht="15.75" x14ac:dyDescent="0.25">
      <c r="O905" s="851" t="s">
        <v>2697</v>
      </c>
      <c r="P905" s="843" t="e">
        <f>(P902/AX900)*100</f>
        <v>#DIV/0!</v>
      </c>
      <c r="Q905" s="843" t="s">
        <v>2695</v>
      </c>
      <c r="S905" s="791" t="s">
        <v>2640</v>
      </c>
      <c r="T905" s="791">
        <f>COUNTIFS(T3:T893,"shredder")</f>
        <v>0</v>
      </c>
      <c r="U905" s="791">
        <f>SQRT((SUMIFS($AX$4:$AX$893,$T$4:$T$893,"shredder")))</f>
        <v>0</v>
      </c>
      <c r="V905" s="791" t="e">
        <f t="shared" si="459"/>
        <v>#DIV/0!</v>
      </c>
      <c r="W905" s="791" t="e">
        <f>U905/$U$907*100</f>
        <v>#DIV/0!</v>
      </c>
      <c r="X905" s="782" t="e">
        <f t="shared" si="458"/>
        <v>#DIV/0!</v>
      </c>
      <c r="Y905" s="824" t="e">
        <f t="shared" si="461"/>
        <v>#DIV/0!</v>
      </c>
      <c r="Z905" s="782"/>
      <c r="AA905" s="776"/>
      <c r="AC905" s="782"/>
      <c r="AD905" s="824"/>
      <c r="AF905" s="782"/>
      <c r="AG905" s="776" t="s">
        <v>2630</v>
      </c>
      <c r="AH905" s="782">
        <f>COUNTIF(AH4:AH891,"=5")</f>
        <v>0</v>
      </c>
      <c r="AI905" s="824">
        <f>COUNTIF(AI4:AI891,"=16")</f>
        <v>0</v>
      </c>
      <c r="AJ905" s="850" t="s">
        <v>2950</v>
      </c>
      <c r="AS905" s="783"/>
      <c r="AW905" s="824"/>
      <c r="CS905" s="11"/>
    </row>
    <row r="906" spans="12:97" x14ac:dyDescent="0.2">
      <c r="P906" s="791">
        <f>LOG(P902+1)</f>
        <v>0</v>
      </c>
      <c r="S906" s="791" t="s">
        <v>2623</v>
      </c>
      <c r="T906" s="791">
        <f>COUNTIFS(T4:T893,"predator")</f>
        <v>0</v>
      </c>
      <c r="U906" s="791">
        <f>SQRT((SUMIFS($AX$4:$AX$893,$T$4:$T$893,"predator")))</f>
        <v>0</v>
      </c>
      <c r="V906" s="791" t="e">
        <f t="shared" si="459"/>
        <v>#DIV/0!</v>
      </c>
      <c r="W906" s="791" t="e">
        <f t="shared" si="460"/>
        <v>#DIV/0!</v>
      </c>
      <c r="X906" s="782" t="e">
        <f t="shared" si="458"/>
        <v>#DIV/0!</v>
      </c>
      <c r="Y906" s="824" t="e">
        <f t="shared" si="461"/>
        <v>#DIV/0!</v>
      </c>
      <c r="Z906" s="852" t="s">
        <v>2938</v>
      </c>
      <c r="AA906" s="776"/>
      <c r="AC906" s="782"/>
      <c r="AD906" s="824"/>
      <c r="AF906" s="782"/>
      <c r="AG906" s="776" t="s">
        <v>2632</v>
      </c>
      <c r="AH906" s="782">
        <f>AI907-(SUM(AH901:AH905))</f>
        <v>0</v>
      </c>
      <c r="AI906" s="824">
        <f>COUNTIF(AI4:AI891,"=0,5")</f>
        <v>0</v>
      </c>
      <c r="AJ906" s="818" t="s">
        <v>2951</v>
      </c>
      <c r="AK906" s="782">
        <f>COUNTIFS(AI4:AI891,"&gt;0,5")</f>
        <v>0</v>
      </c>
      <c r="AS906" s="783"/>
      <c r="AW906" s="824"/>
      <c r="CS906" s="11"/>
    </row>
    <row r="907" spans="12:97" ht="15.75" x14ac:dyDescent="0.25">
      <c r="P907" s="791">
        <f>LOG(AX900+1)</f>
        <v>0</v>
      </c>
      <c r="T907" s="853">
        <f>SUM(T901:T906)</f>
        <v>0</v>
      </c>
      <c r="U907" s="853">
        <f>SUM(U901:U906)</f>
        <v>0</v>
      </c>
      <c r="V907" s="792"/>
      <c r="X907" s="782" t="e">
        <f>SUM(X901:X906)</f>
        <v>#DIV/0!</v>
      </c>
      <c r="Y907" s="782" t="e">
        <f>SUM(Y901:Y906)</f>
        <v>#DIV/0!</v>
      </c>
      <c r="Z907" s="782" t="e">
        <f>SUM(X907:Y907)/2</f>
        <v>#DIV/0!</v>
      </c>
      <c r="AA907" s="776"/>
      <c r="AC907" s="782"/>
      <c r="AD907" s="824"/>
      <c r="AF907" s="782"/>
      <c r="AH907" s="776"/>
      <c r="AI907" s="824">
        <f>SUM(AI901:AI905)</f>
        <v>0</v>
      </c>
      <c r="AS907" s="783"/>
      <c r="AW907" s="824"/>
      <c r="CS907" s="11"/>
    </row>
    <row r="908" spans="12:97" ht="18.75" x14ac:dyDescent="0.3">
      <c r="O908" s="851" t="s">
        <v>2698</v>
      </c>
      <c r="P908" s="845">
        <f>SUMIFS(AX4:AX891,R4:R891,"=5")</f>
        <v>0</v>
      </c>
      <c r="Q908" s="845"/>
      <c r="S908" s="843" t="s">
        <v>2644</v>
      </c>
      <c r="T908" s="791" t="s">
        <v>2645</v>
      </c>
      <c r="U908" s="783" t="s">
        <v>3051</v>
      </c>
      <c r="V908" s="792" t="s">
        <v>2646</v>
      </c>
      <c r="W908" s="793" t="s">
        <v>2647</v>
      </c>
      <c r="X908" s="793" t="s">
        <v>2649</v>
      </c>
      <c r="Y908" s="782" t="s">
        <v>2650</v>
      </c>
      <c r="Z908" s="797" t="e">
        <f>Z907-100</f>
        <v>#DIV/0!</v>
      </c>
      <c r="AA908" s="776"/>
      <c r="AC908" s="782"/>
      <c r="AD908" s="824"/>
      <c r="AF908" s="782"/>
      <c r="AG908" s="794" t="s">
        <v>2631</v>
      </c>
      <c r="AH908" s="794">
        <f>SUM(AH901:AH906)</f>
        <v>0</v>
      </c>
      <c r="AI908" s="824"/>
      <c r="AS908" s="783"/>
      <c r="AW908" s="824"/>
      <c r="CS908" s="11"/>
    </row>
    <row r="909" spans="12:97" ht="18" x14ac:dyDescent="0.25">
      <c r="O909" s="851" t="s">
        <v>2699</v>
      </c>
      <c r="P909" s="845" t="e">
        <f>(P908/AX900)*100</f>
        <v>#DIV/0!</v>
      </c>
      <c r="Q909" s="843" t="s">
        <v>2695</v>
      </c>
      <c r="S909" s="791" t="s">
        <v>3035</v>
      </c>
      <c r="T909" s="791">
        <v>10</v>
      </c>
      <c r="U909" s="791">
        <v>57.818682101895057</v>
      </c>
      <c r="V909" s="791">
        <v>16.666666666666664</v>
      </c>
      <c r="W909" s="791">
        <v>55.393674082211298</v>
      </c>
      <c r="X909" s="854">
        <f>((V909*W909)/2)+0.0001</f>
        <v>461.61405068509407</v>
      </c>
      <c r="Y909" s="854" t="e">
        <f>((V901*W901)/2)+0.00001</f>
        <v>#DIV/0!</v>
      </c>
      <c r="Z909" s="782"/>
      <c r="AA909" s="776"/>
      <c r="AC909" s="782"/>
      <c r="AD909" s="824"/>
      <c r="AF909" s="782"/>
      <c r="AH909" s="776"/>
      <c r="AI909" s="824"/>
      <c r="AS909" s="783"/>
      <c r="AW909" s="824"/>
      <c r="CS909" s="11"/>
    </row>
    <row r="910" spans="12:97" ht="18" x14ac:dyDescent="0.25">
      <c r="P910" s="845"/>
      <c r="Q910" s="845"/>
      <c r="S910" s="791" t="s">
        <v>2641</v>
      </c>
      <c r="T910" s="791">
        <v>10</v>
      </c>
      <c r="U910" s="791">
        <v>9.5393920141694561</v>
      </c>
      <c r="V910" s="791">
        <v>16.666666666666664</v>
      </c>
      <c r="W910" s="791">
        <v>9.1392946529653347</v>
      </c>
      <c r="X910" s="854">
        <f t="shared" ref="X910:X914" si="462">((V910*W910)/2)+0.0001</f>
        <v>76.160888774711111</v>
      </c>
      <c r="Y910" s="854" t="e">
        <f>((V902*W902)/2)+0.00001</f>
        <v>#DIV/0!</v>
      </c>
      <c r="Z910" s="782"/>
      <c r="AA910" s="776"/>
      <c r="AC910" s="782"/>
      <c r="AD910" s="824"/>
      <c r="AF910" s="782"/>
      <c r="AH910" s="776" t="s">
        <v>3007</v>
      </c>
      <c r="AI910" s="824"/>
      <c r="AJ910" s="855" t="s">
        <v>3042</v>
      </c>
      <c r="AK910" s="846" t="s">
        <v>2633</v>
      </c>
      <c r="AS910" s="783"/>
      <c r="AW910" s="824"/>
      <c r="CS910" s="11"/>
    </row>
    <row r="911" spans="12:97" ht="18" x14ac:dyDescent="0.25">
      <c r="P911" s="845"/>
      <c r="Q911" s="845"/>
      <c r="S911" s="791" t="s">
        <v>2643</v>
      </c>
      <c r="T911" s="791">
        <v>9</v>
      </c>
      <c r="U911" s="791">
        <v>6.1886993787063203</v>
      </c>
      <c r="V911" s="791">
        <v>15</v>
      </c>
      <c r="W911" s="791">
        <v>5.929135426724045</v>
      </c>
      <c r="X911" s="854">
        <f t="shared" si="462"/>
        <v>44.468615700430341</v>
      </c>
      <c r="Y911" s="854" t="e">
        <f t="shared" ref="Y911:Y914" si="463">((V903*W903)/2)+0.00001</f>
        <v>#DIV/0!</v>
      </c>
      <c r="Z911" s="782"/>
      <c r="AA911" s="776"/>
      <c r="AC911" s="782"/>
      <c r="AD911" s="824"/>
      <c r="AF911" s="782"/>
      <c r="AG911" s="776" t="s">
        <v>2626</v>
      </c>
      <c r="AH911" s="856">
        <v>11</v>
      </c>
      <c r="AI911" s="824" t="s">
        <v>2626</v>
      </c>
      <c r="AJ911" s="824" t="e">
        <f>(AH901/($AH$908)*100)*($AH$920)</f>
        <v>#DIV/0!</v>
      </c>
      <c r="AK911" s="857">
        <f>AH911/($AH$918)*100</f>
        <v>13.095238095238097</v>
      </c>
      <c r="AL911" s="857" t="e">
        <f>MIN(AJ911:AK911)</f>
        <v>#DIV/0!</v>
      </c>
      <c r="AS911" s="783"/>
      <c r="AW911" s="824"/>
      <c r="CS911" s="11"/>
    </row>
    <row r="912" spans="12:97" ht="18" x14ac:dyDescent="0.25">
      <c r="P912" s="845"/>
      <c r="Q912" s="845"/>
      <c r="S912" s="791" t="s">
        <v>2642</v>
      </c>
      <c r="T912" s="791">
        <v>9</v>
      </c>
      <c r="U912" s="791">
        <v>8.2158383625774913</v>
      </c>
      <c r="V912" s="791">
        <v>15</v>
      </c>
      <c r="W912" s="791">
        <v>7.8712529588049822</v>
      </c>
      <c r="X912" s="854">
        <f t="shared" si="462"/>
        <v>59.034497191037367</v>
      </c>
      <c r="Y912" s="854" t="e">
        <f t="shared" si="463"/>
        <v>#DIV/0!</v>
      </c>
      <c r="Z912" s="782"/>
      <c r="AA912" s="776"/>
      <c r="AC912" s="782"/>
      <c r="AD912" s="824"/>
      <c r="AF912" s="782"/>
      <c r="AG912" s="776" t="s">
        <v>2627</v>
      </c>
      <c r="AH912" s="782">
        <v>3</v>
      </c>
      <c r="AI912" s="824" t="s">
        <v>2627</v>
      </c>
      <c r="AJ912" s="824" t="e">
        <f t="shared" ref="AJ912:AJ916" si="464">(AH902/($AH$908)*100)*($AH$920)</f>
        <v>#DIV/0!</v>
      </c>
      <c r="AK912" s="857">
        <f t="shared" ref="AK912:AK916" si="465">AH912/($AH$918)*100</f>
        <v>3.5714285714285712</v>
      </c>
      <c r="AL912" s="857" t="e">
        <f t="shared" ref="AL912:AL916" si="466">MIN(AJ912:AK912)</f>
        <v>#DIV/0!</v>
      </c>
      <c r="AS912" s="783"/>
      <c r="AW912" s="824"/>
      <c r="CS912" s="11"/>
    </row>
    <row r="913" spans="14:97" ht="15.75" x14ac:dyDescent="0.25">
      <c r="N913" s="791">
        <v>11500</v>
      </c>
      <c r="O913" s="851" t="s">
        <v>2700</v>
      </c>
      <c r="P913" s="799">
        <f>SUMIFS(AX4:AX891,M4:M891,"OLIGOCHAETA")</f>
        <v>0</v>
      </c>
      <c r="Q913" s="858" t="str">
        <f>IF(P913&lt;100,"geringe Besiedlungdichte",IF(P913 &lt;1000,"mittlere Besiedlungsdichte",IF(P913&lt;10000,"hohe Besiedlungsdichte", IF(P913&gt;9999,"sehr hohe Besiedlungsdichte"))))</f>
        <v>geringe Besiedlungdichte</v>
      </c>
      <c r="S913" s="791" t="s">
        <v>2640</v>
      </c>
      <c r="T913" s="791">
        <v>6</v>
      </c>
      <c r="U913" s="791">
        <v>14.966629547095765</v>
      </c>
      <c r="V913" s="791">
        <v>10</v>
      </c>
      <c r="W913" s="791">
        <v>14.338905161829061</v>
      </c>
      <c r="X913" s="854">
        <f t="shared" si="462"/>
        <v>71.694625809145307</v>
      </c>
      <c r="Y913" s="854" t="e">
        <f>((V905*W905)/2)+0.00001</f>
        <v>#DIV/0!</v>
      </c>
      <c r="Z913" s="782"/>
      <c r="AA913" s="776"/>
      <c r="AC913" s="782"/>
      <c r="AD913" s="824"/>
      <c r="AF913" s="782"/>
      <c r="AG913" s="776" t="s">
        <v>2628</v>
      </c>
      <c r="AH913" s="782">
        <v>26</v>
      </c>
      <c r="AI913" s="824" t="s">
        <v>2628</v>
      </c>
      <c r="AJ913" s="824" t="e">
        <f t="shared" si="464"/>
        <v>#DIV/0!</v>
      </c>
      <c r="AK913" s="857">
        <f t="shared" si="465"/>
        <v>30.952380952380953</v>
      </c>
      <c r="AL913" s="857" t="e">
        <f t="shared" si="466"/>
        <v>#DIV/0!</v>
      </c>
      <c r="AS913" s="783"/>
      <c r="AW913" s="824"/>
      <c r="CS913" s="11"/>
    </row>
    <row r="914" spans="14:97" ht="15.75" x14ac:dyDescent="0.25">
      <c r="O914" s="851" t="s">
        <v>2701</v>
      </c>
      <c r="P914" s="843">
        <f>(P913/N913)*100</f>
        <v>0</v>
      </c>
      <c r="S914" s="791" t="s">
        <v>2623</v>
      </c>
      <c r="T914" s="791">
        <v>16</v>
      </c>
      <c r="U914" s="791">
        <v>7.6485292703891776</v>
      </c>
      <c r="V914" s="791">
        <v>26.666666666666668</v>
      </c>
      <c r="W914" s="791">
        <v>7.3277377174652862</v>
      </c>
      <c r="X914" s="854">
        <f t="shared" si="462"/>
        <v>97.703269566203829</v>
      </c>
      <c r="Y914" s="854" t="e">
        <f t="shared" si="463"/>
        <v>#DIV/0!</v>
      </c>
      <c r="Z914" s="782"/>
      <c r="AA914" s="776"/>
      <c r="AC914" s="782"/>
      <c r="AD914" s="824"/>
      <c r="AF914" s="782"/>
      <c r="AG914" s="776" t="s">
        <v>2629</v>
      </c>
      <c r="AH914" s="782">
        <v>31</v>
      </c>
      <c r="AI914" s="824" t="s">
        <v>2629</v>
      </c>
      <c r="AJ914" s="824" t="e">
        <f t="shared" si="464"/>
        <v>#DIV/0!</v>
      </c>
      <c r="AK914" s="857">
        <f t="shared" si="465"/>
        <v>36.904761904761905</v>
      </c>
      <c r="AL914" s="857" t="e">
        <f t="shared" si="466"/>
        <v>#DIV/0!</v>
      </c>
      <c r="AS914" s="783"/>
      <c r="AW914" s="824"/>
      <c r="CS914" s="11"/>
    </row>
    <row r="915" spans="14:97" x14ac:dyDescent="0.2">
      <c r="O915" s="791" t="s">
        <v>2702</v>
      </c>
      <c r="T915" s="791"/>
      <c r="U915" s="824">
        <f>SUM(U909:U914)</f>
        <v>104.37777067483326</v>
      </c>
      <c r="V915" s="791">
        <f>SUM(V909:V914)</f>
        <v>100</v>
      </c>
      <c r="W915" s="791">
        <f>SUM(W909:W914)</f>
        <v>100.00000000000001</v>
      </c>
      <c r="X915" s="793"/>
      <c r="Z915" s="782"/>
      <c r="AA915" s="776"/>
      <c r="AC915" s="782"/>
      <c r="AD915" s="824"/>
      <c r="AF915" s="782"/>
      <c r="AG915" s="776" t="s">
        <v>2630</v>
      </c>
      <c r="AH915" s="782">
        <v>3</v>
      </c>
      <c r="AI915" s="824" t="s">
        <v>2630</v>
      </c>
      <c r="AJ915" s="824" t="e">
        <f t="shared" si="464"/>
        <v>#DIV/0!</v>
      </c>
      <c r="AK915" s="857">
        <f t="shared" si="465"/>
        <v>3.5714285714285712</v>
      </c>
      <c r="AL915" s="857" t="e">
        <f t="shared" si="466"/>
        <v>#DIV/0!</v>
      </c>
      <c r="AS915" s="783"/>
      <c r="AW915" s="824"/>
      <c r="CS915" s="11"/>
    </row>
    <row r="916" spans="14:97" x14ac:dyDescent="0.2">
      <c r="T916" s="791">
        <f>SUM(T909:T914)</f>
        <v>60</v>
      </c>
      <c r="U916" s="824">
        <f>SUM(U909:U914)</f>
        <v>104.37777067483326</v>
      </c>
      <c r="V916" s="792"/>
      <c r="X916" s="793"/>
      <c r="Z916" s="782"/>
      <c r="AA916" s="776"/>
      <c r="AC916" s="782"/>
      <c r="AD916" s="824"/>
      <c r="AF916" s="782"/>
      <c r="AG916" s="776" t="s">
        <v>2632</v>
      </c>
      <c r="AH916" s="782">
        <v>10</v>
      </c>
      <c r="AI916" s="824" t="s">
        <v>2632</v>
      </c>
      <c r="AJ916" s="824" t="e">
        <f t="shared" si="464"/>
        <v>#DIV/0!</v>
      </c>
      <c r="AK916" s="857">
        <f t="shared" si="465"/>
        <v>11.904761904761903</v>
      </c>
      <c r="AL916" s="857" t="e">
        <f t="shared" si="466"/>
        <v>#DIV/0!</v>
      </c>
      <c r="AS916" s="783"/>
      <c r="AW916" s="824"/>
      <c r="CS916" s="11"/>
    </row>
    <row r="917" spans="14:97" x14ac:dyDescent="0.2">
      <c r="T917" s="791">
        <v>83</v>
      </c>
      <c r="U917" s="783"/>
      <c r="V917" s="792"/>
      <c r="X917" s="793"/>
      <c r="Z917" s="782"/>
      <c r="AA917" s="776"/>
      <c r="AC917" s="782"/>
      <c r="AD917" s="824"/>
      <c r="AF917" s="782"/>
      <c r="AH917" s="776"/>
      <c r="AI917" s="824"/>
      <c r="AL917" s="857" t="e">
        <f>SUM(AL911:AL916)</f>
        <v>#DIV/0!</v>
      </c>
      <c r="AS917" s="783"/>
      <c r="AW917" s="824"/>
      <c r="CS917" s="11"/>
    </row>
    <row r="918" spans="14:97" x14ac:dyDescent="0.2">
      <c r="T918" s="791">
        <f>T917-T916</f>
        <v>23</v>
      </c>
      <c r="U918" s="783"/>
      <c r="V918" s="792"/>
      <c r="X918" s="793"/>
      <c r="Z918" s="782"/>
      <c r="AA918" s="776"/>
      <c r="AC918" s="782"/>
      <c r="AD918" s="824"/>
      <c r="AF918" s="782"/>
      <c r="AG918" s="794" t="s">
        <v>2631</v>
      </c>
      <c r="AH918" s="794">
        <f>SUM(AH911:AH916)</f>
        <v>84</v>
      </c>
      <c r="AI918" s="824"/>
      <c r="AJ918" s="857"/>
      <c r="AL918" s="859" t="e">
        <f>AL917-100</f>
        <v>#DIV/0!</v>
      </c>
      <c r="AN918" s="857" t="e">
        <f>(Z908+AL918)/2</f>
        <v>#DIV/0!</v>
      </c>
      <c r="AS918" s="783"/>
      <c r="AW918" s="824"/>
      <c r="CS918" s="11"/>
    </row>
    <row r="919" spans="14:97" x14ac:dyDescent="0.2">
      <c r="T919" s="791"/>
      <c r="U919" s="783"/>
      <c r="V919" s="792"/>
      <c r="X919" s="793"/>
      <c r="Z919" s="782"/>
      <c r="AA919" s="776"/>
      <c r="AC919" s="782"/>
      <c r="AD919" s="824"/>
      <c r="AF919" s="782"/>
      <c r="AH919" s="776"/>
      <c r="AI919" s="824"/>
      <c r="AS919" s="783"/>
      <c r="AW919" s="824"/>
      <c r="CS919" s="11"/>
    </row>
    <row r="920" spans="14:97" x14ac:dyDescent="0.2">
      <c r="T920" s="791">
        <f>AH908-Berechnung!T907</f>
        <v>0</v>
      </c>
      <c r="U920" s="783"/>
      <c r="V920" s="792"/>
      <c r="X920" s="793"/>
      <c r="Z920" s="782"/>
      <c r="AA920" s="776"/>
      <c r="AC920" s="782"/>
      <c r="AD920" s="824"/>
      <c r="AF920" s="782"/>
      <c r="AG920" s="776" t="s">
        <v>2635</v>
      </c>
      <c r="AH920" s="776">
        <f>AH908/AH918</f>
        <v>0</v>
      </c>
      <c r="AI920" s="824"/>
      <c r="AS920" s="783"/>
      <c r="AW920" s="824"/>
      <c r="CS920" s="11"/>
    </row>
    <row r="921" spans="14:97" x14ac:dyDescent="0.2">
      <c r="T921" s="791"/>
      <c r="U921" s="783"/>
      <c r="V921" s="792"/>
      <c r="X921" s="793"/>
      <c r="Z921" s="782"/>
      <c r="AA921" s="776"/>
      <c r="AC921" s="782"/>
      <c r="AD921" s="824"/>
      <c r="AF921" s="782"/>
      <c r="AG921" s="776" t="s">
        <v>2636</v>
      </c>
      <c r="AH921" s="776"/>
      <c r="AI921" s="824"/>
      <c r="AS921" s="783"/>
      <c r="AW921" s="824"/>
      <c r="CS921" s="11"/>
    </row>
    <row r="922" spans="14:97" x14ac:dyDescent="0.2">
      <c r="T922" s="791"/>
      <c r="U922" s="783"/>
      <c r="V922" s="792"/>
      <c r="X922" s="793"/>
      <c r="Z922" s="782"/>
      <c r="AA922" s="776"/>
      <c r="AC922" s="782"/>
      <c r="AD922" s="824"/>
      <c r="AF922" s="782"/>
      <c r="AH922" s="776"/>
      <c r="AI922" s="824"/>
      <c r="AS922" s="783"/>
      <c r="AW922" s="824"/>
      <c r="CS922" s="11"/>
    </row>
    <row r="923" spans="14:97" ht="15.75" x14ac:dyDescent="0.25">
      <c r="S923" s="843" t="s">
        <v>28</v>
      </c>
      <c r="T923" s="791"/>
      <c r="U923" s="783"/>
      <c r="V923" s="792"/>
      <c r="X923" s="793"/>
      <c r="Z923" s="782"/>
      <c r="AA923" s="776"/>
      <c r="AC923" s="782"/>
      <c r="AD923" s="824"/>
      <c r="AF923" s="782"/>
      <c r="AH923" s="776"/>
      <c r="AI923" s="824"/>
      <c r="AJ923" s="818"/>
      <c r="AS923" s="783"/>
      <c r="AW923" s="824"/>
      <c r="CS923" s="11"/>
    </row>
    <row r="924" spans="14:97" x14ac:dyDescent="0.2">
      <c r="S924" s="791" t="s">
        <v>3035</v>
      </c>
      <c r="T924" s="791"/>
      <c r="U924" s="783"/>
      <c r="V924" s="792"/>
      <c r="X924" s="793"/>
      <c r="Z924" s="782"/>
      <c r="AA924" s="776"/>
      <c r="AC924" s="782"/>
      <c r="AD924" s="824"/>
      <c r="AF924" s="782"/>
      <c r="AH924" s="776"/>
      <c r="AI924" s="824"/>
      <c r="AS924" s="783"/>
      <c r="AW924" s="824"/>
      <c r="AY924" s="792"/>
      <c r="AZ924" s="792"/>
      <c r="BA924" s="792"/>
      <c r="CS924" s="11"/>
    </row>
    <row r="925" spans="14:97" x14ac:dyDescent="0.2">
      <c r="S925" s="791" t="s">
        <v>2641</v>
      </c>
      <c r="T925" s="791"/>
      <c r="U925" s="783"/>
      <c r="V925" s="792"/>
      <c r="X925" s="793"/>
      <c r="Z925" s="782"/>
      <c r="AA925" s="776"/>
      <c r="AC925" s="782"/>
      <c r="AD925" s="824"/>
      <c r="AF925" s="782"/>
      <c r="AH925" s="776"/>
      <c r="AI925" s="824"/>
      <c r="AS925" s="783"/>
      <c r="AW925" s="824"/>
      <c r="CS925" s="11"/>
    </row>
    <row r="926" spans="14:97" x14ac:dyDescent="0.2">
      <c r="S926" s="791" t="s">
        <v>2643</v>
      </c>
      <c r="T926" s="791"/>
      <c r="U926" s="783"/>
      <c r="V926" s="792"/>
      <c r="X926" s="793"/>
      <c r="Z926" s="782"/>
      <c r="AA926" s="776"/>
      <c r="AC926" s="782"/>
      <c r="AD926" s="824"/>
      <c r="AF926" s="782"/>
      <c r="AH926" s="776" t="s">
        <v>2772</v>
      </c>
      <c r="AI926" s="824"/>
      <c r="AS926" s="783"/>
      <c r="AW926" s="824"/>
      <c r="CS926" s="11"/>
    </row>
    <row r="927" spans="14:97" x14ac:dyDescent="0.2">
      <c r="S927" s="791" t="s">
        <v>2642</v>
      </c>
      <c r="T927" s="791"/>
      <c r="U927" s="783"/>
      <c r="X927" s="793"/>
      <c r="Z927" s="782"/>
      <c r="AA927" s="776"/>
      <c r="AC927" s="782"/>
      <c r="AD927" s="824"/>
      <c r="AF927" s="782"/>
      <c r="AG927" s="776" t="s">
        <v>2650</v>
      </c>
      <c r="AH927" s="776">
        <f>AH901/AH911*100</f>
        <v>0</v>
      </c>
      <c r="AI927" s="824"/>
      <c r="AS927" s="783"/>
      <c r="AW927" s="824"/>
      <c r="CS927" s="11"/>
    </row>
    <row r="928" spans="14:97" x14ac:dyDescent="0.2">
      <c r="S928" s="791" t="s">
        <v>2640</v>
      </c>
      <c r="T928" s="791"/>
      <c r="U928" s="783"/>
      <c r="V928" s="792"/>
      <c r="X928" s="793"/>
      <c r="Z928" s="782"/>
      <c r="AA928" s="776"/>
      <c r="AC928" s="782"/>
      <c r="AD928" s="824"/>
      <c r="AF928" s="782"/>
      <c r="AH928" s="776"/>
      <c r="AI928" s="824"/>
      <c r="AS928" s="783"/>
      <c r="AW928" s="824"/>
      <c r="CS928" s="11"/>
    </row>
    <row r="929" spans="19:97" x14ac:dyDescent="0.2">
      <c r="S929" s="791" t="s">
        <v>2623</v>
      </c>
      <c r="T929" s="791"/>
      <c r="U929" s="783"/>
      <c r="V929" s="792"/>
      <c r="X929" s="793"/>
      <c r="Z929" s="782"/>
      <c r="AA929" s="776"/>
      <c r="AC929" s="782"/>
      <c r="AD929" s="824"/>
      <c r="AF929" s="782"/>
      <c r="AH929" s="776"/>
      <c r="AI929" s="824"/>
      <c r="AS929" s="783"/>
      <c r="AW929" s="824"/>
      <c r="CS929" s="11"/>
    </row>
    <row r="930" spans="19:97" x14ac:dyDescent="0.2">
      <c r="T930" s="791"/>
      <c r="U930" s="783"/>
      <c r="V930" s="792"/>
      <c r="X930" s="793"/>
      <c r="Z930" s="782"/>
      <c r="AA930" s="776"/>
      <c r="AC930" s="782"/>
      <c r="AD930" s="824"/>
      <c r="AF930" s="782"/>
      <c r="AH930" s="776"/>
      <c r="AI930" s="824"/>
      <c r="AS930" s="783"/>
      <c r="AW930" s="824"/>
      <c r="CS930" s="11"/>
    </row>
    <row r="931" spans="19:97" ht="15.75" x14ac:dyDescent="0.25">
      <c r="S931" s="843" t="s">
        <v>2644</v>
      </c>
      <c r="T931" s="791"/>
      <c r="U931" s="783"/>
      <c r="V931" s="792"/>
      <c r="X931" s="793"/>
      <c r="Z931" s="782"/>
      <c r="AA931" s="776"/>
      <c r="AC931" s="782"/>
      <c r="AD931" s="824"/>
      <c r="AF931" s="782"/>
      <c r="AH931" s="776"/>
      <c r="AI931" s="824"/>
      <c r="AS931" s="783"/>
      <c r="AW931" s="824"/>
      <c r="CS931" s="11"/>
    </row>
    <row r="932" spans="19:97" x14ac:dyDescent="0.2">
      <c r="S932" s="791" t="s">
        <v>3035</v>
      </c>
      <c r="T932" s="791"/>
      <c r="U932" s="783"/>
      <c r="V932" s="792"/>
      <c r="X932" s="793"/>
      <c r="Z932" s="782"/>
      <c r="AA932" s="776"/>
      <c r="AC932" s="782"/>
      <c r="AD932" s="824"/>
      <c r="AF932" s="782"/>
      <c r="AH932" s="776"/>
      <c r="AI932" s="824"/>
      <c r="AS932" s="783"/>
      <c r="AW932" s="824"/>
      <c r="CS932" s="11"/>
    </row>
    <row r="933" spans="19:97" x14ac:dyDescent="0.2">
      <c r="S933" s="791" t="s">
        <v>2641</v>
      </c>
      <c r="T933" s="791"/>
      <c r="U933" s="783"/>
      <c r="V933" s="792"/>
      <c r="X933" s="793"/>
      <c r="Z933" s="782"/>
      <c r="AA933" s="776"/>
      <c r="AC933" s="782"/>
      <c r="AD933" s="824"/>
      <c r="AF933" s="782"/>
      <c r="AH933" s="776"/>
      <c r="AI933" s="824"/>
      <c r="AS933" s="783"/>
      <c r="AW933" s="824"/>
      <c r="CS933" s="11"/>
    </row>
    <row r="934" spans="19:97" x14ac:dyDescent="0.2">
      <c r="S934" s="791" t="s">
        <v>2643</v>
      </c>
      <c r="T934" s="791"/>
      <c r="U934" s="783"/>
      <c r="V934" s="792"/>
      <c r="X934" s="793"/>
      <c r="Z934" s="782"/>
      <c r="AA934" s="776"/>
      <c r="AC934" s="782"/>
      <c r="AD934" s="824"/>
      <c r="AF934" s="782"/>
      <c r="AH934" s="776"/>
      <c r="AI934" s="824"/>
      <c r="AS934" s="783"/>
      <c r="AW934" s="824"/>
      <c r="CS934" s="11"/>
    </row>
    <row r="935" spans="19:97" x14ac:dyDescent="0.2">
      <c r="S935" s="791" t="s">
        <v>2642</v>
      </c>
      <c r="T935" s="791"/>
      <c r="U935" s="783"/>
      <c r="V935" s="792"/>
      <c r="X935" s="793"/>
      <c r="Z935" s="782"/>
      <c r="AA935" s="776"/>
      <c r="AC935" s="782"/>
      <c r="AD935" s="824"/>
      <c r="AF935" s="782"/>
      <c r="AH935" s="776"/>
      <c r="AI935" s="824"/>
      <c r="AS935" s="783"/>
      <c r="AW935" s="824"/>
      <c r="CS935" s="11"/>
    </row>
    <row r="936" spans="19:97" x14ac:dyDescent="0.2">
      <c r="S936" s="791" t="s">
        <v>2640</v>
      </c>
      <c r="T936" s="791"/>
      <c r="U936" s="783"/>
      <c r="V936" s="792"/>
      <c r="X936" s="793"/>
      <c r="Z936" s="782"/>
      <c r="AA936" s="776"/>
      <c r="AC936" s="782"/>
      <c r="AD936" s="824"/>
      <c r="AF936" s="782"/>
      <c r="AH936" s="776"/>
      <c r="AI936" s="824"/>
      <c r="AS936" s="783"/>
      <c r="AW936" s="824"/>
      <c r="CS936" s="11"/>
    </row>
    <row r="937" spans="19:97" x14ac:dyDescent="0.2">
      <c r="S937" s="791" t="s">
        <v>2623</v>
      </c>
      <c r="T937" s="791"/>
      <c r="U937" s="783"/>
      <c r="V937" s="792"/>
      <c r="X937" s="793"/>
      <c r="Z937" s="782"/>
      <c r="AA937" s="776"/>
      <c r="AC937" s="782"/>
      <c r="AD937" s="824"/>
      <c r="AF937" s="782"/>
      <c r="AH937" s="776"/>
      <c r="AI937" s="824"/>
      <c r="AS937" s="783"/>
      <c r="AW937" s="824"/>
      <c r="CS937" s="11"/>
    </row>
    <row r="938" spans="19:97" x14ac:dyDescent="0.2">
      <c r="T938" s="791"/>
      <c r="U938" s="783"/>
      <c r="V938" s="792"/>
      <c r="X938" s="793"/>
      <c r="Z938" s="782"/>
      <c r="AA938" s="776"/>
      <c r="AC938" s="782"/>
      <c r="AD938" s="824"/>
      <c r="AF938" s="782"/>
      <c r="AH938" s="776"/>
      <c r="AI938" s="824"/>
      <c r="AS938" s="783"/>
      <c r="AW938" s="824"/>
      <c r="CS938" s="11"/>
    </row>
    <row r="939" spans="19:97" x14ac:dyDescent="0.2">
      <c r="T939" s="791"/>
      <c r="U939" s="783"/>
      <c r="V939" s="792"/>
      <c r="X939" s="793"/>
      <c r="Z939" s="782"/>
      <c r="AA939" s="776"/>
      <c r="AC939" s="782"/>
      <c r="AD939" s="824"/>
      <c r="AF939" s="782"/>
      <c r="AH939" s="776"/>
      <c r="AI939" s="824"/>
      <c r="AS939" s="783"/>
      <c r="AW939" s="824"/>
      <c r="CS939" s="11"/>
    </row>
    <row r="940" spans="19:97" x14ac:dyDescent="0.2">
      <c r="T940" s="791"/>
      <c r="U940" s="783"/>
      <c r="V940" s="792"/>
      <c r="X940" s="793"/>
      <c r="Z940" s="782"/>
      <c r="AA940" s="776"/>
      <c r="AC940" s="782"/>
      <c r="AD940" s="824"/>
      <c r="AF940" s="782"/>
      <c r="AH940" s="776"/>
      <c r="AI940" s="824"/>
      <c r="AS940" s="783"/>
      <c r="AW940" s="824"/>
      <c r="CS940" s="11"/>
    </row>
    <row r="941" spans="19:97" x14ac:dyDescent="0.2">
      <c r="T941" s="791"/>
      <c r="U941" s="783"/>
      <c r="V941" s="792"/>
      <c r="X941" s="793"/>
      <c r="Z941" s="782"/>
      <c r="AA941" s="776"/>
      <c r="AC941" s="782"/>
      <c r="AD941" s="824"/>
      <c r="AF941" s="782"/>
      <c r="AH941" s="776"/>
      <c r="AI941" s="824"/>
      <c r="AS941" s="783"/>
      <c r="AW941" s="824"/>
      <c r="CS941" s="11"/>
    </row>
    <row r="942" spans="19:97" x14ac:dyDescent="0.2">
      <c r="T942" s="791"/>
      <c r="U942" s="783"/>
      <c r="V942" s="792"/>
      <c r="X942" s="793"/>
      <c r="Z942" s="782"/>
      <c r="AA942" s="776"/>
      <c r="AC942" s="782"/>
      <c r="AD942" s="824"/>
      <c r="AF942" s="782"/>
      <c r="AH942" s="776"/>
      <c r="AI942" s="824"/>
      <c r="AS942" s="783"/>
      <c r="AW942" s="824"/>
      <c r="CS942" s="11"/>
    </row>
    <row r="943" spans="19:97" x14ac:dyDescent="0.2">
      <c r="T943" s="791"/>
      <c r="U943" s="783"/>
      <c r="V943" s="792"/>
      <c r="X943" s="793"/>
      <c r="Z943" s="782"/>
      <c r="AA943" s="776"/>
      <c r="AC943" s="782"/>
      <c r="AD943" s="824"/>
      <c r="AF943" s="782"/>
      <c r="AH943" s="776"/>
      <c r="AI943" s="824"/>
      <c r="AS943" s="783"/>
      <c r="AW943" s="824"/>
      <c r="CS943" s="11"/>
    </row>
    <row r="944" spans="19:97" x14ac:dyDescent="0.2">
      <c r="T944" s="791"/>
      <c r="U944" s="783"/>
      <c r="V944" s="792"/>
      <c r="X944" s="793"/>
      <c r="Z944" s="782"/>
      <c r="AA944" s="776"/>
      <c r="AC944" s="782"/>
      <c r="AD944" s="824"/>
      <c r="AF944" s="782"/>
      <c r="AH944" s="776"/>
      <c r="AI944" s="824"/>
      <c r="AS944" s="783"/>
      <c r="AW944" s="824"/>
      <c r="CS944" s="11"/>
    </row>
    <row r="945" spans="20:97" x14ac:dyDescent="0.2">
      <c r="T945" s="791"/>
      <c r="U945" s="783"/>
      <c r="V945" s="792"/>
      <c r="X945" s="793"/>
      <c r="Z945" s="782"/>
      <c r="AA945" s="776"/>
      <c r="AC945" s="782"/>
      <c r="AD945" s="824"/>
      <c r="AF945" s="782"/>
      <c r="AH945" s="776"/>
      <c r="AI945" s="824"/>
      <c r="AS945" s="783"/>
      <c r="AW945" s="824"/>
      <c r="CS945" s="11"/>
    </row>
    <row r="946" spans="20:97" x14ac:dyDescent="0.2">
      <c r="T946" s="791"/>
      <c r="U946" s="783"/>
      <c r="V946" s="792"/>
      <c r="X946" s="793"/>
      <c r="Z946" s="782"/>
      <c r="AA946" s="776"/>
      <c r="AC946" s="782"/>
      <c r="AD946" s="824"/>
      <c r="AF946" s="782"/>
      <c r="AH946" s="776"/>
      <c r="AI946" s="824"/>
      <c r="AS946" s="783"/>
      <c r="AW946" s="824"/>
      <c r="CS946" s="11"/>
    </row>
    <row r="947" spans="20:97" x14ac:dyDescent="0.2">
      <c r="T947" s="791"/>
      <c r="U947" s="783"/>
      <c r="V947" s="792"/>
      <c r="X947" s="793"/>
      <c r="Z947" s="782"/>
      <c r="AA947" s="776"/>
      <c r="AC947" s="782"/>
      <c r="AD947" s="824"/>
      <c r="AF947" s="782"/>
      <c r="AH947" s="776"/>
      <c r="AI947" s="824"/>
      <c r="AS947" s="783"/>
      <c r="AW947" s="824"/>
      <c r="CS947" s="11"/>
    </row>
    <row r="948" spans="20:97" x14ac:dyDescent="0.2">
      <c r="T948" s="791"/>
      <c r="U948" s="783"/>
      <c r="V948" s="792"/>
      <c r="X948" s="793"/>
      <c r="Z948" s="782"/>
      <c r="AA948" s="776"/>
      <c r="AC948" s="782"/>
      <c r="AD948" s="824"/>
      <c r="AF948" s="782"/>
      <c r="AH948" s="776"/>
      <c r="AI948" s="824"/>
      <c r="AS948" s="783"/>
      <c r="AW948" s="824"/>
      <c r="CS948" s="11"/>
    </row>
    <row r="949" spans="20:97" x14ac:dyDescent="0.2">
      <c r="T949" s="791"/>
      <c r="U949" s="783"/>
      <c r="V949" s="792"/>
      <c r="X949" s="793"/>
      <c r="Z949" s="782"/>
      <c r="AA949" s="776"/>
      <c r="AC949" s="782"/>
      <c r="AD949" s="824"/>
      <c r="AF949" s="782"/>
      <c r="AH949" s="776"/>
      <c r="AI949" s="824"/>
      <c r="AS949" s="783"/>
      <c r="AW949" s="824"/>
      <c r="CS949" s="11"/>
    </row>
    <row r="950" spans="20:97" x14ac:dyDescent="0.2">
      <c r="T950" s="791"/>
      <c r="U950" s="783"/>
      <c r="V950" s="792"/>
      <c r="X950" s="793"/>
      <c r="Z950" s="782"/>
      <c r="AA950" s="776"/>
      <c r="AC950" s="782"/>
      <c r="AD950" s="824"/>
      <c r="AF950" s="782"/>
      <c r="AH950" s="776"/>
      <c r="AI950" s="824"/>
      <c r="AS950" s="783"/>
      <c r="AW950" s="824"/>
      <c r="CS950" s="11"/>
    </row>
    <row r="951" spans="20:97" x14ac:dyDescent="0.2">
      <c r="T951" s="791"/>
      <c r="U951" s="783"/>
      <c r="V951" s="792"/>
      <c r="X951" s="793"/>
      <c r="Z951" s="782"/>
      <c r="AA951" s="776"/>
      <c r="AC951" s="782"/>
      <c r="AD951" s="824"/>
      <c r="AF951" s="782"/>
      <c r="AH951" s="776"/>
      <c r="AI951" s="824"/>
      <c r="AS951" s="783"/>
      <c r="AW951" s="824"/>
      <c r="CS951" s="11"/>
    </row>
    <row r="952" spans="20:97" x14ac:dyDescent="0.2">
      <c r="T952" s="791"/>
      <c r="U952" s="783"/>
      <c r="V952" s="792"/>
      <c r="X952" s="793"/>
      <c r="Z952" s="782"/>
      <c r="AA952" s="776"/>
      <c r="AC952" s="782"/>
      <c r="AD952" s="824"/>
      <c r="AF952" s="782"/>
      <c r="AH952" s="776"/>
      <c r="AI952" s="824"/>
      <c r="AS952" s="783"/>
      <c r="AW952" s="824"/>
      <c r="CS952" s="11"/>
    </row>
    <row r="953" spans="20:97" x14ac:dyDescent="0.2">
      <c r="T953" s="791"/>
      <c r="U953" s="783"/>
      <c r="V953" s="792"/>
      <c r="X953" s="793"/>
      <c r="Z953" s="782"/>
      <c r="AA953" s="776"/>
      <c r="AC953" s="782"/>
      <c r="AD953" s="824"/>
      <c r="AF953" s="782"/>
      <c r="AH953" s="776"/>
      <c r="AI953" s="824"/>
      <c r="AS953" s="783"/>
      <c r="AW953" s="824"/>
      <c r="CS953" s="11"/>
    </row>
    <row r="954" spans="20:97" x14ac:dyDescent="0.2">
      <c r="T954" s="791"/>
      <c r="U954" s="783"/>
      <c r="V954" s="792"/>
      <c r="X954" s="793"/>
      <c r="Z954" s="782"/>
      <c r="AA954" s="776"/>
      <c r="AC954" s="782"/>
      <c r="AD954" s="824"/>
      <c r="AF954" s="782"/>
      <c r="AH954" s="776"/>
      <c r="AI954" s="824"/>
      <c r="AS954" s="783"/>
      <c r="AW954" s="824"/>
      <c r="CS954" s="11"/>
    </row>
    <row r="955" spans="20:97" x14ac:dyDescent="0.2">
      <c r="T955" s="791"/>
      <c r="U955" s="783"/>
      <c r="V955" s="792"/>
      <c r="X955" s="793"/>
      <c r="Z955" s="782"/>
      <c r="AA955" s="776"/>
      <c r="AC955" s="782"/>
      <c r="AD955" s="824"/>
      <c r="AF955" s="782"/>
      <c r="AH955" s="776"/>
      <c r="AI955" s="824"/>
      <c r="AS955" s="783"/>
      <c r="AW955" s="824"/>
      <c r="CS955" s="11"/>
    </row>
    <row r="956" spans="20:97" x14ac:dyDescent="0.2">
      <c r="T956" s="791"/>
      <c r="U956" s="783"/>
      <c r="V956" s="792"/>
      <c r="X956" s="793"/>
      <c r="Z956" s="782"/>
      <c r="AA956" s="776"/>
      <c r="AC956" s="782"/>
      <c r="AD956" s="824"/>
      <c r="AF956" s="782"/>
      <c r="AH956" s="776"/>
      <c r="AI956" s="824"/>
      <c r="AS956" s="783"/>
      <c r="AW956" s="824"/>
      <c r="CS956" s="11"/>
    </row>
    <row r="957" spans="20:97" x14ac:dyDescent="0.2">
      <c r="T957" s="791"/>
      <c r="U957" s="783"/>
      <c r="V957" s="792"/>
      <c r="X957" s="793"/>
      <c r="Z957" s="782"/>
      <c r="AA957" s="776"/>
      <c r="AC957" s="782"/>
      <c r="AD957" s="824"/>
      <c r="AF957" s="782"/>
      <c r="AH957" s="776"/>
      <c r="AI957" s="824"/>
      <c r="AS957" s="783"/>
      <c r="AW957" s="824"/>
      <c r="CS957" s="11"/>
    </row>
    <row r="958" spans="20:97" x14ac:dyDescent="0.2">
      <c r="T958" s="791"/>
      <c r="U958" s="783"/>
      <c r="V958" s="792"/>
      <c r="X958" s="793"/>
      <c r="Z958" s="782"/>
      <c r="AA958" s="776"/>
      <c r="AC958" s="782"/>
      <c r="AD958" s="824"/>
      <c r="AF958" s="782"/>
      <c r="AH958" s="776"/>
      <c r="AI958" s="824"/>
      <c r="AS958" s="783"/>
      <c r="AW958" s="824"/>
      <c r="CS958" s="11"/>
    </row>
    <row r="959" spans="20:97" x14ac:dyDescent="0.2">
      <c r="T959" s="791"/>
      <c r="U959" s="783"/>
      <c r="V959" s="792"/>
      <c r="X959" s="793"/>
      <c r="Z959" s="782"/>
      <c r="AA959" s="776"/>
      <c r="AC959" s="782"/>
      <c r="AD959" s="824"/>
      <c r="AF959" s="782"/>
      <c r="AH959" s="776"/>
      <c r="AI959" s="824"/>
      <c r="AS959" s="783"/>
      <c r="AW959" s="824"/>
      <c r="CS959" s="11"/>
    </row>
    <row r="960" spans="20:97" x14ac:dyDescent="0.2">
      <c r="T960" s="791"/>
      <c r="U960" s="783"/>
      <c r="V960" s="792"/>
      <c r="X960" s="793"/>
      <c r="Z960" s="782"/>
      <c r="AA960" s="776"/>
      <c r="AC960" s="782"/>
      <c r="AD960" s="824"/>
      <c r="AF960" s="782"/>
      <c r="AH960" s="776"/>
      <c r="AI960" s="824"/>
      <c r="AS960" s="783"/>
      <c r="AW960" s="824"/>
      <c r="CS960" s="11"/>
    </row>
    <row r="961" spans="20:97" x14ac:dyDescent="0.2">
      <c r="T961" s="791"/>
      <c r="U961" s="783"/>
      <c r="V961" s="792"/>
      <c r="X961" s="793"/>
      <c r="Z961" s="782"/>
      <c r="AA961" s="776"/>
      <c r="AC961" s="782"/>
      <c r="AD961" s="824"/>
      <c r="AF961" s="782"/>
      <c r="AH961" s="776"/>
      <c r="AI961" s="824"/>
      <c r="AS961" s="783"/>
      <c r="AW961" s="824"/>
      <c r="CS961" s="11"/>
    </row>
    <row r="962" spans="20:97" x14ac:dyDescent="0.2">
      <c r="T962" s="791"/>
      <c r="U962" s="783"/>
      <c r="V962" s="792"/>
      <c r="X962" s="793"/>
      <c r="Z962" s="782"/>
      <c r="AA962" s="776"/>
      <c r="AC962" s="782"/>
      <c r="AD962" s="824"/>
      <c r="AF962" s="782"/>
      <c r="AH962" s="776"/>
      <c r="AI962" s="824"/>
      <c r="AS962" s="783"/>
      <c r="AW962" s="824"/>
      <c r="CS962" s="11"/>
    </row>
    <row r="963" spans="20:97" x14ac:dyDescent="0.2">
      <c r="T963" s="791"/>
      <c r="U963" s="783"/>
      <c r="V963" s="792"/>
      <c r="X963" s="793"/>
      <c r="Z963" s="782"/>
      <c r="AA963" s="776"/>
      <c r="AC963" s="782"/>
      <c r="AD963" s="824"/>
      <c r="AF963" s="782"/>
      <c r="AH963" s="776"/>
      <c r="AI963" s="824"/>
      <c r="AS963" s="783"/>
      <c r="AW963" s="824"/>
      <c r="CS963" s="11"/>
    </row>
    <row r="964" spans="20:97" x14ac:dyDescent="0.2">
      <c r="T964" s="791"/>
      <c r="U964" s="783"/>
      <c r="V964" s="792"/>
      <c r="X964" s="793"/>
      <c r="Z964" s="782"/>
      <c r="AA964" s="776"/>
      <c r="AC964" s="782"/>
      <c r="AD964" s="824"/>
      <c r="AF964" s="782"/>
      <c r="AH964" s="776"/>
      <c r="AI964" s="824"/>
      <c r="AS964" s="783"/>
      <c r="AW964" s="824"/>
      <c r="CS964" s="11"/>
    </row>
    <row r="965" spans="20:97" x14ac:dyDescent="0.2">
      <c r="T965" s="791"/>
      <c r="U965" s="783"/>
      <c r="V965" s="792"/>
      <c r="X965" s="793"/>
      <c r="Z965" s="782"/>
      <c r="AA965" s="776"/>
      <c r="AC965" s="782"/>
      <c r="AD965" s="824"/>
      <c r="AF965" s="782"/>
      <c r="AH965" s="776"/>
      <c r="AI965" s="824"/>
      <c r="AS965" s="783"/>
      <c r="AW965" s="824"/>
      <c r="CS965" s="11"/>
    </row>
    <row r="966" spans="20:97" x14ac:dyDescent="0.2">
      <c r="T966" s="791"/>
      <c r="U966" s="783"/>
      <c r="V966" s="792"/>
      <c r="X966" s="793"/>
      <c r="Z966" s="782"/>
      <c r="AA966" s="776"/>
      <c r="AC966" s="782"/>
      <c r="AD966" s="824"/>
      <c r="AF966" s="782"/>
      <c r="AH966" s="776"/>
      <c r="AI966" s="824"/>
      <c r="AS966" s="783"/>
      <c r="AW966" s="824"/>
      <c r="CS966" s="11"/>
    </row>
    <row r="967" spans="20:97" x14ac:dyDescent="0.2">
      <c r="T967" s="791"/>
      <c r="U967" s="783"/>
      <c r="V967" s="792"/>
      <c r="X967" s="793"/>
      <c r="Z967" s="782"/>
      <c r="AA967" s="776"/>
      <c r="AC967" s="782"/>
      <c r="AD967" s="824"/>
      <c r="AF967" s="782"/>
      <c r="AH967" s="776"/>
      <c r="AI967" s="824"/>
      <c r="AS967" s="783"/>
      <c r="AW967" s="824"/>
      <c r="CS967" s="11"/>
    </row>
    <row r="968" spans="20:97" x14ac:dyDescent="0.2">
      <c r="T968" s="791"/>
      <c r="U968" s="783"/>
      <c r="V968" s="792"/>
      <c r="X968" s="793"/>
      <c r="Z968" s="782"/>
      <c r="AA968" s="776"/>
      <c r="AC968" s="782"/>
      <c r="AD968" s="824"/>
      <c r="AF968" s="782"/>
      <c r="AH968" s="776"/>
      <c r="AI968" s="824"/>
      <c r="AS968" s="783"/>
      <c r="AW968" s="824"/>
      <c r="CS968" s="11"/>
    </row>
    <row r="969" spans="20:97" x14ac:dyDescent="0.2">
      <c r="T969" s="791"/>
      <c r="U969" s="783"/>
      <c r="V969" s="792"/>
      <c r="X969" s="793"/>
      <c r="Z969" s="782"/>
      <c r="AA969" s="776"/>
      <c r="AC969" s="782"/>
      <c r="AD969" s="824"/>
      <c r="AF969" s="782"/>
      <c r="AH969" s="776"/>
      <c r="AI969" s="824"/>
      <c r="AS969" s="783"/>
      <c r="AW969" s="824"/>
      <c r="CS969" s="11"/>
    </row>
    <row r="970" spans="20:97" x14ac:dyDescent="0.2">
      <c r="T970" s="791"/>
      <c r="U970" s="783"/>
      <c r="V970" s="792"/>
      <c r="X970" s="793"/>
      <c r="Z970" s="782"/>
      <c r="AA970" s="776"/>
      <c r="AC970" s="782"/>
      <c r="AD970" s="824"/>
      <c r="AF970" s="782"/>
      <c r="AH970" s="776"/>
      <c r="AI970" s="824"/>
      <c r="AS970" s="783"/>
      <c r="AW970" s="824"/>
      <c r="CS970" s="11"/>
    </row>
    <row r="971" spans="20:97" x14ac:dyDescent="0.2">
      <c r="T971" s="791"/>
      <c r="U971" s="783"/>
      <c r="V971" s="792"/>
      <c r="X971" s="793"/>
      <c r="Z971" s="782"/>
      <c r="AA971" s="776"/>
      <c r="AC971" s="782"/>
      <c r="AD971" s="824"/>
      <c r="AF971" s="782"/>
      <c r="AH971" s="776"/>
      <c r="AI971" s="824"/>
      <c r="AS971" s="783"/>
      <c r="AW971" s="824"/>
      <c r="CS971" s="11"/>
    </row>
    <row r="972" spans="20:97" x14ac:dyDescent="0.2">
      <c r="T972" s="791"/>
      <c r="U972" s="783"/>
      <c r="V972" s="792"/>
      <c r="X972" s="793"/>
      <c r="Z972" s="782"/>
      <c r="AA972" s="776"/>
      <c r="AC972" s="782"/>
      <c r="AD972" s="824"/>
      <c r="AF972" s="782"/>
      <c r="AH972" s="776"/>
      <c r="AI972" s="824"/>
      <c r="AS972" s="783"/>
      <c r="AW972" s="824"/>
      <c r="CS972" s="11"/>
    </row>
    <row r="973" spans="20:97" x14ac:dyDescent="0.2">
      <c r="T973" s="791"/>
      <c r="U973" s="783"/>
      <c r="V973" s="792"/>
      <c r="X973" s="793"/>
      <c r="Z973" s="782"/>
      <c r="AA973" s="776"/>
      <c r="AC973" s="782"/>
      <c r="AD973" s="824"/>
      <c r="AF973" s="782"/>
      <c r="AH973" s="776"/>
      <c r="AI973" s="824"/>
      <c r="AS973" s="783"/>
      <c r="AW973" s="824"/>
      <c r="CS973" s="11"/>
    </row>
    <row r="974" spans="20:97" x14ac:dyDescent="0.2">
      <c r="T974" s="791"/>
      <c r="U974" s="783"/>
      <c r="V974" s="792"/>
      <c r="X974" s="793"/>
      <c r="Z974" s="782"/>
      <c r="AA974" s="776"/>
      <c r="AC974" s="782"/>
      <c r="AD974" s="824"/>
      <c r="AF974" s="782"/>
      <c r="AH974" s="776"/>
      <c r="AI974" s="824"/>
      <c r="AS974" s="783"/>
      <c r="AW974" s="824"/>
      <c r="CS974" s="11"/>
    </row>
    <row r="975" spans="20:97" x14ac:dyDescent="0.2">
      <c r="T975" s="791"/>
      <c r="U975" s="783"/>
      <c r="V975" s="792"/>
      <c r="X975" s="793"/>
      <c r="Z975" s="782"/>
      <c r="AA975" s="776"/>
      <c r="AC975" s="782"/>
      <c r="AD975" s="824"/>
      <c r="AF975" s="782"/>
      <c r="AH975" s="776"/>
      <c r="AI975" s="824"/>
      <c r="AS975" s="783"/>
      <c r="AW975" s="824"/>
      <c r="CS975" s="11"/>
    </row>
    <row r="976" spans="20:97" x14ac:dyDescent="0.2">
      <c r="T976" s="791"/>
      <c r="U976" s="783"/>
      <c r="V976" s="792"/>
      <c r="X976" s="793"/>
      <c r="Z976" s="782"/>
      <c r="AA976" s="776"/>
      <c r="AC976" s="782"/>
      <c r="AD976" s="824"/>
      <c r="AF976" s="782"/>
      <c r="AH976" s="776"/>
      <c r="AI976" s="824"/>
      <c r="AS976" s="783"/>
      <c r="AW976" s="824"/>
      <c r="CS976" s="11"/>
    </row>
    <row r="977" spans="20:97" x14ac:dyDescent="0.2">
      <c r="T977" s="791"/>
      <c r="U977" s="783"/>
      <c r="V977" s="792"/>
      <c r="X977" s="793"/>
      <c r="Z977" s="782"/>
      <c r="AA977" s="776"/>
      <c r="AC977" s="782"/>
      <c r="AD977" s="824"/>
      <c r="AF977" s="782"/>
      <c r="AH977" s="776"/>
      <c r="AI977" s="824"/>
      <c r="AS977" s="783"/>
      <c r="AW977" s="824"/>
      <c r="CS977" s="11"/>
    </row>
    <row r="978" spans="20:97" x14ac:dyDescent="0.2">
      <c r="T978" s="791"/>
      <c r="U978" s="783"/>
      <c r="V978" s="792"/>
      <c r="X978" s="793"/>
      <c r="Z978" s="782"/>
      <c r="AA978" s="776"/>
      <c r="AC978" s="782"/>
      <c r="AD978" s="824"/>
      <c r="AF978" s="782"/>
      <c r="AH978" s="776"/>
      <c r="AI978" s="824"/>
      <c r="AS978" s="783"/>
      <c r="AW978" s="824"/>
      <c r="CS978" s="11"/>
    </row>
    <row r="979" spans="20:97" x14ac:dyDescent="0.2">
      <c r="T979" s="791"/>
      <c r="U979" s="783"/>
      <c r="V979" s="792"/>
      <c r="X979" s="793"/>
      <c r="Z979" s="782"/>
      <c r="AA979" s="776"/>
      <c r="AC979" s="782"/>
      <c r="AD979" s="824"/>
      <c r="AF979" s="782"/>
      <c r="AH979" s="776"/>
      <c r="AI979" s="824"/>
      <c r="AS979" s="783"/>
      <c r="AW979" s="824"/>
      <c r="CS979" s="11"/>
    </row>
    <row r="980" spans="20:97" x14ac:dyDescent="0.2">
      <c r="T980" s="791"/>
      <c r="U980" s="783"/>
      <c r="V980" s="792"/>
      <c r="X980" s="793"/>
      <c r="Z980" s="782"/>
      <c r="AA980" s="776"/>
      <c r="AC980" s="782"/>
      <c r="AD980" s="824"/>
      <c r="AF980" s="782"/>
      <c r="AH980" s="776"/>
      <c r="AI980" s="824"/>
      <c r="AS980" s="783"/>
      <c r="AW980" s="824"/>
      <c r="CS980" s="11"/>
    </row>
    <row r="981" spans="20:97" x14ac:dyDescent="0.2">
      <c r="T981" s="791"/>
      <c r="U981" s="783"/>
      <c r="V981" s="792"/>
      <c r="X981" s="793"/>
      <c r="Z981" s="782"/>
      <c r="AA981" s="776"/>
      <c r="AC981" s="782"/>
      <c r="AD981" s="824"/>
      <c r="AF981" s="782"/>
      <c r="AH981" s="776"/>
      <c r="AI981" s="824"/>
      <c r="AS981" s="783"/>
      <c r="AW981" s="824"/>
      <c r="CS981" s="11"/>
    </row>
    <row r="982" spans="20:97" x14ac:dyDescent="0.2">
      <c r="T982" s="791"/>
      <c r="U982" s="783"/>
      <c r="V982" s="792"/>
      <c r="X982" s="793"/>
      <c r="Z982" s="782"/>
      <c r="AA982" s="776"/>
      <c r="AC982" s="782"/>
      <c r="AD982" s="824"/>
      <c r="AF982" s="782"/>
      <c r="AH982" s="776"/>
      <c r="AI982" s="824"/>
      <c r="AS982" s="783"/>
      <c r="AW982" s="824"/>
      <c r="CS982" s="11"/>
    </row>
    <row r="983" spans="20:97" x14ac:dyDescent="0.2">
      <c r="T983" s="791"/>
      <c r="U983" s="783"/>
      <c r="V983" s="792"/>
      <c r="X983" s="793"/>
      <c r="Z983" s="782"/>
      <c r="AA983" s="776"/>
      <c r="AC983" s="782"/>
      <c r="AD983" s="824"/>
      <c r="AF983" s="782"/>
      <c r="AH983" s="776"/>
      <c r="AI983" s="824"/>
      <c r="AS983" s="783"/>
      <c r="AW983" s="824"/>
      <c r="CS983" s="11"/>
    </row>
    <row r="984" spans="20:97" x14ac:dyDescent="0.2">
      <c r="T984" s="791"/>
      <c r="U984" s="783"/>
      <c r="V984" s="792"/>
      <c r="X984" s="793"/>
      <c r="Z984" s="782"/>
      <c r="AA984" s="776"/>
      <c r="AC984" s="782"/>
      <c r="AD984" s="824"/>
      <c r="AF984" s="782"/>
      <c r="AH984" s="776"/>
      <c r="AI984" s="824"/>
      <c r="AS984" s="783"/>
      <c r="AW984" s="824"/>
      <c r="CS984" s="11"/>
    </row>
    <row r="985" spans="20:97" x14ac:dyDescent="0.2">
      <c r="T985" s="791"/>
      <c r="U985" s="783"/>
      <c r="V985" s="792"/>
      <c r="X985" s="793"/>
      <c r="Z985" s="782"/>
      <c r="AA985" s="776"/>
      <c r="AC985" s="782"/>
      <c r="AD985" s="824"/>
      <c r="AF985" s="782"/>
      <c r="AH985" s="776"/>
      <c r="AI985" s="824"/>
      <c r="AS985" s="783"/>
      <c r="AW985" s="824"/>
      <c r="CS985" s="11"/>
    </row>
    <row r="986" spans="20:97" x14ac:dyDescent="0.2">
      <c r="T986" s="791"/>
      <c r="U986" s="783"/>
      <c r="V986" s="792"/>
      <c r="X986" s="793"/>
      <c r="Z986" s="782"/>
      <c r="AA986" s="776"/>
      <c r="AC986" s="782"/>
      <c r="AD986" s="824"/>
      <c r="AF986" s="782"/>
      <c r="AH986" s="776"/>
      <c r="AI986" s="824"/>
      <c r="AS986" s="783"/>
      <c r="AW986" s="824"/>
      <c r="CS986" s="11"/>
    </row>
    <row r="987" spans="20:97" x14ac:dyDescent="0.2">
      <c r="T987" s="791"/>
      <c r="U987" s="783"/>
      <c r="V987" s="792"/>
      <c r="X987" s="793"/>
      <c r="Z987" s="782"/>
      <c r="AA987" s="776"/>
      <c r="AC987" s="782"/>
      <c r="AD987" s="824"/>
      <c r="AF987" s="782"/>
      <c r="AH987" s="776"/>
      <c r="AI987" s="824"/>
      <c r="AS987" s="783"/>
      <c r="AW987" s="824"/>
      <c r="CS987" s="11"/>
    </row>
    <row r="988" spans="20:97" x14ac:dyDescent="0.2">
      <c r="T988" s="791"/>
      <c r="U988" s="783"/>
      <c r="V988" s="792"/>
      <c r="X988" s="793"/>
      <c r="Z988" s="782"/>
      <c r="AA988" s="776"/>
      <c r="AC988" s="782"/>
      <c r="AD988" s="824"/>
      <c r="AF988" s="782"/>
      <c r="AH988" s="776"/>
      <c r="AI988" s="824"/>
      <c r="AS988" s="783"/>
      <c r="AW988" s="824"/>
      <c r="CS988" s="11"/>
    </row>
    <row r="989" spans="20:97" x14ac:dyDescent="0.2">
      <c r="T989" s="791"/>
      <c r="U989" s="783"/>
      <c r="V989" s="792"/>
      <c r="X989" s="793"/>
      <c r="Z989" s="782"/>
      <c r="AA989" s="776"/>
      <c r="AC989" s="782"/>
      <c r="AD989" s="824"/>
      <c r="AF989" s="782"/>
      <c r="AH989" s="776"/>
      <c r="AI989" s="824"/>
      <c r="AS989" s="783"/>
      <c r="AW989" s="824"/>
      <c r="CS989" s="11"/>
    </row>
    <row r="990" spans="20:97" x14ac:dyDescent="0.2">
      <c r="T990" s="791"/>
      <c r="U990" s="783"/>
      <c r="V990" s="792"/>
      <c r="X990" s="793"/>
      <c r="Z990" s="782"/>
      <c r="AA990" s="776"/>
      <c r="AC990" s="782"/>
      <c r="AD990" s="824"/>
      <c r="AF990" s="782"/>
      <c r="AH990" s="776"/>
      <c r="AI990" s="824"/>
      <c r="AS990" s="783"/>
      <c r="AW990" s="824"/>
      <c r="CS990" s="11"/>
    </row>
    <row r="991" spans="20:97" x14ac:dyDescent="0.2">
      <c r="T991" s="791"/>
      <c r="U991" s="783"/>
      <c r="V991" s="792"/>
      <c r="X991" s="793"/>
      <c r="Z991" s="782"/>
      <c r="AA991" s="776"/>
      <c r="AC991" s="782"/>
      <c r="AD991" s="824"/>
      <c r="AF991" s="782"/>
      <c r="AH991" s="776"/>
      <c r="AI991" s="824"/>
      <c r="AS991" s="783"/>
      <c r="AW991" s="824"/>
      <c r="CS991" s="11"/>
    </row>
    <row r="992" spans="20:97" x14ac:dyDescent="0.2">
      <c r="T992" s="791"/>
      <c r="U992" s="783"/>
      <c r="V992" s="792"/>
      <c r="X992" s="793"/>
      <c r="Z992" s="782"/>
      <c r="AA992" s="776"/>
      <c r="AC992" s="782"/>
      <c r="AD992" s="824"/>
      <c r="AF992" s="782"/>
      <c r="AH992" s="776"/>
      <c r="AI992" s="824"/>
      <c r="AS992" s="783"/>
      <c r="AW992" s="824"/>
      <c r="CS992" s="11"/>
    </row>
    <row r="993" spans="20:97" x14ac:dyDescent="0.2">
      <c r="T993" s="791"/>
      <c r="U993" s="783"/>
      <c r="V993" s="792"/>
      <c r="X993" s="793"/>
      <c r="Z993" s="782"/>
      <c r="AA993" s="776"/>
      <c r="AC993" s="782"/>
      <c r="AD993" s="824"/>
      <c r="AF993" s="782"/>
      <c r="AH993" s="776"/>
      <c r="AI993" s="824"/>
      <c r="AS993" s="783"/>
      <c r="AW993" s="824"/>
      <c r="CS993" s="11"/>
    </row>
    <row r="994" spans="20:97" x14ac:dyDescent="0.2">
      <c r="T994" s="791"/>
      <c r="U994" s="783"/>
      <c r="V994" s="792"/>
      <c r="X994" s="793"/>
      <c r="Z994" s="782"/>
      <c r="AA994" s="776"/>
      <c r="AC994" s="782"/>
      <c r="AD994" s="824"/>
      <c r="AF994" s="782"/>
      <c r="AH994" s="776"/>
      <c r="AI994" s="824"/>
      <c r="AS994" s="783"/>
      <c r="AW994" s="824"/>
      <c r="CS994" s="11"/>
    </row>
    <row r="995" spans="20:97" x14ac:dyDescent="0.2">
      <c r="T995" s="791"/>
      <c r="U995" s="783"/>
      <c r="V995" s="792"/>
      <c r="X995" s="793"/>
      <c r="Z995" s="782"/>
      <c r="AA995" s="776"/>
      <c r="AC995" s="782"/>
      <c r="AD995" s="824"/>
      <c r="AF995" s="782"/>
      <c r="AH995" s="776"/>
      <c r="AI995" s="824"/>
      <c r="AS995" s="783"/>
      <c r="AW995" s="824"/>
      <c r="CS995" s="11"/>
    </row>
    <row r="996" spans="20:97" x14ac:dyDescent="0.2">
      <c r="T996" s="791"/>
      <c r="U996" s="783"/>
      <c r="V996" s="792"/>
      <c r="X996" s="793"/>
      <c r="Z996" s="782"/>
      <c r="AA996" s="776"/>
      <c r="AC996" s="782"/>
      <c r="AD996" s="824"/>
      <c r="AF996" s="782"/>
      <c r="AH996" s="776"/>
      <c r="AI996" s="824"/>
      <c r="AS996" s="783"/>
      <c r="AW996" s="824"/>
      <c r="CS996" s="11"/>
    </row>
    <row r="997" spans="20:97" x14ac:dyDescent="0.2">
      <c r="T997" s="791"/>
      <c r="U997" s="783"/>
      <c r="V997" s="792"/>
      <c r="X997" s="793"/>
      <c r="Z997" s="782"/>
      <c r="AA997" s="776"/>
      <c r="AC997" s="782"/>
      <c r="AD997" s="824"/>
      <c r="AF997" s="782"/>
      <c r="AH997" s="776"/>
      <c r="AI997" s="824"/>
      <c r="AS997" s="783"/>
      <c r="AW997" s="824"/>
      <c r="CS997" s="11"/>
    </row>
    <row r="998" spans="20:97" x14ac:dyDescent="0.2">
      <c r="T998" s="791"/>
      <c r="U998" s="783"/>
      <c r="V998" s="792"/>
      <c r="X998" s="793"/>
      <c r="Z998" s="782"/>
      <c r="AA998" s="776"/>
      <c r="AC998" s="782"/>
      <c r="AD998" s="824"/>
      <c r="AF998" s="782"/>
      <c r="AH998" s="776"/>
      <c r="AI998" s="824"/>
      <c r="AS998" s="783"/>
      <c r="AW998" s="824"/>
      <c r="CS998" s="11"/>
    </row>
    <row r="999" spans="20:97" x14ac:dyDescent="0.2">
      <c r="T999" s="791"/>
      <c r="U999" s="783"/>
      <c r="V999" s="792"/>
      <c r="X999" s="793"/>
      <c r="Z999" s="782"/>
      <c r="AA999" s="776"/>
      <c r="AC999" s="782"/>
      <c r="AD999" s="824"/>
      <c r="AF999" s="782"/>
      <c r="AH999" s="776"/>
      <c r="AI999" s="824"/>
      <c r="AS999" s="783"/>
      <c r="AW999" s="824"/>
      <c r="CS999" s="11"/>
    </row>
    <row r="1000" spans="20:97" x14ac:dyDescent="0.2">
      <c r="T1000" s="791"/>
      <c r="U1000" s="783"/>
      <c r="V1000" s="792"/>
      <c r="X1000" s="793"/>
      <c r="Z1000" s="782"/>
      <c r="AA1000" s="776"/>
      <c r="AC1000" s="782"/>
      <c r="AD1000" s="824"/>
      <c r="AF1000" s="782"/>
      <c r="AH1000" s="776"/>
      <c r="AI1000" s="824"/>
      <c r="AS1000" s="783"/>
      <c r="AW1000" s="824"/>
      <c r="CS1000" s="11"/>
    </row>
    <row r="1001" spans="20:97" x14ac:dyDescent="0.2">
      <c r="T1001" s="791"/>
      <c r="U1001" s="783"/>
      <c r="V1001" s="792"/>
      <c r="X1001" s="793"/>
      <c r="Z1001" s="782"/>
      <c r="AA1001" s="776"/>
      <c r="AC1001" s="782"/>
      <c r="AD1001" s="824"/>
      <c r="AF1001" s="782"/>
      <c r="AH1001" s="776"/>
      <c r="AI1001" s="824"/>
      <c r="AS1001" s="783"/>
      <c r="AW1001" s="824"/>
      <c r="CS1001" s="11"/>
    </row>
    <row r="1002" spans="20:97" x14ac:dyDescent="0.2">
      <c r="T1002" s="791"/>
      <c r="U1002" s="783"/>
      <c r="V1002" s="792"/>
      <c r="X1002" s="793"/>
      <c r="Z1002" s="782"/>
      <c r="AA1002" s="776"/>
      <c r="AC1002" s="782"/>
      <c r="AD1002" s="824"/>
      <c r="AF1002" s="782"/>
      <c r="AH1002" s="776"/>
      <c r="AI1002" s="824"/>
      <c r="AS1002" s="783"/>
      <c r="AW1002" s="824"/>
    </row>
    <row r="1003" spans="20:97" x14ac:dyDescent="0.2">
      <c r="T1003" s="791"/>
      <c r="U1003" s="783"/>
      <c r="V1003" s="792"/>
      <c r="X1003" s="793"/>
      <c r="Z1003" s="782"/>
      <c r="AA1003" s="776"/>
      <c r="AC1003" s="782"/>
      <c r="AD1003" s="824"/>
      <c r="AF1003" s="782"/>
      <c r="AH1003" s="776"/>
      <c r="AI1003" s="824"/>
      <c r="AS1003" s="783"/>
      <c r="AW1003" s="824"/>
    </row>
    <row r="1004" spans="20:97" x14ac:dyDescent="0.2">
      <c r="T1004" s="791"/>
      <c r="U1004" s="783"/>
      <c r="V1004" s="792"/>
      <c r="X1004" s="793"/>
      <c r="Z1004" s="782"/>
      <c r="AA1004" s="776"/>
      <c r="AC1004" s="782"/>
      <c r="AD1004" s="824"/>
      <c r="AF1004" s="782"/>
      <c r="AH1004" s="776"/>
      <c r="AI1004" s="824"/>
      <c r="AS1004" s="783"/>
      <c r="AW1004" s="824"/>
    </row>
    <row r="1005" spans="20:97" x14ac:dyDescent="0.2">
      <c r="T1005" s="791"/>
      <c r="U1005" s="783"/>
      <c r="V1005" s="792"/>
      <c r="X1005" s="793"/>
      <c r="Z1005" s="782"/>
      <c r="AA1005" s="776"/>
      <c r="AC1005" s="782"/>
      <c r="AD1005" s="824"/>
      <c r="AF1005" s="782"/>
      <c r="AH1005" s="776"/>
      <c r="AI1005" s="824"/>
      <c r="AS1005" s="783"/>
      <c r="AW1005" s="824"/>
    </row>
    <row r="1006" spans="20:97" x14ac:dyDescent="0.2">
      <c r="T1006" s="791"/>
      <c r="U1006" s="783"/>
      <c r="V1006" s="792"/>
      <c r="X1006" s="793"/>
      <c r="Z1006" s="782"/>
      <c r="AA1006" s="776"/>
      <c r="AC1006" s="782"/>
      <c r="AD1006" s="824"/>
      <c r="AF1006" s="782"/>
      <c r="AH1006" s="776"/>
      <c r="AI1006" s="824"/>
      <c r="AS1006" s="783"/>
      <c r="AW1006" s="824"/>
    </row>
    <row r="1007" spans="20:97" x14ac:dyDescent="0.2">
      <c r="T1007" s="791"/>
      <c r="U1007" s="783"/>
      <c r="V1007" s="792"/>
      <c r="X1007" s="793"/>
      <c r="Z1007" s="782"/>
      <c r="AA1007" s="776"/>
      <c r="AC1007" s="782"/>
      <c r="AD1007" s="824"/>
      <c r="AF1007" s="782"/>
      <c r="AH1007" s="776"/>
      <c r="AI1007" s="824"/>
      <c r="AS1007" s="783"/>
      <c r="AW1007" s="824"/>
    </row>
    <row r="1008" spans="20:97" x14ac:dyDescent="0.2">
      <c r="T1008" s="791"/>
      <c r="U1008" s="783"/>
      <c r="V1008" s="792"/>
      <c r="X1008" s="793"/>
      <c r="Z1008" s="782"/>
      <c r="AA1008" s="776"/>
      <c r="AC1008" s="782"/>
      <c r="AD1008" s="824"/>
      <c r="AF1008" s="782"/>
      <c r="AH1008" s="776"/>
      <c r="AI1008" s="824"/>
      <c r="AS1008" s="783"/>
      <c r="AW1008" s="824"/>
    </row>
    <row r="1009" spans="20:49" x14ac:dyDescent="0.2">
      <c r="T1009" s="791"/>
      <c r="U1009" s="783"/>
      <c r="V1009" s="792"/>
      <c r="X1009" s="793"/>
      <c r="Z1009" s="782"/>
      <c r="AA1009" s="776"/>
      <c r="AC1009" s="782"/>
      <c r="AD1009" s="824"/>
      <c r="AF1009" s="782"/>
      <c r="AH1009" s="776"/>
      <c r="AI1009" s="824"/>
      <c r="AS1009" s="783"/>
      <c r="AW1009" s="824"/>
    </row>
    <row r="1010" spans="20:49" x14ac:dyDescent="0.2">
      <c r="T1010" s="791"/>
      <c r="U1010" s="783"/>
      <c r="V1010" s="792"/>
      <c r="X1010" s="793"/>
      <c r="Z1010" s="782"/>
      <c r="AA1010" s="776"/>
      <c r="AC1010" s="782"/>
      <c r="AD1010" s="824"/>
      <c r="AF1010" s="782"/>
      <c r="AH1010" s="776"/>
      <c r="AI1010" s="824"/>
      <c r="AS1010" s="783"/>
      <c r="AW1010" s="824"/>
    </row>
    <row r="1011" spans="20:49" x14ac:dyDescent="0.2">
      <c r="T1011" s="791"/>
      <c r="U1011" s="783"/>
      <c r="V1011" s="792"/>
      <c r="X1011" s="793"/>
      <c r="Z1011" s="782"/>
      <c r="AA1011" s="776"/>
      <c r="AC1011" s="782"/>
      <c r="AD1011" s="824"/>
      <c r="AF1011" s="782"/>
      <c r="AH1011" s="776"/>
      <c r="AI1011" s="824"/>
      <c r="AS1011" s="783"/>
      <c r="AW1011" s="824"/>
    </row>
    <row r="1012" spans="20:49" x14ac:dyDescent="0.2">
      <c r="T1012" s="791"/>
      <c r="U1012" s="783"/>
      <c r="V1012" s="792"/>
      <c r="X1012" s="793"/>
      <c r="Z1012" s="782"/>
      <c r="AA1012" s="776"/>
      <c r="AC1012" s="782"/>
      <c r="AD1012" s="824"/>
      <c r="AF1012" s="782"/>
      <c r="AH1012" s="776"/>
      <c r="AI1012" s="824"/>
      <c r="AS1012" s="783"/>
      <c r="AW1012" s="824"/>
    </row>
    <row r="1013" spans="20:49" x14ac:dyDescent="0.2">
      <c r="T1013" s="791"/>
      <c r="U1013" s="783"/>
      <c r="V1013" s="792"/>
      <c r="X1013" s="793"/>
      <c r="Z1013" s="782"/>
      <c r="AA1013" s="776"/>
      <c r="AC1013" s="782"/>
      <c r="AD1013" s="824"/>
      <c r="AF1013" s="782"/>
      <c r="AH1013" s="776"/>
      <c r="AI1013" s="824"/>
      <c r="AS1013" s="783"/>
      <c r="AW1013" s="824"/>
    </row>
  </sheetData>
  <sheetProtection password="CDB4" sheet="1" objects="1" scenarios="1"/>
  <autoFilter ref="L3:BB896"/>
  <sortState ref="BD4:BH140">
    <sortCondition ref="BD4:BD140"/>
  </sortState>
  <phoneticPr fontId="0" type="noConversion"/>
  <pageMargins left="0.78740157480314965" right="0.78740157480314965" top="0.47244094488188981" bottom="0.23622047244094491" header="0.51181102362204722" footer="0.51181102362204722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80"/>
  <sheetViews>
    <sheetView workbookViewId="0">
      <selection activeCell="C17" sqref="C17"/>
    </sheetView>
  </sheetViews>
  <sheetFormatPr baseColWidth="10" defaultRowHeight="12.75" x14ac:dyDescent="0.2"/>
  <cols>
    <col min="1" max="1" width="21.140625" style="347" customWidth="1"/>
    <col min="2" max="2" width="13.42578125" style="348" customWidth="1"/>
    <col min="3" max="3" width="30.28515625" style="351" customWidth="1"/>
    <col min="4" max="4" width="23.28515625" style="570" customWidth="1"/>
    <col min="5" max="5" width="14.7109375" style="352" customWidth="1"/>
    <col min="6" max="8" width="0.85546875" style="353" customWidth="1"/>
    <col min="9" max="9" width="18.5703125" style="343" customWidth="1"/>
    <col min="10" max="10" width="16.28515625" style="6" customWidth="1"/>
  </cols>
  <sheetData>
    <row r="1" spans="1:10" ht="45.75" customHeight="1" x14ac:dyDescent="0.3">
      <c r="A1" s="326" t="s">
        <v>2645</v>
      </c>
      <c r="B1" s="327" t="s">
        <v>2781</v>
      </c>
      <c r="C1" s="328" t="s">
        <v>10</v>
      </c>
      <c r="D1" s="568" t="s">
        <v>2653</v>
      </c>
      <c r="E1" s="329" t="str">
        <f>'Eingabe 2 PN'!C2</f>
        <v>CPUE</v>
      </c>
      <c r="F1" s="330" t="s">
        <v>2782</v>
      </c>
      <c r="G1" s="331" t="s">
        <v>2783</v>
      </c>
      <c r="H1" s="332" t="s">
        <v>2784</v>
      </c>
      <c r="I1" s="333" t="s">
        <v>2785</v>
      </c>
      <c r="J1" s="334" t="s">
        <v>2875</v>
      </c>
    </row>
    <row r="2" spans="1:10" ht="18.75" x14ac:dyDescent="0.3">
      <c r="A2" s="335" t="s">
        <v>1324</v>
      </c>
      <c r="B2" s="336">
        <v>1.5</v>
      </c>
      <c r="C2" s="337">
        <f>'Eingabe 2 PN'!B3</f>
        <v>0</v>
      </c>
      <c r="D2" s="569" t="e">
        <f>IF(C2="","",VLOOKUP(C2,$A$1:$B$700,1,FALSE))</f>
        <v>#N/A</v>
      </c>
      <c r="E2" s="338">
        <f>'Eingabe 2 PN'!C3</f>
        <v>0</v>
      </c>
      <c r="F2" s="339" t="e">
        <f>IF(C2="","",VLOOKUP(C2,$A$1:$B$700,2,FALSE))</f>
        <v>#N/A</v>
      </c>
      <c r="G2" s="340" t="b">
        <f>ISNA(F2&lt;=0)</f>
        <v>1</v>
      </c>
      <c r="H2" s="258" t="b">
        <f>IF(E2&gt;0,IF(G2=TRUE,0,F2))</f>
        <v>0</v>
      </c>
      <c r="I2" s="341">
        <f>SUM(H2:H455)</f>
        <v>0</v>
      </c>
      <c r="J2" s="342">
        <f>COUNTIF(H2:H900,"&gt;0")</f>
        <v>0</v>
      </c>
    </row>
    <row r="3" spans="1:10" x14ac:dyDescent="0.2">
      <c r="A3" s="335" t="s">
        <v>2786</v>
      </c>
      <c r="B3" s="336">
        <v>2.5</v>
      </c>
      <c r="C3" s="337">
        <f>'Eingabe 2 PN'!B4</f>
        <v>0</v>
      </c>
      <c r="D3" s="569" t="e">
        <f t="shared" ref="D3:D66" si="0">IF(C3="","",VLOOKUP(C3,$A$1:$B$700,1,FALSE))</f>
        <v>#N/A</v>
      </c>
      <c r="E3" s="338">
        <f>'Eingabe 2 PN'!C4</f>
        <v>0</v>
      </c>
      <c r="F3" s="339" t="e">
        <f t="shared" ref="F3:F66" si="1">IF(C3="","",VLOOKUP(C3,$A$1:$B$382,2,FALSE))</f>
        <v>#N/A</v>
      </c>
      <c r="G3" s="339" t="b">
        <f t="shared" ref="G3:G66" si="2">ISNA(F3&lt;=0)</f>
        <v>1</v>
      </c>
      <c r="H3" s="259" t="b">
        <f t="shared" ref="H3:H66" si="3">IF(E3&gt;0,IF(G3=TRUE,0,F3))</f>
        <v>0</v>
      </c>
    </row>
    <row r="4" spans="1:10" x14ac:dyDescent="0.2">
      <c r="A4" s="335" t="s">
        <v>1584</v>
      </c>
      <c r="B4" s="336">
        <v>2</v>
      </c>
      <c r="C4" s="337">
        <f>'Eingabe 2 PN'!B5</f>
        <v>0</v>
      </c>
      <c r="D4" s="569" t="e">
        <f t="shared" si="0"/>
        <v>#N/A</v>
      </c>
      <c r="E4" s="338">
        <f>'Eingabe 2 PN'!C5</f>
        <v>0</v>
      </c>
      <c r="F4" s="339" t="e">
        <f t="shared" si="1"/>
        <v>#N/A</v>
      </c>
      <c r="G4" s="339" t="b">
        <f t="shared" si="2"/>
        <v>1</v>
      </c>
      <c r="H4" s="259" t="b">
        <f t="shared" si="3"/>
        <v>0</v>
      </c>
    </row>
    <row r="5" spans="1:10" x14ac:dyDescent="0.2">
      <c r="A5" s="335" t="s">
        <v>1610</v>
      </c>
      <c r="B5" s="336">
        <v>2</v>
      </c>
      <c r="C5" s="337">
        <f>'Eingabe 2 PN'!B6</f>
        <v>0</v>
      </c>
      <c r="D5" s="569" t="e">
        <f t="shared" si="0"/>
        <v>#N/A</v>
      </c>
      <c r="E5" s="338">
        <f>'Eingabe 2 PN'!C6</f>
        <v>0</v>
      </c>
      <c r="F5" s="339" t="e">
        <f t="shared" si="1"/>
        <v>#N/A</v>
      </c>
      <c r="G5" s="339" t="b">
        <f t="shared" si="2"/>
        <v>1</v>
      </c>
      <c r="H5" s="259" t="b">
        <f t="shared" si="3"/>
        <v>0</v>
      </c>
    </row>
    <row r="6" spans="1:10" x14ac:dyDescent="0.2">
      <c r="A6" s="335" t="s">
        <v>500</v>
      </c>
      <c r="B6" s="336">
        <v>1</v>
      </c>
      <c r="C6" s="337">
        <f>'Eingabe 2 PN'!B7</f>
        <v>0</v>
      </c>
      <c r="D6" s="569" t="e">
        <f t="shared" si="0"/>
        <v>#N/A</v>
      </c>
      <c r="E6" s="338">
        <f>'Eingabe 2 PN'!C7</f>
        <v>0</v>
      </c>
      <c r="F6" s="339" t="e">
        <f t="shared" si="1"/>
        <v>#N/A</v>
      </c>
      <c r="G6" s="339" t="b">
        <f t="shared" si="2"/>
        <v>1</v>
      </c>
      <c r="H6" s="259" t="b">
        <f t="shared" si="3"/>
        <v>0</v>
      </c>
    </row>
    <row r="7" spans="1:10" x14ac:dyDescent="0.2">
      <c r="A7" s="335" t="s">
        <v>268</v>
      </c>
      <c r="B7" s="336">
        <v>1</v>
      </c>
      <c r="C7" s="337">
        <f>'Eingabe 2 PN'!B8</f>
        <v>0</v>
      </c>
      <c r="D7" s="569" t="e">
        <f t="shared" si="0"/>
        <v>#N/A</v>
      </c>
      <c r="E7" s="338">
        <f>'Eingabe 2 PN'!C8</f>
        <v>0</v>
      </c>
      <c r="F7" s="339" t="e">
        <f t="shared" si="1"/>
        <v>#N/A</v>
      </c>
      <c r="G7" s="339" t="b">
        <f t="shared" si="2"/>
        <v>1</v>
      </c>
      <c r="H7" s="259" t="b">
        <f t="shared" si="3"/>
        <v>0</v>
      </c>
    </row>
    <row r="8" spans="1:10" x14ac:dyDescent="0.2">
      <c r="A8" s="335" t="s">
        <v>484</v>
      </c>
      <c r="B8" s="336">
        <v>1</v>
      </c>
      <c r="C8" s="337">
        <f>'Eingabe 2 PN'!B9</f>
        <v>0</v>
      </c>
      <c r="D8" s="569" t="e">
        <f t="shared" si="0"/>
        <v>#N/A</v>
      </c>
      <c r="E8" s="338">
        <f>'Eingabe 2 PN'!C9</f>
        <v>0</v>
      </c>
      <c r="F8" s="339" t="e">
        <f t="shared" si="1"/>
        <v>#N/A</v>
      </c>
      <c r="G8" s="339" t="b">
        <f t="shared" si="2"/>
        <v>1</v>
      </c>
      <c r="H8" s="259" t="b">
        <f t="shared" si="3"/>
        <v>0</v>
      </c>
    </row>
    <row r="9" spans="1:10" x14ac:dyDescent="0.2">
      <c r="A9" s="335" t="s">
        <v>1011</v>
      </c>
      <c r="B9" s="336">
        <v>1</v>
      </c>
      <c r="C9" s="337">
        <f>'Eingabe 2 PN'!B10</f>
        <v>0</v>
      </c>
      <c r="D9" s="569" t="e">
        <f t="shared" si="0"/>
        <v>#N/A</v>
      </c>
      <c r="E9" s="338">
        <f>'Eingabe 2 PN'!C10</f>
        <v>0</v>
      </c>
      <c r="F9" s="339" t="e">
        <f t="shared" si="1"/>
        <v>#N/A</v>
      </c>
      <c r="G9" s="339" t="b">
        <f t="shared" si="2"/>
        <v>1</v>
      </c>
      <c r="H9" s="259" t="b">
        <f t="shared" si="3"/>
        <v>0</v>
      </c>
    </row>
    <row r="10" spans="1:10" x14ac:dyDescent="0.2">
      <c r="A10" s="335" t="s">
        <v>136</v>
      </c>
      <c r="B10" s="336">
        <v>2</v>
      </c>
      <c r="C10" s="337">
        <f>'Eingabe 2 PN'!B11</f>
        <v>0</v>
      </c>
      <c r="D10" s="569" t="e">
        <f t="shared" si="0"/>
        <v>#N/A</v>
      </c>
      <c r="E10" s="338">
        <f>'Eingabe 2 PN'!C11</f>
        <v>0</v>
      </c>
      <c r="F10" s="339" t="e">
        <f t="shared" si="1"/>
        <v>#N/A</v>
      </c>
      <c r="G10" s="339" t="b">
        <f t="shared" si="2"/>
        <v>1</v>
      </c>
      <c r="H10" s="259" t="b">
        <f t="shared" si="3"/>
        <v>0</v>
      </c>
    </row>
    <row r="11" spans="1:10" x14ac:dyDescent="0.2">
      <c r="A11" s="335" t="s">
        <v>1635</v>
      </c>
      <c r="B11" s="336">
        <v>2</v>
      </c>
      <c r="C11" s="337">
        <f>'Eingabe 2 PN'!B12</f>
        <v>0</v>
      </c>
      <c r="D11" s="569" t="e">
        <f t="shared" si="0"/>
        <v>#N/A</v>
      </c>
      <c r="E11" s="338">
        <f>'Eingabe 2 PN'!C12</f>
        <v>0</v>
      </c>
      <c r="F11" s="339" t="e">
        <f t="shared" si="1"/>
        <v>#N/A</v>
      </c>
      <c r="G11" s="339" t="b">
        <f t="shared" si="2"/>
        <v>1</v>
      </c>
      <c r="H11" s="259" t="b">
        <f t="shared" si="3"/>
        <v>0</v>
      </c>
    </row>
    <row r="12" spans="1:10" x14ac:dyDescent="0.2">
      <c r="A12" s="335" t="s">
        <v>567</v>
      </c>
      <c r="B12" s="336">
        <v>2</v>
      </c>
      <c r="C12" s="337">
        <f>'Eingabe 2 PN'!B13</f>
        <v>0</v>
      </c>
      <c r="D12" s="569" t="e">
        <f t="shared" si="0"/>
        <v>#N/A</v>
      </c>
      <c r="E12" s="338">
        <f>'Eingabe 2 PN'!C13</f>
        <v>0</v>
      </c>
      <c r="F12" s="339" t="e">
        <f t="shared" si="1"/>
        <v>#N/A</v>
      </c>
      <c r="G12" s="339" t="b">
        <f t="shared" si="2"/>
        <v>1</v>
      </c>
      <c r="H12" s="259" t="b">
        <f t="shared" si="3"/>
        <v>0</v>
      </c>
    </row>
    <row r="13" spans="1:10" x14ac:dyDescent="0.2">
      <c r="A13" s="335" t="s">
        <v>2787</v>
      </c>
      <c r="B13" s="336">
        <v>2</v>
      </c>
      <c r="C13" s="337">
        <f>'Eingabe 2 PN'!B14</f>
        <v>0</v>
      </c>
      <c r="D13" s="569" t="e">
        <f t="shared" si="0"/>
        <v>#N/A</v>
      </c>
      <c r="E13" s="338">
        <f>'Eingabe 2 PN'!C14</f>
        <v>0</v>
      </c>
      <c r="F13" s="339" t="e">
        <f t="shared" si="1"/>
        <v>#N/A</v>
      </c>
      <c r="G13" s="339" t="b">
        <f t="shared" si="2"/>
        <v>1</v>
      </c>
      <c r="H13" s="259" t="b">
        <f t="shared" si="3"/>
        <v>0</v>
      </c>
    </row>
    <row r="14" spans="1:10" x14ac:dyDescent="0.2">
      <c r="A14" s="335" t="s">
        <v>132</v>
      </c>
      <c r="B14" s="336">
        <v>1</v>
      </c>
      <c r="C14" s="337">
        <f>'Eingabe 2 PN'!B15</f>
        <v>0</v>
      </c>
      <c r="D14" s="569" t="e">
        <f t="shared" si="0"/>
        <v>#N/A</v>
      </c>
      <c r="E14" s="338">
        <f>'Eingabe 2 PN'!C15</f>
        <v>0</v>
      </c>
      <c r="F14" s="339" t="e">
        <f t="shared" si="1"/>
        <v>#N/A</v>
      </c>
      <c r="G14" s="339" t="b">
        <f t="shared" si="2"/>
        <v>1</v>
      </c>
      <c r="H14" s="259" t="b">
        <f t="shared" si="3"/>
        <v>0</v>
      </c>
    </row>
    <row r="15" spans="1:10" x14ac:dyDescent="0.2">
      <c r="A15" s="335" t="s">
        <v>1119</v>
      </c>
      <c r="B15" s="336">
        <v>2</v>
      </c>
      <c r="C15" s="337">
        <f>'Eingabe 2 PN'!B16</f>
        <v>0</v>
      </c>
      <c r="D15" s="569" t="e">
        <f t="shared" si="0"/>
        <v>#N/A</v>
      </c>
      <c r="E15" s="338">
        <f>'Eingabe 2 PN'!C16</f>
        <v>0</v>
      </c>
      <c r="F15" s="339" t="e">
        <f t="shared" si="1"/>
        <v>#N/A</v>
      </c>
      <c r="G15" s="339" t="b">
        <f t="shared" si="2"/>
        <v>1</v>
      </c>
      <c r="H15" s="259" t="b">
        <f t="shared" si="3"/>
        <v>0</v>
      </c>
    </row>
    <row r="16" spans="1:10" x14ac:dyDescent="0.2">
      <c r="A16" s="335" t="s">
        <v>1582</v>
      </c>
      <c r="B16" s="336">
        <v>3</v>
      </c>
      <c r="C16" s="337">
        <f>'Eingabe 2 PN'!B17</f>
        <v>0</v>
      </c>
      <c r="D16" s="569" t="e">
        <f t="shared" si="0"/>
        <v>#N/A</v>
      </c>
      <c r="E16" s="338">
        <f>'Eingabe 2 PN'!C17</f>
        <v>0</v>
      </c>
      <c r="F16" s="339" t="e">
        <f t="shared" si="1"/>
        <v>#N/A</v>
      </c>
      <c r="G16" s="339" t="b">
        <f t="shared" si="2"/>
        <v>1</v>
      </c>
      <c r="H16" s="259" t="b">
        <f t="shared" si="3"/>
        <v>0</v>
      </c>
    </row>
    <row r="17" spans="1:8" x14ac:dyDescent="0.2">
      <c r="A17" s="335" t="s">
        <v>141</v>
      </c>
      <c r="B17" s="336">
        <v>2</v>
      </c>
      <c r="C17" s="337">
        <f>'Eingabe 2 PN'!B18</f>
        <v>0</v>
      </c>
      <c r="D17" s="569" t="e">
        <f t="shared" si="0"/>
        <v>#N/A</v>
      </c>
      <c r="E17" s="338">
        <f>'Eingabe 2 PN'!C18</f>
        <v>0</v>
      </c>
      <c r="F17" s="339" t="e">
        <f t="shared" si="1"/>
        <v>#N/A</v>
      </c>
      <c r="G17" s="339" t="b">
        <f t="shared" si="2"/>
        <v>1</v>
      </c>
      <c r="H17" s="259" t="b">
        <f t="shared" si="3"/>
        <v>0</v>
      </c>
    </row>
    <row r="18" spans="1:8" x14ac:dyDescent="0.2">
      <c r="A18" s="335" t="s">
        <v>135</v>
      </c>
      <c r="B18" s="336">
        <v>2</v>
      </c>
      <c r="C18" s="337">
        <f>'Eingabe 2 PN'!B19</f>
        <v>0</v>
      </c>
      <c r="D18" s="569" t="e">
        <f t="shared" si="0"/>
        <v>#N/A</v>
      </c>
      <c r="E18" s="338">
        <f>'Eingabe 2 PN'!C19</f>
        <v>0</v>
      </c>
      <c r="F18" s="339" t="e">
        <f t="shared" si="1"/>
        <v>#N/A</v>
      </c>
      <c r="G18" s="339" t="b">
        <f t="shared" si="2"/>
        <v>1</v>
      </c>
      <c r="H18" s="259" t="b">
        <f t="shared" si="3"/>
        <v>0</v>
      </c>
    </row>
    <row r="19" spans="1:8" x14ac:dyDescent="0.2">
      <c r="A19" s="335" t="s">
        <v>1450</v>
      </c>
      <c r="B19" s="336">
        <v>2</v>
      </c>
      <c r="C19" s="337">
        <f>'Eingabe 2 PN'!B20</f>
        <v>0</v>
      </c>
      <c r="D19" s="569" t="e">
        <f t="shared" si="0"/>
        <v>#N/A</v>
      </c>
      <c r="E19" s="338">
        <f>'Eingabe 2 PN'!C20</f>
        <v>0</v>
      </c>
      <c r="F19" s="339" t="e">
        <f t="shared" si="1"/>
        <v>#N/A</v>
      </c>
      <c r="G19" s="339" t="b">
        <f t="shared" si="2"/>
        <v>1</v>
      </c>
      <c r="H19" s="259" t="b">
        <f t="shared" si="3"/>
        <v>0</v>
      </c>
    </row>
    <row r="20" spans="1:8" x14ac:dyDescent="0.2">
      <c r="A20" s="335" t="s">
        <v>941</v>
      </c>
      <c r="B20" s="336">
        <v>3</v>
      </c>
      <c r="C20" s="337">
        <f>'Eingabe 2 PN'!B21</f>
        <v>0</v>
      </c>
      <c r="D20" s="569" t="e">
        <f t="shared" si="0"/>
        <v>#N/A</v>
      </c>
      <c r="E20" s="338">
        <f>'Eingabe 2 PN'!C21</f>
        <v>0</v>
      </c>
      <c r="F20" s="339" t="e">
        <f t="shared" si="1"/>
        <v>#N/A</v>
      </c>
      <c r="G20" s="339" t="b">
        <f t="shared" si="2"/>
        <v>1</v>
      </c>
      <c r="H20" s="259" t="b">
        <f t="shared" si="3"/>
        <v>0</v>
      </c>
    </row>
    <row r="21" spans="1:8" x14ac:dyDescent="0.2">
      <c r="A21" s="335" t="s">
        <v>1319</v>
      </c>
      <c r="B21" s="336">
        <v>2</v>
      </c>
      <c r="C21" s="337">
        <f>'Eingabe 2 PN'!B22</f>
        <v>0</v>
      </c>
      <c r="D21" s="569" t="e">
        <f t="shared" si="0"/>
        <v>#N/A</v>
      </c>
      <c r="E21" s="338">
        <f>'Eingabe 2 PN'!C22</f>
        <v>0</v>
      </c>
      <c r="F21" s="339" t="e">
        <f t="shared" si="1"/>
        <v>#N/A</v>
      </c>
      <c r="G21" s="339" t="b">
        <f t="shared" si="2"/>
        <v>1</v>
      </c>
      <c r="H21" s="259" t="b">
        <f t="shared" si="3"/>
        <v>0</v>
      </c>
    </row>
    <row r="22" spans="1:8" x14ac:dyDescent="0.2">
      <c r="A22" s="335" t="s">
        <v>145</v>
      </c>
      <c r="B22" s="336">
        <v>1</v>
      </c>
      <c r="C22" s="337">
        <f>'Eingabe 2 PN'!B23</f>
        <v>0</v>
      </c>
      <c r="D22" s="569" t="e">
        <f t="shared" si="0"/>
        <v>#N/A</v>
      </c>
      <c r="E22" s="338">
        <f>'Eingabe 2 PN'!C23</f>
        <v>0</v>
      </c>
      <c r="F22" s="339" t="e">
        <f t="shared" si="1"/>
        <v>#N/A</v>
      </c>
      <c r="G22" s="339" t="b">
        <f t="shared" si="2"/>
        <v>1</v>
      </c>
      <c r="H22" s="259" t="b">
        <f t="shared" si="3"/>
        <v>0</v>
      </c>
    </row>
    <row r="23" spans="1:8" x14ac:dyDescent="0.2">
      <c r="A23" s="335" t="s">
        <v>129</v>
      </c>
      <c r="B23" s="336">
        <v>1</v>
      </c>
      <c r="C23" s="337">
        <f>'Eingabe 2 PN'!B24</f>
        <v>0</v>
      </c>
      <c r="D23" s="569" t="e">
        <f t="shared" si="0"/>
        <v>#N/A</v>
      </c>
      <c r="E23" s="338">
        <f>'Eingabe 2 PN'!C24</f>
        <v>0</v>
      </c>
      <c r="F23" s="339" t="e">
        <f t="shared" si="1"/>
        <v>#N/A</v>
      </c>
      <c r="G23" s="339" t="b">
        <f t="shared" si="2"/>
        <v>1</v>
      </c>
      <c r="H23" s="259" t="b">
        <f t="shared" si="3"/>
        <v>0</v>
      </c>
    </row>
    <row r="24" spans="1:8" x14ac:dyDescent="0.2">
      <c r="A24" s="335" t="s">
        <v>1004</v>
      </c>
      <c r="B24" s="336">
        <v>1</v>
      </c>
      <c r="C24" s="337">
        <f>'Eingabe 2 PN'!B25</f>
        <v>0</v>
      </c>
      <c r="D24" s="569" t="e">
        <f t="shared" si="0"/>
        <v>#N/A</v>
      </c>
      <c r="E24" s="338">
        <f>'Eingabe 2 PN'!C25</f>
        <v>0</v>
      </c>
      <c r="F24" s="339" t="e">
        <f t="shared" si="1"/>
        <v>#N/A</v>
      </c>
      <c r="G24" s="339" t="b">
        <f t="shared" si="2"/>
        <v>1</v>
      </c>
      <c r="H24" s="259" t="b">
        <f t="shared" si="3"/>
        <v>0</v>
      </c>
    </row>
    <row r="25" spans="1:8" x14ac:dyDescent="0.2">
      <c r="A25" s="335" t="s">
        <v>292</v>
      </c>
      <c r="B25" s="336">
        <v>2</v>
      </c>
      <c r="C25" s="337">
        <f>'Eingabe 2 PN'!B26</f>
        <v>0</v>
      </c>
      <c r="D25" s="569" t="e">
        <f t="shared" si="0"/>
        <v>#N/A</v>
      </c>
      <c r="E25" s="338">
        <f>'Eingabe 2 PN'!C26</f>
        <v>0</v>
      </c>
      <c r="F25" s="339" t="e">
        <f t="shared" si="1"/>
        <v>#N/A</v>
      </c>
      <c r="G25" s="339" t="b">
        <f t="shared" si="2"/>
        <v>1</v>
      </c>
      <c r="H25" s="259" t="b">
        <f t="shared" si="3"/>
        <v>0</v>
      </c>
    </row>
    <row r="26" spans="1:8" x14ac:dyDescent="0.2">
      <c r="A26" s="335" t="s">
        <v>561</v>
      </c>
      <c r="B26" s="336">
        <v>1</v>
      </c>
      <c r="C26" s="337">
        <f>'Eingabe 2 PN'!B27</f>
        <v>0</v>
      </c>
      <c r="D26" s="569" t="e">
        <f t="shared" si="0"/>
        <v>#N/A</v>
      </c>
      <c r="E26" s="338">
        <f>'Eingabe 2 PN'!C27</f>
        <v>0</v>
      </c>
      <c r="F26" s="339" t="e">
        <f t="shared" si="1"/>
        <v>#N/A</v>
      </c>
      <c r="G26" s="339" t="b">
        <f t="shared" si="2"/>
        <v>1</v>
      </c>
      <c r="H26" s="259" t="b">
        <f t="shared" si="3"/>
        <v>0</v>
      </c>
    </row>
    <row r="27" spans="1:8" x14ac:dyDescent="0.2">
      <c r="A27" s="335" t="s">
        <v>99</v>
      </c>
      <c r="B27" s="336">
        <v>1</v>
      </c>
      <c r="C27" s="337">
        <f>'Eingabe 2 PN'!B28</f>
        <v>0</v>
      </c>
      <c r="D27" s="569" t="e">
        <f t="shared" si="0"/>
        <v>#N/A</v>
      </c>
      <c r="E27" s="338">
        <f>'Eingabe 2 PN'!C28</f>
        <v>0</v>
      </c>
      <c r="F27" s="339" t="e">
        <f t="shared" si="1"/>
        <v>#N/A</v>
      </c>
      <c r="G27" s="339" t="b">
        <f t="shared" si="2"/>
        <v>1</v>
      </c>
      <c r="H27" s="259" t="b">
        <f t="shared" si="3"/>
        <v>0</v>
      </c>
    </row>
    <row r="28" spans="1:8" x14ac:dyDescent="0.2">
      <c r="A28" s="335" t="s">
        <v>1371</v>
      </c>
      <c r="B28" s="336">
        <v>2</v>
      </c>
      <c r="C28" s="337">
        <f>'Eingabe 2 PN'!B29</f>
        <v>0</v>
      </c>
      <c r="D28" s="569" t="e">
        <f t="shared" si="0"/>
        <v>#N/A</v>
      </c>
      <c r="E28" s="338">
        <f>'Eingabe 2 PN'!C29</f>
        <v>0</v>
      </c>
      <c r="F28" s="339" t="e">
        <f t="shared" si="1"/>
        <v>#N/A</v>
      </c>
      <c r="G28" s="339" t="b">
        <f t="shared" si="2"/>
        <v>1</v>
      </c>
      <c r="H28" s="259" t="b">
        <f t="shared" si="3"/>
        <v>0</v>
      </c>
    </row>
    <row r="29" spans="1:8" x14ac:dyDescent="0.2">
      <c r="A29" s="335" t="s">
        <v>1117</v>
      </c>
      <c r="B29" s="336">
        <v>1</v>
      </c>
      <c r="C29" s="337">
        <f>'Eingabe 2 PN'!B30</f>
        <v>0</v>
      </c>
      <c r="D29" s="569" t="e">
        <f t="shared" si="0"/>
        <v>#N/A</v>
      </c>
      <c r="E29" s="338">
        <f>'Eingabe 2 PN'!C30</f>
        <v>0</v>
      </c>
      <c r="F29" s="339" t="e">
        <f t="shared" si="1"/>
        <v>#N/A</v>
      </c>
      <c r="G29" s="339" t="b">
        <f t="shared" si="2"/>
        <v>1</v>
      </c>
      <c r="H29" s="259" t="b">
        <f t="shared" si="3"/>
        <v>0</v>
      </c>
    </row>
    <row r="30" spans="1:8" x14ac:dyDescent="0.2">
      <c r="A30" s="335" t="s">
        <v>1121</v>
      </c>
      <c r="B30" s="336">
        <v>2</v>
      </c>
      <c r="C30" s="337">
        <f>'Eingabe 2 PN'!B31</f>
        <v>0</v>
      </c>
      <c r="D30" s="569" t="e">
        <f t="shared" si="0"/>
        <v>#N/A</v>
      </c>
      <c r="E30" s="338">
        <f>'Eingabe 2 PN'!C31</f>
        <v>0</v>
      </c>
      <c r="F30" s="339" t="e">
        <f t="shared" si="1"/>
        <v>#N/A</v>
      </c>
      <c r="G30" s="339" t="b">
        <f t="shared" si="2"/>
        <v>1</v>
      </c>
      <c r="H30" s="259" t="b">
        <f t="shared" si="3"/>
        <v>0</v>
      </c>
    </row>
    <row r="31" spans="1:8" x14ac:dyDescent="0.2">
      <c r="A31" s="335" t="s">
        <v>1141</v>
      </c>
      <c r="B31" s="336">
        <v>2</v>
      </c>
      <c r="C31" s="337">
        <f>'Eingabe 2 PN'!B32</f>
        <v>0</v>
      </c>
      <c r="D31" s="569" t="e">
        <f t="shared" si="0"/>
        <v>#N/A</v>
      </c>
      <c r="E31" s="338">
        <f>'Eingabe 2 PN'!C32</f>
        <v>0</v>
      </c>
      <c r="F31" s="339" t="e">
        <f t="shared" si="1"/>
        <v>#N/A</v>
      </c>
      <c r="G31" s="339" t="b">
        <f t="shared" si="2"/>
        <v>1</v>
      </c>
      <c r="H31" s="259" t="b">
        <f t="shared" si="3"/>
        <v>0</v>
      </c>
    </row>
    <row r="32" spans="1:8" x14ac:dyDescent="0.2">
      <c r="A32" s="335" t="s">
        <v>1196</v>
      </c>
      <c r="B32" s="336">
        <v>2</v>
      </c>
      <c r="C32" s="337">
        <f>'Eingabe 2 PN'!B33</f>
        <v>0</v>
      </c>
      <c r="D32" s="569" t="e">
        <f t="shared" si="0"/>
        <v>#N/A</v>
      </c>
      <c r="E32" s="338">
        <f>'Eingabe 2 PN'!C33</f>
        <v>0</v>
      </c>
      <c r="F32" s="339" t="e">
        <f t="shared" si="1"/>
        <v>#N/A</v>
      </c>
      <c r="G32" s="339" t="b">
        <f t="shared" si="2"/>
        <v>1</v>
      </c>
      <c r="H32" s="259" t="b">
        <f t="shared" si="3"/>
        <v>0</v>
      </c>
    </row>
    <row r="33" spans="1:8" x14ac:dyDescent="0.2">
      <c r="A33" s="335" t="s">
        <v>462</v>
      </c>
      <c r="B33" s="336">
        <v>2</v>
      </c>
      <c r="C33" s="337">
        <f>'Eingabe 2 PN'!B34</f>
        <v>0</v>
      </c>
      <c r="D33" s="569" t="e">
        <f t="shared" si="0"/>
        <v>#N/A</v>
      </c>
      <c r="E33" s="338">
        <f>'Eingabe 2 PN'!C34</f>
        <v>0</v>
      </c>
      <c r="F33" s="339" t="e">
        <f t="shared" si="1"/>
        <v>#N/A</v>
      </c>
      <c r="G33" s="339" t="b">
        <f t="shared" si="2"/>
        <v>1</v>
      </c>
      <c r="H33" s="259" t="b">
        <f t="shared" si="3"/>
        <v>0</v>
      </c>
    </row>
    <row r="34" spans="1:8" x14ac:dyDescent="0.2">
      <c r="A34" s="335" t="s">
        <v>1411</v>
      </c>
      <c r="B34" s="336">
        <v>2</v>
      </c>
      <c r="C34" s="337">
        <f>'Eingabe 2 PN'!B35</f>
        <v>0</v>
      </c>
      <c r="D34" s="569" t="e">
        <f t="shared" si="0"/>
        <v>#N/A</v>
      </c>
      <c r="E34" s="338">
        <f>'Eingabe 2 PN'!C35</f>
        <v>0</v>
      </c>
      <c r="F34" s="339" t="e">
        <f t="shared" si="1"/>
        <v>#N/A</v>
      </c>
      <c r="G34" s="339" t="b">
        <f t="shared" si="2"/>
        <v>1</v>
      </c>
      <c r="H34" s="259" t="b">
        <f t="shared" si="3"/>
        <v>0</v>
      </c>
    </row>
    <row r="35" spans="1:8" x14ac:dyDescent="0.2">
      <c r="A35" s="335" t="s">
        <v>886</v>
      </c>
      <c r="B35" s="336">
        <v>1</v>
      </c>
      <c r="C35" s="337">
        <f>'Eingabe 2 PN'!B36</f>
        <v>0</v>
      </c>
      <c r="D35" s="569" t="e">
        <f t="shared" si="0"/>
        <v>#N/A</v>
      </c>
      <c r="E35" s="338">
        <f>'Eingabe 2 PN'!C36</f>
        <v>0</v>
      </c>
      <c r="F35" s="339" t="e">
        <f t="shared" si="1"/>
        <v>#N/A</v>
      </c>
      <c r="G35" s="339" t="b">
        <f t="shared" si="2"/>
        <v>1</v>
      </c>
      <c r="H35" s="259" t="b">
        <f t="shared" si="3"/>
        <v>0</v>
      </c>
    </row>
    <row r="36" spans="1:8" x14ac:dyDescent="0.2">
      <c r="A36" s="335" t="s">
        <v>1349</v>
      </c>
      <c r="B36" s="336">
        <v>2</v>
      </c>
      <c r="C36" s="337">
        <f>'Eingabe 2 PN'!B37</f>
        <v>0</v>
      </c>
      <c r="D36" s="569" t="e">
        <f t="shared" si="0"/>
        <v>#N/A</v>
      </c>
      <c r="E36" s="338">
        <f>'Eingabe 2 PN'!C37</f>
        <v>0</v>
      </c>
      <c r="F36" s="339" t="e">
        <f t="shared" si="1"/>
        <v>#N/A</v>
      </c>
      <c r="G36" s="339" t="b">
        <f t="shared" si="2"/>
        <v>1</v>
      </c>
      <c r="H36" s="259" t="b">
        <f t="shared" si="3"/>
        <v>0</v>
      </c>
    </row>
    <row r="37" spans="1:8" x14ac:dyDescent="0.2">
      <c r="A37" s="335" t="s">
        <v>2788</v>
      </c>
      <c r="B37" s="336">
        <v>2</v>
      </c>
      <c r="C37" s="337">
        <f>'Eingabe 2 PN'!B38</f>
        <v>0</v>
      </c>
      <c r="D37" s="569" t="e">
        <f t="shared" si="0"/>
        <v>#N/A</v>
      </c>
      <c r="E37" s="338">
        <f>'Eingabe 2 PN'!C38</f>
        <v>0</v>
      </c>
      <c r="F37" s="339" t="e">
        <f t="shared" si="1"/>
        <v>#N/A</v>
      </c>
      <c r="G37" s="339" t="b">
        <f t="shared" si="2"/>
        <v>1</v>
      </c>
      <c r="H37" s="259" t="b">
        <f t="shared" si="3"/>
        <v>0</v>
      </c>
    </row>
    <row r="38" spans="1:8" x14ac:dyDescent="0.2">
      <c r="A38" s="335" t="s">
        <v>1310</v>
      </c>
      <c r="B38" s="336">
        <v>2</v>
      </c>
      <c r="C38" s="337">
        <f>'Eingabe 2 PN'!B39</f>
        <v>0</v>
      </c>
      <c r="D38" s="569" t="e">
        <f t="shared" si="0"/>
        <v>#N/A</v>
      </c>
      <c r="E38" s="338">
        <f>'Eingabe 2 PN'!C39</f>
        <v>0</v>
      </c>
      <c r="F38" s="339" t="e">
        <f t="shared" si="1"/>
        <v>#N/A</v>
      </c>
      <c r="G38" s="339" t="b">
        <f t="shared" si="2"/>
        <v>1</v>
      </c>
      <c r="H38" s="259" t="b">
        <f t="shared" si="3"/>
        <v>0</v>
      </c>
    </row>
    <row r="39" spans="1:8" x14ac:dyDescent="0.2">
      <c r="A39" s="335" t="s">
        <v>1369</v>
      </c>
      <c r="B39" s="336">
        <v>1</v>
      </c>
      <c r="C39" s="337">
        <f>'Eingabe 2 PN'!B40</f>
        <v>0</v>
      </c>
      <c r="D39" s="569" t="e">
        <f t="shared" si="0"/>
        <v>#N/A</v>
      </c>
      <c r="E39" s="338">
        <f>'Eingabe 2 PN'!C40</f>
        <v>0</v>
      </c>
      <c r="F39" s="339" t="e">
        <f t="shared" si="1"/>
        <v>#N/A</v>
      </c>
      <c r="G39" s="339" t="b">
        <f t="shared" si="2"/>
        <v>1</v>
      </c>
      <c r="H39" s="259" t="b">
        <f t="shared" si="3"/>
        <v>0</v>
      </c>
    </row>
    <row r="40" spans="1:8" x14ac:dyDescent="0.2">
      <c r="A40" s="335" t="s">
        <v>652</v>
      </c>
      <c r="B40" s="336">
        <v>1</v>
      </c>
      <c r="C40" s="337">
        <f>'Eingabe 2 PN'!B41</f>
        <v>0</v>
      </c>
      <c r="D40" s="569" t="e">
        <f t="shared" si="0"/>
        <v>#N/A</v>
      </c>
      <c r="E40" s="338">
        <f>'Eingabe 2 PN'!C41</f>
        <v>0</v>
      </c>
      <c r="F40" s="339" t="e">
        <f t="shared" si="1"/>
        <v>#N/A</v>
      </c>
      <c r="G40" s="339" t="b">
        <f t="shared" si="2"/>
        <v>1</v>
      </c>
      <c r="H40" s="259" t="b">
        <f t="shared" si="3"/>
        <v>0</v>
      </c>
    </row>
    <row r="41" spans="1:8" x14ac:dyDescent="0.2">
      <c r="A41" s="335" t="s">
        <v>295</v>
      </c>
      <c r="B41" s="336">
        <v>2</v>
      </c>
      <c r="C41" s="337">
        <f>'Eingabe 2 PN'!B42</f>
        <v>0</v>
      </c>
      <c r="D41" s="569" t="e">
        <f t="shared" si="0"/>
        <v>#N/A</v>
      </c>
      <c r="E41" s="338">
        <f>'Eingabe 2 PN'!C42</f>
        <v>0</v>
      </c>
      <c r="F41" s="339" t="e">
        <f t="shared" si="1"/>
        <v>#N/A</v>
      </c>
      <c r="G41" s="339" t="b">
        <f t="shared" si="2"/>
        <v>1</v>
      </c>
      <c r="H41" s="259" t="b">
        <f t="shared" si="3"/>
        <v>0</v>
      </c>
    </row>
    <row r="42" spans="1:8" x14ac:dyDescent="0.2">
      <c r="A42" s="335" t="s">
        <v>297</v>
      </c>
      <c r="B42" s="336">
        <v>2</v>
      </c>
      <c r="C42" s="337">
        <f>'Eingabe 2 PN'!B43</f>
        <v>0</v>
      </c>
      <c r="D42" s="569" t="e">
        <f t="shared" si="0"/>
        <v>#N/A</v>
      </c>
      <c r="E42" s="338">
        <f>'Eingabe 2 PN'!C43</f>
        <v>0</v>
      </c>
      <c r="F42" s="339" t="e">
        <f t="shared" si="1"/>
        <v>#N/A</v>
      </c>
      <c r="G42" s="339" t="b">
        <f t="shared" si="2"/>
        <v>1</v>
      </c>
      <c r="H42" s="259" t="b">
        <f t="shared" si="3"/>
        <v>0</v>
      </c>
    </row>
    <row r="43" spans="1:8" x14ac:dyDescent="0.2">
      <c r="A43" s="335" t="s">
        <v>1385</v>
      </c>
      <c r="B43" s="336">
        <v>2</v>
      </c>
      <c r="C43" s="337">
        <f>'Eingabe 2 PN'!B44</f>
        <v>0</v>
      </c>
      <c r="D43" s="569" t="e">
        <f t="shared" si="0"/>
        <v>#N/A</v>
      </c>
      <c r="E43" s="338">
        <f>'Eingabe 2 PN'!C44</f>
        <v>0</v>
      </c>
      <c r="F43" s="339" t="e">
        <f t="shared" si="1"/>
        <v>#N/A</v>
      </c>
      <c r="G43" s="339" t="b">
        <f t="shared" si="2"/>
        <v>1</v>
      </c>
      <c r="H43" s="259" t="b">
        <f t="shared" si="3"/>
        <v>0</v>
      </c>
    </row>
    <row r="44" spans="1:8" x14ac:dyDescent="0.2">
      <c r="A44" s="335" t="s">
        <v>1389</v>
      </c>
      <c r="B44" s="336">
        <v>2</v>
      </c>
      <c r="C44" s="337">
        <f>'Eingabe 2 PN'!B45</f>
        <v>0</v>
      </c>
      <c r="D44" s="569" t="e">
        <f t="shared" si="0"/>
        <v>#N/A</v>
      </c>
      <c r="E44" s="338">
        <f>'Eingabe 2 PN'!C45</f>
        <v>0</v>
      </c>
      <c r="F44" s="339" t="e">
        <f t="shared" si="1"/>
        <v>#N/A</v>
      </c>
      <c r="G44" s="339" t="b">
        <f t="shared" si="2"/>
        <v>1</v>
      </c>
      <c r="H44" s="259" t="b">
        <f t="shared" si="3"/>
        <v>0</v>
      </c>
    </row>
    <row r="45" spans="1:8" x14ac:dyDescent="0.2">
      <c r="A45" s="335" t="s">
        <v>640</v>
      </c>
      <c r="B45" s="336">
        <v>2</v>
      </c>
      <c r="C45" s="337">
        <f>'Eingabe 2 PN'!B46</f>
        <v>0</v>
      </c>
      <c r="D45" s="569" t="e">
        <f t="shared" si="0"/>
        <v>#N/A</v>
      </c>
      <c r="E45" s="338">
        <f>'Eingabe 2 PN'!C46</f>
        <v>0</v>
      </c>
      <c r="F45" s="339" t="e">
        <f t="shared" si="1"/>
        <v>#N/A</v>
      </c>
      <c r="G45" s="339" t="b">
        <f t="shared" si="2"/>
        <v>1</v>
      </c>
      <c r="H45" s="259" t="b">
        <f t="shared" si="3"/>
        <v>0</v>
      </c>
    </row>
    <row r="46" spans="1:8" x14ac:dyDescent="0.2">
      <c r="A46" s="335" t="s">
        <v>420</v>
      </c>
      <c r="B46" s="336">
        <v>1</v>
      </c>
      <c r="C46" s="337">
        <f>'Eingabe 2 PN'!B47</f>
        <v>0</v>
      </c>
      <c r="D46" s="569" t="e">
        <f t="shared" si="0"/>
        <v>#N/A</v>
      </c>
      <c r="E46" s="338">
        <f>'Eingabe 2 PN'!C47</f>
        <v>0</v>
      </c>
      <c r="F46" s="339" t="e">
        <f t="shared" si="1"/>
        <v>#N/A</v>
      </c>
      <c r="G46" s="339" t="b">
        <f t="shared" si="2"/>
        <v>1</v>
      </c>
      <c r="H46" s="259" t="b">
        <f t="shared" si="3"/>
        <v>0</v>
      </c>
    </row>
    <row r="47" spans="1:8" x14ac:dyDescent="0.2">
      <c r="A47" s="335" t="s">
        <v>2789</v>
      </c>
      <c r="B47" s="336">
        <v>2</v>
      </c>
      <c r="C47" s="337">
        <f>'Eingabe 2 PN'!B48</f>
        <v>0</v>
      </c>
      <c r="D47" s="569" t="e">
        <f t="shared" si="0"/>
        <v>#N/A</v>
      </c>
      <c r="E47" s="338">
        <f>'Eingabe 2 PN'!C48</f>
        <v>0</v>
      </c>
      <c r="F47" s="339" t="e">
        <f t="shared" si="1"/>
        <v>#N/A</v>
      </c>
      <c r="G47" s="339" t="b">
        <f t="shared" si="2"/>
        <v>1</v>
      </c>
      <c r="H47" s="259" t="b">
        <f t="shared" si="3"/>
        <v>0</v>
      </c>
    </row>
    <row r="48" spans="1:8" x14ac:dyDescent="0.2">
      <c r="A48" s="335" t="s">
        <v>279</v>
      </c>
      <c r="B48" s="336">
        <v>1</v>
      </c>
      <c r="C48" s="337">
        <f>'Eingabe 2 PN'!B49</f>
        <v>0</v>
      </c>
      <c r="D48" s="569" t="e">
        <f t="shared" si="0"/>
        <v>#N/A</v>
      </c>
      <c r="E48" s="338">
        <f>'Eingabe 2 PN'!C49</f>
        <v>0</v>
      </c>
      <c r="F48" s="339" t="e">
        <f t="shared" si="1"/>
        <v>#N/A</v>
      </c>
      <c r="G48" s="339" t="b">
        <f t="shared" si="2"/>
        <v>1</v>
      </c>
      <c r="H48" s="259" t="b">
        <f t="shared" si="3"/>
        <v>0</v>
      </c>
    </row>
    <row r="49" spans="1:8" x14ac:dyDescent="0.2">
      <c r="A49" s="335" t="s">
        <v>1288</v>
      </c>
      <c r="B49" s="336">
        <v>2.5</v>
      </c>
      <c r="C49" s="337">
        <f>'Eingabe 2 PN'!B50</f>
        <v>0</v>
      </c>
      <c r="D49" s="569" t="e">
        <f t="shared" si="0"/>
        <v>#N/A</v>
      </c>
      <c r="E49" s="338">
        <f>'Eingabe 2 PN'!C50</f>
        <v>0</v>
      </c>
      <c r="F49" s="339" t="e">
        <f t="shared" si="1"/>
        <v>#N/A</v>
      </c>
      <c r="G49" s="339" t="b">
        <f t="shared" si="2"/>
        <v>1</v>
      </c>
      <c r="H49" s="259" t="b">
        <f t="shared" si="3"/>
        <v>0</v>
      </c>
    </row>
    <row r="50" spans="1:8" x14ac:dyDescent="0.2">
      <c r="A50" s="335" t="s">
        <v>2790</v>
      </c>
      <c r="B50" s="336">
        <v>2</v>
      </c>
      <c r="C50" s="337">
        <f>'Eingabe 2 PN'!B51</f>
        <v>0</v>
      </c>
      <c r="D50" s="569" t="e">
        <f t="shared" si="0"/>
        <v>#N/A</v>
      </c>
      <c r="E50" s="338">
        <f>'Eingabe 2 PN'!C51</f>
        <v>0</v>
      </c>
      <c r="F50" s="339" t="e">
        <f t="shared" si="1"/>
        <v>#N/A</v>
      </c>
      <c r="G50" s="339" t="b">
        <f t="shared" si="2"/>
        <v>1</v>
      </c>
      <c r="H50" s="259" t="b">
        <f t="shared" si="3"/>
        <v>0</v>
      </c>
    </row>
    <row r="51" spans="1:8" x14ac:dyDescent="0.2">
      <c r="A51" s="335" t="s">
        <v>454</v>
      </c>
      <c r="B51" s="336">
        <v>2</v>
      </c>
      <c r="C51" s="337">
        <f>'Eingabe 2 PN'!B52</f>
        <v>0</v>
      </c>
      <c r="D51" s="569" t="e">
        <f t="shared" si="0"/>
        <v>#N/A</v>
      </c>
      <c r="E51" s="338">
        <f>'Eingabe 2 PN'!C52</f>
        <v>0</v>
      </c>
      <c r="F51" s="339" t="e">
        <f t="shared" si="1"/>
        <v>#N/A</v>
      </c>
      <c r="G51" s="339" t="b">
        <f t="shared" si="2"/>
        <v>1</v>
      </c>
      <c r="H51" s="259" t="b">
        <f t="shared" si="3"/>
        <v>0</v>
      </c>
    </row>
    <row r="52" spans="1:8" x14ac:dyDescent="0.2">
      <c r="A52" s="335" t="s">
        <v>1594</v>
      </c>
      <c r="B52" s="336">
        <v>2</v>
      </c>
      <c r="C52" s="337">
        <f>'Eingabe 2 PN'!B53</f>
        <v>0</v>
      </c>
      <c r="D52" s="569" t="e">
        <f t="shared" si="0"/>
        <v>#N/A</v>
      </c>
      <c r="E52" s="338">
        <f>'Eingabe 2 PN'!C53</f>
        <v>0</v>
      </c>
      <c r="F52" s="339" t="e">
        <f t="shared" si="1"/>
        <v>#N/A</v>
      </c>
      <c r="G52" s="339" t="b">
        <f t="shared" si="2"/>
        <v>1</v>
      </c>
      <c r="H52" s="259" t="b">
        <f t="shared" si="3"/>
        <v>0</v>
      </c>
    </row>
    <row r="53" spans="1:8" x14ac:dyDescent="0.2">
      <c r="A53" s="335" t="s">
        <v>1307</v>
      </c>
      <c r="B53" s="336">
        <v>2</v>
      </c>
      <c r="C53" s="337">
        <f>'Eingabe 2 PN'!B54</f>
        <v>0</v>
      </c>
      <c r="D53" s="569" t="e">
        <f t="shared" si="0"/>
        <v>#N/A</v>
      </c>
      <c r="E53" s="338">
        <f>'Eingabe 2 PN'!C54</f>
        <v>0</v>
      </c>
      <c r="F53" s="339" t="e">
        <f t="shared" si="1"/>
        <v>#N/A</v>
      </c>
      <c r="G53" s="339" t="b">
        <f t="shared" si="2"/>
        <v>1</v>
      </c>
      <c r="H53" s="259" t="b">
        <f t="shared" si="3"/>
        <v>0</v>
      </c>
    </row>
    <row r="54" spans="1:8" x14ac:dyDescent="0.2">
      <c r="A54" s="335" t="s">
        <v>1534</v>
      </c>
      <c r="B54" s="336">
        <v>2</v>
      </c>
      <c r="C54" s="337">
        <f>'Eingabe 2 PN'!B55</f>
        <v>0</v>
      </c>
      <c r="D54" s="569" t="e">
        <f t="shared" si="0"/>
        <v>#N/A</v>
      </c>
      <c r="E54" s="338">
        <f>'Eingabe 2 PN'!C55</f>
        <v>0</v>
      </c>
      <c r="F54" s="339" t="e">
        <f t="shared" si="1"/>
        <v>#N/A</v>
      </c>
      <c r="G54" s="339" t="b">
        <f t="shared" si="2"/>
        <v>1</v>
      </c>
      <c r="H54" s="259" t="b">
        <f t="shared" si="3"/>
        <v>0</v>
      </c>
    </row>
    <row r="55" spans="1:8" x14ac:dyDescent="0.2">
      <c r="A55" s="335" t="s">
        <v>1347</v>
      </c>
      <c r="B55" s="336">
        <v>2</v>
      </c>
      <c r="C55" s="337">
        <f>'Eingabe 2 PN'!B56</f>
        <v>0</v>
      </c>
      <c r="D55" s="569" t="e">
        <f t="shared" si="0"/>
        <v>#N/A</v>
      </c>
      <c r="E55" s="338">
        <f>'Eingabe 2 PN'!C56</f>
        <v>0</v>
      </c>
      <c r="F55" s="339" t="e">
        <f t="shared" si="1"/>
        <v>#N/A</v>
      </c>
      <c r="G55" s="339" t="b">
        <f t="shared" si="2"/>
        <v>1</v>
      </c>
      <c r="H55" s="259" t="b">
        <f t="shared" si="3"/>
        <v>0</v>
      </c>
    </row>
    <row r="56" spans="1:8" x14ac:dyDescent="0.2">
      <c r="A56" s="335" t="s">
        <v>469</v>
      </c>
      <c r="B56" s="336">
        <v>1</v>
      </c>
      <c r="C56" s="337">
        <f>'Eingabe 2 PN'!B57</f>
        <v>0</v>
      </c>
      <c r="D56" s="569" t="e">
        <f t="shared" si="0"/>
        <v>#N/A</v>
      </c>
      <c r="E56" s="338">
        <f>'Eingabe 2 PN'!C57</f>
        <v>0</v>
      </c>
      <c r="F56" s="339" t="e">
        <f t="shared" si="1"/>
        <v>#N/A</v>
      </c>
      <c r="G56" s="339" t="b">
        <f t="shared" si="2"/>
        <v>1</v>
      </c>
      <c r="H56" s="259" t="b">
        <f t="shared" si="3"/>
        <v>0</v>
      </c>
    </row>
    <row r="57" spans="1:8" x14ac:dyDescent="0.2">
      <c r="A57" s="335" t="s">
        <v>1415</v>
      </c>
      <c r="B57" s="336">
        <v>2</v>
      </c>
      <c r="C57" s="337">
        <f>'Eingabe 2 PN'!B58</f>
        <v>0</v>
      </c>
      <c r="D57" s="569" t="e">
        <f t="shared" si="0"/>
        <v>#N/A</v>
      </c>
      <c r="E57" s="338">
        <f>'Eingabe 2 PN'!C58</f>
        <v>0</v>
      </c>
      <c r="F57" s="339" t="e">
        <f t="shared" si="1"/>
        <v>#N/A</v>
      </c>
      <c r="G57" s="339" t="b">
        <f t="shared" si="2"/>
        <v>1</v>
      </c>
      <c r="H57" s="259" t="b">
        <f t="shared" si="3"/>
        <v>0</v>
      </c>
    </row>
    <row r="58" spans="1:8" x14ac:dyDescent="0.2">
      <c r="A58" s="335" t="s">
        <v>1621</v>
      </c>
      <c r="B58" s="336">
        <v>2</v>
      </c>
      <c r="C58" s="337">
        <f>'Eingabe 2 PN'!B59</f>
        <v>0</v>
      </c>
      <c r="D58" s="569" t="e">
        <f t="shared" si="0"/>
        <v>#N/A</v>
      </c>
      <c r="E58" s="338">
        <f>'Eingabe 2 PN'!C59</f>
        <v>0</v>
      </c>
      <c r="F58" s="339" t="e">
        <f t="shared" si="1"/>
        <v>#N/A</v>
      </c>
      <c r="G58" s="339" t="b">
        <f t="shared" si="2"/>
        <v>1</v>
      </c>
      <c r="H58" s="259" t="b">
        <f t="shared" si="3"/>
        <v>0</v>
      </c>
    </row>
    <row r="59" spans="1:8" x14ac:dyDescent="0.2">
      <c r="A59" s="335" t="s">
        <v>1623</v>
      </c>
      <c r="B59" s="336">
        <v>2</v>
      </c>
      <c r="C59" s="337">
        <f>'Eingabe 2 PN'!B60</f>
        <v>0</v>
      </c>
      <c r="D59" s="569" t="e">
        <f t="shared" si="0"/>
        <v>#N/A</v>
      </c>
      <c r="E59" s="338">
        <f>'Eingabe 2 PN'!C60</f>
        <v>0</v>
      </c>
      <c r="F59" s="339" t="e">
        <f t="shared" si="1"/>
        <v>#N/A</v>
      </c>
      <c r="G59" s="339" t="b">
        <f t="shared" si="2"/>
        <v>1</v>
      </c>
      <c r="H59" s="259" t="b">
        <f>IF(E59&gt;0,IF(G59=TRUE,0,F59))</f>
        <v>0</v>
      </c>
    </row>
    <row r="60" spans="1:8" x14ac:dyDescent="0.2">
      <c r="A60" s="335" t="s">
        <v>1616</v>
      </c>
      <c r="B60" s="336">
        <v>2</v>
      </c>
      <c r="C60" s="337">
        <f>'Eingabe 2 PN'!B61</f>
        <v>0</v>
      </c>
      <c r="D60" s="569" t="e">
        <f t="shared" si="0"/>
        <v>#N/A</v>
      </c>
      <c r="E60" s="338">
        <f>'Eingabe 2 PN'!C61</f>
        <v>0</v>
      </c>
      <c r="F60" s="339" t="e">
        <f t="shared" si="1"/>
        <v>#N/A</v>
      </c>
      <c r="G60" s="339" t="b">
        <f t="shared" si="2"/>
        <v>1</v>
      </c>
      <c r="H60" s="259" t="b">
        <f t="shared" si="3"/>
        <v>0</v>
      </c>
    </row>
    <row r="61" spans="1:8" x14ac:dyDescent="0.2">
      <c r="A61" s="335" t="s">
        <v>410</v>
      </c>
      <c r="B61" s="336">
        <v>1.5</v>
      </c>
      <c r="C61" s="337">
        <f>'Eingabe 2 PN'!B62</f>
        <v>0</v>
      </c>
      <c r="D61" s="569" t="e">
        <f t="shared" si="0"/>
        <v>#N/A</v>
      </c>
      <c r="E61" s="338">
        <f>'Eingabe 2 PN'!C62</f>
        <v>0</v>
      </c>
      <c r="F61" s="259" t="e">
        <f t="shared" si="1"/>
        <v>#N/A</v>
      </c>
      <c r="G61" s="339" t="b">
        <f t="shared" si="2"/>
        <v>1</v>
      </c>
      <c r="H61" s="259" t="b">
        <f t="shared" si="3"/>
        <v>0</v>
      </c>
    </row>
    <row r="62" spans="1:8" x14ac:dyDescent="0.2">
      <c r="A62" s="335" t="s">
        <v>468</v>
      </c>
      <c r="B62" s="336">
        <v>1</v>
      </c>
      <c r="C62" s="337">
        <f>'Eingabe 2 PN'!B63</f>
        <v>0</v>
      </c>
      <c r="D62" s="569" t="e">
        <f t="shared" si="0"/>
        <v>#N/A</v>
      </c>
      <c r="E62" s="338">
        <f>'Eingabe 2 PN'!C63</f>
        <v>0</v>
      </c>
      <c r="F62" s="259" t="e">
        <f t="shared" si="1"/>
        <v>#N/A</v>
      </c>
      <c r="G62" s="339" t="b">
        <f t="shared" si="2"/>
        <v>1</v>
      </c>
      <c r="H62" s="259" t="b">
        <f t="shared" si="3"/>
        <v>0</v>
      </c>
    </row>
    <row r="63" spans="1:8" x14ac:dyDescent="0.2">
      <c r="A63" s="335" t="s">
        <v>1133</v>
      </c>
      <c r="B63" s="336">
        <v>2</v>
      </c>
      <c r="C63" s="337">
        <f>'Eingabe 2 PN'!B64</f>
        <v>0</v>
      </c>
      <c r="D63" s="569" t="e">
        <f t="shared" si="0"/>
        <v>#N/A</v>
      </c>
      <c r="E63" s="338">
        <f>'Eingabe 2 PN'!C64</f>
        <v>0</v>
      </c>
      <c r="F63" s="259" t="e">
        <f t="shared" si="1"/>
        <v>#N/A</v>
      </c>
      <c r="G63" s="339" t="b">
        <f t="shared" si="2"/>
        <v>1</v>
      </c>
      <c r="H63" s="259" t="b">
        <f t="shared" si="3"/>
        <v>0</v>
      </c>
    </row>
    <row r="64" spans="1:8" x14ac:dyDescent="0.2">
      <c r="A64" s="335" t="s">
        <v>157</v>
      </c>
      <c r="B64" s="336">
        <v>1</v>
      </c>
      <c r="C64" s="337">
        <f>'Eingabe 2 PN'!B65</f>
        <v>0</v>
      </c>
      <c r="D64" s="569" t="e">
        <f t="shared" si="0"/>
        <v>#N/A</v>
      </c>
      <c r="E64" s="338">
        <f>'Eingabe 2 PN'!C65</f>
        <v>0</v>
      </c>
      <c r="F64" s="259" t="e">
        <f t="shared" si="1"/>
        <v>#N/A</v>
      </c>
      <c r="G64" s="339" t="b">
        <f t="shared" si="2"/>
        <v>1</v>
      </c>
      <c r="H64" s="259" t="b">
        <f t="shared" si="3"/>
        <v>0</v>
      </c>
    </row>
    <row r="65" spans="1:8" x14ac:dyDescent="0.2">
      <c r="A65" s="335" t="s">
        <v>1326</v>
      </c>
      <c r="B65" s="336">
        <v>2</v>
      </c>
      <c r="C65" s="337">
        <f>'Eingabe 2 PN'!B66</f>
        <v>0</v>
      </c>
      <c r="D65" s="569" t="e">
        <f t="shared" si="0"/>
        <v>#N/A</v>
      </c>
      <c r="E65" s="338">
        <f>'Eingabe 2 PN'!C66</f>
        <v>0</v>
      </c>
      <c r="F65" s="259" t="e">
        <f t="shared" si="1"/>
        <v>#N/A</v>
      </c>
      <c r="G65" s="339" t="b">
        <f t="shared" si="2"/>
        <v>1</v>
      </c>
      <c r="H65" s="259" t="b">
        <f t="shared" si="3"/>
        <v>0</v>
      </c>
    </row>
    <row r="66" spans="1:8" x14ac:dyDescent="0.2">
      <c r="A66" s="335" t="s">
        <v>765</v>
      </c>
      <c r="B66" s="336">
        <v>1</v>
      </c>
      <c r="C66" s="337">
        <f>'Eingabe 2 PN'!B67</f>
        <v>0</v>
      </c>
      <c r="D66" s="569" t="e">
        <f t="shared" si="0"/>
        <v>#N/A</v>
      </c>
      <c r="E66" s="338">
        <f>'Eingabe 2 PN'!C67</f>
        <v>0</v>
      </c>
      <c r="F66" s="259" t="e">
        <f t="shared" si="1"/>
        <v>#N/A</v>
      </c>
      <c r="G66" s="339" t="b">
        <f t="shared" si="2"/>
        <v>1</v>
      </c>
      <c r="H66" s="259" t="b">
        <f t="shared" si="3"/>
        <v>0</v>
      </c>
    </row>
    <row r="67" spans="1:8" x14ac:dyDescent="0.2">
      <c r="A67" s="335" t="s">
        <v>1334</v>
      </c>
      <c r="B67" s="336">
        <v>3</v>
      </c>
      <c r="C67" s="337">
        <f>'Eingabe 2 PN'!B68</f>
        <v>0</v>
      </c>
      <c r="D67" s="569" t="e">
        <f t="shared" ref="D67:D130" si="4">IF(C67="","",VLOOKUP(C67,$A$1:$B$700,1,FALSE))</f>
        <v>#N/A</v>
      </c>
      <c r="E67" s="338">
        <f>'Eingabe 2 PN'!C68</f>
        <v>0</v>
      </c>
      <c r="F67" s="259" t="e">
        <f t="shared" ref="F67:F130" si="5">IF(C67="","",VLOOKUP(C67,$A$1:$B$382,2,FALSE))</f>
        <v>#N/A</v>
      </c>
      <c r="G67" s="339" t="b">
        <f t="shared" ref="G67:G130" si="6">ISNA(F67&lt;=0)</f>
        <v>1</v>
      </c>
      <c r="H67" s="259" t="b">
        <f t="shared" ref="H67:H130" si="7">IF(E67&gt;0,IF(G67=TRUE,0,F67))</f>
        <v>0</v>
      </c>
    </row>
    <row r="68" spans="1:8" x14ac:dyDescent="0.2">
      <c r="A68" s="335" t="s">
        <v>1361</v>
      </c>
      <c r="B68" s="336">
        <v>2</v>
      </c>
      <c r="C68" s="337">
        <f>'Eingabe 2 PN'!B69</f>
        <v>0</v>
      </c>
      <c r="D68" s="569" t="e">
        <f t="shared" si="4"/>
        <v>#N/A</v>
      </c>
      <c r="E68" s="338">
        <f>'Eingabe 2 PN'!C69</f>
        <v>0</v>
      </c>
      <c r="F68" s="259" t="e">
        <f t="shared" si="5"/>
        <v>#N/A</v>
      </c>
      <c r="G68" s="339" t="b">
        <f t="shared" si="6"/>
        <v>1</v>
      </c>
      <c r="H68" s="259" t="b">
        <f t="shared" si="7"/>
        <v>0</v>
      </c>
    </row>
    <row r="69" spans="1:8" x14ac:dyDescent="0.2">
      <c r="A69" s="335" t="s">
        <v>2791</v>
      </c>
      <c r="B69" s="336">
        <v>1</v>
      </c>
      <c r="C69" s="337">
        <f>'Eingabe 2 PN'!B70</f>
        <v>0</v>
      </c>
      <c r="D69" s="569" t="e">
        <f t="shared" si="4"/>
        <v>#N/A</v>
      </c>
      <c r="E69" s="338">
        <f>'Eingabe 2 PN'!C70</f>
        <v>0</v>
      </c>
      <c r="F69" s="259" t="e">
        <f t="shared" si="5"/>
        <v>#N/A</v>
      </c>
      <c r="G69" s="339" t="b">
        <f t="shared" si="6"/>
        <v>1</v>
      </c>
      <c r="H69" s="259" t="b">
        <f t="shared" si="7"/>
        <v>0</v>
      </c>
    </row>
    <row r="70" spans="1:8" x14ac:dyDescent="0.2">
      <c r="A70" s="335" t="s">
        <v>637</v>
      </c>
      <c r="B70" s="336">
        <v>2</v>
      </c>
      <c r="C70" s="337">
        <f>'Eingabe 2 PN'!B71</f>
        <v>0</v>
      </c>
      <c r="D70" s="569" t="e">
        <f t="shared" si="4"/>
        <v>#N/A</v>
      </c>
      <c r="E70" s="338">
        <f>'Eingabe 2 PN'!C71</f>
        <v>0</v>
      </c>
      <c r="F70" s="259" t="e">
        <f t="shared" si="5"/>
        <v>#N/A</v>
      </c>
      <c r="G70" s="339" t="b">
        <f t="shared" si="6"/>
        <v>1</v>
      </c>
      <c r="H70" s="259" t="b">
        <f t="shared" si="7"/>
        <v>0</v>
      </c>
    </row>
    <row r="71" spans="1:8" x14ac:dyDescent="0.2">
      <c r="A71" s="335" t="s">
        <v>1423</v>
      </c>
      <c r="B71" s="336">
        <v>2</v>
      </c>
      <c r="C71" s="337">
        <f>'Eingabe 2 PN'!B72</f>
        <v>0</v>
      </c>
      <c r="D71" s="569" t="e">
        <f t="shared" si="4"/>
        <v>#N/A</v>
      </c>
      <c r="E71" s="338">
        <f>'Eingabe 2 PN'!C72</f>
        <v>0</v>
      </c>
      <c r="F71" s="259" t="e">
        <f t="shared" si="5"/>
        <v>#N/A</v>
      </c>
      <c r="G71" s="339" t="b">
        <f t="shared" si="6"/>
        <v>1</v>
      </c>
      <c r="H71" s="259" t="b">
        <f t="shared" si="7"/>
        <v>0</v>
      </c>
    </row>
    <row r="72" spans="1:8" x14ac:dyDescent="0.2">
      <c r="A72" s="335" t="s">
        <v>1462</v>
      </c>
      <c r="B72" s="336">
        <v>2</v>
      </c>
      <c r="C72" s="337">
        <f>'Eingabe 2 PN'!B73</f>
        <v>0</v>
      </c>
      <c r="D72" s="569" t="e">
        <f t="shared" si="4"/>
        <v>#N/A</v>
      </c>
      <c r="E72" s="338">
        <f>'Eingabe 2 PN'!C73</f>
        <v>0</v>
      </c>
      <c r="F72" s="259" t="e">
        <f t="shared" si="5"/>
        <v>#N/A</v>
      </c>
      <c r="G72" s="339" t="b">
        <f t="shared" si="6"/>
        <v>1</v>
      </c>
      <c r="H72" s="259" t="b">
        <f t="shared" si="7"/>
        <v>0</v>
      </c>
    </row>
    <row r="73" spans="1:8" x14ac:dyDescent="0.2">
      <c r="A73" s="335" t="s">
        <v>1555</v>
      </c>
      <c r="B73" s="336">
        <v>3</v>
      </c>
      <c r="C73" s="337">
        <f>'Eingabe 2 PN'!B74</f>
        <v>0</v>
      </c>
      <c r="D73" s="569" t="e">
        <f t="shared" si="4"/>
        <v>#N/A</v>
      </c>
      <c r="E73" s="338">
        <f>'Eingabe 2 PN'!C74</f>
        <v>0</v>
      </c>
      <c r="F73" s="259" t="e">
        <f t="shared" si="5"/>
        <v>#N/A</v>
      </c>
      <c r="G73" s="339" t="b">
        <f t="shared" si="6"/>
        <v>1</v>
      </c>
      <c r="H73" s="259" t="b">
        <f t="shared" si="7"/>
        <v>0</v>
      </c>
    </row>
    <row r="74" spans="1:8" x14ac:dyDescent="0.2">
      <c r="A74" s="335" t="s">
        <v>1045</v>
      </c>
      <c r="B74" s="336">
        <v>2</v>
      </c>
      <c r="C74" s="337">
        <f>'Eingabe 2 PN'!B75</f>
        <v>0</v>
      </c>
      <c r="D74" s="569" t="e">
        <f t="shared" si="4"/>
        <v>#N/A</v>
      </c>
      <c r="E74" s="338">
        <f>'Eingabe 2 PN'!C75</f>
        <v>0</v>
      </c>
      <c r="F74" s="259" t="e">
        <f t="shared" si="5"/>
        <v>#N/A</v>
      </c>
      <c r="G74" s="339" t="b">
        <f t="shared" si="6"/>
        <v>1</v>
      </c>
      <c r="H74" s="259" t="b">
        <f t="shared" si="7"/>
        <v>0</v>
      </c>
    </row>
    <row r="75" spans="1:8" x14ac:dyDescent="0.2">
      <c r="A75" s="335" t="s">
        <v>2792</v>
      </c>
      <c r="B75" s="336">
        <v>1</v>
      </c>
      <c r="C75" s="337">
        <f>'Eingabe 2 PN'!B76</f>
        <v>0</v>
      </c>
      <c r="D75" s="569" t="e">
        <f t="shared" si="4"/>
        <v>#N/A</v>
      </c>
      <c r="E75" s="338">
        <f>'Eingabe 2 PN'!C76</f>
        <v>0</v>
      </c>
      <c r="F75" s="259" t="e">
        <f t="shared" si="5"/>
        <v>#N/A</v>
      </c>
      <c r="G75" s="339" t="b">
        <f t="shared" si="6"/>
        <v>1</v>
      </c>
      <c r="H75" s="259" t="b">
        <f t="shared" si="7"/>
        <v>0</v>
      </c>
    </row>
    <row r="76" spans="1:8" x14ac:dyDescent="0.2">
      <c r="A76" s="335" t="s">
        <v>1518</v>
      </c>
      <c r="B76" s="336">
        <v>2</v>
      </c>
      <c r="C76" s="337">
        <f>'Eingabe 2 PN'!B77</f>
        <v>0</v>
      </c>
      <c r="D76" s="569" t="e">
        <f t="shared" si="4"/>
        <v>#N/A</v>
      </c>
      <c r="E76" s="338">
        <f>'Eingabe 2 PN'!C77</f>
        <v>0</v>
      </c>
      <c r="F76" s="259" t="e">
        <f t="shared" si="5"/>
        <v>#N/A</v>
      </c>
      <c r="G76" s="339" t="b">
        <f t="shared" si="6"/>
        <v>1</v>
      </c>
      <c r="H76" s="259" t="b">
        <f t="shared" si="7"/>
        <v>0</v>
      </c>
    </row>
    <row r="77" spans="1:8" x14ac:dyDescent="0.2">
      <c r="A77" s="335" t="s">
        <v>283</v>
      </c>
      <c r="B77" s="336">
        <v>1</v>
      </c>
      <c r="C77" s="337">
        <f>'Eingabe 2 PN'!B78</f>
        <v>0</v>
      </c>
      <c r="D77" s="569" t="e">
        <f t="shared" si="4"/>
        <v>#N/A</v>
      </c>
      <c r="E77" s="338">
        <f>'Eingabe 2 PN'!C78</f>
        <v>0</v>
      </c>
      <c r="F77" s="259" t="e">
        <f t="shared" si="5"/>
        <v>#N/A</v>
      </c>
      <c r="G77" s="339" t="b">
        <f t="shared" si="6"/>
        <v>1</v>
      </c>
      <c r="H77" s="259" t="b">
        <f t="shared" si="7"/>
        <v>0</v>
      </c>
    </row>
    <row r="78" spans="1:8" x14ac:dyDescent="0.2">
      <c r="A78" s="335" t="s">
        <v>284</v>
      </c>
      <c r="B78" s="336">
        <v>1</v>
      </c>
      <c r="C78" s="337">
        <f>'Eingabe 2 PN'!B79</f>
        <v>0</v>
      </c>
      <c r="D78" s="569" t="e">
        <f t="shared" si="4"/>
        <v>#N/A</v>
      </c>
      <c r="E78" s="338">
        <f>'Eingabe 2 PN'!C79</f>
        <v>0</v>
      </c>
      <c r="F78" s="259" t="e">
        <f t="shared" si="5"/>
        <v>#N/A</v>
      </c>
      <c r="G78" s="339" t="b">
        <f t="shared" si="6"/>
        <v>1</v>
      </c>
      <c r="H78" s="259" t="b">
        <f t="shared" si="7"/>
        <v>0</v>
      </c>
    </row>
    <row r="79" spans="1:8" x14ac:dyDescent="0.2">
      <c r="A79" s="335" t="s">
        <v>2793</v>
      </c>
      <c r="B79" s="336">
        <v>2</v>
      </c>
      <c r="C79" s="337">
        <f>'Eingabe 2 PN'!B80</f>
        <v>0</v>
      </c>
      <c r="D79" s="569" t="e">
        <f t="shared" si="4"/>
        <v>#N/A</v>
      </c>
      <c r="E79" s="338">
        <f>'Eingabe 2 PN'!C80</f>
        <v>0</v>
      </c>
      <c r="F79" s="259" t="e">
        <f t="shared" si="5"/>
        <v>#N/A</v>
      </c>
      <c r="G79" s="339" t="b">
        <f t="shared" si="6"/>
        <v>1</v>
      </c>
      <c r="H79" s="259" t="b">
        <f t="shared" si="7"/>
        <v>0</v>
      </c>
    </row>
    <row r="80" spans="1:8" x14ac:dyDescent="0.2">
      <c r="A80" s="335" t="s">
        <v>1128</v>
      </c>
      <c r="B80" s="336">
        <v>2</v>
      </c>
      <c r="C80" s="337">
        <f>'Eingabe 2 PN'!B81</f>
        <v>0</v>
      </c>
      <c r="D80" s="569" t="e">
        <f t="shared" si="4"/>
        <v>#N/A</v>
      </c>
      <c r="E80" s="338">
        <f>'Eingabe 2 PN'!C81</f>
        <v>0</v>
      </c>
      <c r="F80" s="259" t="e">
        <f t="shared" si="5"/>
        <v>#N/A</v>
      </c>
      <c r="G80" s="339" t="b">
        <f t="shared" si="6"/>
        <v>1</v>
      </c>
      <c r="H80" s="259" t="b">
        <f t="shared" si="7"/>
        <v>0</v>
      </c>
    </row>
    <row r="81" spans="1:8" x14ac:dyDescent="0.2">
      <c r="A81" s="335" t="s">
        <v>2794</v>
      </c>
      <c r="B81" s="336">
        <v>2</v>
      </c>
      <c r="C81" s="337">
        <f>'Eingabe 2 PN'!B82</f>
        <v>0</v>
      </c>
      <c r="D81" s="569" t="e">
        <f t="shared" si="4"/>
        <v>#N/A</v>
      </c>
      <c r="E81" s="338">
        <f>'Eingabe 2 PN'!C82</f>
        <v>0</v>
      </c>
      <c r="F81" s="259" t="e">
        <f t="shared" si="5"/>
        <v>#N/A</v>
      </c>
      <c r="G81" s="339" t="b">
        <f t="shared" si="6"/>
        <v>1</v>
      </c>
      <c r="H81" s="259" t="b">
        <f t="shared" si="7"/>
        <v>0</v>
      </c>
    </row>
    <row r="82" spans="1:8" x14ac:dyDescent="0.2">
      <c r="A82" s="335" t="s">
        <v>2795</v>
      </c>
      <c r="B82" s="336">
        <v>2</v>
      </c>
      <c r="C82" s="337">
        <f>'Eingabe 2 PN'!B83</f>
        <v>0</v>
      </c>
      <c r="D82" s="569" t="e">
        <f t="shared" si="4"/>
        <v>#N/A</v>
      </c>
      <c r="E82" s="338">
        <f>'Eingabe 2 PN'!C83</f>
        <v>0</v>
      </c>
      <c r="F82" s="259" t="e">
        <f t="shared" si="5"/>
        <v>#N/A</v>
      </c>
      <c r="G82" s="339" t="b">
        <f t="shared" si="6"/>
        <v>1</v>
      </c>
      <c r="H82" s="259" t="b">
        <f t="shared" si="7"/>
        <v>0</v>
      </c>
    </row>
    <row r="83" spans="1:8" x14ac:dyDescent="0.2">
      <c r="A83" s="335" t="s">
        <v>2796</v>
      </c>
      <c r="B83" s="336">
        <v>2</v>
      </c>
      <c r="C83" s="337">
        <f>'Eingabe 2 PN'!B84</f>
        <v>0</v>
      </c>
      <c r="D83" s="569" t="e">
        <f t="shared" si="4"/>
        <v>#N/A</v>
      </c>
      <c r="E83" s="338">
        <f>'Eingabe 2 PN'!C84</f>
        <v>0</v>
      </c>
      <c r="F83" s="259" t="e">
        <f t="shared" si="5"/>
        <v>#N/A</v>
      </c>
      <c r="G83" s="339" t="b">
        <f t="shared" si="6"/>
        <v>1</v>
      </c>
      <c r="H83" s="259" t="b">
        <f t="shared" si="7"/>
        <v>0</v>
      </c>
    </row>
    <row r="84" spans="1:8" x14ac:dyDescent="0.2">
      <c r="A84" s="335" t="s">
        <v>278</v>
      </c>
      <c r="B84" s="336">
        <v>2</v>
      </c>
      <c r="C84" s="337">
        <f>'Eingabe 2 PN'!B85</f>
        <v>0</v>
      </c>
      <c r="D84" s="569" t="e">
        <f t="shared" si="4"/>
        <v>#N/A</v>
      </c>
      <c r="E84" s="338">
        <f>'Eingabe 2 PN'!C85</f>
        <v>0</v>
      </c>
      <c r="F84" s="259" t="e">
        <f t="shared" si="5"/>
        <v>#N/A</v>
      </c>
      <c r="G84" s="339" t="b">
        <f t="shared" si="6"/>
        <v>1</v>
      </c>
      <c r="H84" s="259" t="b">
        <f t="shared" si="7"/>
        <v>0</v>
      </c>
    </row>
    <row r="85" spans="1:8" x14ac:dyDescent="0.2">
      <c r="A85" s="335" t="s">
        <v>1200</v>
      </c>
      <c r="B85" s="336">
        <v>2</v>
      </c>
      <c r="C85" s="337">
        <f>'Eingabe 2 PN'!B86</f>
        <v>0</v>
      </c>
      <c r="D85" s="569" t="e">
        <f t="shared" si="4"/>
        <v>#N/A</v>
      </c>
      <c r="E85" s="338">
        <f>'Eingabe 2 PN'!C86</f>
        <v>0</v>
      </c>
      <c r="F85" s="259" t="e">
        <f t="shared" si="5"/>
        <v>#N/A</v>
      </c>
      <c r="G85" s="339" t="b">
        <f t="shared" si="6"/>
        <v>1</v>
      </c>
      <c r="H85" s="259" t="b">
        <f t="shared" si="7"/>
        <v>0</v>
      </c>
    </row>
    <row r="86" spans="1:8" x14ac:dyDescent="0.2">
      <c r="A86" s="335" t="s">
        <v>1205</v>
      </c>
      <c r="B86" s="336">
        <v>1</v>
      </c>
      <c r="C86" s="337">
        <f>'Eingabe 2 PN'!B87</f>
        <v>0</v>
      </c>
      <c r="D86" s="569" t="e">
        <f t="shared" si="4"/>
        <v>#N/A</v>
      </c>
      <c r="E86" s="338">
        <f>'Eingabe 2 PN'!C87</f>
        <v>0</v>
      </c>
      <c r="F86" s="259" t="e">
        <f t="shared" si="5"/>
        <v>#N/A</v>
      </c>
      <c r="G86" s="339" t="b">
        <f t="shared" si="6"/>
        <v>1</v>
      </c>
      <c r="H86" s="259" t="b">
        <f t="shared" si="7"/>
        <v>0</v>
      </c>
    </row>
    <row r="87" spans="1:8" x14ac:dyDescent="0.2">
      <c r="A87" s="335" t="s">
        <v>2797</v>
      </c>
      <c r="B87" s="336">
        <v>2</v>
      </c>
      <c r="C87" s="337">
        <f>'Eingabe 2 PN'!B88</f>
        <v>0</v>
      </c>
      <c r="D87" s="569" t="e">
        <f t="shared" si="4"/>
        <v>#N/A</v>
      </c>
      <c r="E87" s="338">
        <f>'Eingabe 2 PN'!C88</f>
        <v>0</v>
      </c>
      <c r="F87" s="259" t="e">
        <f t="shared" si="5"/>
        <v>#N/A</v>
      </c>
      <c r="G87" s="339" t="b">
        <f t="shared" si="6"/>
        <v>1</v>
      </c>
      <c r="H87" s="259" t="b">
        <f t="shared" si="7"/>
        <v>0</v>
      </c>
    </row>
    <row r="88" spans="1:8" x14ac:dyDescent="0.2">
      <c r="A88" s="335" t="s">
        <v>2798</v>
      </c>
      <c r="B88" s="336">
        <v>2</v>
      </c>
      <c r="C88" s="337">
        <f>'Eingabe 2 PN'!B89</f>
        <v>0</v>
      </c>
      <c r="D88" s="569" t="e">
        <f t="shared" si="4"/>
        <v>#N/A</v>
      </c>
      <c r="E88" s="338">
        <f>'Eingabe 2 PN'!C89</f>
        <v>0</v>
      </c>
      <c r="F88" s="259" t="e">
        <f t="shared" si="5"/>
        <v>#N/A</v>
      </c>
      <c r="G88" s="339" t="b">
        <f t="shared" si="6"/>
        <v>1</v>
      </c>
      <c r="H88" s="259" t="b">
        <f t="shared" si="7"/>
        <v>0</v>
      </c>
    </row>
    <row r="89" spans="1:8" x14ac:dyDescent="0.2">
      <c r="A89" s="335" t="s">
        <v>1243</v>
      </c>
      <c r="B89" s="336">
        <v>3</v>
      </c>
      <c r="C89" s="337">
        <f>'Eingabe 2 PN'!B90</f>
        <v>0</v>
      </c>
      <c r="D89" s="569" t="e">
        <f t="shared" si="4"/>
        <v>#N/A</v>
      </c>
      <c r="E89" s="338">
        <f>'Eingabe 2 PN'!C90</f>
        <v>0</v>
      </c>
      <c r="F89" s="259" t="e">
        <f t="shared" si="5"/>
        <v>#N/A</v>
      </c>
      <c r="G89" s="339" t="b">
        <f t="shared" si="6"/>
        <v>1</v>
      </c>
      <c r="H89" s="259" t="b">
        <f t="shared" si="7"/>
        <v>0</v>
      </c>
    </row>
    <row r="90" spans="1:8" x14ac:dyDescent="0.2">
      <c r="A90" s="335" t="s">
        <v>1261</v>
      </c>
      <c r="B90" s="336">
        <v>3</v>
      </c>
      <c r="C90" s="337">
        <f>'Eingabe 2 PN'!B91</f>
        <v>0</v>
      </c>
      <c r="D90" s="569" t="e">
        <f t="shared" si="4"/>
        <v>#N/A</v>
      </c>
      <c r="E90" s="338">
        <f>'Eingabe 2 PN'!C91</f>
        <v>0</v>
      </c>
      <c r="F90" s="259" t="e">
        <f t="shared" si="5"/>
        <v>#N/A</v>
      </c>
      <c r="G90" s="339" t="b">
        <f t="shared" si="6"/>
        <v>1</v>
      </c>
      <c r="H90" s="259" t="b">
        <f t="shared" si="7"/>
        <v>0</v>
      </c>
    </row>
    <row r="91" spans="1:8" x14ac:dyDescent="0.2">
      <c r="A91" s="335" t="s">
        <v>294</v>
      </c>
      <c r="B91" s="336">
        <v>1</v>
      </c>
      <c r="C91" s="337">
        <f>'Eingabe 2 PN'!B92</f>
        <v>0</v>
      </c>
      <c r="D91" s="569" t="e">
        <f t="shared" si="4"/>
        <v>#N/A</v>
      </c>
      <c r="E91" s="338">
        <f>'Eingabe 2 PN'!C92</f>
        <v>0</v>
      </c>
      <c r="F91" s="259" t="e">
        <f t="shared" si="5"/>
        <v>#N/A</v>
      </c>
      <c r="G91" s="339" t="b">
        <f t="shared" si="6"/>
        <v>1</v>
      </c>
      <c r="H91" s="259" t="b">
        <f t="shared" si="7"/>
        <v>0</v>
      </c>
    </row>
    <row r="92" spans="1:8" x14ac:dyDescent="0.2">
      <c r="A92" s="335" t="s">
        <v>1352</v>
      </c>
      <c r="B92" s="336">
        <v>1.5</v>
      </c>
      <c r="C92" s="337">
        <f>'Eingabe 2 PN'!B93</f>
        <v>0</v>
      </c>
      <c r="D92" s="569" t="e">
        <f t="shared" si="4"/>
        <v>#N/A</v>
      </c>
      <c r="E92" s="338">
        <f>'Eingabe 2 PN'!C93</f>
        <v>0</v>
      </c>
      <c r="F92" s="259" t="e">
        <f t="shared" si="5"/>
        <v>#N/A</v>
      </c>
      <c r="G92" s="339" t="b">
        <f t="shared" si="6"/>
        <v>1</v>
      </c>
      <c r="H92" s="259" t="b">
        <f t="shared" si="7"/>
        <v>0</v>
      </c>
    </row>
    <row r="93" spans="1:8" x14ac:dyDescent="0.2">
      <c r="A93" s="335" t="s">
        <v>1362</v>
      </c>
      <c r="B93" s="336">
        <v>2</v>
      </c>
      <c r="C93" s="337">
        <f>'Eingabe 2 PN'!B94</f>
        <v>0</v>
      </c>
      <c r="D93" s="569" t="e">
        <f t="shared" si="4"/>
        <v>#N/A</v>
      </c>
      <c r="E93" s="338">
        <f>'Eingabe 2 PN'!C94</f>
        <v>0</v>
      </c>
      <c r="F93" s="259" t="e">
        <f t="shared" si="5"/>
        <v>#N/A</v>
      </c>
      <c r="G93" s="339" t="b">
        <f t="shared" si="6"/>
        <v>1</v>
      </c>
      <c r="H93" s="259" t="b">
        <f t="shared" si="7"/>
        <v>0</v>
      </c>
    </row>
    <row r="94" spans="1:8" x14ac:dyDescent="0.2">
      <c r="A94" s="335" t="s">
        <v>1363</v>
      </c>
      <c r="B94" s="336">
        <v>2</v>
      </c>
      <c r="C94" s="337">
        <f>'Eingabe 2 PN'!B95</f>
        <v>0</v>
      </c>
      <c r="D94" s="569" t="e">
        <f t="shared" si="4"/>
        <v>#N/A</v>
      </c>
      <c r="E94" s="338">
        <f>'Eingabe 2 PN'!C95</f>
        <v>0</v>
      </c>
      <c r="F94" s="259" t="e">
        <f t="shared" si="5"/>
        <v>#N/A</v>
      </c>
      <c r="G94" s="339" t="b">
        <f t="shared" si="6"/>
        <v>1</v>
      </c>
      <c r="H94" s="259" t="b">
        <f t="shared" si="7"/>
        <v>0</v>
      </c>
    </row>
    <row r="95" spans="1:8" x14ac:dyDescent="0.2">
      <c r="A95" s="335" t="s">
        <v>1012</v>
      </c>
      <c r="B95" s="336">
        <v>1</v>
      </c>
      <c r="C95" s="337">
        <f>'Eingabe 2 PN'!B96</f>
        <v>0</v>
      </c>
      <c r="D95" s="569" t="e">
        <f t="shared" si="4"/>
        <v>#N/A</v>
      </c>
      <c r="E95" s="338">
        <f>'Eingabe 2 PN'!C96</f>
        <v>0</v>
      </c>
      <c r="F95" s="259" t="e">
        <f t="shared" si="5"/>
        <v>#N/A</v>
      </c>
      <c r="G95" s="339" t="b">
        <f t="shared" si="6"/>
        <v>1</v>
      </c>
      <c r="H95" s="259" t="b">
        <f t="shared" si="7"/>
        <v>0</v>
      </c>
    </row>
    <row r="96" spans="1:8" x14ac:dyDescent="0.2">
      <c r="A96" s="335" t="s">
        <v>1013</v>
      </c>
      <c r="B96" s="336">
        <v>1</v>
      </c>
      <c r="C96" s="337">
        <f>'Eingabe 2 PN'!B97</f>
        <v>0</v>
      </c>
      <c r="D96" s="569" t="e">
        <f t="shared" si="4"/>
        <v>#N/A</v>
      </c>
      <c r="E96" s="338">
        <f>'Eingabe 2 PN'!C97</f>
        <v>0</v>
      </c>
      <c r="F96" s="259" t="e">
        <f t="shared" si="5"/>
        <v>#N/A</v>
      </c>
      <c r="G96" s="339" t="b">
        <f t="shared" si="6"/>
        <v>1</v>
      </c>
      <c r="H96" s="259" t="b">
        <f t="shared" si="7"/>
        <v>0</v>
      </c>
    </row>
    <row r="97" spans="1:8" x14ac:dyDescent="0.2">
      <c r="A97" s="335" t="s">
        <v>2799</v>
      </c>
      <c r="B97" s="336">
        <v>2</v>
      </c>
      <c r="C97" s="337">
        <f>'Eingabe 2 PN'!B98</f>
        <v>0</v>
      </c>
      <c r="D97" s="569" t="e">
        <f t="shared" si="4"/>
        <v>#N/A</v>
      </c>
      <c r="E97" s="338">
        <f>'Eingabe 2 PN'!C98</f>
        <v>0</v>
      </c>
      <c r="F97" s="259" t="e">
        <f t="shared" si="5"/>
        <v>#N/A</v>
      </c>
      <c r="G97" s="339" t="b">
        <f t="shared" si="6"/>
        <v>1</v>
      </c>
      <c r="H97" s="259" t="b">
        <f t="shared" si="7"/>
        <v>0</v>
      </c>
    </row>
    <row r="98" spans="1:8" x14ac:dyDescent="0.2">
      <c r="A98" s="335" t="s">
        <v>1436</v>
      </c>
      <c r="B98" s="336">
        <v>2</v>
      </c>
      <c r="C98" s="337">
        <f>'Eingabe 2 PN'!B99</f>
        <v>0</v>
      </c>
      <c r="D98" s="569" t="e">
        <f t="shared" si="4"/>
        <v>#N/A</v>
      </c>
      <c r="E98" s="338">
        <f>'Eingabe 2 PN'!C99</f>
        <v>0</v>
      </c>
      <c r="F98" s="259" t="e">
        <f t="shared" si="5"/>
        <v>#N/A</v>
      </c>
      <c r="G98" s="339" t="b">
        <f t="shared" si="6"/>
        <v>1</v>
      </c>
      <c r="H98" s="259" t="b">
        <f t="shared" si="7"/>
        <v>0</v>
      </c>
    </row>
    <row r="99" spans="1:8" x14ac:dyDescent="0.2">
      <c r="A99" s="335" t="s">
        <v>471</v>
      </c>
      <c r="B99" s="336">
        <v>2</v>
      </c>
      <c r="C99" s="337">
        <f>'Eingabe 2 PN'!B100</f>
        <v>0</v>
      </c>
      <c r="D99" s="569" t="e">
        <f t="shared" si="4"/>
        <v>#N/A</v>
      </c>
      <c r="E99" s="338">
        <f>'Eingabe 2 PN'!C100</f>
        <v>0</v>
      </c>
      <c r="F99" s="259" t="e">
        <f t="shared" si="5"/>
        <v>#N/A</v>
      </c>
      <c r="G99" s="339" t="b">
        <f t="shared" si="6"/>
        <v>1</v>
      </c>
      <c r="H99" s="259" t="b">
        <f t="shared" si="7"/>
        <v>0</v>
      </c>
    </row>
    <row r="100" spans="1:8" x14ac:dyDescent="0.2">
      <c r="A100" s="335" t="s">
        <v>1217</v>
      </c>
      <c r="B100" s="336">
        <v>1</v>
      </c>
      <c r="C100" s="337">
        <f>'Eingabe 2 PN'!B101</f>
        <v>0</v>
      </c>
      <c r="D100" s="569" t="e">
        <f t="shared" si="4"/>
        <v>#N/A</v>
      </c>
      <c r="E100" s="338">
        <f>'Eingabe 2 PN'!C101</f>
        <v>0</v>
      </c>
      <c r="F100" s="259" t="e">
        <f t="shared" si="5"/>
        <v>#N/A</v>
      </c>
      <c r="G100" s="339" t="b">
        <f t="shared" si="6"/>
        <v>1</v>
      </c>
      <c r="H100" s="259" t="b">
        <f t="shared" si="7"/>
        <v>0</v>
      </c>
    </row>
    <row r="101" spans="1:8" x14ac:dyDescent="0.2">
      <c r="A101" s="335" t="s">
        <v>2800</v>
      </c>
      <c r="B101" s="336">
        <v>2</v>
      </c>
      <c r="C101" s="337">
        <f>'Eingabe 2 PN'!B102</f>
        <v>0</v>
      </c>
      <c r="D101" s="569" t="e">
        <f t="shared" si="4"/>
        <v>#N/A</v>
      </c>
      <c r="E101" s="338">
        <f>'Eingabe 2 PN'!C102</f>
        <v>0</v>
      </c>
      <c r="F101" s="259" t="e">
        <f t="shared" si="5"/>
        <v>#N/A</v>
      </c>
      <c r="G101" s="339" t="b">
        <f t="shared" si="6"/>
        <v>1</v>
      </c>
      <c r="H101" s="259" t="b">
        <f t="shared" si="7"/>
        <v>0</v>
      </c>
    </row>
    <row r="102" spans="1:8" x14ac:dyDescent="0.2">
      <c r="A102" s="335" t="s">
        <v>2743</v>
      </c>
      <c r="B102" s="336">
        <v>2</v>
      </c>
      <c r="C102" s="337">
        <f>'Eingabe 2 PN'!B103</f>
        <v>0</v>
      </c>
      <c r="D102" s="569" t="e">
        <f t="shared" si="4"/>
        <v>#N/A</v>
      </c>
      <c r="E102" s="338">
        <f>'Eingabe 2 PN'!C103</f>
        <v>0</v>
      </c>
      <c r="F102" s="259" t="e">
        <f t="shared" si="5"/>
        <v>#N/A</v>
      </c>
      <c r="G102" s="339" t="b">
        <f t="shared" si="6"/>
        <v>1</v>
      </c>
      <c r="H102" s="259" t="b">
        <f t="shared" si="7"/>
        <v>0</v>
      </c>
    </row>
    <row r="103" spans="1:8" x14ac:dyDescent="0.2">
      <c r="A103" s="335" t="s">
        <v>2801</v>
      </c>
      <c r="B103" s="336">
        <v>2</v>
      </c>
      <c r="C103" s="337">
        <f>'Eingabe 2 PN'!B104</f>
        <v>0</v>
      </c>
      <c r="D103" s="569" t="e">
        <f t="shared" si="4"/>
        <v>#N/A</v>
      </c>
      <c r="E103" s="338">
        <f>'Eingabe 2 PN'!C104</f>
        <v>0</v>
      </c>
      <c r="F103" s="259" t="e">
        <f t="shared" si="5"/>
        <v>#N/A</v>
      </c>
      <c r="G103" s="339" t="b">
        <f t="shared" si="6"/>
        <v>1</v>
      </c>
      <c r="H103" s="259" t="b">
        <f t="shared" si="7"/>
        <v>0</v>
      </c>
    </row>
    <row r="104" spans="1:8" x14ac:dyDescent="0.2">
      <c r="A104" s="335" t="s">
        <v>2802</v>
      </c>
      <c r="B104" s="336">
        <v>2</v>
      </c>
      <c r="C104" s="337">
        <f>'Eingabe 2 PN'!B105</f>
        <v>0</v>
      </c>
      <c r="D104" s="569" t="e">
        <f t="shared" si="4"/>
        <v>#N/A</v>
      </c>
      <c r="E104" s="338">
        <f>'Eingabe 2 PN'!C105</f>
        <v>0</v>
      </c>
      <c r="F104" s="259" t="e">
        <f t="shared" si="5"/>
        <v>#N/A</v>
      </c>
      <c r="G104" s="339" t="b">
        <f t="shared" si="6"/>
        <v>1</v>
      </c>
      <c r="H104" s="259" t="b">
        <f t="shared" si="7"/>
        <v>0</v>
      </c>
    </row>
    <row r="105" spans="1:8" x14ac:dyDescent="0.2">
      <c r="A105" s="335" t="s">
        <v>452</v>
      </c>
      <c r="B105" s="336">
        <v>1</v>
      </c>
      <c r="C105" s="337">
        <f>'Eingabe 2 PN'!B106</f>
        <v>0</v>
      </c>
      <c r="D105" s="569" t="e">
        <f t="shared" si="4"/>
        <v>#N/A</v>
      </c>
      <c r="E105" s="338">
        <f>'Eingabe 2 PN'!C106</f>
        <v>0</v>
      </c>
      <c r="F105" s="259" t="e">
        <f t="shared" si="5"/>
        <v>#N/A</v>
      </c>
      <c r="G105" s="339" t="b">
        <f t="shared" si="6"/>
        <v>1</v>
      </c>
      <c r="H105" s="259" t="b">
        <f t="shared" si="7"/>
        <v>0</v>
      </c>
    </row>
    <row r="106" spans="1:8" x14ac:dyDescent="0.2">
      <c r="A106" s="335" t="s">
        <v>2803</v>
      </c>
      <c r="B106" s="336">
        <v>2</v>
      </c>
      <c r="C106" s="337">
        <f>'Eingabe 2 PN'!B107</f>
        <v>0</v>
      </c>
      <c r="D106" s="569" t="e">
        <f t="shared" si="4"/>
        <v>#N/A</v>
      </c>
      <c r="E106" s="338">
        <f>'Eingabe 2 PN'!C107</f>
        <v>0</v>
      </c>
      <c r="F106" s="259" t="e">
        <f t="shared" si="5"/>
        <v>#N/A</v>
      </c>
      <c r="G106" s="339" t="b">
        <f t="shared" si="6"/>
        <v>1</v>
      </c>
      <c r="H106" s="259" t="b">
        <f t="shared" si="7"/>
        <v>0</v>
      </c>
    </row>
    <row r="107" spans="1:8" x14ac:dyDescent="0.2">
      <c r="A107" s="335" t="s">
        <v>984</v>
      </c>
      <c r="B107" s="336">
        <v>1</v>
      </c>
      <c r="C107" s="337">
        <f>'Eingabe 2 PN'!B108</f>
        <v>0</v>
      </c>
      <c r="D107" s="569" t="e">
        <f t="shared" si="4"/>
        <v>#N/A</v>
      </c>
      <c r="E107" s="338">
        <f>'Eingabe 2 PN'!C108</f>
        <v>0</v>
      </c>
      <c r="F107" s="259" t="e">
        <f t="shared" si="5"/>
        <v>#N/A</v>
      </c>
      <c r="G107" s="339" t="b">
        <f t="shared" si="6"/>
        <v>1</v>
      </c>
      <c r="H107" s="259" t="b">
        <f t="shared" si="7"/>
        <v>0</v>
      </c>
    </row>
    <row r="108" spans="1:8" x14ac:dyDescent="0.2">
      <c r="A108" s="335" t="s">
        <v>1037</v>
      </c>
      <c r="B108" s="336">
        <v>2</v>
      </c>
      <c r="C108" s="337">
        <f>'Eingabe 2 PN'!B109</f>
        <v>0</v>
      </c>
      <c r="D108" s="569" t="e">
        <f t="shared" si="4"/>
        <v>#N/A</v>
      </c>
      <c r="E108" s="338">
        <f>'Eingabe 2 PN'!C109</f>
        <v>0</v>
      </c>
      <c r="F108" s="259" t="e">
        <f t="shared" si="5"/>
        <v>#N/A</v>
      </c>
      <c r="G108" s="339" t="b">
        <f t="shared" si="6"/>
        <v>1</v>
      </c>
      <c r="H108" s="259" t="b">
        <f t="shared" si="7"/>
        <v>0</v>
      </c>
    </row>
    <row r="109" spans="1:8" x14ac:dyDescent="0.2">
      <c r="A109" s="335" t="s">
        <v>1533</v>
      </c>
      <c r="B109" s="336">
        <v>2</v>
      </c>
      <c r="C109" s="337">
        <f>'Eingabe 2 PN'!B110</f>
        <v>0</v>
      </c>
      <c r="D109" s="569" t="e">
        <f t="shared" si="4"/>
        <v>#N/A</v>
      </c>
      <c r="E109" s="338">
        <f>'Eingabe 2 PN'!C110</f>
        <v>0</v>
      </c>
      <c r="F109" s="259" t="e">
        <f t="shared" si="5"/>
        <v>#N/A</v>
      </c>
      <c r="G109" s="339" t="b">
        <f t="shared" si="6"/>
        <v>1</v>
      </c>
      <c r="H109" s="259" t="b">
        <f t="shared" si="7"/>
        <v>0</v>
      </c>
    </row>
    <row r="110" spans="1:8" x14ac:dyDescent="0.2">
      <c r="A110" s="335" t="s">
        <v>300</v>
      </c>
      <c r="B110" s="336">
        <v>1.5</v>
      </c>
      <c r="C110" s="337">
        <f>'Eingabe 2 PN'!B111</f>
        <v>0</v>
      </c>
      <c r="D110" s="569" t="e">
        <f t="shared" si="4"/>
        <v>#N/A</v>
      </c>
      <c r="E110" s="338">
        <f>'Eingabe 2 PN'!C111</f>
        <v>0</v>
      </c>
      <c r="F110" s="259" t="e">
        <f t="shared" si="5"/>
        <v>#N/A</v>
      </c>
      <c r="G110" s="339" t="b">
        <f t="shared" si="6"/>
        <v>1</v>
      </c>
      <c r="H110" s="259" t="b">
        <f t="shared" si="7"/>
        <v>0</v>
      </c>
    </row>
    <row r="111" spans="1:8" x14ac:dyDescent="0.2">
      <c r="A111" s="335" t="s">
        <v>301</v>
      </c>
      <c r="B111" s="336">
        <v>2</v>
      </c>
      <c r="C111" s="337">
        <f>'Eingabe 2 PN'!B112</f>
        <v>0</v>
      </c>
      <c r="D111" s="569" t="e">
        <f t="shared" si="4"/>
        <v>#N/A</v>
      </c>
      <c r="E111" s="338">
        <f>'Eingabe 2 PN'!C112</f>
        <v>0</v>
      </c>
      <c r="F111" s="259" t="e">
        <f t="shared" si="5"/>
        <v>#N/A</v>
      </c>
      <c r="G111" s="339" t="b">
        <f t="shared" si="6"/>
        <v>1</v>
      </c>
      <c r="H111" s="259" t="b">
        <f t="shared" si="7"/>
        <v>0</v>
      </c>
    </row>
    <row r="112" spans="1:8" x14ac:dyDescent="0.2">
      <c r="A112" s="335" t="s">
        <v>2804</v>
      </c>
      <c r="B112" s="336">
        <v>2</v>
      </c>
      <c r="C112" s="337">
        <f>'Eingabe 2 PN'!B113</f>
        <v>0</v>
      </c>
      <c r="D112" s="569" t="e">
        <f t="shared" si="4"/>
        <v>#N/A</v>
      </c>
      <c r="E112" s="338">
        <f>'Eingabe 2 PN'!C113</f>
        <v>0</v>
      </c>
      <c r="F112" s="259" t="e">
        <f t="shared" si="5"/>
        <v>#N/A</v>
      </c>
      <c r="G112" s="339" t="b">
        <f t="shared" si="6"/>
        <v>1</v>
      </c>
      <c r="H112" s="259" t="b">
        <f t="shared" si="7"/>
        <v>0</v>
      </c>
    </row>
    <row r="113" spans="1:8" x14ac:dyDescent="0.2">
      <c r="A113" s="335" t="s">
        <v>1048</v>
      </c>
      <c r="B113" s="336">
        <v>2</v>
      </c>
      <c r="C113" s="337">
        <f>'Eingabe 2 PN'!B114</f>
        <v>0</v>
      </c>
      <c r="D113" s="569" t="e">
        <f t="shared" si="4"/>
        <v>#N/A</v>
      </c>
      <c r="E113" s="338">
        <f>'Eingabe 2 PN'!C114</f>
        <v>0</v>
      </c>
      <c r="F113" s="259" t="e">
        <f t="shared" si="5"/>
        <v>#N/A</v>
      </c>
      <c r="G113" s="339" t="b">
        <f t="shared" si="6"/>
        <v>1</v>
      </c>
      <c r="H113" s="259" t="b">
        <f t="shared" si="7"/>
        <v>0</v>
      </c>
    </row>
    <row r="114" spans="1:8" x14ac:dyDescent="0.2">
      <c r="A114" s="335" t="s">
        <v>2805</v>
      </c>
      <c r="B114" s="336">
        <v>2</v>
      </c>
      <c r="C114" s="337">
        <f>'Eingabe 2 PN'!B115</f>
        <v>0</v>
      </c>
      <c r="D114" s="569" t="e">
        <f t="shared" si="4"/>
        <v>#N/A</v>
      </c>
      <c r="E114" s="338">
        <f>'Eingabe 2 PN'!C115</f>
        <v>0</v>
      </c>
      <c r="F114" s="259" t="e">
        <f t="shared" si="5"/>
        <v>#N/A</v>
      </c>
      <c r="G114" s="339" t="b">
        <f t="shared" si="6"/>
        <v>1</v>
      </c>
      <c r="H114" s="259" t="b">
        <f t="shared" si="7"/>
        <v>0</v>
      </c>
    </row>
    <row r="115" spans="1:8" x14ac:dyDescent="0.2">
      <c r="A115" s="335" t="s">
        <v>1585</v>
      </c>
      <c r="B115" s="336">
        <v>2</v>
      </c>
      <c r="C115" s="337">
        <f>'Eingabe 2 PN'!B116</f>
        <v>0</v>
      </c>
      <c r="D115" s="569" t="e">
        <f t="shared" si="4"/>
        <v>#N/A</v>
      </c>
      <c r="E115" s="338">
        <f>'Eingabe 2 PN'!C116</f>
        <v>0</v>
      </c>
      <c r="F115" s="259" t="e">
        <f t="shared" si="5"/>
        <v>#N/A</v>
      </c>
      <c r="G115" s="339" t="b">
        <f t="shared" si="6"/>
        <v>1</v>
      </c>
      <c r="H115" s="259" t="b">
        <f t="shared" si="7"/>
        <v>0</v>
      </c>
    </row>
    <row r="116" spans="1:8" x14ac:dyDescent="0.2">
      <c r="A116" s="335" t="s">
        <v>1586</v>
      </c>
      <c r="B116" s="336">
        <v>2</v>
      </c>
      <c r="C116" s="337">
        <f>'Eingabe 2 PN'!B117</f>
        <v>0</v>
      </c>
      <c r="D116" s="569" t="e">
        <f t="shared" si="4"/>
        <v>#N/A</v>
      </c>
      <c r="E116" s="338">
        <f>'Eingabe 2 PN'!C117</f>
        <v>0</v>
      </c>
      <c r="F116" s="259" t="e">
        <f t="shared" si="5"/>
        <v>#N/A</v>
      </c>
      <c r="G116" s="339" t="b">
        <f t="shared" si="6"/>
        <v>1</v>
      </c>
      <c r="H116" s="259" t="b">
        <f t="shared" si="7"/>
        <v>0</v>
      </c>
    </row>
    <row r="117" spans="1:8" x14ac:dyDescent="0.2">
      <c r="A117" s="335" t="s">
        <v>2806</v>
      </c>
      <c r="B117" s="336">
        <v>2</v>
      </c>
      <c r="C117" s="337">
        <f>'Eingabe 2 PN'!B118</f>
        <v>0</v>
      </c>
      <c r="D117" s="569" t="e">
        <f t="shared" si="4"/>
        <v>#N/A</v>
      </c>
      <c r="E117" s="338">
        <f>'Eingabe 2 PN'!C118</f>
        <v>0</v>
      </c>
      <c r="F117" s="259" t="e">
        <f t="shared" si="5"/>
        <v>#N/A</v>
      </c>
      <c r="G117" s="339" t="b">
        <f t="shared" si="6"/>
        <v>1</v>
      </c>
      <c r="H117" s="259" t="b">
        <f t="shared" si="7"/>
        <v>0</v>
      </c>
    </row>
    <row r="118" spans="1:8" x14ac:dyDescent="0.2">
      <c r="A118" s="335" t="s">
        <v>2807</v>
      </c>
      <c r="B118" s="336">
        <v>2</v>
      </c>
      <c r="C118" s="337">
        <f>'Eingabe 2 PN'!B119</f>
        <v>0</v>
      </c>
      <c r="D118" s="569" t="e">
        <f t="shared" si="4"/>
        <v>#N/A</v>
      </c>
      <c r="E118" s="338">
        <f>'Eingabe 2 PN'!C119</f>
        <v>0</v>
      </c>
      <c r="F118" s="259" t="e">
        <f t="shared" si="5"/>
        <v>#N/A</v>
      </c>
      <c r="G118" s="339" t="b">
        <f t="shared" si="6"/>
        <v>1</v>
      </c>
      <c r="H118" s="259" t="b">
        <f t="shared" si="7"/>
        <v>0</v>
      </c>
    </row>
    <row r="119" spans="1:8" x14ac:dyDescent="0.2">
      <c r="A119" s="335" t="s">
        <v>1630</v>
      </c>
      <c r="B119" s="336">
        <v>2</v>
      </c>
      <c r="C119" s="337">
        <f>'Eingabe 2 PN'!B120</f>
        <v>0</v>
      </c>
      <c r="D119" s="569" t="e">
        <f t="shared" si="4"/>
        <v>#N/A</v>
      </c>
      <c r="E119" s="338">
        <f>'Eingabe 2 PN'!C120</f>
        <v>0</v>
      </c>
      <c r="F119" s="259" t="e">
        <f t="shared" si="5"/>
        <v>#N/A</v>
      </c>
      <c r="G119" s="339" t="b">
        <f t="shared" si="6"/>
        <v>1</v>
      </c>
      <c r="H119" s="259" t="b">
        <f t="shared" si="7"/>
        <v>0</v>
      </c>
    </row>
    <row r="120" spans="1:8" x14ac:dyDescent="0.2">
      <c r="A120" s="335" t="s">
        <v>2808</v>
      </c>
      <c r="B120" s="336">
        <v>2</v>
      </c>
      <c r="C120" s="337">
        <f>'Eingabe 2 PN'!B121</f>
        <v>0</v>
      </c>
      <c r="D120" s="569" t="e">
        <f t="shared" si="4"/>
        <v>#N/A</v>
      </c>
      <c r="E120" s="338">
        <f>'Eingabe 2 PN'!C121</f>
        <v>0</v>
      </c>
      <c r="F120" s="259" t="e">
        <f t="shared" si="5"/>
        <v>#N/A</v>
      </c>
      <c r="G120" s="339" t="b">
        <f t="shared" si="6"/>
        <v>1</v>
      </c>
      <c r="H120" s="259" t="b">
        <f t="shared" si="7"/>
        <v>0</v>
      </c>
    </row>
    <row r="121" spans="1:8" x14ac:dyDescent="0.2">
      <c r="A121" s="335" t="s">
        <v>2809</v>
      </c>
      <c r="B121" s="336">
        <v>2</v>
      </c>
      <c r="C121" s="337">
        <f>'Eingabe 2 PN'!B122</f>
        <v>0</v>
      </c>
      <c r="D121" s="569" t="e">
        <f t="shared" si="4"/>
        <v>#N/A</v>
      </c>
      <c r="E121" s="338">
        <f>'Eingabe 2 PN'!C122</f>
        <v>0</v>
      </c>
      <c r="F121" s="259" t="e">
        <f t="shared" si="5"/>
        <v>#N/A</v>
      </c>
      <c r="G121" s="339" t="b">
        <f t="shared" si="6"/>
        <v>1</v>
      </c>
      <c r="H121" s="259" t="b">
        <f t="shared" si="7"/>
        <v>0</v>
      </c>
    </row>
    <row r="122" spans="1:8" x14ac:dyDescent="0.2">
      <c r="A122" s="335" t="s">
        <v>933</v>
      </c>
      <c r="B122" s="336">
        <v>2</v>
      </c>
      <c r="C122" s="337">
        <f>'Eingabe 2 PN'!B123</f>
        <v>0</v>
      </c>
      <c r="D122" s="569" t="e">
        <f t="shared" si="4"/>
        <v>#N/A</v>
      </c>
      <c r="E122" s="338">
        <f>'Eingabe 2 PN'!C123</f>
        <v>0</v>
      </c>
      <c r="F122" s="259" t="e">
        <f t="shared" si="5"/>
        <v>#N/A</v>
      </c>
      <c r="G122" s="339" t="b">
        <f t="shared" si="6"/>
        <v>1</v>
      </c>
      <c r="H122" s="259" t="b">
        <f t="shared" si="7"/>
        <v>0</v>
      </c>
    </row>
    <row r="123" spans="1:8" x14ac:dyDescent="0.2">
      <c r="A123" s="335" t="s">
        <v>281</v>
      </c>
      <c r="B123" s="336">
        <v>1</v>
      </c>
      <c r="C123" s="337">
        <f>'Eingabe 2 PN'!B124</f>
        <v>0</v>
      </c>
      <c r="D123" s="569" t="e">
        <f t="shared" si="4"/>
        <v>#N/A</v>
      </c>
      <c r="E123" s="338">
        <f>'Eingabe 2 PN'!C124</f>
        <v>0</v>
      </c>
      <c r="F123" s="259" t="e">
        <f t="shared" si="5"/>
        <v>#N/A</v>
      </c>
      <c r="G123" s="339" t="b">
        <f t="shared" si="6"/>
        <v>1</v>
      </c>
      <c r="H123" s="259" t="b">
        <f t="shared" si="7"/>
        <v>0</v>
      </c>
    </row>
    <row r="124" spans="1:8" x14ac:dyDescent="0.2">
      <c r="A124" s="335" t="s">
        <v>2810</v>
      </c>
      <c r="B124" s="336">
        <v>2</v>
      </c>
      <c r="C124" s="337">
        <f>'Eingabe 2 PN'!B125</f>
        <v>0</v>
      </c>
      <c r="D124" s="569" t="e">
        <f t="shared" si="4"/>
        <v>#N/A</v>
      </c>
      <c r="E124" s="338">
        <f>'Eingabe 2 PN'!C125</f>
        <v>0</v>
      </c>
      <c r="F124" s="259" t="e">
        <f t="shared" si="5"/>
        <v>#N/A</v>
      </c>
      <c r="G124" s="339" t="b">
        <f t="shared" si="6"/>
        <v>1</v>
      </c>
      <c r="H124" s="259" t="b">
        <f t="shared" si="7"/>
        <v>0</v>
      </c>
    </row>
    <row r="125" spans="1:8" x14ac:dyDescent="0.2">
      <c r="A125" s="335" t="s">
        <v>1050</v>
      </c>
      <c r="B125" s="336">
        <v>2</v>
      </c>
      <c r="C125" s="337">
        <f>'Eingabe 2 PN'!B126</f>
        <v>0</v>
      </c>
      <c r="D125" s="569" t="e">
        <f t="shared" si="4"/>
        <v>#N/A</v>
      </c>
      <c r="E125" s="338">
        <f>'Eingabe 2 PN'!C126</f>
        <v>0</v>
      </c>
      <c r="F125" s="259" t="e">
        <f t="shared" si="5"/>
        <v>#N/A</v>
      </c>
      <c r="G125" s="339" t="b">
        <f t="shared" si="6"/>
        <v>1</v>
      </c>
      <c r="H125" s="259" t="b">
        <f t="shared" si="7"/>
        <v>0</v>
      </c>
    </row>
    <row r="126" spans="1:8" x14ac:dyDescent="0.2">
      <c r="A126" s="335" t="s">
        <v>1647</v>
      </c>
      <c r="B126" s="336">
        <v>2</v>
      </c>
      <c r="C126" s="337">
        <f>'Eingabe 2 PN'!B127</f>
        <v>0</v>
      </c>
      <c r="D126" s="569" t="e">
        <f t="shared" si="4"/>
        <v>#N/A</v>
      </c>
      <c r="E126" s="338">
        <f>'Eingabe 2 PN'!C127</f>
        <v>0</v>
      </c>
      <c r="F126" s="259" t="e">
        <f t="shared" si="5"/>
        <v>#N/A</v>
      </c>
      <c r="G126" s="339" t="b">
        <f t="shared" si="6"/>
        <v>1</v>
      </c>
      <c r="H126" s="259" t="b">
        <f t="shared" si="7"/>
        <v>0</v>
      </c>
    </row>
    <row r="127" spans="1:8" x14ac:dyDescent="0.2">
      <c r="A127" s="335" t="s">
        <v>1648</v>
      </c>
      <c r="B127" s="336">
        <v>3</v>
      </c>
      <c r="C127" s="337">
        <f>'Eingabe 2 PN'!B128</f>
        <v>0</v>
      </c>
      <c r="D127" s="569" t="e">
        <f t="shared" si="4"/>
        <v>#N/A</v>
      </c>
      <c r="E127" s="338">
        <f>'Eingabe 2 PN'!C128</f>
        <v>0</v>
      </c>
      <c r="F127" s="259" t="e">
        <f t="shared" si="5"/>
        <v>#N/A</v>
      </c>
      <c r="G127" s="339" t="b">
        <f t="shared" si="6"/>
        <v>1</v>
      </c>
      <c r="H127" s="259" t="b">
        <f t="shared" si="7"/>
        <v>0</v>
      </c>
    </row>
    <row r="128" spans="1:8" x14ac:dyDescent="0.2">
      <c r="A128" s="335" t="s">
        <v>2811</v>
      </c>
      <c r="B128" s="336">
        <v>1</v>
      </c>
      <c r="C128" s="337">
        <f>'Eingabe 2 PN'!B129</f>
        <v>0</v>
      </c>
      <c r="D128" s="569" t="e">
        <f t="shared" si="4"/>
        <v>#N/A</v>
      </c>
      <c r="E128" s="338">
        <f>'Eingabe 2 PN'!C129</f>
        <v>0</v>
      </c>
      <c r="F128" s="259" t="e">
        <f t="shared" si="5"/>
        <v>#N/A</v>
      </c>
      <c r="G128" s="339" t="b">
        <f t="shared" si="6"/>
        <v>1</v>
      </c>
      <c r="H128" s="259" t="b">
        <f t="shared" si="7"/>
        <v>0</v>
      </c>
    </row>
    <row r="129" spans="1:8" x14ac:dyDescent="0.2">
      <c r="A129" s="335" t="s">
        <v>289</v>
      </c>
      <c r="B129" s="336">
        <v>2</v>
      </c>
      <c r="C129" s="337">
        <f>'Eingabe 2 PN'!B130</f>
        <v>0</v>
      </c>
      <c r="D129" s="569" t="e">
        <f t="shared" si="4"/>
        <v>#N/A</v>
      </c>
      <c r="E129" s="338">
        <f>'Eingabe 2 PN'!C130</f>
        <v>0</v>
      </c>
      <c r="F129" s="259" t="e">
        <f t="shared" si="5"/>
        <v>#N/A</v>
      </c>
      <c r="G129" s="339" t="b">
        <f t="shared" si="6"/>
        <v>1</v>
      </c>
      <c r="H129" s="259" t="b">
        <f t="shared" si="7"/>
        <v>0</v>
      </c>
    </row>
    <row r="130" spans="1:8" x14ac:dyDescent="0.2">
      <c r="A130" s="335" t="s">
        <v>1451</v>
      </c>
      <c r="B130" s="336">
        <v>2</v>
      </c>
      <c r="C130" s="337">
        <f>'Eingabe 2 PN'!B131</f>
        <v>0</v>
      </c>
      <c r="D130" s="569" t="e">
        <f t="shared" si="4"/>
        <v>#N/A</v>
      </c>
      <c r="E130" s="338">
        <f>'Eingabe 2 PN'!C131</f>
        <v>0</v>
      </c>
      <c r="F130" s="259" t="e">
        <f t="shared" si="5"/>
        <v>#N/A</v>
      </c>
      <c r="G130" s="339" t="b">
        <f t="shared" si="6"/>
        <v>1</v>
      </c>
      <c r="H130" s="259" t="b">
        <f t="shared" si="7"/>
        <v>0</v>
      </c>
    </row>
    <row r="131" spans="1:8" x14ac:dyDescent="0.2">
      <c r="A131" s="335" t="s">
        <v>1158</v>
      </c>
      <c r="B131" s="336">
        <v>3</v>
      </c>
      <c r="C131" s="337">
        <f>'Eingabe 2 PN'!B132</f>
        <v>0</v>
      </c>
      <c r="D131" s="569" t="e">
        <f t="shared" ref="D131:D194" si="8">IF(C131="","",VLOOKUP(C131,$A$1:$B$700,1,FALSE))</f>
        <v>#N/A</v>
      </c>
      <c r="E131" s="338">
        <f>'Eingabe 2 PN'!C132</f>
        <v>0</v>
      </c>
      <c r="F131" s="259" t="e">
        <f t="shared" ref="F131:F194" si="9">IF(C131="","",VLOOKUP(C131,$A$1:$B$382,2,FALSE))</f>
        <v>#N/A</v>
      </c>
      <c r="G131" s="339" t="b">
        <f t="shared" ref="G131:G194" si="10">ISNA(F131&lt;=0)</f>
        <v>1</v>
      </c>
      <c r="H131" s="259" t="b">
        <f t="shared" ref="H131:H194" si="11">IF(E131&gt;0,IF(G131=TRUE,0,F131))</f>
        <v>0</v>
      </c>
    </row>
    <row r="132" spans="1:8" x14ac:dyDescent="0.2">
      <c r="A132" s="335" t="s">
        <v>280</v>
      </c>
      <c r="B132" s="336">
        <v>1</v>
      </c>
      <c r="C132" s="337">
        <f>'Eingabe 2 PN'!B133</f>
        <v>0</v>
      </c>
      <c r="D132" s="569" t="e">
        <f t="shared" si="8"/>
        <v>#N/A</v>
      </c>
      <c r="E132" s="338">
        <f>'Eingabe 2 PN'!C133</f>
        <v>0</v>
      </c>
      <c r="F132" s="259" t="e">
        <f t="shared" si="9"/>
        <v>#N/A</v>
      </c>
      <c r="G132" s="339" t="b">
        <f t="shared" si="10"/>
        <v>1</v>
      </c>
      <c r="H132" s="259" t="b">
        <f t="shared" si="11"/>
        <v>0</v>
      </c>
    </row>
    <row r="133" spans="1:8" x14ac:dyDescent="0.2">
      <c r="A133" s="335" t="s">
        <v>1275</v>
      </c>
      <c r="B133" s="336">
        <v>1</v>
      </c>
      <c r="C133" s="337">
        <f>'Eingabe 2 PN'!B134</f>
        <v>0</v>
      </c>
      <c r="D133" s="569" t="e">
        <f t="shared" si="8"/>
        <v>#N/A</v>
      </c>
      <c r="E133" s="338">
        <f>'Eingabe 2 PN'!C134</f>
        <v>0</v>
      </c>
      <c r="F133" s="259" t="e">
        <f t="shared" si="9"/>
        <v>#N/A</v>
      </c>
      <c r="G133" s="339" t="b">
        <f t="shared" si="10"/>
        <v>1</v>
      </c>
      <c r="H133" s="259" t="b">
        <f t="shared" si="11"/>
        <v>0</v>
      </c>
    </row>
    <row r="134" spans="1:8" x14ac:dyDescent="0.2">
      <c r="A134" s="335" t="s">
        <v>1168</v>
      </c>
      <c r="B134" s="336">
        <v>2</v>
      </c>
      <c r="C134" s="337">
        <f>'Eingabe 2 PN'!B135</f>
        <v>0</v>
      </c>
      <c r="D134" s="569" t="e">
        <f t="shared" si="8"/>
        <v>#N/A</v>
      </c>
      <c r="E134" s="338">
        <f>'Eingabe 2 PN'!C135</f>
        <v>0</v>
      </c>
      <c r="F134" s="259" t="e">
        <f t="shared" si="9"/>
        <v>#N/A</v>
      </c>
      <c r="G134" s="339" t="b">
        <f t="shared" si="10"/>
        <v>1</v>
      </c>
      <c r="H134" s="259" t="b">
        <f t="shared" si="11"/>
        <v>0</v>
      </c>
    </row>
    <row r="135" spans="1:8" x14ac:dyDescent="0.2">
      <c r="A135" s="335" t="s">
        <v>1169</v>
      </c>
      <c r="B135" s="336">
        <v>3</v>
      </c>
      <c r="C135" s="337">
        <f>'Eingabe 2 PN'!B136</f>
        <v>0</v>
      </c>
      <c r="D135" s="569" t="e">
        <f t="shared" si="8"/>
        <v>#N/A</v>
      </c>
      <c r="E135" s="338">
        <f>'Eingabe 2 PN'!C136</f>
        <v>0</v>
      </c>
      <c r="F135" s="259" t="e">
        <f t="shared" si="9"/>
        <v>#N/A</v>
      </c>
      <c r="G135" s="339" t="b">
        <f t="shared" si="10"/>
        <v>1</v>
      </c>
      <c r="H135" s="259" t="b">
        <f t="shared" si="11"/>
        <v>0</v>
      </c>
    </row>
    <row r="136" spans="1:8" x14ac:dyDescent="0.2">
      <c r="A136" s="335" t="s">
        <v>1327</v>
      </c>
      <c r="B136" s="336">
        <v>2</v>
      </c>
      <c r="C136" s="337">
        <f>'Eingabe 2 PN'!B137</f>
        <v>0</v>
      </c>
      <c r="D136" s="569" t="e">
        <f t="shared" si="8"/>
        <v>#N/A</v>
      </c>
      <c r="E136" s="338">
        <f>'Eingabe 2 PN'!C137</f>
        <v>0</v>
      </c>
      <c r="F136" s="259" t="e">
        <f t="shared" si="9"/>
        <v>#N/A</v>
      </c>
      <c r="G136" s="339" t="b">
        <f t="shared" si="10"/>
        <v>1</v>
      </c>
      <c r="H136" s="259" t="b">
        <f t="shared" si="11"/>
        <v>0</v>
      </c>
    </row>
    <row r="137" spans="1:8" x14ac:dyDescent="0.2">
      <c r="A137" s="335" t="s">
        <v>2812</v>
      </c>
      <c r="B137" s="336">
        <v>2</v>
      </c>
      <c r="C137" s="337">
        <f>'Eingabe 2 PN'!B138</f>
        <v>0</v>
      </c>
      <c r="D137" s="569" t="e">
        <f t="shared" si="8"/>
        <v>#N/A</v>
      </c>
      <c r="E137" s="338">
        <f>'Eingabe 2 PN'!C138</f>
        <v>0</v>
      </c>
      <c r="F137" s="259" t="e">
        <f t="shared" si="9"/>
        <v>#N/A</v>
      </c>
      <c r="G137" s="339" t="b">
        <f t="shared" si="10"/>
        <v>1</v>
      </c>
      <c r="H137" s="259" t="b">
        <f t="shared" si="11"/>
        <v>0</v>
      </c>
    </row>
    <row r="138" spans="1:8" x14ac:dyDescent="0.2">
      <c r="A138" s="335" t="s">
        <v>1453</v>
      </c>
      <c r="B138" s="336">
        <v>2</v>
      </c>
      <c r="C138" s="337">
        <f>'Eingabe 2 PN'!B139</f>
        <v>0</v>
      </c>
      <c r="D138" s="569" t="e">
        <f t="shared" si="8"/>
        <v>#N/A</v>
      </c>
      <c r="E138" s="338">
        <f>'Eingabe 2 PN'!C139</f>
        <v>0</v>
      </c>
      <c r="F138" s="259" t="e">
        <f t="shared" si="9"/>
        <v>#N/A</v>
      </c>
      <c r="G138" s="339" t="b">
        <f t="shared" si="10"/>
        <v>1</v>
      </c>
      <c r="H138" s="259" t="b">
        <f t="shared" si="11"/>
        <v>0</v>
      </c>
    </row>
    <row r="139" spans="1:8" x14ac:dyDescent="0.2">
      <c r="A139" s="335" t="s">
        <v>1194</v>
      </c>
      <c r="B139" s="336">
        <v>2</v>
      </c>
      <c r="C139" s="337">
        <f>'Eingabe 2 PN'!B140</f>
        <v>0</v>
      </c>
      <c r="D139" s="569" t="e">
        <f t="shared" si="8"/>
        <v>#N/A</v>
      </c>
      <c r="E139" s="338">
        <f>'Eingabe 2 PN'!C140</f>
        <v>0</v>
      </c>
      <c r="F139" s="259" t="e">
        <f t="shared" si="9"/>
        <v>#N/A</v>
      </c>
      <c r="G139" s="339" t="b">
        <f t="shared" si="10"/>
        <v>1</v>
      </c>
      <c r="H139" s="259" t="b">
        <f t="shared" si="11"/>
        <v>0</v>
      </c>
    </row>
    <row r="140" spans="1:8" x14ac:dyDescent="0.2">
      <c r="A140" s="335" t="s">
        <v>1598</v>
      </c>
      <c r="B140" s="336">
        <v>1</v>
      </c>
      <c r="C140" s="337">
        <f>'Eingabe 2 PN'!B141</f>
        <v>0</v>
      </c>
      <c r="D140" s="569" t="e">
        <f t="shared" si="8"/>
        <v>#N/A</v>
      </c>
      <c r="E140" s="338">
        <f>'Eingabe 2 PN'!C141</f>
        <v>0</v>
      </c>
      <c r="F140" s="259" t="e">
        <f t="shared" si="9"/>
        <v>#N/A</v>
      </c>
      <c r="G140" s="339" t="b">
        <f t="shared" si="10"/>
        <v>1</v>
      </c>
      <c r="H140" s="259" t="b">
        <f t="shared" si="11"/>
        <v>0</v>
      </c>
    </row>
    <row r="141" spans="1:8" x14ac:dyDescent="0.2">
      <c r="A141" s="335" t="s">
        <v>1557</v>
      </c>
      <c r="B141" s="336">
        <v>2</v>
      </c>
      <c r="C141" s="337">
        <f>'Eingabe 2 PN'!B142</f>
        <v>0</v>
      </c>
      <c r="D141" s="569" t="e">
        <f t="shared" si="8"/>
        <v>#N/A</v>
      </c>
      <c r="E141" s="338">
        <f>'Eingabe 2 PN'!C142</f>
        <v>0</v>
      </c>
      <c r="F141" s="259" t="e">
        <f t="shared" si="9"/>
        <v>#N/A</v>
      </c>
      <c r="G141" s="339" t="b">
        <f t="shared" si="10"/>
        <v>1</v>
      </c>
      <c r="H141" s="259" t="b">
        <f t="shared" si="11"/>
        <v>0</v>
      </c>
    </row>
    <row r="142" spans="1:8" x14ac:dyDescent="0.2">
      <c r="A142" s="335" t="s">
        <v>1124</v>
      </c>
      <c r="B142" s="336">
        <v>2</v>
      </c>
      <c r="C142" s="337">
        <f>'Eingabe 2 PN'!B143</f>
        <v>0</v>
      </c>
      <c r="D142" s="569" t="e">
        <f t="shared" si="8"/>
        <v>#N/A</v>
      </c>
      <c r="E142" s="338">
        <f>'Eingabe 2 PN'!C143</f>
        <v>0</v>
      </c>
      <c r="F142" s="259" t="e">
        <f t="shared" si="9"/>
        <v>#N/A</v>
      </c>
      <c r="G142" s="339" t="b">
        <f t="shared" si="10"/>
        <v>1</v>
      </c>
      <c r="H142" s="259" t="b">
        <f t="shared" si="11"/>
        <v>0</v>
      </c>
    </row>
    <row r="143" spans="1:8" x14ac:dyDescent="0.2">
      <c r="A143" s="335" t="s">
        <v>1563</v>
      </c>
      <c r="B143" s="336">
        <v>2</v>
      </c>
      <c r="C143" s="337">
        <f>'Eingabe 2 PN'!B144</f>
        <v>0</v>
      </c>
      <c r="D143" s="569" t="e">
        <f t="shared" si="8"/>
        <v>#N/A</v>
      </c>
      <c r="E143" s="338">
        <f>'Eingabe 2 PN'!C144</f>
        <v>0</v>
      </c>
      <c r="F143" s="259" t="e">
        <f t="shared" si="9"/>
        <v>#N/A</v>
      </c>
      <c r="G143" s="339" t="b">
        <f t="shared" si="10"/>
        <v>1</v>
      </c>
      <c r="H143" s="259" t="b">
        <f t="shared" si="11"/>
        <v>0</v>
      </c>
    </row>
    <row r="144" spans="1:8" x14ac:dyDescent="0.2">
      <c r="A144" s="335" t="s">
        <v>1690</v>
      </c>
      <c r="B144" s="336">
        <v>2</v>
      </c>
      <c r="C144" s="337">
        <f>'Eingabe 2 PN'!B145</f>
        <v>0</v>
      </c>
      <c r="D144" s="569" t="e">
        <f t="shared" si="8"/>
        <v>#N/A</v>
      </c>
      <c r="E144" s="338">
        <f>'Eingabe 2 PN'!C145</f>
        <v>0</v>
      </c>
      <c r="F144" s="259" t="e">
        <f t="shared" si="9"/>
        <v>#N/A</v>
      </c>
      <c r="G144" s="339" t="b">
        <f t="shared" si="10"/>
        <v>1</v>
      </c>
      <c r="H144" s="259" t="b">
        <f t="shared" si="11"/>
        <v>0</v>
      </c>
    </row>
    <row r="145" spans="1:8" x14ac:dyDescent="0.2">
      <c r="A145" s="335" t="s">
        <v>1736</v>
      </c>
      <c r="B145" s="336">
        <v>2</v>
      </c>
      <c r="C145" s="337">
        <f>'Eingabe 2 PN'!B146</f>
        <v>0</v>
      </c>
      <c r="D145" s="569" t="e">
        <f t="shared" si="8"/>
        <v>#N/A</v>
      </c>
      <c r="E145" s="338">
        <f>'Eingabe 2 PN'!C146</f>
        <v>0</v>
      </c>
      <c r="F145" s="259" t="e">
        <f t="shared" si="9"/>
        <v>#N/A</v>
      </c>
      <c r="G145" s="339" t="b">
        <f t="shared" si="10"/>
        <v>1</v>
      </c>
      <c r="H145" s="259" t="b">
        <f t="shared" si="11"/>
        <v>0</v>
      </c>
    </row>
    <row r="146" spans="1:8" x14ac:dyDescent="0.2">
      <c r="A146" s="335" t="s">
        <v>1170</v>
      </c>
      <c r="B146" s="336">
        <v>2</v>
      </c>
      <c r="C146" s="337">
        <f>'Eingabe 2 PN'!B147</f>
        <v>0</v>
      </c>
      <c r="D146" s="569" t="e">
        <f t="shared" si="8"/>
        <v>#N/A</v>
      </c>
      <c r="E146" s="338">
        <f>'Eingabe 2 PN'!C147</f>
        <v>0</v>
      </c>
      <c r="F146" s="259" t="e">
        <f t="shared" si="9"/>
        <v>#N/A</v>
      </c>
      <c r="G146" s="339" t="b">
        <f t="shared" si="10"/>
        <v>1</v>
      </c>
      <c r="H146" s="259" t="b">
        <f t="shared" si="11"/>
        <v>0</v>
      </c>
    </row>
    <row r="147" spans="1:8" x14ac:dyDescent="0.2">
      <c r="A147" s="335" t="s">
        <v>1173</v>
      </c>
      <c r="B147" s="336">
        <v>2</v>
      </c>
      <c r="C147" s="337">
        <f>'Eingabe 2 PN'!B148</f>
        <v>0</v>
      </c>
      <c r="D147" s="569" t="e">
        <f t="shared" si="8"/>
        <v>#N/A</v>
      </c>
      <c r="E147" s="338">
        <f>'Eingabe 2 PN'!C148</f>
        <v>0</v>
      </c>
      <c r="F147" s="259" t="e">
        <f t="shared" si="9"/>
        <v>#N/A</v>
      </c>
      <c r="G147" s="339" t="b">
        <f t="shared" si="10"/>
        <v>1</v>
      </c>
      <c r="H147" s="259" t="b">
        <f t="shared" si="11"/>
        <v>0</v>
      </c>
    </row>
    <row r="148" spans="1:8" x14ac:dyDescent="0.2">
      <c r="A148" s="335" t="s">
        <v>1460</v>
      </c>
      <c r="B148" s="336">
        <v>2</v>
      </c>
      <c r="C148" s="337">
        <f>'Eingabe 2 PN'!B149</f>
        <v>0</v>
      </c>
      <c r="D148" s="569" t="e">
        <f t="shared" si="8"/>
        <v>#N/A</v>
      </c>
      <c r="E148" s="338">
        <f>'Eingabe 2 PN'!C149</f>
        <v>0</v>
      </c>
      <c r="F148" s="259" t="e">
        <f t="shared" si="9"/>
        <v>#N/A</v>
      </c>
      <c r="G148" s="339" t="b">
        <f t="shared" si="10"/>
        <v>1</v>
      </c>
      <c r="H148" s="259" t="b">
        <f t="shared" si="11"/>
        <v>0</v>
      </c>
    </row>
    <row r="149" spans="1:8" x14ac:dyDescent="0.2">
      <c r="A149" s="335" t="s">
        <v>2813</v>
      </c>
      <c r="B149" s="336">
        <v>1.5</v>
      </c>
      <c r="C149" s="337">
        <f>'Eingabe 2 PN'!B150</f>
        <v>0</v>
      </c>
      <c r="D149" s="569" t="e">
        <f t="shared" si="8"/>
        <v>#N/A</v>
      </c>
      <c r="E149" s="338">
        <f>'Eingabe 2 PN'!C150</f>
        <v>0</v>
      </c>
      <c r="F149" s="259" t="e">
        <f t="shared" si="9"/>
        <v>#N/A</v>
      </c>
      <c r="G149" s="339" t="b">
        <f t="shared" si="10"/>
        <v>1</v>
      </c>
      <c r="H149" s="259" t="b">
        <f t="shared" si="11"/>
        <v>0</v>
      </c>
    </row>
    <row r="150" spans="1:8" x14ac:dyDescent="0.2">
      <c r="A150" s="335" t="s">
        <v>2814</v>
      </c>
      <c r="B150" s="336">
        <v>1</v>
      </c>
      <c r="C150" s="337">
        <f>'Eingabe 2 PN'!B151</f>
        <v>0</v>
      </c>
      <c r="D150" s="569" t="e">
        <f t="shared" si="8"/>
        <v>#N/A</v>
      </c>
      <c r="E150" s="338">
        <f>'Eingabe 2 PN'!C151</f>
        <v>0</v>
      </c>
      <c r="F150" s="259" t="e">
        <f t="shared" si="9"/>
        <v>#N/A</v>
      </c>
      <c r="G150" s="339" t="b">
        <f t="shared" si="10"/>
        <v>1</v>
      </c>
      <c r="H150" s="259" t="b">
        <f t="shared" si="11"/>
        <v>0</v>
      </c>
    </row>
    <row r="151" spans="1:8" x14ac:dyDescent="0.2">
      <c r="A151" s="335" t="s">
        <v>1575</v>
      </c>
      <c r="B151" s="336">
        <v>1</v>
      </c>
      <c r="C151" s="337">
        <f>'Eingabe 2 PN'!B152</f>
        <v>0</v>
      </c>
      <c r="D151" s="569" t="e">
        <f t="shared" si="8"/>
        <v>#N/A</v>
      </c>
      <c r="E151" s="338">
        <f>'Eingabe 2 PN'!C152</f>
        <v>0</v>
      </c>
      <c r="F151" s="259" t="e">
        <f t="shared" si="9"/>
        <v>#N/A</v>
      </c>
      <c r="G151" s="339" t="b">
        <f t="shared" si="10"/>
        <v>1</v>
      </c>
      <c r="H151" s="259" t="b">
        <f t="shared" si="11"/>
        <v>0</v>
      </c>
    </row>
    <row r="152" spans="1:8" x14ac:dyDescent="0.2">
      <c r="A152" s="335" t="s">
        <v>1465</v>
      </c>
      <c r="B152" s="336">
        <v>2</v>
      </c>
      <c r="C152" s="337">
        <f>'Eingabe 2 PN'!B153</f>
        <v>0</v>
      </c>
      <c r="D152" s="569" t="e">
        <f t="shared" si="8"/>
        <v>#N/A</v>
      </c>
      <c r="E152" s="338">
        <f>'Eingabe 2 PN'!C153</f>
        <v>0</v>
      </c>
      <c r="F152" s="259" t="e">
        <f t="shared" si="9"/>
        <v>#N/A</v>
      </c>
      <c r="G152" s="339" t="b">
        <f t="shared" si="10"/>
        <v>1</v>
      </c>
      <c r="H152" s="259" t="b">
        <f t="shared" si="11"/>
        <v>0</v>
      </c>
    </row>
    <row r="153" spans="1:8" x14ac:dyDescent="0.2">
      <c r="A153" s="335" t="s">
        <v>217</v>
      </c>
      <c r="B153" s="336">
        <v>2</v>
      </c>
      <c r="C153" s="337">
        <f>'Eingabe 2 PN'!B154</f>
        <v>0</v>
      </c>
      <c r="D153" s="569" t="e">
        <f t="shared" si="8"/>
        <v>#N/A</v>
      </c>
      <c r="E153" s="338">
        <f>'Eingabe 2 PN'!C154</f>
        <v>0</v>
      </c>
      <c r="F153" s="259" t="e">
        <f t="shared" si="9"/>
        <v>#N/A</v>
      </c>
      <c r="G153" s="339" t="b">
        <f t="shared" si="10"/>
        <v>1</v>
      </c>
      <c r="H153" s="259" t="b">
        <f t="shared" si="11"/>
        <v>0</v>
      </c>
    </row>
    <row r="154" spans="1:8" x14ac:dyDescent="0.2">
      <c r="A154" s="335" t="s">
        <v>1211</v>
      </c>
      <c r="B154" s="336">
        <v>2</v>
      </c>
      <c r="C154" s="337">
        <f>'Eingabe 2 PN'!B155</f>
        <v>0</v>
      </c>
      <c r="D154" s="569" t="e">
        <f t="shared" si="8"/>
        <v>#N/A</v>
      </c>
      <c r="E154" s="338">
        <f>'Eingabe 2 PN'!C155</f>
        <v>0</v>
      </c>
      <c r="F154" s="259" t="e">
        <f t="shared" si="9"/>
        <v>#N/A</v>
      </c>
      <c r="G154" s="339" t="b">
        <f t="shared" si="10"/>
        <v>1</v>
      </c>
      <c r="H154" s="259" t="b">
        <f t="shared" si="11"/>
        <v>0</v>
      </c>
    </row>
    <row r="155" spans="1:8" x14ac:dyDescent="0.2">
      <c r="A155" s="335" t="s">
        <v>1272</v>
      </c>
      <c r="B155" s="336">
        <v>3</v>
      </c>
      <c r="C155" s="337">
        <f>'Eingabe 2 PN'!B156</f>
        <v>0</v>
      </c>
      <c r="D155" s="569" t="e">
        <f t="shared" si="8"/>
        <v>#N/A</v>
      </c>
      <c r="E155" s="338">
        <f>'Eingabe 2 PN'!C156</f>
        <v>0</v>
      </c>
      <c r="F155" s="259" t="e">
        <f t="shared" si="9"/>
        <v>#N/A</v>
      </c>
      <c r="G155" s="339" t="b">
        <f t="shared" si="10"/>
        <v>1</v>
      </c>
      <c r="H155" s="259" t="b">
        <f t="shared" si="11"/>
        <v>0</v>
      </c>
    </row>
    <row r="156" spans="1:8" x14ac:dyDescent="0.2">
      <c r="A156" s="335" t="s">
        <v>2815</v>
      </c>
      <c r="B156" s="336">
        <v>3</v>
      </c>
      <c r="C156" s="337">
        <f>'Eingabe 2 PN'!B157</f>
        <v>0</v>
      </c>
      <c r="D156" s="569" t="e">
        <f t="shared" si="8"/>
        <v>#N/A</v>
      </c>
      <c r="E156" s="338">
        <f>'Eingabe 2 PN'!C157</f>
        <v>0</v>
      </c>
      <c r="F156" s="259" t="e">
        <f t="shared" si="9"/>
        <v>#N/A</v>
      </c>
      <c r="G156" s="339" t="b">
        <f t="shared" si="10"/>
        <v>1</v>
      </c>
      <c r="H156" s="259" t="b">
        <f t="shared" si="11"/>
        <v>0</v>
      </c>
    </row>
    <row r="157" spans="1:8" x14ac:dyDescent="0.2">
      <c r="A157" s="335" t="s">
        <v>2816</v>
      </c>
      <c r="B157" s="336">
        <v>2</v>
      </c>
      <c r="C157" s="337">
        <f>'Eingabe 2 PN'!B158</f>
        <v>0</v>
      </c>
      <c r="D157" s="569" t="e">
        <f t="shared" si="8"/>
        <v>#N/A</v>
      </c>
      <c r="E157" s="338">
        <f>'Eingabe 2 PN'!C158</f>
        <v>0</v>
      </c>
      <c r="F157" s="259" t="e">
        <f t="shared" si="9"/>
        <v>#N/A</v>
      </c>
      <c r="G157" s="339" t="b">
        <f t="shared" si="10"/>
        <v>1</v>
      </c>
      <c r="H157" s="259" t="b">
        <f t="shared" si="11"/>
        <v>0</v>
      </c>
    </row>
    <row r="158" spans="1:8" x14ac:dyDescent="0.2">
      <c r="A158" s="335" t="s">
        <v>2817</v>
      </c>
      <c r="B158" s="336">
        <v>2</v>
      </c>
      <c r="C158" s="337">
        <f>'Eingabe 2 PN'!B159</f>
        <v>0</v>
      </c>
      <c r="D158" s="569" t="e">
        <f t="shared" si="8"/>
        <v>#N/A</v>
      </c>
      <c r="E158" s="338">
        <f>'Eingabe 2 PN'!C159</f>
        <v>0</v>
      </c>
      <c r="F158" s="259" t="e">
        <f t="shared" si="9"/>
        <v>#N/A</v>
      </c>
      <c r="G158" s="339" t="b">
        <f t="shared" si="10"/>
        <v>1</v>
      </c>
      <c r="H158" s="259" t="b">
        <f t="shared" si="11"/>
        <v>0</v>
      </c>
    </row>
    <row r="159" spans="1:8" x14ac:dyDescent="0.2">
      <c r="A159" s="335" t="s">
        <v>2818</v>
      </c>
      <c r="B159" s="336">
        <v>2</v>
      </c>
      <c r="C159" s="337">
        <f>'Eingabe 2 PN'!B160</f>
        <v>0</v>
      </c>
      <c r="D159" s="569" t="e">
        <f t="shared" si="8"/>
        <v>#N/A</v>
      </c>
      <c r="E159" s="338">
        <f>'Eingabe 2 PN'!C160</f>
        <v>0</v>
      </c>
      <c r="F159" s="259" t="e">
        <f t="shared" si="9"/>
        <v>#N/A</v>
      </c>
      <c r="G159" s="339" t="b">
        <f t="shared" si="10"/>
        <v>1</v>
      </c>
      <c r="H159" s="259" t="b">
        <f t="shared" si="11"/>
        <v>0</v>
      </c>
    </row>
    <row r="160" spans="1:8" x14ac:dyDescent="0.2">
      <c r="A160" s="335" t="s">
        <v>1713</v>
      </c>
      <c r="B160" s="336">
        <v>3</v>
      </c>
      <c r="C160" s="337">
        <f>'Eingabe 2 PN'!B161</f>
        <v>0</v>
      </c>
      <c r="D160" s="569" t="e">
        <f t="shared" si="8"/>
        <v>#N/A</v>
      </c>
      <c r="E160" s="338">
        <f>'Eingabe 2 PN'!C161</f>
        <v>0</v>
      </c>
      <c r="F160" s="259" t="e">
        <f t="shared" si="9"/>
        <v>#N/A</v>
      </c>
      <c r="G160" s="339" t="b">
        <f t="shared" si="10"/>
        <v>1</v>
      </c>
      <c r="H160" s="259" t="b">
        <f t="shared" si="11"/>
        <v>0</v>
      </c>
    </row>
    <row r="161" spans="1:8" x14ac:dyDescent="0.2">
      <c r="A161" s="335" t="s">
        <v>416</v>
      </c>
      <c r="B161" s="336">
        <v>2</v>
      </c>
      <c r="C161" s="337">
        <f>'Eingabe 2 PN'!B162</f>
        <v>0</v>
      </c>
      <c r="D161" s="569" t="e">
        <f t="shared" si="8"/>
        <v>#N/A</v>
      </c>
      <c r="E161" s="338">
        <f>'Eingabe 2 PN'!C162</f>
        <v>0</v>
      </c>
      <c r="F161" s="259" t="e">
        <f t="shared" si="9"/>
        <v>#N/A</v>
      </c>
      <c r="G161" s="339" t="b">
        <f t="shared" si="10"/>
        <v>1</v>
      </c>
      <c r="H161" s="259" t="b">
        <f t="shared" si="11"/>
        <v>0</v>
      </c>
    </row>
    <row r="162" spans="1:8" x14ac:dyDescent="0.2">
      <c r="A162" s="335" t="s">
        <v>1639</v>
      </c>
      <c r="B162" s="336">
        <v>2</v>
      </c>
      <c r="C162" s="337">
        <f>'Eingabe 2 PN'!B163</f>
        <v>0</v>
      </c>
      <c r="D162" s="569" t="e">
        <f t="shared" si="8"/>
        <v>#N/A</v>
      </c>
      <c r="E162" s="338">
        <f>'Eingabe 2 PN'!C163</f>
        <v>0</v>
      </c>
      <c r="F162" s="259" t="e">
        <f t="shared" si="9"/>
        <v>#N/A</v>
      </c>
      <c r="G162" s="339" t="b">
        <f t="shared" si="10"/>
        <v>1</v>
      </c>
      <c r="H162" s="259" t="b">
        <f t="shared" si="11"/>
        <v>0</v>
      </c>
    </row>
    <row r="163" spans="1:8" x14ac:dyDescent="0.2">
      <c r="A163" s="335" t="s">
        <v>1201</v>
      </c>
      <c r="B163" s="336">
        <v>2</v>
      </c>
      <c r="C163" s="337">
        <f>'Eingabe 2 PN'!B164</f>
        <v>0</v>
      </c>
      <c r="D163" s="569" t="e">
        <f t="shared" si="8"/>
        <v>#N/A</v>
      </c>
      <c r="E163" s="338">
        <f>'Eingabe 2 PN'!C164</f>
        <v>0</v>
      </c>
      <c r="F163" s="259" t="e">
        <f t="shared" si="9"/>
        <v>#N/A</v>
      </c>
      <c r="G163" s="339" t="b">
        <f t="shared" si="10"/>
        <v>1</v>
      </c>
      <c r="H163" s="259" t="b">
        <f t="shared" si="11"/>
        <v>0</v>
      </c>
    </row>
    <row r="164" spans="1:8" x14ac:dyDescent="0.2">
      <c r="A164" s="335" t="s">
        <v>1278</v>
      </c>
      <c r="B164" s="336">
        <v>1</v>
      </c>
      <c r="C164" s="337">
        <f>'Eingabe 2 PN'!B165</f>
        <v>0</v>
      </c>
      <c r="D164" s="569" t="e">
        <f t="shared" si="8"/>
        <v>#N/A</v>
      </c>
      <c r="E164" s="338">
        <f>'Eingabe 2 PN'!C165</f>
        <v>0</v>
      </c>
      <c r="F164" s="259" t="e">
        <f t="shared" si="9"/>
        <v>#N/A</v>
      </c>
      <c r="G164" s="339" t="b">
        <f t="shared" si="10"/>
        <v>1</v>
      </c>
      <c r="H164" s="259" t="b">
        <f t="shared" si="11"/>
        <v>0</v>
      </c>
    </row>
    <row r="165" spans="1:8" x14ac:dyDescent="0.2">
      <c r="A165" s="335" t="s">
        <v>1290</v>
      </c>
      <c r="B165" s="336">
        <v>2.5</v>
      </c>
      <c r="C165" s="337">
        <f>'Eingabe 2 PN'!B166</f>
        <v>0</v>
      </c>
      <c r="D165" s="569" t="e">
        <f t="shared" si="8"/>
        <v>#N/A</v>
      </c>
      <c r="E165" s="338">
        <f>'Eingabe 2 PN'!C166</f>
        <v>0</v>
      </c>
      <c r="F165" s="259" t="e">
        <f t="shared" si="9"/>
        <v>#N/A</v>
      </c>
      <c r="G165" s="339" t="b">
        <f t="shared" si="10"/>
        <v>1</v>
      </c>
      <c r="H165" s="259" t="b">
        <f t="shared" si="11"/>
        <v>0</v>
      </c>
    </row>
    <row r="166" spans="1:8" x14ac:dyDescent="0.2">
      <c r="A166" s="335" t="s">
        <v>1474</v>
      </c>
      <c r="B166" s="336">
        <v>2</v>
      </c>
      <c r="C166" s="337">
        <f>'Eingabe 2 PN'!B167</f>
        <v>0</v>
      </c>
      <c r="D166" s="569" t="e">
        <f t="shared" si="8"/>
        <v>#N/A</v>
      </c>
      <c r="E166" s="338">
        <f>'Eingabe 2 PN'!C167</f>
        <v>0</v>
      </c>
      <c r="F166" s="259" t="e">
        <f t="shared" si="9"/>
        <v>#N/A</v>
      </c>
      <c r="G166" s="339" t="b">
        <f t="shared" si="10"/>
        <v>1</v>
      </c>
      <c r="H166" s="259" t="b">
        <f t="shared" si="11"/>
        <v>0</v>
      </c>
    </row>
    <row r="167" spans="1:8" x14ac:dyDescent="0.2">
      <c r="A167" s="335" t="s">
        <v>1485</v>
      </c>
      <c r="B167" s="336">
        <v>2</v>
      </c>
      <c r="C167" s="337">
        <f>'Eingabe 2 PN'!B168</f>
        <v>0</v>
      </c>
      <c r="D167" s="569" t="e">
        <f t="shared" si="8"/>
        <v>#N/A</v>
      </c>
      <c r="E167" s="338">
        <f>'Eingabe 2 PN'!C168</f>
        <v>0</v>
      </c>
      <c r="F167" s="259" t="e">
        <f t="shared" si="9"/>
        <v>#N/A</v>
      </c>
      <c r="G167" s="339" t="b">
        <f t="shared" si="10"/>
        <v>1</v>
      </c>
      <c r="H167" s="259" t="b">
        <f t="shared" si="11"/>
        <v>0</v>
      </c>
    </row>
    <row r="168" spans="1:8" x14ac:dyDescent="0.2">
      <c r="A168" s="335" t="s">
        <v>1486</v>
      </c>
      <c r="B168" s="336">
        <v>2</v>
      </c>
      <c r="C168" s="337">
        <f>'Eingabe 2 PN'!B169</f>
        <v>0</v>
      </c>
      <c r="D168" s="569" t="e">
        <f t="shared" si="8"/>
        <v>#N/A</v>
      </c>
      <c r="E168" s="338">
        <f>'Eingabe 2 PN'!C169</f>
        <v>0</v>
      </c>
      <c r="F168" s="259" t="e">
        <f t="shared" si="9"/>
        <v>#N/A</v>
      </c>
      <c r="G168" s="339" t="b">
        <f t="shared" si="10"/>
        <v>1</v>
      </c>
      <c r="H168" s="259" t="b">
        <f t="shared" si="11"/>
        <v>0</v>
      </c>
    </row>
    <row r="169" spans="1:8" x14ac:dyDescent="0.2">
      <c r="A169" s="335" t="s">
        <v>1487</v>
      </c>
      <c r="B169" s="336">
        <v>2</v>
      </c>
      <c r="C169" s="337">
        <f>'Eingabe 2 PN'!B170</f>
        <v>0</v>
      </c>
      <c r="D169" s="569" t="e">
        <f t="shared" si="8"/>
        <v>#N/A</v>
      </c>
      <c r="E169" s="338">
        <f>'Eingabe 2 PN'!C170</f>
        <v>0</v>
      </c>
      <c r="F169" s="259" t="e">
        <f t="shared" si="9"/>
        <v>#N/A</v>
      </c>
      <c r="G169" s="339" t="b">
        <f t="shared" si="10"/>
        <v>1</v>
      </c>
      <c r="H169" s="259" t="b">
        <f t="shared" si="11"/>
        <v>0</v>
      </c>
    </row>
    <row r="170" spans="1:8" x14ac:dyDescent="0.2">
      <c r="A170" s="335" t="s">
        <v>1036</v>
      </c>
      <c r="B170" s="336">
        <v>1</v>
      </c>
      <c r="C170" s="337">
        <f>'Eingabe 2 PN'!B171</f>
        <v>0</v>
      </c>
      <c r="D170" s="569" t="e">
        <f t="shared" si="8"/>
        <v>#N/A</v>
      </c>
      <c r="E170" s="338">
        <f>'Eingabe 2 PN'!C171</f>
        <v>0</v>
      </c>
      <c r="F170" s="259" t="e">
        <f t="shared" si="9"/>
        <v>#N/A</v>
      </c>
      <c r="G170" s="339" t="b">
        <f t="shared" si="10"/>
        <v>1</v>
      </c>
      <c r="H170" s="259" t="b">
        <f t="shared" si="11"/>
        <v>0</v>
      </c>
    </row>
    <row r="171" spans="1:8" x14ac:dyDescent="0.2">
      <c r="A171" s="335" t="s">
        <v>1564</v>
      </c>
      <c r="B171" s="336">
        <v>2</v>
      </c>
      <c r="C171" s="337">
        <f>'Eingabe 2 PN'!B172</f>
        <v>0</v>
      </c>
      <c r="D171" s="569" t="e">
        <f t="shared" si="8"/>
        <v>#N/A</v>
      </c>
      <c r="E171" s="338">
        <f>'Eingabe 2 PN'!C172</f>
        <v>0</v>
      </c>
      <c r="F171" s="259" t="e">
        <f t="shared" si="9"/>
        <v>#N/A</v>
      </c>
      <c r="G171" s="339" t="b">
        <f t="shared" si="10"/>
        <v>1</v>
      </c>
      <c r="H171" s="259" t="b">
        <f t="shared" si="11"/>
        <v>0</v>
      </c>
    </row>
    <row r="172" spans="1:8" x14ac:dyDescent="0.2">
      <c r="A172" s="335" t="s">
        <v>1625</v>
      </c>
      <c r="B172" s="336">
        <v>2</v>
      </c>
      <c r="C172" s="337">
        <f>'Eingabe 2 PN'!B173</f>
        <v>0</v>
      </c>
      <c r="D172" s="569" t="e">
        <f t="shared" si="8"/>
        <v>#N/A</v>
      </c>
      <c r="E172" s="338">
        <f>'Eingabe 2 PN'!C173</f>
        <v>0</v>
      </c>
      <c r="F172" s="259" t="e">
        <f t="shared" si="9"/>
        <v>#N/A</v>
      </c>
      <c r="G172" s="339" t="b">
        <f t="shared" si="10"/>
        <v>1</v>
      </c>
      <c r="H172" s="259" t="b">
        <f t="shared" si="11"/>
        <v>0</v>
      </c>
    </row>
    <row r="173" spans="1:8" x14ac:dyDescent="0.2">
      <c r="A173" s="335" t="s">
        <v>1712</v>
      </c>
      <c r="B173" s="336">
        <v>3</v>
      </c>
      <c r="C173" s="337">
        <f>'Eingabe 2 PN'!B174</f>
        <v>0</v>
      </c>
      <c r="D173" s="569" t="e">
        <f t="shared" si="8"/>
        <v>#N/A</v>
      </c>
      <c r="E173" s="338">
        <f>'Eingabe 2 PN'!C174</f>
        <v>0</v>
      </c>
      <c r="F173" s="259" t="e">
        <f t="shared" si="9"/>
        <v>#N/A</v>
      </c>
      <c r="G173" s="339" t="b">
        <f t="shared" si="10"/>
        <v>1</v>
      </c>
      <c r="H173" s="259" t="b">
        <f t="shared" si="11"/>
        <v>0</v>
      </c>
    </row>
    <row r="174" spans="1:8" x14ac:dyDescent="0.2">
      <c r="A174" s="335" t="s">
        <v>2819</v>
      </c>
      <c r="B174" s="336">
        <v>2</v>
      </c>
      <c r="C174" s="337">
        <f>'Eingabe 2 PN'!B175</f>
        <v>0</v>
      </c>
      <c r="D174" s="569" t="e">
        <f t="shared" si="8"/>
        <v>#N/A</v>
      </c>
      <c r="E174" s="338">
        <f>'Eingabe 2 PN'!C175</f>
        <v>0</v>
      </c>
      <c r="F174" s="259" t="e">
        <f t="shared" si="9"/>
        <v>#N/A</v>
      </c>
      <c r="G174" s="339" t="b">
        <f t="shared" si="10"/>
        <v>1</v>
      </c>
      <c r="H174" s="259" t="b">
        <f t="shared" si="11"/>
        <v>0</v>
      </c>
    </row>
    <row r="175" spans="1:8" x14ac:dyDescent="0.2">
      <c r="A175" s="335" t="s">
        <v>1242</v>
      </c>
      <c r="B175" s="336">
        <v>3</v>
      </c>
      <c r="C175" s="337">
        <f>'Eingabe 2 PN'!B176</f>
        <v>0</v>
      </c>
      <c r="D175" s="569" t="e">
        <f t="shared" si="8"/>
        <v>#N/A</v>
      </c>
      <c r="E175" s="338">
        <f>'Eingabe 2 PN'!C176</f>
        <v>0</v>
      </c>
      <c r="F175" s="259" t="e">
        <f t="shared" si="9"/>
        <v>#N/A</v>
      </c>
      <c r="G175" s="339" t="b">
        <f t="shared" si="10"/>
        <v>1</v>
      </c>
      <c r="H175" s="259" t="b">
        <f t="shared" si="11"/>
        <v>0</v>
      </c>
    </row>
    <row r="176" spans="1:8" x14ac:dyDescent="0.2">
      <c r="A176" s="335" t="s">
        <v>2820</v>
      </c>
      <c r="B176" s="336">
        <v>1</v>
      </c>
      <c r="C176" s="337">
        <f>'Eingabe 2 PN'!B177</f>
        <v>0</v>
      </c>
      <c r="D176" s="569" t="e">
        <f t="shared" si="8"/>
        <v>#N/A</v>
      </c>
      <c r="E176" s="338">
        <f>'Eingabe 2 PN'!C177</f>
        <v>0</v>
      </c>
      <c r="F176" s="259" t="e">
        <f t="shared" si="9"/>
        <v>#N/A</v>
      </c>
      <c r="G176" s="339" t="b">
        <f t="shared" si="10"/>
        <v>1</v>
      </c>
      <c r="H176" s="259" t="b">
        <f t="shared" si="11"/>
        <v>0</v>
      </c>
    </row>
    <row r="177" spans="1:8" x14ac:dyDescent="0.2">
      <c r="A177" s="335" t="s">
        <v>2821</v>
      </c>
      <c r="B177" s="336">
        <v>1</v>
      </c>
      <c r="C177" s="337">
        <f>'Eingabe 2 PN'!B178</f>
        <v>0</v>
      </c>
      <c r="D177" s="569" t="e">
        <f t="shared" si="8"/>
        <v>#N/A</v>
      </c>
      <c r="E177" s="338">
        <f>'Eingabe 2 PN'!C178</f>
        <v>0</v>
      </c>
      <c r="F177" s="259" t="e">
        <f t="shared" si="9"/>
        <v>#N/A</v>
      </c>
      <c r="G177" s="339" t="b">
        <f t="shared" si="10"/>
        <v>1</v>
      </c>
      <c r="H177" s="259" t="b">
        <f t="shared" si="11"/>
        <v>0</v>
      </c>
    </row>
    <row r="178" spans="1:8" x14ac:dyDescent="0.2">
      <c r="A178" s="335" t="s">
        <v>1313</v>
      </c>
      <c r="B178" s="336">
        <v>1</v>
      </c>
      <c r="C178" s="337">
        <f>'Eingabe 2 PN'!B179</f>
        <v>0</v>
      </c>
      <c r="D178" s="569" t="e">
        <f t="shared" si="8"/>
        <v>#N/A</v>
      </c>
      <c r="E178" s="338">
        <f>'Eingabe 2 PN'!C179</f>
        <v>0</v>
      </c>
      <c r="F178" s="259" t="e">
        <f t="shared" si="9"/>
        <v>#N/A</v>
      </c>
      <c r="G178" s="339" t="b">
        <f t="shared" si="10"/>
        <v>1</v>
      </c>
      <c r="H178" s="259" t="b">
        <f t="shared" si="11"/>
        <v>0</v>
      </c>
    </row>
    <row r="179" spans="1:8" x14ac:dyDescent="0.2">
      <c r="A179" s="335" t="s">
        <v>1671</v>
      </c>
      <c r="B179" s="336">
        <v>1</v>
      </c>
      <c r="C179" s="337">
        <f>'Eingabe 2 PN'!B180</f>
        <v>0</v>
      </c>
      <c r="D179" s="569" t="e">
        <f t="shared" si="8"/>
        <v>#N/A</v>
      </c>
      <c r="E179" s="338">
        <f>'Eingabe 2 PN'!C180</f>
        <v>0</v>
      </c>
      <c r="F179" s="259" t="e">
        <f t="shared" si="9"/>
        <v>#N/A</v>
      </c>
      <c r="G179" s="339" t="b">
        <f t="shared" si="10"/>
        <v>1</v>
      </c>
      <c r="H179" s="259" t="b">
        <f t="shared" si="11"/>
        <v>0</v>
      </c>
    </row>
    <row r="180" spans="1:8" x14ac:dyDescent="0.2">
      <c r="A180" s="335" t="s">
        <v>2822</v>
      </c>
      <c r="B180" s="336">
        <v>1</v>
      </c>
      <c r="C180" s="337">
        <f>'Eingabe 2 PN'!B181</f>
        <v>0</v>
      </c>
      <c r="D180" s="569" t="e">
        <f t="shared" si="8"/>
        <v>#N/A</v>
      </c>
      <c r="E180" s="338">
        <f>'Eingabe 2 PN'!C181</f>
        <v>0</v>
      </c>
      <c r="F180" s="259" t="e">
        <f t="shared" si="9"/>
        <v>#N/A</v>
      </c>
      <c r="G180" s="339" t="b">
        <f t="shared" si="10"/>
        <v>1</v>
      </c>
      <c r="H180" s="259" t="b">
        <f t="shared" si="11"/>
        <v>0</v>
      </c>
    </row>
    <row r="181" spans="1:8" x14ac:dyDescent="0.2">
      <c r="A181" s="335" t="s">
        <v>2823</v>
      </c>
      <c r="B181" s="336">
        <v>1</v>
      </c>
      <c r="C181" s="337">
        <f>'Eingabe 2 PN'!B182</f>
        <v>0</v>
      </c>
      <c r="D181" s="569" t="e">
        <f t="shared" si="8"/>
        <v>#N/A</v>
      </c>
      <c r="E181" s="338">
        <f>'Eingabe 2 PN'!C182</f>
        <v>0</v>
      </c>
      <c r="F181" s="259" t="e">
        <f t="shared" si="9"/>
        <v>#N/A</v>
      </c>
      <c r="G181" s="339" t="b">
        <f t="shared" si="10"/>
        <v>1</v>
      </c>
      <c r="H181" s="259" t="b">
        <f t="shared" si="11"/>
        <v>0</v>
      </c>
    </row>
    <row r="182" spans="1:8" x14ac:dyDescent="0.2">
      <c r="A182" s="335" t="s">
        <v>2824</v>
      </c>
      <c r="B182" s="336">
        <v>1</v>
      </c>
      <c r="C182" s="337">
        <f>'Eingabe 2 PN'!B183</f>
        <v>0</v>
      </c>
      <c r="D182" s="569" t="e">
        <f t="shared" si="8"/>
        <v>#N/A</v>
      </c>
      <c r="E182" s="338">
        <f>'Eingabe 2 PN'!C183</f>
        <v>0</v>
      </c>
      <c r="F182" s="259" t="e">
        <f t="shared" si="9"/>
        <v>#N/A</v>
      </c>
      <c r="G182" s="339" t="b">
        <f t="shared" si="10"/>
        <v>1</v>
      </c>
      <c r="H182" s="259" t="b">
        <f t="shared" si="11"/>
        <v>0</v>
      </c>
    </row>
    <row r="183" spans="1:8" x14ac:dyDescent="0.2">
      <c r="A183" s="335" t="s">
        <v>1678</v>
      </c>
      <c r="B183" s="336">
        <v>1</v>
      </c>
      <c r="C183" s="337">
        <f>'Eingabe 2 PN'!B184</f>
        <v>0</v>
      </c>
      <c r="D183" s="569" t="e">
        <f t="shared" si="8"/>
        <v>#N/A</v>
      </c>
      <c r="E183" s="338">
        <f>'Eingabe 2 PN'!C184</f>
        <v>0</v>
      </c>
      <c r="F183" s="259" t="e">
        <f t="shared" si="9"/>
        <v>#N/A</v>
      </c>
      <c r="G183" s="339" t="b">
        <f t="shared" si="10"/>
        <v>1</v>
      </c>
      <c r="H183" s="259" t="b">
        <f t="shared" si="11"/>
        <v>0</v>
      </c>
    </row>
    <row r="184" spans="1:8" x14ac:dyDescent="0.2">
      <c r="A184" s="335" t="s">
        <v>1685</v>
      </c>
      <c r="B184" s="336">
        <v>1</v>
      </c>
      <c r="C184" s="337">
        <f>'Eingabe 2 PN'!B185</f>
        <v>0</v>
      </c>
      <c r="D184" s="569" t="e">
        <f t="shared" si="8"/>
        <v>#N/A</v>
      </c>
      <c r="E184" s="338">
        <f>'Eingabe 2 PN'!C185</f>
        <v>0</v>
      </c>
      <c r="F184" s="259" t="e">
        <f t="shared" si="9"/>
        <v>#N/A</v>
      </c>
      <c r="G184" s="339" t="b">
        <f t="shared" si="10"/>
        <v>1</v>
      </c>
      <c r="H184" s="259" t="b">
        <f t="shared" si="11"/>
        <v>0</v>
      </c>
    </row>
    <row r="185" spans="1:8" x14ac:dyDescent="0.2">
      <c r="A185" s="335" t="s">
        <v>2825</v>
      </c>
      <c r="B185" s="336">
        <v>1</v>
      </c>
      <c r="C185" s="337">
        <f>'Eingabe 2 PN'!B186</f>
        <v>0</v>
      </c>
      <c r="D185" s="569" t="e">
        <f t="shared" si="8"/>
        <v>#N/A</v>
      </c>
      <c r="E185" s="338">
        <f>'Eingabe 2 PN'!C186</f>
        <v>0</v>
      </c>
      <c r="F185" s="259" t="e">
        <f t="shared" si="9"/>
        <v>#N/A</v>
      </c>
      <c r="G185" s="339" t="b">
        <f t="shared" si="10"/>
        <v>1</v>
      </c>
      <c r="H185" s="259" t="b">
        <f t="shared" si="11"/>
        <v>0</v>
      </c>
    </row>
    <row r="186" spans="1:8" x14ac:dyDescent="0.2">
      <c r="A186" s="335" t="s">
        <v>1673</v>
      </c>
      <c r="B186" s="336">
        <v>1</v>
      </c>
      <c r="C186" s="337">
        <f>'Eingabe 2 PN'!B187</f>
        <v>0</v>
      </c>
      <c r="D186" s="569" t="e">
        <f t="shared" si="8"/>
        <v>#N/A</v>
      </c>
      <c r="E186" s="338">
        <f>'Eingabe 2 PN'!C187</f>
        <v>0</v>
      </c>
      <c r="F186" s="259" t="e">
        <f t="shared" si="9"/>
        <v>#N/A</v>
      </c>
      <c r="G186" s="339" t="b">
        <f t="shared" si="10"/>
        <v>1</v>
      </c>
      <c r="H186" s="259" t="b">
        <f t="shared" si="11"/>
        <v>0</v>
      </c>
    </row>
    <row r="187" spans="1:8" x14ac:dyDescent="0.2">
      <c r="A187" s="335" t="s">
        <v>2826</v>
      </c>
      <c r="B187" s="336">
        <v>2</v>
      </c>
      <c r="C187" s="337">
        <f>'Eingabe 2 PN'!B188</f>
        <v>0</v>
      </c>
      <c r="D187" s="569" t="e">
        <f t="shared" si="8"/>
        <v>#N/A</v>
      </c>
      <c r="E187" s="338">
        <f>'Eingabe 2 PN'!C188</f>
        <v>0</v>
      </c>
      <c r="F187" s="259" t="e">
        <f t="shared" si="9"/>
        <v>#N/A</v>
      </c>
      <c r="G187" s="339" t="b">
        <f t="shared" si="10"/>
        <v>1</v>
      </c>
      <c r="H187" s="259" t="b">
        <f t="shared" si="11"/>
        <v>0</v>
      </c>
    </row>
    <row r="188" spans="1:8" x14ac:dyDescent="0.2">
      <c r="A188" s="335" t="s">
        <v>2827</v>
      </c>
      <c r="B188" s="336">
        <v>2</v>
      </c>
      <c r="C188" s="337">
        <f>'Eingabe 2 PN'!B189</f>
        <v>0</v>
      </c>
      <c r="D188" s="569" t="e">
        <f t="shared" si="8"/>
        <v>#N/A</v>
      </c>
      <c r="E188" s="338">
        <f>'Eingabe 2 PN'!C189</f>
        <v>0</v>
      </c>
      <c r="F188" s="259" t="e">
        <f t="shared" si="9"/>
        <v>#N/A</v>
      </c>
      <c r="G188" s="339" t="b">
        <f t="shared" si="10"/>
        <v>1</v>
      </c>
      <c r="H188" s="259" t="b">
        <f t="shared" si="11"/>
        <v>0</v>
      </c>
    </row>
    <row r="189" spans="1:8" x14ac:dyDescent="0.2">
      <c r="A189" s="335" t="s">
        <v>1470</v>
      </c>
      <c r="B189" s="336">
        <v>2</v>
      </c>
      <c r="C189" s="337">
        <f>'Eingabe 2 PN'!B190</f>
        <v>0</v>
      </c>
      <c r="D189" s="569" t="e">
        <f t="shared" si="8"/>
        <v>#N/A</v>
      </c>
      <c r="E189" s="338">
        <f>'Eingabe 2 PN'!C190</f>
        <v>0</v>
      </c>
      <c r="F189" s="259" t="e">
        <f t="shared" si="9"/>
        <v>#N/A</v>
      </c>
      <c r="G189" s="339" t="b">
        <f t="shared" si="10"/>
        <v>1</v>
      </c>
      <c r="H189" s="259" t="b">
        <f t="shared" si="11"/>
        <v>0</v>
      </c>
    </row>
    <row r="190" spans="1:8" x14ac:dyDescent="0.2">
      <c r="A190" s="335" t="s">
        <v>2828</v>
      </c>
      <c r="B190" s="336">
        <v>2</v>
      </c>
      <c r="C190" s="337">
        <f>'Eingabe 2 PN'!B191</f>
        <v>0</v>
      </c>
      <c r="D190" s="569" t="e">
        <f t="shared" si="8"/>
        <v>#N/A</v>
      </c>
      <c r="E190" s="338">
        <f>'Eingabe 2 PN'!C191</f>
        <v>0</v>
      </c>
      <c r="F190" s="259" t="e">
        <f t="shared" si="9"/>
        <v>#N/A</v>
      </c>
      <c r="G190" s="339" t="b">
        <f t="shared" si="10"/>
        <v>1</v>
      </c>
      <c r="H190" s="259" t="b">
        <f t="shared" si="11"/>
        <v>0</v>
      </c>
    </row>
    <row r="191" spans="1:8" x14ac:dyDescent="0.2">
      <c r="A191" s="335" t="s">
        <v>2829</v>
      </c>
      <c r="B191" s="336">
        <v>1</v>
      </c>
      <c r="C191" s="337">
        <f>'Eingabe 2 PN'!B192</f>
        <v>0</v>
      </c>
      <c r="D191" s="569" t="e">
        <f t="shared" si="8"/>
        <v>#N/A</v>
      </c>
      <c r="E191" s="338">
        <f>'Eingabe 2 PN'!C192</f>
        <v>0</v>
      </c>
      <c r="F191" s="259" t="e">
        <f t="shared" si="9"/>
        <v>#N/A</v>
      </c>
      <c r="G191" s="339" t="b">
        <f t="shared" si="10"/>
        <v>1</v>
      </c>
      <c r="H191" s="259" t="b">
        <f t="shared" si="11"/>
        <v>0</v>
      </c>
    </row>
    <row r="192" spans="1:8" x14ac:dyDescent="0.2">
      <c r="A192" s="335" t="s">
        <v>2830</v>
      </c>
      <c r="B192" s="336">
        <v>2</v>
      </c>
      <c r="C192" s="337">
        <f>'Eingabe 2 PN'!B193</f>
        <v>0</v>
      </c>
      <c r="D192" s="569" t="e">
        <f t="shared" si="8"/>
        <v>#N/A</v>
      </c>
      <c r="E192" s="338">
        <f>'Eingabe 2 PN'!C193</f>
        <v>0</v>
      </c>
      <c r="F192" s="259" t="e">
        <f t="shared" si="9"/>
        <v>#N/A</v>
      </c>
      <c r="G192" s="339" t="b">
        <f t="shared" si="10"/>
        <v>1</v>
      </c>
      <c r="H192" s="259" t="b">
        <f t="shared" si="11"/>
        <v>0</v>
      </c>
    </row>
    <row r="193" spans="1:8" x14ac:dyDescent="0.2">
      <c r="A193" s="335" t="s">
        <v>1294</v>
      </c>
      <c r="B193" s="336">
        <v>2.5</v>
      </c>
      <c r="C193" s="337">
        <f>'Eingabe 2 PN'!B194</f>
        <v>0</v>
      </c>
      <c r="D193" s="569" t="e">
        <f t="shared" si="8"/>
        <v>#N/A</v>
      </c>
      <c r="E193" s="338">
        <f>'Eingabe 2 PN'!C194</f>
        <v>0</v>
      </c>
      <c r="F193" s="259" t="e">
        <f t="shared" si="9"/>
        <v>#N/A</v>
      </c>
      <c r="G193" s="339" t="b">
        <f t="shared" si="10"/>
        <v>1</v>
      </c>
      <c r="H193" s="259" t="b">
        <f t="shared" si="11"/>
        <v>0</v>
      </c>
    </row>
    <row r="194" spans="1:8" x14ac:dyDescent="0.2">
      <c r="A194" s="335" t="s">
        <v>2831</v>
      </c>
      <c r="B194" s="336">
        <v>1</v>
      </c>
      <c r="C194" s="337">
        <f>'Eingabe 2 PN'!B195</f>
        <v>0</v>
      </c>
      <c r="D194" s="569" t="e">
        <f t="shared" si="8"/>
        <v>#N/A</v>
      </c>
      <c r="E194" s="338">
        <f>'Eingabe 2 PN'!C195</f>
        <v>0</v>
      </c>
      <c r="F194" s="259" t="e">
        <f t="shared" si="9"/>
        <v>#N/A</v>
      </c>
      <c r="G194" s="339" t="b">
        <f t="shared" si="10"/>
        <v>1</v>
      </c>
      <c r="H194" s="259" t="b">
        <f t="shared" si="11"/>
        <v>0</v>
      </c>
    </row>
    <row r="195" spans="1:8" x14ac:dyDescent="0.2">
      <c r="A195" s="335" t="s">
        <v>2832</v>
      </c>
      <c r="B195" s="336">
        <v>2</v>
      </c>
      <c r="C195" s="337">
        <f>'Eingabe 2 PN'!B196</f>
        <v>0</v>
      </c>
      <c r="D195" s="569" t="e">
        <f t="shared" ref="D195:D258" si="12">IF(C195="","",VLOOKUP(C195,$A$1:$B$700,1,FALSE))</f>
        <v>#N/A</v>
      </c>
      <c r="E195" s="338">
        <f>'Eingabe 2 PN'!C196</f>
        <v>0</v>
      </c>
      <c r="F195" s="339" t="e">
        <f t="shared" ref="F195:F258" si="13">IF(C195="","",VLOOKUP(C195,$A$1:$B$382,2,FALSE))</f>
        <v>#N/A</v>
      </c>
      <c r="G195" s="339" t="b">
        <f t="shared" ref="G195:G258" si="14">ISNA(F195&lt;=0)</f>
        <v>1</v>
      </c>
      <c r="H195" s="259" t="b">
        <f t="shared" ref="H195:H258" si="15">IF(E195&gt;0,IF(G195=TRUE,0,F195))</f>
        <v>0</v>
      </c>
    </row>
    <row r="196" spans="1:8" x14ac:dyDescent="0.2">
      <c r="A196" s="335" t="s">
        <v>1041</v>
      </c>
      <c r="B196" s="336">
        <v>2</v>
      </c>
      <c r="C196" s="337">
        <f>'Eingabe 2 PN'!B197</f>
        <v>0</v>
      </c>
      <c r="D196" s="569" t="e">
        <f t="shared" si="12"/>
        <v>#N/A</v>
      </c>
      <c r="E196" s="338">
        <f>'Eingabe 2 PN'!C197</f>
        <v>0</v>
      </c>
      <c r="F196" s="339" t="e">
        <f t="shared" si="13"/>
        <v>#N/A</v>
      </c>
      <c r="G196" s="339" t="b">
        <f t="shared" si="14"/>
        <v>1</v>
      </c>
      <c r="H196" s="259" t="b">
        <f t="shared" si="15"/>
        <v>0</v>
      </c>
    </row>
    <row r="197" spans="1:8" x14ac:dyDescent="0.2">
      <c r="A197" s="335" t="s">
        <v>1153</v>
      </c>
      <c r="B197" s="336">
        <v>2</v>
      </c>
      <c r="C197" s="337">
        <f>'Eingabe 2 PN'!B198</f>
        <v>0</v>
      </c>
      <c r="D197" s="569" t="e">
        <f t="shared" si="12"/>
        <v>#N/A</v>
      </c>
      <c r="E197" s="338">
        <f>'Eingabe 2 PN'!C198</f>
        <v>0</v>
      </c>
      <c r="F197" s="339" t="e">
        <f t="shared" si="13"/>
        <v>#N/A</v>
      </c>
      <c r="G197" s="339" t="b">
        <f t="shared" si="14"/>
        <v>1</v>
      </c>
      <c r="H197" s="259" t="b">
        <f t="shared" si="15"/>
        <v>0</v>
      </c>
    </row>
    <row r="198" spans="1:8" x14ac:dyDescent="0.2">
      <c r="A198" s="335" t="s">
        <v>1613</v>
      </c>
      <c r="B198" s="336">
        <v>2</v>
      </c>
      <c r="C198" s="337">
        <f>'Eingabe 2 PN'!B199</f>
        <v>0</v>
      </c>
      <c r="D198" s="569" t="e">
        <f t="shared" si="12"/>
        <v>#N/A</v>
      </c>
      <c r="E198" s="338">
        <f>'Eingabe 2 PN'!C199</f>
        <v>0</v>
      </c>
      <c r="F198" s="339" t="e">
        <f t="shared" si="13"/>
        <v>#N/A</v>
      </c>
      <c r="G198" s="339" t="b">
        <f t="shared" si="14"/>
        <v>1</v>
      </c>
      <c r="H198" s="259" t="b">
        <f t="shared" si="15"/>
        <v>0</v>
      </c>
    </row>
    <row r="199" spans="1:8" x14ac:dyDescent="0.2">
      <c r="A199" s="335" t="s">
        <v>1611</v>
      </c>
      <c r="B199" s="336">
        <v>2</v>
      </c>
      <c r="C199" s="337">
        <f>'Eingabe 2 PN'!B200</f>
        <v>0</v>
      </c>
      <c r="D199" s="569" t="e">
        <f t="shared" si="12"/>
        <v>#N/A</v>
      </c>
      <c r="E199" s="338">
        <f>'Eingabe 2 PN'!C200</f>
        <v>0</v>
      </c>
      <c r="F199" s="339" t="e">
        <f t="shared" si="13"/>
        <v>#N/A</v>
      </c>
      <c r="G199" s="339" t="b">
        <f t="shared" si="14"/>
        <v>1</v>
      </c>
      <c r="H199" s="259" t="b">
        <f t="shared" si="15"/>
        <v>0</v>
      </c>
    </row>
    <row r="200" spans="1:8" x14ac:dyDescent="0.2">
      <c r="A200" s="335" t="s">
        <v>1520</v>
      </c>
      <c r="B200" s="336">
        <v>2</v>
      </c>
      <c r="C200" s="337">
        <f>'Eingabe 2 PN'!B201</f>
        <v>0</v>
      </c>
      <c r="D200" s="569" t="e">
        <f t="shared" si="12"/>
        <v>#N/A</v>
      </c>
      <c r="E200" s="338">
        <f>'Eingabe 2 PN'!C201</f>
        <v>0</v>
      </c>
      <c r="F200" s="339" t="e">
        <f t="shared" si="13"/>
        <v>#N/A</v>
      </c>
      <c r="G200" s="339" t="b">
        <f t="shared" si="14"/>
        <v>1</v>
      </c>
      <c r="H200" s="259" t="b">
        <f t="shared" si="15"/>
        <v>0</v>
      </c>
    </row>
    <row r="201" spans="1:8" x14ac:dyDescent="0.2">
      <c r="A201" s="335" t="s">
        <v>1417</v>
      </c>
      <c r="B201" s="336">
        <v>2</v>
      </c>
      <c r="C201" s="337">
        <f>'Eingabe 2 PN'!B202</f>
        <v>0</v>
      </c>
      <c r="D201" s="569" t="e">
        <f t="shared" si="12"/>
        <v>#N/A</v>
      </c>
      <c r="E201" s="338">
        <f>'Eingabe 2 PN'!C202</f>
        <v>0</v>
      </c>
      <c r="F201" s="339" t="e">
        <f t="shared" si="13"/>
        <v>#N/A</v>
      </c>
      <c r="G201" s="339" t="b">
        <f t="shared" si="14"/>
        <v>1</v>
      </c>
      <c r="H201" s="259" t="b">
        <f t="shared" si="15"/>
        <v>0</v>
      </c>
    </row>
    <row r="202" spans="1:8" x14ac:dyDescent="0.2">
      <c r="A202" s="335" t="s">
        <v>1408</v>
      </c>
      <c r="B202" s="336">
        <v>2</v>
      </c>
      <c r="C202" s="337">
        <f>'Eingabe 2 PN'!B203</f>
        <v>0</v>
      </c>
      <c r="D202" s="569" t="e">
        <f t="shared" si="12"/>
        <v>#N/A</v>
      </c>
      <c r="E202" s="338">
        <f>'Eingabe 2 PN'!C203</f>
        <v>0</v>
      </c>
      <c r="F202" s="339" t="e">
        <f t="shared" si="13"/>
        <v>#N/A</v>
      </c>
      <c r="G202" s="339" t="b">
        <f t="shared" si="14"/>
        <v>1</v>
      </c>
      <c r="H202" s="259" t="b">
        <f t="shared" si="15"/>
        <v>0</v>
      </c>
    </row>
    <row r="203" spans="1:8" x14ac:dyDescent="0.2">
      <c r="A203" s="335" t="s">
        <v>2833</v>
      </c>
      <c r="B203" s="336">
        <v>2</v>
      </c>
      <c r="C203" s="337">
        <f>'Eingabe 2 PN'!B204</f>
        <v>0</v>
      </c>
      <c r="D203" s="569" t="e">
        <f t="shared" si="12"/>
        <v>#N/A</v>
      </c>
      <c r="E203" s="338">
        <f>'Eingabe 2 PN'!C204</f>
        <v>0</v>
      </c>
      <c r="F203" s="339" t="e">
        <f t="shared" si="13"/>
        <v>#N/A</v>
      </c>
      <c r="G203" s="339" t="b">
        <f t="shared" si="14"/>
        <v>1</v>
      </c>
      <c r="H203" s="259" t="b">
        <f t="shared" si="15"/>
        <v>0</v>
      </c>
    </row>
    <row r="204" spans="1:8" x14ac:dyDescent="0.2">
      <c r="A204" s="335" t="s">
        <v>2834</v>
      </c>
      <c r="B204" s="336">
        <v>2</v>
      </c>
      <c r="C204" s="337">
        <f>'Eingabe 2 PN'!B205</f>
        <v>0</v>
      </c>
      <c r="D204" s="569" t="e">
        <f t="shared" si="12"/>
        <v>#N/A</v>
      </c>
      <c r="E204" s="338">
        <f>'Eingabe 2 PN'!C205</f>
        <v>0</v>
      </c>
      <c r="F204" s="339" t="e">
        <f t="shared" si="13"/>
        <v>#N/A</v>
      </c>
      <c r="G204" s="339" t="b">
        <f t="shared" si="14"/>
        <v>1</v>
      </c>
      <c r="H204" s="259" t="b">
        <f t="shared" si="15"/>
        <v>0</v>
      </c>
    </row>
    <row r="205" spans="1:8" x14ac:dyDescent="0.2">
      <c r="A205" s="335" t="s">
        <v>2835</v>
      </c>
      <c r="B205" s="336">
        <v>2</v>
      </c>
      <c r="C205" s="337">
        <f>'Eingabe 2 PN'!B206</f>
        <v>0</v>
      </c>
      <c r="D205" s="569" t="e">
        <f t="shared" si="12"/>
        <v>#N/A</v>
      </c>
      <c r="E205" s="338">
        <f>'Eingabe 2 PN'!C206</f>
        <v>0</v>
      </c>
      <c r="F205" s="339" t="e">
        <f t="shared" si="13"/>
        <v>#N/A</v>
      </c>
      <c r="G205" s="339" t="b">
        <f t="shared" si="14"/>
        <v>1</v>
      </c>
      <c r="H205" s="259" t="b">
        <f t="shared" si="15"/>
        <v>0</v>
      </c>
    </row>
    <row r="206" spans="1:8" x14ac:dyDescent="0.2">
      <c r="A206" s="335" t="s">
        <v>2836</v>
      </c>
      <c r="B206" s="336">
        <v>2</v>
      </c>
      <c r="C206" s="337">
        <f>'Eingabe 2 PN'!B207</f>
        <v>0</v>
      </c>
      <c r="D206" s="569" t="e">
        <f t="shared" si="12"/>
        <v>#N/A</v>
      </c>
      <c r="E206" s="338">
        <f>'Eingabe 2 PN'!C207</f>
        <v>0</v>
      </c>
      <c r="F206" s="339" t="e">
        <f t="shared" si="13"/>
        <v>#N/A</v>
      </c>
      <c r="G206" s="339" t="b">
        <f t="shared" si="14"/>
        <v>1</v>
      </c>
      <c r="H206" s="259" t="b">
        <f t="shared" si="15"/>
        <v>0</v>
      </c>
    </row>
    <row r="207" spans="1:8" x14ac:dyDescent="0.2">
      <c r="A207" s="335" t="s">
        <v>1442</v>
      </c>
      <c r="B207" s="336">
        <v>1</v>
      </c>
      <c r="C207" s="337">
        <f>'Eingabe 2 PN'!B208</f>
        <v>0</v>
      </c>
      <c r="D207" s="569" t="e">
        <f t="shared" si="12"/>
        <v>#N/A</v>
      </c>
      <c r="E207" s="338">
        <f>'Eingabe 2 PN'!C208</f>
        <v>0</v>
      </c>
      <c r="F207" s="339" t="e">
        <f t="shared" si="13"/>
        <v>#N/A</v>
      </c>
      <c r="G207" s="339" t="b">
        <f t="shared" si="14"/>
        <v>1</v>
      </c>
      <c r="H207" s="259" t="b">
        <f t="shared" si="15"/>
        <v>0</v>
      </c>
    </row>
    <row r="208" spans="1:8" x14ac:dyDescent="0.2">
      <c r="A208" s="335" t="s">
        <v>2837</v>
      </c>
      <c r="B208" s="336">
        <v>2</v>
      </c>
      <c r="C208" s="337">
        <f>'Eingabe 2 PN'!B209</f>
        <v>0</v>
      </c>
      <c r="D208" s="569" t="e">
        <f t="shared" si="12"/>
        <v>#N/A</v>
      </c>
      <c r="E208" s="338">
        <f>'Eingabe 2 PN'!C209</f>
        <v>0</v>
      </c>
      <c r="F208" s="339" t="e">
        <f t="shared" si="13"/>
        <v>#N/A</v>
      </c>
      <c r="G208" s="339" t="b">
        <f t="shared" si="14"/>
        <v>1</v>
      </c>
      <c r="H208" s="259" t="b">
        <f t="shared" si="15"/>
        <v>0</v>
      </c>
    </row>
    <row r="209" spans="1:8" x14ac:dyDescent="0.2">
      <c r="A209" s="335" t="s">
        <v>1262</v>
      </c>
      <c r="B209" s="336">
        <v>3</v>
      </c>
      <c r="C209" s="337">
        <f>'Eingabe 2 PN'!B210</f>
        <v>0</v>
      </c>
      <c r="D209" s="569" t="e">
        <f t="shared" si="12"/>
        <v>#N/A</v>
      </c>
      <c r="E209" s="338">
        <f>'Eingabe 2 PN'!C210</f>
        <v>0</v>
      </c>
      <c r="F209" s="339" t="e">
        <f t="shared" si="13"/>
        <v>#N/A</v>
      </c>
      <c r="G209" s="339" t="b">
        <f t="shared" si="14"/>
        <v>1</v>
      </c>
      <c r="H209" s="259" t="b">
        <f t="shared" si="15"/>
        <v>0</v>
      </c>
    </row>
    <row r="210" spans="1:8" x14ac:dyDescent="0.2">
      <c r="A210" s="335" t="s">
        <v>2838</v>
      </c>
      <c r="B210" s="336">
        <v>2</v>
      </c>
      <c r="C210" s="337">
        <f>'Eingabe 2 PN'!B211</f>
        <v>0</v>
      </c>
      <c r="D210" s="569" t="e">
        <f t="shared" si="12"/>
        <v>#N/A</v>
      </c>
      <c r="E210" s="338">
        <f>'Eingabe 2 PN'!C211</f>
        <v>0</v>
      </c>
      <c r="F210" s="339" t="e">
        <f t="shared" si="13"/>
        <v>#N/A</v>
      </c>
      <c r="G210" s="339" t="b">
        <f t="shared" si="14"/>
        <v>1</v>
      </c>
      <c r="H210" s="259" t="b">
        <f t="shared" si="15"/>
        <v>0</v>
      </c>
    </row>
    <row r="211" spans="1:8" x14ac:dyDescent="0.2">
      <c r="A211" s="335" t="s">
        <v>1590</v>
      </c>
      <c r="B211" s="336">
        <v>1</v>
      </c>
      <c r="C211" s="337">
        <f>'Eingabe 2 PN'!B212</f>
        <v>0</v>
      </c>
      <c r="D211" s="569" t="e">
        <f t="shared" si="12"/>
        <v>#N/A</v>
      </c>
      <c r="E211" s="338">
        <f>'Eingabe 2 PN'!C212</f>
        <v>0</v>
      </c>
      <c r="F211" s="339" t="e">
        <f t="shared" si="13"/>
        <v>#N/A</v>
      </c>
      <c r="G211" s="339" t="b">
        <f t="shared" si="14"/>
        <v>1</v>
      </c>
      <c r="H211" s="259" t="b">
        <f t="shared" si="15"/>
        <v>0</v>
      </c>
    </row>
    <row r="212" spans="1:8" x14ac:dyDescent="0.2">
      <c r="A212" s="335" t="s">
        <v>1305</v>
      </c>
      <c r="B212" s="336">
        <v>2</v>
      </c>
      <c r="C212" s="337">
        <f>'Eingabe 2 PN'!B213</f>
        <v>0</v>
      </c>
      <c r="D212" s="569" t="e">
        <f t="shared" si="12"/>
        <v>#N/A</v>
      </c>
      <c r="E212" s="338">
        <f>'Eingabe 2 PN'!C213</f>
        <v>0</v>
      </c>
      <c r="F212" s="339" t="e">
        <f t="shared" si="13"/>
        <v>#N/A</v>
      </c>
      <c r="G212" s="339" t="b">
        <f t="shared" si="14"/>
        <v>1</v>
      </c>
      <c r="H212" s="259" t="b">
        <f t="shared" si="15"/>
        <v>0</v>
      </c>
    </row>
    <row r="213" spans="1:8" x14ac:dyDescent="0.2">
      <c r="A213" s="335" t="s">
        <v>1445</v>
      </c>
      <c r="B213" s="336">
        <v>1</v>
      </c>
      <c r="C213" s="337">
        <f>'Eingabe 2 PN'!B214</f>
        <v>0</v>
      </c>
      <c r="D213" s="569" t="e">
        <f t="shared" si="12"/>
        <v>#N/A</v>
      </c>
      <c r="E213" s="338">
        <f>'Eingabe 2 PN'!C214</f>
        <v>0</v>
      </c>
      <c r="F213" s="339" t="e">
        <f t="shared" si="13"/>
        <v>#N/A</v>
      </c>
      <c r="G213" s="339" t="b">
        <f t="shared" si="14"/>
        <v>1</v>
      </c>
      <c r="H213" s="259" t="b">
        <f t="shared" si="15"/>
        <v>0</v>
      </c>
    </row>
    <row r="214" spans="1:8" x14ac:dyDescent="0.2">
      <c r="A214" s="335" t="s">
        <v>1473</v>
      </c>
      <c r="B214" s="336">
        <v>3</v>
      </c>
      <c r="C214" s="337">
        <f>'Eingabe 2 PN'!B215</f>
        <v>0</v>
      </c>
      <c r="D214" s="569" t="e">
        <f t="shared" si="12"/>
        <v>#N/A</v>
      </c>
      <c r="E214" s="338">
        <f>'Eingabe 2 PN'!C215</f>
        <v>0</v>
      </c>
      <c r="F214" s="339" t="e">
        <f t="shared" si="13"/>
        <v>#N/A</v>
      </c>
      <c r="G214" s="339" t="b">
        <f t="shared" si="14"/>
        <v>1</v>
      </c>
      <c r="H214" s="259" t="b">
        <f t="shared" si="15"/>
        <v>0</v>
      </c>
    </row>
    <row r="215" spans="1:8" x14ac:dyDescent="0.2">
      <c r="A215" s="335" t="s">
        <v>1724</v>
      </c>
      <c r="B215" s="336">
        <v>2</v>
      </c>
      <c r="C215" s="337">
        <f>'Eingabe 2 PN'!B216</f>
        <v>0</v>
      </c>
      <c r="D215" s="569" t="e">
        <f t="shared" si="12"/>
        <v>#N/A</v>
      </c>
      <c r="E215" s="338">
        <f>'Eingabe 2 PN'!C216</f>
        <v>0</v>
      </c>
      <c r="F215" s="339" t="e">
        <f t="shared" si="13"/>
        <v>#N/A</v>
      </c>
      <c r="G215" s="339" t="b">
        <f t="shared" si="14"/>
        <v>1</v>
      </c>
      <c r="H215" s="259" t="b">
        <f t="shared" si="15"/>
        <v>0</v>
      </c>
    </row>
    <row r="216" spans="1:8" x14ac:dyDescent="0.2">
      <c r="A216" s="335" t="s">
        <v>1425</v>
      </c>
      <c r="B216" s="336">
        <v>2</v>
      </c>
      <c r="C216" s="337">
        <f>'Eingabe 2 PN'!B217</f>
        <v>0</v>
      </c>
      <c r="D216" s="569" t="e">
        <f t="shared" si="12"/>
        <v>#N/A</v>
      </c>
      <c r="E216" s="338">
        <f>'Eingabe 2 PN'!C217</f>
        <v>0</v>
      </c>
      <c r="F216" s="339" t="e">
        <f t="shared" si="13"/>
        <v>#N/A</v>
      </c>
      <c r="G216" s="339" t="b">
        <f t="shared" si="14"/>
        <v>1</v>
      </c>
      <c r="H216" s="259" t="b">
        <f t="shared" si="15"/>
        <v>0</v>
      </c>
    </row>
    <row r="217" spans="1:8" x14ac:dyDescent="0.2">
      <c r="A217" s="335" t="s">
        <v>1286</v>
      </c>
      <c r="B217" s="336">
        <v>1</v>
      </c>
      <c r="C217" s="337">
        <f>'Eingabe 2 PN'!B218</f>
        <v>0</v>
      </c>
      <c r="D217" s="569" t="e">
        <f t="shared" si="12"/>
        <v>#N/A</v>
      </c>
      <c r="E217" s="338">
        <f>'Eingabe 2 PN'!C218</f>
        <v>0</v>
      </c>
      <c r="F217" s="339" t="e">
        <f t="shared" si="13"/>
        <v>#N/A</v>
      </c>
      <c r="G217" s="339" t="b">
        <f t="shared" si="14"/>
        <v>1</v>
      </c>
      <c r="H217" s="259" t="b">
        <f t="shared" si="15"/>
        <v>0</v>
      </c>
    </row>
    <row r="218" spans="1:8" x14ac:dyDescent="0.2">
      <c r="A218" s="335" t="s">
        <v>1138</v>
      </c>
      <c r="B218" s="336">
        <v>1</v>
      </c>
      <c r="C218" s="337">
        <f>'Eingabe 2 PN'!B219</f>
        <v>0</v>
      </c>
      <c r="D218" s="569" t="e">
        <f t="shared" si="12"/>
        <v>#N/A</v>
      </c>
      <c r="E218" s="338">
        <f>'Eingabe 2 PN'!C219</f>
        <v>0</v>
      </c>
      <c r="F218" s="339" t="e">
        <f t="shared" si="13"/>
        <v>#N/A</v>
      </c>
      <c r="G218" s="339" t="b">
        <f t="shared" si="14"/>
        <v>1</v>
      </c>
      <c r="H218" s="259" t="b">
        <f t="shared" si="15"/>
        <v>0</v>
      </c>
    </row>
    <row r="219" spans="1:8" x14ac:dyDescent="0.2">
      <c r="A219" s="335" t="s">
        <v>1615</v>
      </c>
      <c r="B219" s="336">
        <v>2</v>
      </c>
      <c r="C219" s="337">
        <f>'Eingabe 2 PN'!B220</f>
        <v>0</v>
      </c>
      <c r="D219" s="569" t="e">
        <f t="shared" si="12"/>
        <v>#N/A</v>
      </c>
      <c r="E219" s="338">
        <f>'Eingabe 2 PN'!C220</f>
        <v>0</v>
      </c>
      <c r="F219" s="339" t="e">
        <f t="shared" si="13"/>
        <v>#N/A</v>
      </c>
      <c r="G219" s="339" t="b">
        <f t="shared" si="14"/>
        <v>1</v>
      </c>
      <c r="H219" s="259" t="b">
        <f t="shared" si="15"/>
        <v>0</v>
      </c>
    </row>
    <row r="220" spans="1:8" x14ac:dyDescent="0.2">
      <c r="A220" s="335" t="s">
        <v>1608</v>
      </c>
      <c r="B220" s="336">
        <v>2</v>
      </c>
      <c r="C220" s="337">
        <f>'Eingabe 2 PN'!B221</f>
        <v>0</v>
      </c>
      <c r="D220" s="569" t="e">
        <f t="shared" si="12"/>
        <v>#N/A</v>
      </c>
      <c r="E220" s="338">
        <f>'Eingabe 2 PN'!C221</f>
        <v>0</v>
      </c>
      <c r="F220" s="339" t="e">
        <f t="shared" si="13"/>
        <v>#N/A</v>
      </c>
      <c r="G220" s="339" t="b">
        <f t="shared" si="14"/>
        <v>1</v>
      </c>
      <c r="H220" s="259" t="b">
        <f t="shared" si="15"/>
        <v>0</v>
      </c>
    </row>
    <row r="221" spans="1:8" x14ac:dyDescent="0.2">
      <c r="A221" s="335" t="s">
        <v>1351</v>
      </c>
      <c r="B221" s="336">
        <v>2</v>
      </c>
      <c r="C221" s="337">
        <f>'Eingabe 2 PN'!B222</f>
        <v>0</v>
      </c>
      <c r="D221" s="569" t="e">
        <f t="shared" si="12"/>
        <v>#N/A</v>
      </c>
      <c r="E221" s="338">
        <f>'Eingabe 2 PN'!C222</f>
        <v>0</v>
      </c>
      <c r="F221" s="339" t="e">
        <f t="shared" si="13"/>
        <v>#N/A</v>
      </c>
      <c r="G221" s="339" t="b">
        <f t="shared" si="14"/>
        <v>1</v>
      </c>
      <c r="H221" s="259" t="b">
        <f t="shared" si="15"/>
        <v>0</v>
      </c>
    </row>
    <row r="222" spans="1:8" x14ac:dyDescent="0.2">
      <c r="A222" s="335" t="s">
        <v>1120</v>
      </c>
      <c r="B222" s="336">
        <v>2</v>
      </c>
      <c r="C222" s="337">
        <f>'Eingabe 2 PN'!B223</f>
        <v>0</v>
      </c>
      <c r="D222" s="569" t="e">
        <f t="shared" si="12"/>
        <v>#N/A</v>
      </c>
      <c r="E222" s="338">
        <f>'Eingabe 2 PN'!C223</f>
        <v>0</v>
      </c>
      <c r="F222" s="339" t="e">
        <f t="shared" si="13"/>
        <v>#N/A</v>
      </c>
      <c r="G222" s="339" t="b">
        <f t="shared" si="14"/>
        <v>1</v>
      </c>
      <c r="H222" s="259" t="b">
        <f t="shared" si="15"/>
        <v>0</v>
      </c>
    </row>
    <row r="223" spans="1:8" x14ac:dyDescent="0.2">
      <c r="A223" s="335" t="s">
        <v>1161</v>
      </c>
      <c r="B223" s="336">
        <v>2</v>
      </c>
      <c r="C223" s="337">
        <f>'Eingabe 2 PN'!B224</f>
        <v>0</v>
      </c>
      <c r="D223" s="569" t="e">
        <f t="shared" si="12"/>
        <v>#N/A</v>
      </c>
      <c r="E223" s="338">
        <f>'Eingabe 2 PN'!C224</f>
        <v>0</v>
      </c>
      <c r="F223" s="339" t="e">
        <f t="shared" si="13"/>
        <v>#N/A</v>
      </c>
      <c r="G223" s="339" t="b">
        <f t="shared" si="14"/>
        <v>1</v>
      </c>
      <c r="H223" s="259" t="b">
        <f t="shared" si="15"/>
        <v>0</v>
      </c>
    </row>
    <row r="224" spans="1:8" x14ac:dyDescent="0.2">
      <c r="A224" s="335" t="s">
        <v>1360</v>
      </c>
      <c r="B224" s="336">
        <v>1</v>
      </c>
      <c r="C224" s="337">
        <f>'Eingabe 2 PN'!B225</f>
        <v>0</v>
      </c>
      <c r="D224" s="569" t="e">
        <f t="shared" si="12"/>
        <v>#N/A</v>
      </c>
      <c r="E224" s="338">
        <f>'Eingabe 2 PN'!C225</f>
        <v>0</v>
      </c>
      <c r="F224" s="339" t="e">
        <f t="shared" si="13"/>
        <v>#N/A</v>
      </c>
      <c r="G224" s="339" t="b">
        <f t="shared" si="14"/>
        <v>1</v>
      </c>
      <c r="H224" s="259" t="b">
        <f t="shared" si="15"/>
        <v>0</v>
      </c>
    </row>
    <row r="225" spans="1:8" x14ac:dyDescent="0.2">
      <c r="A225" s="335" t="s">
        <v>271</v>
      </c>
      <c r="B225" s="336">
        <v>1</v>
      </c>
      <c r="C225" s="337">
        <f>'Eingabe 2 PN'!B226</f>
        <v>0</v>
      </c>
      <c r="D225" s="569" t="e">
        <f t="shared" si="12"/>
        <v>#N/A</v>
      </c>
      <c r="E225" s="338">
        <f>'Eingabe 2 PN'!C226</f>
        <v>0</v>
      </c>
      <c r="F225" s="339" t="e">
        <f t="shared" si="13"/>
        <v>#N/A</v>
      </c>
      <c r="G225" s="339" t="b">
        <f t="shared" si="14"/>
        <v>1</v>
      </c>
      <c r="H225" s="259" t="b">
        <f t="shared" si="15"/>
        <v>0</v>
      </c>
    </row>
    <row r="226" spans="1:8" x14ac:dyDescent="0.2">
      <c r="A226" s="335" t="s">
        <v>1670</v>
      </c>
      <c r="B226" s="336">
        <v>1</v>
      </c>
      <c r="C226" s="337">
        <f>'Eingabe 2 PN'!B227</f>
        <v>0</v>
      </c>
      <c r="D226" s="569" t="e">
        <f t="shared" si="12"/>
        <v>#N/A</v>
      </c>
      <c r="E226" s="338">
        <f>'Eingabe 2 PN'!C227</f>
        <v>0</v>
      </c>
      <c r="F226" s="339" t="e">
        <f t="shared" si="13"/>
        <v>#N/A</v>
      </c>
      <c r="G226" s="339" t="b">
        <f t="shared" si="14"/>
        <v>1</v>
      </c>
      <c r="H226" s="259" t="b">
        <f t="shared" si="15"/>
        <v>0</v>
      </c>
    </row>
    <row r="227" spans="1:8" x14ac:dyDescent="0.2">
      <c r="A227" s="335" t="s">
        <v>1669</v>
      </c>
      <c r="B227" s="336">
        <v>1</v>
      </c>
      <c r="C227" s="337">
        <f>'Eingabe 2 PN'!B228</f>
        <v>0</v>
      </c>
      <c r="D227" s="569" t="e">
        <f t="shared" si="12"/>
        <v>#N/A</v>
      </c>
      <c r="E227" s="338">
        <f>'Eingabe 2 PN'!C228</f>
        <v>0</v>
      </c>
      <c r="F227" s="339" t="e">
        <f t="shared" si="13"/>
        <v>#N/A</v>
      </c>
      <c r="G227" s="339" t="b">
        <f t="shared" si="14"/>
        <v>1</v>
      </c>
      <c r="H227" s="259" t="b">
        <f t="shared" si="15"/>
        <v>0</v>
      </c>
    </row>
    <row r="228" spans="1:8" x14ac:dyDescent="0.2">
      <c r="A228" s="335" t="s">
        <v>1682</v>
      </c>
      <c r="B228" s="336">
        <v>1</v>
      </c>
      <c r="C228" s="337">
        <f>'Eingabe 2 PN'!B229</f>
        <v>0</v>
      </c>
      <c r="D228" s="569" t="e">
        <f t="shared" si="12"/>
        <v>#N/A</v>
      </c>
      <c r="E228" s="338">
        <f>'Eingabe 2 PN'!C229</f>
        <v>0</v>
      </c>
      <c r="F228" s="339" t="e">
        <f t="shared" si="13"/>
        <v>#N/A</v>
      </c>
      <c r="G228" s="339" t="b">
        <f t="shared" si="14"/>
        <v>1</v>
      </c>
      <c r="H228" s="259" t="b">
        <f t="shared" si="15"/>
        <v>0</v>
      </c>
    </row>
    <row r="229" spans="1:8" x14ac:dyDescent="0.2">
      <c r="A229" s="335" t="s">
        <v>1676</v>
      </c>
      <c r="B229" s="336">
        <v>1</v>
      </c>
      <c r="C229" s="337">
        <f>'Eingabe 2 PN'!B230</f>
        <v>0</v>
      </c>
      <c r="D229" s="569" t="e">
        <f t="shared" si="12"/>
        <v>#N/A</v>
      </c>
      <c r="E229" s="338">
        <f>'Eingabe 2 PN'!C230</f>
        <v>0</v>
      </c>
      <c r="F229" s="339" t="e">
        <f t="shared" si="13"/>
        <v>#N/A</v>
      </c>
      <c r="G229" s="339" t="b">
        <f t="shared" si="14"/>
        <v>1</v>
      </c>
      <c r="H229" s="259" t="b">
        <f t="shared" si="15"/>
        <v>0</v>
      </c>
    </row>
    <row r="230" spans="1:8" x14ac:dyDescent="0.2">
      <c r="A230" s="335" t="s">
        <v>1675</v>
      </c>
      <c r="B230" s="336">
        <v>1</v>
      </c>
      <c r="C230" s="337">
        <f>'Eingabe 2 PN'!B231</f>
        <v>0</v>
      </c>
      <c r="D230" s="569" t="e">
        <f t="shared" si="12"/>
        <v>#N/A</v>
      </c>
      <c r="E230" s="338">
        <f>'Eingabe 2 PN'!C231</f>
        <v>0</v>
      </c>
      <c r="F230" s="339" t="e">
        <f t="shared" si="13"/>
        <v>#N/A</v>
      </c>
      <c r="G230" s="339" t="b">
        <f t="shared" si="14"/>
        <v>1</v>
      </c>
      <c r="H230" s="259" t="b">
        <f t="shared" si="15"/>
        <v>0</v>
      </c>
    </row>
    <row r="231" spans="1:8" x14ac:dyDescent="0.2">
      <c r="A231" s="335" t="s">
        <v>1672</v>
      </c>
      <c r="B231" s="336">
        <v>1</v>
      </c>
      <c r="C231" s="337">
        <f>'Eingabe 2 PN'!B232</f>
        <v>0</v>
      </c>
      <c r="D231" s="569" t="e">
        <f t="shared" si="12"/>
        <v>#N/A</v>
      </c>
      <c r="E231" s="338">
        <f>'Eingabe 2 PN'!C232</f>
        <v>0</v>
      </c>
      <c r="F231" s="339" t="e">
        <f t="shared" si="13"/>
        <v>#N/A</v>
      </c>
      <c r="G231" s="339" t="b">
        <f t="shared" si="14"/>
        <v>1</v>
      </c>
      <c r="H231" s="259" t="b">
        <f t="shared" si="15"/>
        <v>0</v>
      </c>
    </row>
    <row r="232" spans="1:8" x14ac:dyDescent="0.2">
      <c r="A232" s="335" t="s">
        <v>821</v>
      </c>
      <c r="B232" s="336">
        <v>1</v>
      </c>
      <c r="C232" s="337">
        <f>'Eingabe 2 PN'!B233</f>
        <v>0</v>
      </c>
      <c r="D232" s="569" t="e">
        <f t="shared" si="12"/>
        <v>#N/A</v>
      </c>
      <c r="E232" s="338">
        <f>'Eingabe 2 PN'!C233</f>
        <v>0</v>
      </c>
      <c r="F232" s="339" t="e">
        <f t="shared" si="13"/>
        <v>#N/A</v>
      </c>
      <c r="G232" s="339" t="b">
        <f t="shared" si="14"/>
        <v>1</v>
      </c>
      <c r="H232" s="259" t="b">
        <f t="shared" si="15"/>
        <v>0</v>
      </c>
    </row>
    <row r="233" spans="1:8" x14ac:dyDescent="0.2">
      <c r="A233" s="335" t="s">
        <v>1592</v>
      </c>
      <c r="B233" s="336">
        <v>1</v>
      </c>
      <c r="C233" s="337">
        <f>'Eingabe 2 PN'!B234</f>
        <v>0</v>
      </c>
      <c r="D233" s="569" t="e">
        <f t="shared" si="12"/>
        <v>#N/A</v>
      </c>
      <c r="E233" s="338">
        <f>'Eingabe 2 PN'!C234</f>
        <v>0</v>
      </c>
      <c r="F233" s="339" t="e">
        <f t="shared" si="13"/>
        <v>#N/A</v>
      </c>
      <c r="G233" s="339" t="b">
        <f t="shared" si="14"/>
        <v>1</v>
      </c>
      <c r="H233" s="259" t="b">
        <f t="shared" si="15"/>
        <v>0</v>
      </c>
    </row>
    <row r="234" spans="1:8" x14ac:dyDescent="0.2">
      <c r="A234" s="335" t="s">
        <v>1591</v>
      </c>
      <c r="B234" s="336">
        <v>1</v>
      </c>
      <c r="C234" s="337">
        <f>'Eingabe 2 PN'!B235</f>
        <v>0</v>
      </c>
      <c r="D234" s="569" t="e">
        <f t="shared" si="12"/>
        <v>#N/A</v>
      </c>
      <c r="E234" s="338">
        <f>'Eingabe 2 PN'!C235</f>
        <v>0</v>
      </c>
      <c r="F234" s="339" t="e">
        <f t="shared" si="13"/>
        <v>#N/A</v>
      </c>
      <c r="G234" s="339" t="b">
        <f t="shared" si="14"/>
        <v>1</v>
      </c>
      <c r="H234" s="259" t="b">
        <f t="shared" si="15"/>
        <v>0</v>
      </c>
    </row>
    <row r="235" spans="1:8" x14ac:dyDescent="0.2">
      <c r="A235" s="335" t="s">
        <v>1588</v>
      </c>
      <c r="B235" s="336">
        <v>1</v>
      </c>
      <c r="C235" s="337">
        <f>'Eingabe 2 PN'!B236</f>
        <v>0</v>
      </c>
      <c r="D235" s="569" t="e">
        <f t="shared" si="12"/>
        <v>#N/A</v>
      </c>
      <c r="E235" s="338">
        <f>'Eingabe 2 PN'!C236</f>
        <v>0</v>
      </c>
      <c r="F235" s="339" t="e">
        <f t="shared" si="13"/>
        <v>#N/A</v>
      </c>
      <c r="G235" s="339" t="b">
        <f t="shared" si="14"/>
        <v>1</v>
      </c>
      <c r="H235" s="259" t="b">
        <f t="shared" si="15"/>
        <v>0</v>
      </c>
    </row>
    <row r="236" spans="1:8" x14ac:dyDescent="0.2">
      <c r="A236" s="335" t="s">
        <v>2839</v>
      </c>
      <c r="B236" s="336">
        <v>1</v>
      </c>
      <c r="C236" s="337">
        <f>'Eingabe 2 PN'!B237</f>
        <v>0</v>
      </c>
      <c r="D236" s="569" t="e">
        <f t="shared" si="12"/>
        <v>#N/A</v>
      </c>
      <c r="E236" s="338">
        <f>'Eingabe 2 PN'!C237</f>
        <v>0</v>
      </c>
      <c r="F236" s="339" t="e">
        <f t="shared" si="13"/>
        <v>#N/A</v>
      </c>
      <c r="G236" s="339" t="b">
        <f t="shared" si="14"/>
        <v>1</v>
      </c>
      <c r="H236" s="259" t="b">
        <f t="shared" si="15"/>
        <v>0</v>
      </c>
    </row>
    <row r="237" spans="1:8" x14ac:dyDescent="0.2">
      <c r="A237" s="335" t="s">
        <v>822</v>
      </c>
      <c r="B237" s="336">
        <v>1</v>
      </c>
      <c r="C237" s="337">
        <f>'Eingabe 2 PN'!B238</f>
        <v>0</v>
      </c>
      <c r="D237" s="569" t="e">
        <f t="shared" si="12"/>
        <v>#N/A</v>
      </c>
      <c r="E237" s="338">
        <f>'Eingabe 2 PN'!C238</f>
        <v>0</v>
      </c>
      <c r="F237" s="339" t="e">
        <f t="shared" si="13"/>
        <v>#N/A</v>
      </c>
      <c r="G237" s="339" t="b">
        <f t="shared" si="14"/>
        <v>1</v>
      </c>
      <c r="H237" s="259" t="b">
        <f t="shared" si="15"/>
        <v>0</v>
      </c>
    </row>
    <row r="238" spans="1:8" x14ac:dyDescent="0.2">
      <c r="A238" s="335" t="s">
        <v>270</v>
      </c>
      <c r="B238" s="336">
        <v>1</v>
      </c>
      <c r="C238" s="337">
        <f>'Eingabe 2 PN'!B239</f>
        <v>0</v>
      </c>
      <c r="D238" s="569" t="e">
        <f t="shared" si="12"/>
        <v>#N/A</v>
      </c>
      <c r="E238" s="338">
        <f>'Eingabe 2 PN'!C239</f>
        <v>0</v>
      </c>
      <c r="F238" s="339" t="e">
        <f t="shared" si="13"/>
        <v>#N/A</v>
      </c>
      <c r="G238" s="339" t="b">
        <f t="shared" si="14"/>
        <v>1</v>
      </c>
      <c r="H238" s="259" t="b">
        <f t="shared" si="15"/>
        <v>0</v>
      </c>
    </row>
    <row r="239" spans="1:8" x14ac:dyDescent="0.2">
      <c r="A239" s="335" t="s">
        <v>2840</v>
      </c>
      <c r="B239" s="336">
        <v>2.5</v>
      </c>
      <c r="C239" s="337">
        <f>'Eingabe 2 PN'!B240</f>
        <v>0</v>
      </c>
      <c r="D239" s="569" t="e">
        <f t="shared" si="12"/>
        <v>#N/A</v>
      </c>
      <c r="E239" s="338">
        <f>'Eingabe 2 PN'!C240</f>
        <v>0</v>
      </c>
      <c r="F239" s="339" t="e">
        <f t="shared" si="13"/>
        <v>#N/A</v>
      </c>
      <c r="G239" s="339" t="b">
        <f t="shared" si="14"/>
        <v>1</v>
      </c>
      <c r="H239" s="259" t="b">
        <f t="shared" si="15"/>
        <v>0</v>
      </c>
    </row>
    <row r="240" spans="1:8" x14ac:dyDescent="0.2">
      <c r="A240" s="335" t="s">
        <v>2841</v>
      </c>
      <c r="B240" s="336">
        <v>2</v>
      </c>
      <c r="C240" s="337">
        <f>'Eingabe 2 PN'!B241</f>
        <v>0</v>
      </c>
      <c r="D240" s="569" t="e">
        <f t="shared" si="12"/>
        <v>#N/A</v>
      </c>
      <c r="E240" s="338">
        <f>'Eingabe 2 PN'!C241</f>
        <v>0</v>
      </c>
      <c r="F240" s="339" t="e">
        <f t="shared" si="13"/>
        <v>#N/A</v>
      </c>
      <c r="G240" s="339" t="b">
        <f t="shared" si="14"/>
        <v>1</v>
      </c>
      <c r="H240" s="259" t="b">
        <f t="shared" si="15"/>
        <v>0</v>
      </c>
    </row>
    <row r="241" spans="1:8" x14ac:dyDescent="0.2">
      <c r="A241" s="335" t="s">
        <v>501</v>
      </c>
      <c r="B241" s="336">
        <v>1</v>
      </c>
      <c r="C241" s="337">
        <f>'Eingabe 2 PN'!B242</f>
        <v>0</v>
      </c>
      <c r="D241" s="569" t="e">
        <f t="shared" si="12"/>
        <v>#N/A</v>
      </c>
      <c r="E241" s="338">
        <f>'Eingabe 2 PN'!C242</f>
        <v>0</v>
      </c>
      <c r="F241" s="339" t="e">
        <f t="shared" si="13"/>
        <v>#N/A</v>
      </c>
      <c r="G241" s="339" t="b">
        <f t="shared" si="14"/>
        <v>1</v>
      </c>
      <c r="H241" s="259" t="b">
        <f t="shared" si="15"/>
        <v>0</v>
      </c>
    </row>
    <row r="242" spans="1:8" x14ac:dyDescent="0.2">
      <c r="A242" s="335" t="s">
        <v>2842</v>
      </c>
      <c r="B242" s="336">
        <v>2</v>
      </c>
      <c r="C242" s="337">
        <f>'Eingabe 2 PN'!B243</f>
        <v>0</v>
      </c>
      <c r="D242" s="569" t="e">
        <f t="shared" si="12"/>
        <v>#N/A</v>
      </c>
      <c r="E242" s="338">
        <f>'Eingabe 2 PN'!C243</f>
        <v>0</v>
      </c>
      <c r="F242" s="339" t="e">
        <f t="shared" si="13"/>
        <v>#N/A</v>
      </c>
      <c r="G242" s="339" t="b">
        <f t="shared" si="14"/>
        <v>1</v>
      </c>
      <c r="H242" s="259" t="b">
        <f t="shared" si="15"/>
        <v>0</v>
      </c>
    </row>
    <row r="243" spans="1:8" x14ac:dyDescent="0.2">
      <c r="A243" s="335" t="s">
        <v>475</v>
      </c>
      <c r="B243" s="336">
        <v>1</v>
      </c>
      <c r="C243" s="337">
        <f>'Eingabe 2 PN'!B244</f>
        <v>0</v>
      </c>
      <c r="D243" s="569" t="e">
        <f t="shared" si="12"/>
        <v>#N/A</v>
      </c>
      <c r="E243" s="338">
        <f>'Eingabe 2 PN'!C244</f>
        <v>0</v>
      </c>
      <c r="F243" s="339" t="e">
        <f t="shared" si="13"/>
        <v>#N/A</v>
      </c>
      <c r="G243" s="339" t="b">
        <f t="shared" si="14"/>
        <v>1</v>
      </c>
      <c r="H243" s="259" t="b">
        <f t="shared" si="15"/>
        <v>0</v>
      </c>
    </row>
    <row r="244" spans="1:8" x14ac:dyDescent="0.2">
      <c r="A244" s="335" t="s">
        <v>1053</v>
      </c>
      <c r="B244" s="336">
        <v>1</v>
      </c>
      <c r="C244" s="337">
        <f>'Eingabe 2 PN'!B245</f>
        <v>0</v>
      </c>
      <c r="D244" s="569" t="e">
        <f t="shared" si="12"/>
        <v>#N/A</v>
      </c>
      <c r="E244" s="338">
        <f>'Eingabe 2 PN'!C245</f>
        <v>0</v>
      </c>
      <c r="F244" s="339" t="e">
        <f t="shared" si="13"/>
        <v>#N/A</v>
      </c>
      <c r="G244" s="339" t="b">
        <f t="shared" si="14"/>
        <v>1</v>
      </c>
      <c r="H244" s="259" t="b">
        <f t="shared" si="15"/>
        <v>0</v>
      </c>
    </row>
    <row r="245" spans="1:8" x14ac:dyDescent="0.2">
      <c r="A245" s="335" t="s">
        <v>1722</v>
      </c>
      <c r="B245" s="336">
        <v>2</v>
      </c>
      <c r="C245" s="337">
        <f>'Eingabe 2 PN'!B246</f>
        <v>0</v>
      </c>
      <c r="D245" s="569" t="e">
        <f t="shared" si="12"/>
        <v>#N/A</v>
      </c>
      <c r="E245" s="338">
        <f>'Eingabe 2 PN'!C246</f>
        <v>0</v>
      </c>
      <c r="F245" s="339" t="e">
        <f t="shared" si="13"/>
        <v>#N/A</v>
      </c>
      <c r="G245" s="339" t="b">
        <f t="shared" si="14"/>
        <v>1</v>
      </c>
      <c r="H245" s="259" t="b">
        <f t="shared" si="15"/>
        <v>0</v>
      </c>
    </row>
    <row r="246" spans="1:8" x14ac:dyDescent="0.2">
      <c r="A246" s="335" t="s">
        <v>2843</v>
      </c>
      <c r="B246" s="336">
        <v>2</v>
      </c>
      <c r="C246" s="337">
        <f>'Eingabe 2 PN'!B247</f>
        <v>0</v>
      </c>
      <c r="D246" s="569" t="e">
        <f t="shared" si="12"/>
        <v>#N/A</v>
      </c>
      <c r="E246" s="338">
        <f>'Eingabe 2 PN'!C247</f>
        <v>0</v>
      </c>
      <c r="F246" s="339" t="e">
        <f t="shared" si="13"/>
        <v>#N/A</v>
      </c>
      <c r="G246" s="339" t="b">
        <f t="shared" si="14"/>
        <v>1</v>
      </c>
      <c r="H246" s="259" t="b">
        <f t="shared" si="15"/>
        <v>0</v>
      </c>
    </row>
    <row r="247" spans="1:8" x14ac:dyDescent="0.2">
      <c r="A247" s="335" t="s">
        <v>1051</v>
      </c>
      <c r="B247" s="336">
        <v>2</v>
      </c>
      <c r="C247" s="337">
        <f>'Eingabe 2 PN'!B248</f>
        <v>0</v>
      </c>
      <c r="D247" s="569" t="e">
        <f t="shared" si="12"/>
        <v>#N/A</v>
      </c>
      <c r="E247" s="338">
        <f>'Eingabe 2 PN'!C248</f>
        <v>0</v>
      </c>
      <c r="F247" s="339" t="e">
        <f t="shared" si="13"/>
        <v>#N/A</v>
      </c>
      <c r="G247" s="339" t="b">
        <f t="shared" si="14"/>
        <v>1</v>
      </c>
      <c r="H247" s="259" t="b">
        <f t="shared" si="15"/>
        <v>0</v>
      </c>
    </row>
    <row r="248" spans="1:8" x14ac:dyDescent="0.2">
      <c r="A248" s="335" t="s">
        <v>2844</v>
      </c>
      <c r="B248" s="336">
        <v>1</v>
      </c>
      <c r="C248" s="337">
        <f>'Eingabe 2 PN'!B249</f>
        <v>0</v>
      </c>
      <c r="D248" s="569" t="e">
        <f t="shared" si="12"/>
        <v>#N/A</v>
      </c>
      <c r="E248" s="338">
        <f>'Eingabe 2 PN'!C249</f>
        <v>0</v>
      </c>
      <c r="F248" s="339" t="e">
        <f t="shared" si="13"/>
        <v>#N/A</v>
      </c>
      <c r="G248" s="339" t="b">
        <f t="shared" si="14"/>
        <v>1</v>
      </c>
      <c r="H248" s="259" t="b">
        <f t="shared" si="15"/>
        <v>0</v>
      </c>
    </row>
    <row r="249" spans="1:8" x14ac:dyDescent="0.2">
      <c r="A249" s="335" t="s">
        <v>407</v>
      </c>
      <c r="B249" s="336">
        <v>2</v>
      </c>
      <c r="C249" s="337">
        <f>'Eingabe 2 PN'!B250</f>
        <v>0</v>
      </c>
      <c r="D249" s="569" t="e">
        <f t="shared" si="12"/>
        <v>#N/A</v>
      </c>
      <c r="E249" s="338">
        <f>'Eingabe 2 PN'!C250</f>
        <v>0</v>
      </c>
      <c r="F249" s="339" t="e">
        <f t="shared" si="13"/>
        <v>#N/A</v>
      </c>
      <c r="G249" s="339" t="b">
        <f t="shared" si="14"/>
        <v>1</v>
      </c>
      <c r="H249" s="259" t="b">
        <f t="shared" si="15"/>
        <v>0</v>
      </c>
    </row>
    <row r="250" spans="1:8" x14ac:dyDescent="0.2">
      <c r="A250" s="335" t="s">
        <v>1627</v>
      </c>
      <c r="B250" s="336">
        <v>2</v>
      </c>
      <c r="C250" s="337">
        <f>'Eingabe 2 PN'!B251</f>
        <v>0</v>
      </c>
      <c r="D250" s="569" t="e">
        <f t="shared" si="12"/>
        <v>#N/A</v>
      </c>
      <c r="E250" s="338">
        <f>'Eingabe 2 PN'!C251</f>
        <v>0</v>
      </c>
      <c r="F250" s="339" t="e">
        <f t="shared" si="13"/>
        <v>#N/A</v>
      </c>
      <c r="G250" s="339" t="b">
        <f t="shared" si="14"/>
        <v>1</v>
      </c>
      <c r="H250" s="259" t="b">
        <f t="shared" si="15"/>
        <v>0</v>
      </c>
    </row>
    <row r="251" spans="1:8" x14ac:dyDescent="0.2">
      <c r="A251" s="335" t="s">
        <v>1622</v>
      </c>
      <c r="B251" s="336">
        <v>2</v>
      </c>
      <c r="C251" s="337">
        <f>'Eingabe 2 PN'!B252</f>
        <v>0</v>
      </c>
      <c r="D251" s="569" t="e">
        <f t="shared" si="12"/>
        <v>#N/A</v>
      </c>
      <c r="E251" s="338">
        <f>'Eingabe 2 PN'!C252</f>
        <v>0</v>
      </c>
      <c r="F251" s="339" t="e">
        <f t="shared" si="13"/>
        <v>#N/A</v>
      </c>
      <c r="G251" s="339" t="b">
        <f t="shared" si="14"/>
        <v>1</v>
      </c>
      <c r="H251" s="259" t="b">
        <f t="shared" si="15"/>
        <v>0</v>
      </c>
    </row>
    <row r="252" spans="1:8" x14ac:dyDescent="0.2">
      <c r="A252" s="335" t="s">
        <v>2845</v>
      </c>
      <c r="B252" s="336">
        <v>2</v>
      </c>
      <c r="C252" s="337">
        <f>'Eingabe 2 PN'!B253</f>
        <v>0</v>
      </c>
      <c r="D252" s="569" t="e">
        <f t="shared" si="12"/>
        <v>#N/A</v>
      </c>
      <c r="E252" s="338">
        <f>'Eingabe 2 PN'!C253</f>
        <v>0</v>
      </c>
      <c r="F252" s="339" t="e">
        <f t="shared" si="13"/>
        <v>#N/A</v>
      </c>
      <c r="G252" s="339" t="b">
        <f t="shared" si="14"/>
        <v>1</v>
      </c>
      <c r="H252" s="259" t="b">
        <f t="shared" si="15"/>
        <v>0</v>
      </c>
    </row>
    <row r="253" spans="1:8" x14ac:dyDescent="0.2">
      <c r="A253" s="335" t="s">
        <v>1566</v>
      </c>
      <c r="B253" s="336">
        <v>2</v>
      </c>
      <c r="C253" s="337">
        <f>'Eingabe 2 PN'!B254</f>
        <v>0</v>
      </c>
      <c r="D253" s="569" t="e">
        <f t="shared" si="12"/>
        <v>#N/A</v>
      </c>
      <c r="E253" s="338">
        <f>'Eingabe 2 PN'!C254</f>
        <v>0</v>
      </c>
      <c r="F253" s="339" t="e">
        <f t="shared" si="13"/>
        <v>#N/A</v>
      </c>
      <c r="G253" s="339" t="b">
        <f t="shared" si="14"/>
        <v>1</v>
      </c>
      <c r="H253" s="259" t="b">
        <f t="shared" si="15"/>
        <v>0</v>
      </c>
    </row>
    <row r="254" spans="1:8" x14ac:dyDescent="0.2">
      <c r="A254" s="335" t="s">
        <v>2668</v>
      </c>
      <c r="B254" s="336">
        <v>2</v>
      </c>
      <c r="C254" s="337">
        <f>'Eingabe 2 PN'!B255</f>
        <v>0</v>
      </c>
      <c r="D254" s="569" t="e">
        <f t="shared" si="12"/>
        <v>#N/A</v>
      </c>
      <c r="E254" s="338">
        <f>'Eingabe 2 PN'!C255</f>
        <v>0</v>
      </c>
      <c r="F254" s="339" t="e">
        <f t="shared" si="13"/>
        <v>#N/A</v>
      </c>
      <c r="G254" s="339" t="b">
        <f t="shared" si="14"/>
        <v>1</v>
      </c>
      <c r="H254" s="259" t="b">
        <f t="shared" si="15"/>
        <v>0</v>
      </c>
    </row>
    <row r="255" spans="1:8" x14ac:dyDescent="0.2">
      <c r="A255" s="335" t="s">
        <v>2846</v>
      </c>
      <c r="B255" s="336">
        <v>2</v>
      </c>
      <c r="C255" s="337">
        <f>'Eingabe 2 PN'!B256</f>
        <v>0</v>
      </c>
      <c r="D255" s="569" t="e">
        <f t="shared" si="12"/>
        <v>#N/A</v>
      </c>
      <c r="E255" s="338">
        <f>'Eingabe 2 PN'!C256</f>
        <v>0</v>
      </c>
      <c r="F255" s="339" t="e">
        <f t="shared" si="13"/>
        <v>#N/A</v>
      </c>
      <c r="G255" s="339" t="b">
        <f t="shared" si="14"/>
        <v>1</v>
      </c>
      <c r="H255" s="259" t="b">
        <f t="shared" si="15"/>
        <v>0</v>
      </c>
    </row>
    <row r="256" spans="1:8" x14ac:dyDescent="0.2">
      <c r="A256" s="335" t="s">
        <v>2847</v>
      </c>
      <c r="B256" s="336">
        <v>2</v>
      </c>
      <c r="C256" s="337">
        <f>'Eingabe 2 PN'!B257</f>
        <v>0</v>
      </c>
      <c r="D256" s="569" t="e">
        <f t="shared" si="12"/>
        <v>#N/A</v>
      </c>
      <c r="E256" s="338">
        <f>'Eingabe 2 PN'!C257</f>
        <v>0</v>
      </c>
      <c r="F256" s="339" t="e">
        <f t="shared" si="13"/>
        <v>#N/A</v>
      </c>
      <c r="G256" s="339" t="b">
        <f t="shared" si="14"/>
        <v>1</v>
      </c>
      <c r="H256" s="259" t="b">
        <f t="shared" si="15"/>
        <v>0</v>
      </c>
    </row>
    <row r="257" spans="1:8" x14ac:dyDescent="0.2">
      <c r="A257" s="335" t="s">
        <v>287</v>
      </c>
      <c r="B257" s="336">
        <v>1</v>
      </c>
      <c r="C257" s="337">
        <f>'Eingabe 2 PN'!B258</f>
        <v>0</v>
      </c>
      <c r="D257" s="569" t="e">
        <f t="shared" si="12"/>
        <v>#N/A</v>
      </c>
      <c r="E257" s="338">
        <f>'Eingabe 2 PN'!C258</f>
        <v>0</v>
      </c>
      <c r="F257" s="339" t="e">
        <f t="shared" si="13"/>
        <v>#N/A</v>
      </c>
      <c r="G257" s="339" t="b">
        <f t="shared" si="14"/>
        <v>1</v>
      </c>
      <c r="H257" s="259" t="b">
        <f t="shared" si="15"/>
        <v>0</v>
      </c>
    </row>
    <row r="258" spans="1:8" x14ac:dyDescent="0.2">
      <c r="A258" s="335" t="s">
        <v>1019</v>
      </c>
      <c r="B258" s="336">
        <v>2</v>
      </c>
      <c r="C258" s="337">
        <f>'Eingabe 2 PN'!B259</f>
        <v>0</v>
      </c>
      <c r="D258" s="569" t="e">
        <f t="shared" si="12"/>
        <v>#N/A</v>
      </c>
      <c r="E258" s="338">
        <f>'Eingabe 2 PN'!C259</f>
        <v>0</v>
      </c>
      <c r="F258" s="339" t="e">
        <f t="shared" si="13"/>
        <v>#N/A</v>
      </c>
      <c r="G258" s="339" t="b">
        <f t="shared" si="14"/>
        <v>1</v>
      </c>
      <c r="H258" s="259" t="b">
        <f t="shared" si="15"/>
        <v>0</v>
      </c>
    </row>
    <row r="259" spans="1:8" x14ac:dyDescent="0.2">
      <c r="A259" s="335" t="s">
        <v>1413</v>
      </c>
      <c r="B259" s="336">
        <v>2</v>
      </c>
      <c r="C259" s="337">
        <f>'Eingabe 2 PN'!B260</f>
        <v>0</v>
      </c>
      <c r="D259" s="569" t="e">
        <f t="shared" ref="D259:D322" si="16">IF(C259="","",VLOOKUP(C259,$A$1:$B$700,1,FALSE))</f>
        <v>#N/A</v>
      </c>
      <c r="E259" s="338">
        <f>'Eingabe 2 PN'!C260</f>
        <v>0</v>
      </c>
      <c r="F259" s="339" t="e">
        <f t="shared" ref="F259:F322" si="17">IF(C259="","",VLOOKUP(C259,$A$1:$B$382,2,FALSE))</f>
        <v>#N/A</v>
      </c>
      <c r="G259" s="339" t="b">
        <f t="shared" ref="G259:G322" si="18">ISNA(F259&lt;=0)</f>
        <v>1</v>
      </c>
      <c r="H259" s="259" t="b">
        <f t="shared" ref="H259:H322" si="19">IF(E259&gt;0,IF(G259=TRUE,0,F259))</f>
        <v>0</v>
      </c>
    </row>
    <row r="260" spans="1:8" x14ac:dyDescent="0.2">
      <c r="A260" s="335" t="s">
        <v>2742</v>
      </c>
      <c r="B260" s="336">
        <v>1</v>
      </c>
      <c r="C260" s="337">
        <f>'Eingabe 2 PN'!B261</f>
        <v>0</v>
      </c>
      <c r="D260" s="569" t="e">
        <f t="shared" si="16"/>
        <v>#N/A</v>
      </c>
      <c r="E260" s="338">
        <f>'Eingabe 2 PN'!C261</f>
        <v>0</v>
      </c>
      <c r="F260" s="339" t="e">
        <f t="shared" si="17"/>
        <v>#N/A</v>
      </c>
      <c r="G260" s="339" t="b">
        <f t="shared" si="18"/>
        <v>1</v>
      </c>
      <c r="H260" s="259" t="b">
        <f t="shared" si="19"/>
        <v>0</v>
      </c>
    </row>
    <row r="261" spans="1:8" x14ac:dyDescent="0.2">
      <c r="A261" s="335" t="s">
        <v>1034</v>
      </c>
      <c r="B261" s="336">
        <v>1</v>
      </c>
      <c r="C261" s="337">
        <f>'Eingabe 2 PN'!B262</f>
        <v>0</v>
      </c>
      <c r="D261" s="569" t="e">
        <f t="shared" si="16"/>
        <v>#N/A</v>
      </c>
      <c r="E261" s="338">
        <f>'Eingabe 2 PN'!C262</f>
        <v>0</v>
      </c>
      <c r="F261" s="339" t="e">
        <f t="shared" si="17"/>
        <v>#N/A</v>
      </c>
      <c r="G261" s="339" t="b">
        <f t="shared" si="18"/>
        <v>1</v>
      </c>
      <c r="H261" s="259" t="b">
        <f t="shared" si="19"/>
        <v>0</v>
      </c>
    </row>
    <row r="262" spans="1:8" x14ac:dyDescent="0.2">
      <c r="A262" s="335" t="s">
        <v>2848</v>
      </c>
      <c r="B262" s="336">
        <v>2</v>
      </c>
      <c r="C262" s="337">
        <f>'Eingabe 2 PN'!B263</f>
        <v>0</v>
      </c>
      <c r="D262" s="569" t="e">
        <f t="shared" si="16"/>
        <v>#N/A</v>
      </c>
      <c r="E262" s="338">
        <f>'Eingabe 2 PN'!C263</f>
        <v>0</v>
      </c>
      <c r="F262" s="339" t="e">
        <f t="shared" si="17"/>
        <v>#N/A</v>
      </c>
      <c r="G262" s="339" t="b">
        <f t="shared" si="18"/>
        <v>1</v>
      </c>
      <c r="H262" s="259" t="b">
        <f t="shared" si="19"/>
        <v>0</v>
      </c>
    </row>
    <row r="263" spans="1:8" x14ac:dyDescent="0.2">
      <c r="A263" s="335" t="s">
        <v>419</v>
      </c>
      <c r="B263" s="336">
        <v>1</v>
      </c>
      <c r="C263" s="337">
        <f>'Eingabe 2 PN'!B264</f>
        <v>0</v>
      </c>
      <c r="D263" s="569" t="e">
        <f t="shared" si="16"/>
        <v>#N/A</v>
      </c>
      <c r="E263" s="338">
        <f>'Eingabe 2 PN'!C264</f>
        <v>0</v>
      </c>
      <c r="F263" s="339" t="e">
        <f t="shared" si="17"/>
        <v>#N/A</v>
      </c>
      <c r="G263" s="339" t="b">
        <f t="shared" si="18"/>
        <v>1</v>
      </c>
      <c r="H263" s="259" t="b">
        <f t="shared" si="19"/>
        <v>0</v>
      </c>
    </row>
    <row r="264" spans="1:8" x14ac:dyDescent="0.2">
      <c r="A264" s="335" t="s">
        <v>2849</v>
      </c>
      <c r="B264" s="336">
        <v>1</v>
      </c>
      <c r="C264" s="337">
        <f>'Eingabe 2 PN'!B265</f>
        <v>0</v>
      </c>
      <c r="D264" s="569" t="e">
        <f t="shared" si="16"/>
        <v>#N/A</v>
      </c>
      <c r="E264" s="338">
        <f>'Eingabe 2 PN'!C265</f>
        <v>0</v>
      </c>
      <c r="F264" s="339" t="e">
        <f t="shared" si="17"/>
        <v>#N/A</v>
      </c>
      <c r="G264" s="339" t="b">
        <f t="shared" si="18"/>
        <v>1</v>
      </c>
      <c r="H264" s="259" t="b">
        <f t="shared" si="19"/>
        <v>0</v>
      </c>
    </row>
    <row r="265" spans="1:8" x14ac:dyDescent="0.2">
      <c r="A265" s="335" t="s">
        <v>1407</v>
      </c>
      <c r="B265" s="336">
        <v>1</v>
      </c>
      <c r="C265" s="337">
        <f>'Eingabe 2 PN'!B266</f>
        <v>0</v>
      </c>
      <c r="D265" s="569" t="e">
        <f t="shared" si="16"/>
        <v>#N/A</v>
      </c>
      <c r="E265" s="338">
        <f>'Eingabe 2 PN'!C266</f>
        <v>0</v>
      </c>
      <c r="F265" s="339" t="e">
        <f t="shared" si="17"/>
        <v>#N/A</v>
      </c>
      <c r="G265" s="339" t="b">
        <f t="shared" si="18"/>
        <v>1</v>
      </c>
      <c r="H265" s="259" t="b">
        <f t="shared" si="19"/>
        <v>0</v>
      </c>
    </row>
    <row r="266" spans="1:8" x14ac:dyDescent="0.2">
      <c r="A266" s="335" t="s">
        <v>2850</v>
      </c>
      <c r="B266" s="336">
        <v>2</v>
      </c>
      <c r="C266" s="337">
        <f>'Eingabe 2 PN'!B267</f>
        <v>0</v>
      </c>
      <c r="D266" s="569" t="e">
        <f t="shared" si="16"/>
        <v>#N/A</v>
      </c>
      <c r="E266" s="338">
        <f>'Eingabe 2 PN'!C267</f>
        <v>0</v>
      </c>
      <c r="F266" s="339" t="e">
        <f t="shared" si="17"/>
        <v>#N/A</v>
      </c>
      <c r="G266" s="339" t="b">
        <f t="shared" si="18"/>
        <v>1</v>
      </c>
      <c r="H266" s="259" t="b">
        <f t="shared" si="19"/>
        <v>0</v>
      </c>
    </row>
    <row r="267" spans="1:8" x14ac:dyDescent="0.2">
      <c r="A267" s="335" t="s">
        <v>1667</v>
      </c>
      <c r="B267" s="336">
        <v>1</v>
      </c>
      <c r="C267" s="337">
        <f>'Eingabe 2 PN'!B268</f>
        <v>0</v>
      </c>
      <c r="D267" s="569" t="e">
        <f t="shared" si="16"/>
        <v>#N/A</v>
      </c>
      <c r="E267" s="338">
        <f>'Eingabe 2 PN'!C268</f>
        <v>0</v>
      </c>
      <c r="F267" s="339" t="e">
        <f t="shared" si="17"/>
        <v>#N/A</v>
      </c>
      <c r="G267" s="339" t="b">
        <f t="shared" si="18"/>
        <v>1</v>
      </c>
      <c r="H267" s="259" t="b">
        <f t="shared" si="19"/>
        <v>0</v>
      </c>
    </row>
    <row r="268" spans="1:8" x14ac:dyDescent="0.2">
      <c r="A268" s="335" t="s">
        <v>607</v>
      </c>
      <c r="B268" s="336">
        <v>1</v>
      </c>
      <c r="C268" s="337">
        <f>'Eingabe 2 PN'!B269</f>
        <v>0</v>
      </c>
      <c r="D268" s="569" t="e">
        <f t="shared" si="16"/>
        <v>#N/A</v>
      </c>
      <c r="E268" s="338">
        <f>'Eingabe 2 PN'!C269</f>
        <v>0</v>
      </c>
      <c r="F268" s="339" t="e">
        <f t="shared" si="17"/>
        <v>#N/A</v>
      </c>
      <c r="G268" s="339" t="b">
        <f t="shared" si="18"/>
        <v>1</v>
      </c>
      <c r="H268" s="259" t="b">
        <f t="shared" si="19"/>
        <v>0</v>
      </c>
    </row>
    <row r="269" spans="1:8" x14ac:dyDescent="0.2">
      <c r="A269" s="335" t="s">
        <v>1350</v>
      </c>
      <c r="B269" s="336">
        <v>2</v>
      </c>
      <c r="C269" s="337">
        <f>'Eingabe 2 PN'!B270</f>
        <v>0</v>
      </c>
      <c r="D269" s="569" t="e">
        <f t="shared" si="16"/>
        <v>#N/A</v>
      </c>
      <c r="E269" s="338">
        <f>'Eingabe 2 PN'!C270</f>
        <v>0</v>
      </c>
      <c r="F269" s="339" t="e">
        <f t="shared" si="17"/>
        <v>#N/A</v>
      </c>
      <c r="G269" s="339" t="b">
        <f t="shared" si="18"/>
        <v>1</v>
      </c>
      <c r="H269" s="259" t="b">
        <f t="shared" si="19"/>
        <v>0</v>
      </c>
    </row>
    <row r="270" spans="1:8" x14ac:dyDescent="0.2">
      <c r="A270" s="335" t="s">
        <v>1280</v>
      </c>
      <c r="B270" s="336">
        <v>1</v>
      </c>
      <c r="C270" s="337">
        <f>'Eingabe 2 PN'!B271</f>
        <v>0</v>
      </c>
      <c r="D270" s="569" t="e">
        <f t="shared" si="16"/>
        <v>#N/A</v>
      </c>
      <c r="E270" s="338">
        <f>'Eingabe 2 PN'!C271</f>
        <v>0</v>
      </c>
      <c r="F270" s="339" t="e">
        <f t="shared" si="17"/>
        <v>#N/A</v>
      </c>
      <c r="G270" s="339" t="b">
        <f t="shared" si="18"/>
        <v>1</v>
      </c>
      <c r="H270" s="259" t="b">
        <f t="shared" si="19"/>
        <v>0</v>
      </c>
    </row>
    <row r="271" spans="1:8" x14ac:dyDescent="0.2">
      <c r="A271" s="335" t="s">
        <v>2851</v>
      </c>
      <c r="B271" s="336">
        <v>1</v>
      </c>
      <c r="C271" s="337">
        <f>'Eingabe 2 PN'!B272</f>
        <v>0</v>
      </c>
      <c r="D271" s="569" t="e">
        <f t="shared" si="16"/>
        <v>#N/A</v>
      </c>
      <c r="E271" s="338">
        <f>'Eingabe 2 PN'!C272</f>
        <v>0</v>
      </c>
      <c r="F271" s="339" t="e">
        <f t="shared" si="17"/>
        <v>#N/A</v>
      </c>
      <c r="G271" s="339" t="b">
        <f t="shared" si="18"/>
        <v>1</v>
      </c>
      <c r="H271" s="259" t="b">
        <f t="shared" si="19"/>
        <v>0</v>
      </c>
    </row>
    <row r="272" spans="1:8" x14ac:dyDescent="0.2">
      <c r="A272" s="335" t="s">
        <v>1182</v>
      </c>
      <c r="B272" s="336">
        <v>1</v>
      </c>
      <c r="C272" s="337">
        <f>'Eingabe 2 PN'!B273</f>
        <v>0</v>
      </c>
      <c r="D272" s="569" t="e">
        <f t="shared" si="16"/>
        <v>#N/A</v>
      </c>
      <c r="E272" s="338">
        <f>'Eingabe 2 PN'!C273</f>
        <v>0</v>
      </c>
      <c r="F272" s="339" t="e">
        <f t="shared" si="17"/>
        <v>#N/A</v>
      </c>
      <c r="G272" s="339" t="b">
        <f t="shared" si="18"/>
        <v>1</v>
      </c>
      <c r="H272" s="259" t="b">
        <f t="shared" si="19"/>
        <v>0</v>
      </c>
    </row>
    <row r="273" spans="1:8" x14ac:dyDescent="0.2">
      <c r="A273" s="335" t="s">
        <v>1181</v>
      </c>
      <c r="B273" s="336">
        <v>1</v>
      </c>
      <c r="C273" s="337">
        <f>'Eingabe 2 PN'!B274</f>
        <v>0</v>
      </c>
      <c r="D273" s="569" t="e">
        <f t="shared" si="16"/>
        <v>#N/A</v>
      </c>
      <c r="E273" s="338">
        <f>'Eingabe 2 PN'!C274</f>
        <v>0</v>
      </c>
      <c r="F273" s="339" t="e">
        <f t="shared" si="17"/>
        <v>#N/A</v>
      </c>
      <c r="G273" s="339" t="b">
        <f t="shared" si="18"/>
        <v>1</v>
      </c>
      <c r="H273" s="259" t="b">
        <f t="shared" si="19"/>
        <v>0</v>
      </c>
    </row>
    <row r="274" spans="1:8" x14ac:dyDescent="0.2">
      <c r="A274" s="335" t="s">
        <v>1000</v>
      </c>
      <c r="B274" s="336">
        <v>2</v>
      </c>
      <c r="C274" s="337">
        <f>'Eingabe 2 PN'!B275</f>
        <v>0</v>
      </c>
      <c r="D274" s="569" t="e">
        <f t="shared" si="16"/>
        <v>#N/A</v>
      </c>
      <c r="E274" s="338">
        <f>'Eingabe 2 PN'!C275</f>
        <v>0</v>
      </c>
      <c r="F274" s="339" t="e">
        <f t="shared" si="17"/>
        <v>#N/A</v>
      </c>
      <c r="G274" s="339" t="b">
        <f t="shared" si="18"/>
        <v>1</v>
      </c>
      <c r="H274" s="259" t="b">
        <f t="shared" si="19"/>
        <v>0</v>
      </c>
    </row>
    <row r="275" spans="1:8" x14ac:dyDescent="0.2">
      <c r="A275" s="335" t="s">
        <v>990</v>
      </c>
      <c r="B275" s="336">
        <v>2</v>
      </c>
      <c r="C275" s="337">
        <f>'Eingabe 2 PN'!B276</f>
        <v>0</v>
      </c>
      <c r="D275" s="569" t="e">
        <f t="shared" si="16"/>
        <v>#N/A</v>
      </c>
      <c r="E275" s="338">
        <f>'Eingabe 2 PN'!C276</f>
        <v>0</v>
      </c>
      <c r="F275" s="339" t="e">
        <f t="shared" si="17"/>
        <v>#N/A</v>
      </c>
      <c r="G275" s="339" t="b">
        <f t="shared" si="18"/>
        <v>1</v>
      </c>
      <c r="H275" s="259" t="b">
        <f t="shared" si="19"/>
        <v>0</v>
      </c>
    </row>
    <row r="276" spans="1:8" x14ac:dyDescent="0.2">
      <c r="A276" s="335" t="s">
        <v>1198</v>
      </c>
      <c r="B276" s="336">
        <v>2</v>
      </c>
      <c r="C276" s="337">
        <f>'Eingabe 2 PN'!B277</f>
        <v>0</v>
      </c>
      <c r="D276" s="569" t="e">
        <f t="shared" si="16"/>
        <v>#N/A</v>
      </c>
      <c r="E276" s="338">
        <f>'Eingabe 2 PN'!C277</f>
        <v>0</v>
      </c>
      <c r="F276" s="339" t="e">
        <f t="shared" si="17"/>
        <v>#N/A</v>
      </c>
      <c r="G276" s="339" t="b">
        <f t="shared" si="18"/>
        <v>1</v>
      </c>
      <c r="H276" s="259" t="b">
        <f t="shared" si="19"/>
        <v>0</v>
      </c>
    </row>
    <row r="277" spans="1:8" x14ac:dyDescent="0.2">
      <c r="A277" s="335" t="s">
        <v>1377</v>
      </c>
      <c r="B277" s="336">
        <v>2</v>
      </c>
      <c r="C277" s="337">
        <f>'Eingabe 2 PN'!B278</f>
        <v>0</v>
      </c>
      <c r="D277" s="569" t="e">
        <f t="shared" si="16"/>
        <v>#N/A</v>
      </c>
      <c r="E277" s="338">
        <f>'Eingabe 2 PN'!C278</f>
        <v>0</v>
      </c>
      <c r="F277" s="339" t="e">
        <f t="shared" si="17"/>
        <v>#N/A</v>
      </c>
      <c r="G277" s="339" t="b">
        <f t="shared" si="18"/>
        <v>1</v>
      </c>
      <c r="H277" s="259" t="b">
        <f t="shared" si="19"/>
        <v>0</v>
      </c>
    </row>
    <row r="278" spans="1:8" x14ac:dyDescent="0.2">
      <c r="A278" s="335" t="s">
        <v>1406</v>
      </c>
      <c r="B278" s="336">
        <v>1</v>
      </c>
      <c r="C278" s="337">
        <f>'Eingabe 2 PN'!B279</f>
        <v>0</v>
      </c>
      <c r="D278" s="569" t="e">
        <f t="shared" si="16"/>
        <v>#N/A</v>
      </c>
      <c r="E278" s="338">
        <f>'Eingabe 2 PN'!C279</f>
        <v>0</v>
      </c>
      <c r="F278" s="339" t="e">
        <f t="shared" si="17"/>
        <v>#N/A</v>
      </c>
      <c r="G278" s="339" t="b">
        <f t="shared" si="18"/>
        <v>1</v>
      </c>
      <c r="H278" s="259" t="b">
        <f t="shared" si="19"/>
        <v>0</v>
      </c>
    </row>
    <row r="279" spans="1:8" x14ac:dyDescent="0.2">
      <c r="A279" s="335" t="s">
        <v>1328</v>
      </c>
      <c r="B279" s="336">
        <v>2</v>
      </c>
      <c r="C279" s="337">
        <f>'Eingabe 2 PN'!B280</f>
        <v>0</v>
      </c>
      <c r="D279" s="569" t="e">
        <f t="shared" si="16"/>
        <v>#N/A</v>
      </c>
      <c r="E279" s="338">
        <f>'Eingabe 2 PN'!C280</f>
        <v>0</v>
      </c>
      <c r="F279" s="339" t="e">
        <f t="shared" si="17"/>
        <v>#N/A</v>
      </c>
      <c r="G279" s="339" t="b">
        <f t="shared" si="18"/>
        <v>1</v>
      </c>
      <c r="H279" s="259" t="b">
        <f t="shared" si="19"/>
        <v>0</v>
      </c>
    </row>
    <row r="280" spans="1:8" x14ac:dyDescent="0.2">
      <c r="A280" s="335" t="s">
        <v>1565</v>
      </c>
      <c r="B280" s="336">
        <v>2</v>
      </c>
      <c r="C280" s="337">
        <f>'Eingabe 2 PN'!B281</f>
        <v>0</v>
      </c>
      <c r="D280" s="569" t="e">
        <f t="shared" si="16"/>
        <v>#N/A</v>
      </c>
      <c r="E280" s="338">
        <f>'Eingabe 2 PN'!C281</f>
        <v>0</v>
      </c>
      <c r="F280" s="339" t="e">
        <f t="shared" si="17"/>
        <v>#N/A</v>
      </c>
      <c r="G280" s="339" t="b">
        <f t="shared" si="18"/>
        <v>1</v>
      </c>
      <c r="H280" s="259" t="b">
        <f t="shared" si="19"/>
        <v>0</v>
      </c>
    </row>
    <row r="281" spans="1:8" x14ac:dyDescent="0.2">
      <c r="A281" s="335" t="s">
        <v>299</v>
      </c>
      <c r="B281" s="336">
        <v>1</v>
      </c>
      <c r="C281" s="337">
        <f>'Eingabe 2 PN'!B282</f>
        <v>0</v>
      </c>
      <c r="D281" s="569" t="e">
        <f t="shared" si="16"/>
        <v>#N/A</v>
      </c>
      <c r="E281" s="338">
        <f>'Eingabe 2 PN'!C282</f>
        <v>0</v>
      </c>
      <c r="F281" s="339" t="e">
        <f t="shared" si="17"/>
        <v>#N/A</v>
      </c>
      <c r="G281" s="339" t="b">
        <f t="shared" si="18"/>
        <v>1</v>
      </c>
      <c r="H281" s="259" t="b">
        <f t="shared" si="19"/>
        <v>0</v>
      </c>
    </row>
    <row r="282" spans="1:8" x14ac:dyDescent="0.2">
      <c r="A282" s="335" t="s">
        <v>1002</v>
      </c>
      <c r="B282" s="336">
        <v>2</v>
      </c>
      <c r="C282" s="337">
        <f>'Eingabe 2 PN'!B283</f>
        <v>0</v>
      </c>
      <c r="D282" s="569" t="e">
        <f t="shared" si="16"/>
        <v>#N/A</v>
      </c>
      <c r="E282" s="338">
        <f>'Eingabe 2 PN'!C283</f>
        <v>0</v>
      </c>
      <c r="F282" s="339" t="e">
        <f t="shared" si="17"/>
        <v>#N/A</v>
      </c>
      <c r="G282" s="339" t="b">
        <f t="shared" si="18"/>
        <v>1</v>
      </c>
      <c r="H282" s="259" t="b">
        <f t="shared" si="19"/>
        <v>0</v>
      </c>
    </row>
    <row r="283" spans="1:8" x14ac:dyDescent="0.2">
      <c r="A283" s="335" t="s">
        <v>461</v>
      </c>
      <c r="B283" s="336">
        <v>1</v>
      </c>
      <c r="C283" s="337">
        <f>'Eingabe 2 PN'!B284</f>
        <v>0</v>
      </c>
      <c r="D283" s="569" t="e">
        <f t="shared" si="16"/>
        <v>#N/A</v>
      </c>
      <c r="E283" s="338">
        <f>'Eingabe 2 PN'!C284</f>
        <v>0</v>
      </c>
      <c r="F283" s="339" t="e">
        <f t="shared" si="17"/>
        <v>#N/A</v>
      </c>
      <c r="G283" s="339" t="b">
        <f t="shared" si="18"/>
        <v>1</v>
      </c>
      <c r="H283" s="259" t="b">
        <f t="shared" si="19"/>
        <v>0</v>
      </c>
    </row>
    <row r="284" spans="1:8" x14ac:dyDescent="0.2">
      <c r="A284" s="335" t="s">
        <v>1131</v>
      </c>
      <c r="B284" s="336">
        <v>2</v>
      </c>
      <c r="C284" s="337">
        <f>'Eingabe 2 PN'!B285</f>
        <v>0</v>
      </c>
      <c r="D284" s="569" t="e">
        <f t="shared" si="16"/>
        <v>#N/A</v>
      </c>
      <c r="E284" s="338">
        <f>'Eingabe 2 PN'!C285</f>
        <v>0</v>
      </c>
      <c r="F284" s="339" t="e">
        <f t="shared" si="17"/>
        <v>#N/A</v>
      </c>
      <c r="G284" s="339" t="b">
        <f t="shared" si="18"/>
        <v>1</v>
      </c>
      <c r="H284" s="259" t="b">
        <f t="shared" si="19"/>
        <v>0</v>
      </c>
    </row>
    <row r="285" spans="1:8" x14ac:dyDescent="0.2">
      <c r="A285" s="335" t="s">
        <v>1579</v>
      </c>
      <c r="B285" s="336">
        <v>1</v>
      </c>
      <c r="C285" s="337">
        <f>'Eingabe 2 PN'!B286</f>
        <v>0</v>
      </c>
      <c r="D285" s="569" t="e">
        <f t="shared" si="16"/>
        <v>#N/A</v>
      </c>
      <c r="E285" s="338">
        <f>'Eingabe 2 PN'!C286</f>
        <v>0</v>
      </c>
      <c r="F285" s="339" t="e">
        <f t="shared" si="17"/>
        <v>#N/A</v>
      </c>
      <c r="G285" s="339" t="b">
        <f t="shared" si="18"/>
        <v>1</v>
      </c>
      <c r="H285" s="259" t="b">
        <f t="shared" si="19"/>
        <v>0</v>
      </c>
    </row>
    <row r="286" spans="1:8" x14ac:dyDescent="0.2">
      <c r="A286" s="335" t="s">
        <v>1477</v>
      </c>
      <c r="B286" s="336">
        <v>1</v>
      </c>
      <c r="C286" s="337">
        <f>'Eingabe 2 PN'!B287</f>
        <v>0</v>
      </c>
      <c r="D286" s="569" t="e">
        <f t="shared" si="16"/>
        <v>#N/A</v>
      </c>
      <c r="E286" s="338">
        <f>'Eingabe 2 PN'!C287</f>
        <v>0</v>
      </c>
      <c r="F286" s="339" t="e">
        <f t="shared" si="17"/>
        <v>#N/A</v>
      </c>
      <c r="G286" s="339" t="b">
        <f t="shared" si="18"/>
        <v>1</v>
      </c>
      <c r="H286" s="259" t="b">
        <f t="shared" si="19"/>
        <v>0</v>
      </c>
    </row>
    <row r="287" spans="1:8" x14ac:dyDescent="0.2">
      <c r="A287" s="335" t="s">
        <v>2852</v>
      </c>
      <c r="B287" s="336">
        <v>1</v>
      </c>
      <c r="C287" s="337">
        <f>'Eingabe 2 PN'!B288</f>
        <v>0</v>
      </c>
      <c r="D287" s="569" t="e">
        <f t="shared" si="16"/>
        <v>#N/A</v>
      </c>
      <c r="E287" s="338">
        <f>'Eingabe 2 PN'!C288</f>
        <v>0</v>
      </c>
      <c r="F287" s="339" t="e">
        <f t="shared" si="17"/>
        <v>#N/A</v>
      </c>
      <c r="G287" s="339" t="b">
        <f t="shared" si="18"/>
        <v>1</v>
      </c>
      <c r="H287" s="259" t="b">
        <f t="shared" si="19"/>
        <v>0</v>
      </c>
    </row>
    <row r="288" spans="1:8" x14ac:dyDescent="0.2">
      <c r="A288" s="335" t="s">
        <v>1589</v>
      </c>
      <c r="B288" s="336">
        <v>1</v>
      </c>
      <c r="C288" s="337">
        <f>'Eingabe 2 PN'!B289</f>
        <v>0</v>
      </c>
      <c r="D288" s="569" t="e">
        <f t="shared" si="16"/>
        <v>#N/A</v>
      </c>
      <c r="E288" s="338">
        <f>'Eingabe 2 PN'!C289</f>
        <v>0</v>
      </c>
      <c r="F288" s="339" t="e">
        <f t="shared" si="17"/>
        <v>#N/A</v>
      </c>
      <c r="G288" s="339" t="b">
        <f t="shared" si="18"/>
        <v>1</v>
      </c>
      <c r="H288" s="259" t="b">
        <f t="shared" si="19"/>
        <v>0</v>
      </c>
    </row>
    <row r="289" spans="1:8" x14ac:dyDescent="0.2">
      <c r="A289" s="335" t="s">
        <v>190</v>
      </c>
      <c r="B289" s="336">
        <v>2</v>
      </c>
      <c r="C289" s="337">
        <f>'Eingabe 2 PN'!B290</f>
        <v>0</v>
      </c>
      <c r="D289" s="569" t="e">
        <f t="shared" si="16"/>
        <v>#N/A</v>
      </c>
      <c r="E289" s="338">
        <f>'Eingabe 2 PN'!C290</f>
        <v>0</v>
      </c>
      <c r="F289" s="339" t="e">
        <f t="shared" si="17"/>
        <v>#N/A</v>
      </c>
      <c r="G289" s="339" t="b">
        <f t="shared" si="18"/>
        <v>1</v>
      </c>
      <c r="H289" s="259" t="b">
        <f t="shared" si="19"/>
        <v>0</v>
      </c>
    </row>
    <row r="290" spans="1:8" x14ac:dyDescent="0.2">
      <c r="A290" s="335" t="s">
        <v>192</v>
      </c>
      <c r="B290" s="336">
        <v>1</v>
      </c>
      <c r="C290" s="337">
        <f>'Eingabe 2 PN'!B291</f>
        <v>0</v>
      </c>
      <c r="D290" s="569" t="e">
        <f t="shared" si="16"/>
        <v>#N/A</v>
      </c>
      <c r="E290" s="338">
        <f>'Eingabe 2 PN'!C291</f>
        <v>0</v>
      </c>
      <c r="F290" s="339" t="e">
        <f t="shared" si="17"/>
        <v>#N/A</v>
      </c>
      <c r="G290" s="339" t="b">
        <f t="shared" si="18"/>
        <v>1</v>
      </c>
      <c r="H290" s="259" t="b">
        <f t="shared" si="19"/>
        <v>0</v>
      </c>
    </row>
    <row r="291" spans="1:8" x14ac:dyDescent="0.2">
      <c r="A291" s="335" t="s">
        <v>719</v>
      </c>
      <c r="B291" s="336">
        <v>1</v>
      </c>
      <c r="C291" s="337">
        <f>'Eingabe 2 PN'!B292</f>
        <v>0</v>
      </c>
      <c r="D291" s="569" t="e">
        <f t="shared" si="16"/>
        <v>#N/A</v>
      </c>
      <c r="E291" s="338">
        <f>'Eingabe 2 PN'!C292</f>
        <v>0</v>
      </c>
      <c r="F291" s="339" t="e">
        <f t="shared" si="17"/>
        <v>#N/A</v>
      </c>
      <c r="G291" s="339" t="b">
        <f t="shared" si="18"/>
        <v>1</v>
      </c>
      <c r="H291" s="259" t="b">
        <f t="shared" si="19"/>
        <v>0</v>
      </c>
    </row>
    <row r="292" spans="1:8" x14ac:dyDescent="0.2">
      <c r="A292" s="335" t="s">
        <v>310</v>
      </c>
      <c r="B292" s="336">
        <v>1.5</v>
      </c>
      <c r="C292" s="337">
        <f>'Eingabe 2 PN'!B293</f>
        <v>0</v>
      </c>
      <c r="D292" s="569" t="e">
        <f t="shared" si="16"/>
        <v>#N/A</v>
      </c>
      <c r="E292" s="338">
        <f>'Eingabe 2 PN'!C293</f>
        <v>0</v>
      </c>
      <c r="F292" s="339" t="e">
        <f t="shared" si="17"/>
        <v>#N/A</v>
      </c>
      <c r="G292" s="339" t="b">
        <f t="shared" si="18"/>
        <v>1</v>
      </c>
      <c r="H292" s="259" t="b">
        <f t="shared" si="19"/>
        <v>0</v>
      </c>
    </row>
    <row r="293" spans="1:8" x14ac:dyDescent="0.2">
      <c r="A293" s="335" t="s">
        <v>1059</v>
      </c>
      <c r="B293" s="336">
        <v>2</v>
      </c>
      <c r="C293" s="337">
        <f>'Eingabe 2 PN'!B294</f>
        <v>0</v>
      </c>
      <c r="D293" s="569" t="e">
        <f t="shared" si="16"/>
        <v>#N/A</v>
      </c>
      <c r="E293" s="338">
        <f>'Eingabe 2 PN'!C294</f>
        <v>0</v>
      </c>
      <c r="F293" s="339" t="e">
        <f t="shared" si="17"/>
        <v>#N/A</v>
      </c>
      <c r="G293" s="339" t="b">
        <f t="shared" si="18"/>
        <v>1</v>
      </c>
      <c r="H293" s="259" t="b">
        <f t="shared" si="19"/>
        <v>0</v>
      </c>
    </row>
    <row r="294" spans="1:8" x14ac:dyDescent="0.2">
      <c r="A294" s="335" t="s">
        <v>1573</v>
      </c>
      <c r="B294" s="336">
        <v>3</v>
      </c>
      <c r="C294" s="337">
        <f>'Eingabe 2 PN'!B295</f>
        <v>0</v>
      </c>
      <c r="D294" s="569" t="e">
        <f t="shared" si="16"/>
        <v>#N/A</v>
      </c>
      <c r="E294" s="338">
        <f>'Eingabe 2 PN'!C295</f>
        <v>0</v>
      </c>
      <c r="F294" s="339" t="e">
        <f t="shared" si="17"/>
        <v>#N/A</v>
      </c>
      <c r="G294" s="339" t="b">
        <f t="shared" si="18"/>
        <v>1</v>
      </c>
      <c r="H294" s="259" t="b">
        <f t="shared" si="19"/>
        <v>0</v>
      </c>
    </row>
    <row r="295" spans="1:8" x14ac:dyDescent="0.2">
      <c r="A295" s="335" t="s">
        <v>1717</v>
      </c>
      <c r="B295" s="336">
        <v>2</v>
      </c>
      <c r="C295" s="337">
        <f>'Eingabe 2 PN'!B296</f>
        <v>0</v>
      </c>
      <c r="D295" s="569" t="e">
        <f t="shared" si="16"/>
        <v>#N/A</v>
      </c>
      <c r="E295" s="338">
        <f>'Eingabe 2 PN'!C296</f>
        <v>0</v>
      </c>
      <c r="F295" s="339" t="e">
        <f t="shared" si="17"/>
        <v>#N/A</v>
      </c>
      <c r="G295" s="339" t="b">
        <f t="shared" si="18"/>
        <v>1</v>
      </c>
      <c r="H295" s="259" t="b">
        <f t="shared" si="19"/>
        <v>0</v>
      </c>
    </row>
    <row r="296" spans="1:8" x14ac:dyDescent="0.2">
      <c r="A296" s="335" t="s">
        <v>1147</v>
      </c>
      <c r="B296" s="336">
        <v>3</v>
      </c>
      <c r="C296" s="337">
        <f>'Eingabe 2 PN'!B297</f>
        <v>0</v>
      </c>
      <c r="D296" s="569" t="e">
        <f t="shared" si="16"/>
        <v>#N/A</v>
      </c>
      <c r="E296" s="338">
        <f>'Eingabe 2 PN'!C297</f>
        <v>0</v>
      </c>
      <c r="F296" s="339" t="e">
        <f t="shared" si="17"/>
        <v>#N/A</v>
      </c>
      <c r="G296" s="339" t="b">
        <f t="shared" si="18"/>
        <v>1</v>
      </c>
      <c r="H296" s="259" t="b">
        <f t="shared" si="19"/>
        <v>0</v>
      </c>
    </row>
    <row r="297" spans="1:8" x14ac:dyDescent="0.2">
      <c r="A297" s="335" t="s">
        <v>1249</v>
      </c>
      <c r="B297" s="336">
        <v>3</v>
      </c>
      <c r="C297" s="337">
        <f>'Eingabe 2 PN'!B298</f>
        <v>0</v>
      </c>
      <c r="D297" s="569" t="e">
        <f t="shared" si="16"/>
        <v>#N/A</v>
      </c>
      <c r="E297" s="338">
        <f>'Eingabe 2 PN'!C298</f>
        <v>0</v>
      </c>
      <c r="F297" s="339" t="e">
        <f t="shared" si="17"/>
        <v>#N/A</v>
      </c>
      <c r="G297" s="339" t="b">
        <f t="shared" si="18"/>
        <v>1</v>
      </c>
      <c r="H297" s="259" t="b">
        <f t="shared" si="19"/>
        <v>0</v>
      </c>
    </row>
    <row r="298" spans="1:8" x14ac:dyDescent="0.2">
      <c r="A298" s="335" t="s">
        <v>1696</v>
      </c>
      <c r="B298" s="336">
        <v>2</v>
      </c>
      <c r="C298" s="337">
        <f>'Eingabe 2 PN'!B299</f>
        <v>0</v>
      </c>
      <c r="D298" s="569" t="e">
        <f t="shared" si="16"/>
        <v>#N/A</v>
      </c>
      <c r="E298" s="338">
        <f>'Eingabe 2 PN'!C299</f>
        <v>0</v>
      </c>
      <c r="F298" s="339" t="e">
        <f t="shared" si="17"/>
        <v>#N/A</v>
      </c>
      <c r="G298" s="339" t="b">
        <f t="shared" si="18"/>
        <v>1</v>
      </c>
      <c r="H298" s="259" t="b">
        <f t="shared" si="19"/>
        <v>0</v>
      </c>
    </row>
    <row r="299" spans="1:8" x14ac:dyDescent="0.2">
      <c r="A299" s="335" t="s">
        <v>76</v>
      </c>
      <c r="B299" s="336">
        <v>1</v>
      </c>
      <c r="C299" s="337">
        <f>'Eingabe 2 PN'!B300</f>
        <v>0</v>
      </c>
      <c r="D299" s="569" t="e">
        <f t="shared" si="16"/>
        <v>#N/A</v>
      </c>
      <c r="E299" s="338">
        <f>'Eingabe 2 PN'!C300</f>
        <v>0</v>
      </c>
      <c r="F299" s="339" t="e">
        <f t="shared" si="17"/>
        <v>#N/A</v>
      </c>
      <c r="G299" s="339" t="b">
        <f t="shared" si="18"/>
        <v>1</v>
      </c>
      <c r="H299" s="259" t="b">
        <f t="shared" si="19"/>
        <v>0</v>
      </c>
    </row>
    <row r="300" spans="1:8" x14ac:dyDescent="0.2">
      <c r="A300" s="335" t="s">
        <v>345</v>
      </c>
      <c r="B300" s="336">
        <v>1</v>
      </c>
      <c r="C300" s="337">
        <f>'Eingabe 2 PN'!B301</f>
        <v>0</v>
      </c>
      <c r="D300" s="569" t="e">
        <f t="shared" si="16"/>
        <v>#N/A</v>
      </c>
      <c r="E300" s="338">
        <f>'Eingabe 2 PN'!C301</f>
        <v>0</v>
      </c>
      <c r="F300" s="339" t="e">
        <f t="shared" si="17"/>
        <v>#N/A</v>
      </c>
      <c r="G300" s="339" t="b">
        <f t="shared" si="18"/>
        <v>1</v>
      </c>
      <c r="H300" s="259" t="b">
        <f t="shared" si="19"/>
        <v>0</v>
      </c>
    </row>
    <row r="301" spans="1:8" x14ac:dyDescent="0.2">
      <c r="A301" s="335" t="s">
        <v>75</v>
      </c>
      <c r="B301" s="336">
        <v>3</v>
      </c>
      <c r="C301" s="337">
        <f>'Eingabe 2 PN'!B302</f>
        <v>0</v>
      </c>
      <c r="D301" s="569" t="e">
        <f t="shared" si="16"/>
        <v>#N/A</v>
      </c>
      <c r="E301" s="338">
        <f>'Eingabe 2 PN'!C302</f>
        <v>0</v>
      </c>
      <c r="F301" s="339" t="e">
        <f t="shared" si="17"/>
        <v>#N/A</v>
      </c>
      <c r="G301" s="339" t="b">
        <f t="shared" si="18"/>
        <v>1</v>
      </c>
      <c r="H301" s="259" t="b">
        <f t="shared" si="19"/>
        <v>0</v>
      </c>
    </row>
    <row r="302" spans="1:8" x14ac:dyDescent="0.2">
      <c r="A302" s="335" t="s">
        <v>71</v>
      </c>
      <c r="B302" s="336">
        <v>2</v>
      </c>
      <c r="C302" s="337">
        <f>'Eingabe 2 PN'!B303</f>
        <v>0</v>
      </c>
      <c r="D302" s="569" t="e">
        <f t="shared" si="16"/>
        <v>#N/A</v>
      </c>
      <c r="E302" s="338">
        <f>'Eingabe 2 PN'!C303</f>
        <v>0</v>
      </c>
      <c r="F302" s="339" t="e">
        <f t="shared" si="17"/>
        <v>#N/A</v>
      </c>
      <c r="G302" s="339" t="b">
        <f t="shared" si="18"/>
        <v>1</v>
      </c>
      <c r="H302" s="259" t="b">
        <f t="shared" si="19"/>
        <v>0</v>
      </c>
    </row>
    <row r="303" spans="1:8" x14ac:dyDescent="0.2">
      <c r="A303" s="335" t="s">
        <v>73</v>
      </c>
      <c r="B303" s="336">
        <v>1</v>
      </c>
      <c r="C303" s="337">
        <f>'Eingabe 2 PN'!B304</f>
        <v>0</v>
      </c>
      <c r="D303" s="569" t="e">
        <f t="shared" si="16"/>
        <v>#N/A</v>
      </c>
      <c r="E303" s="338">
        <f>'Eingabe 2 PN'!C304</f>
        <v>0</v>
      </c>
      <c r="F303" s="339" t="e">
        <f t="shared" si="17"/>
        <v>#N/A</v>
      </c>
      <c r="G303" s="339" t="b">
        <f t="shared" si="18"/>
        <v>1</v>
      </c>
      <c r="H303" s="259" t="b">
        <f t="shared" si="19"/>
        <v>0</v>
      </c>
    </row>
    <row r="304" spans="1:8" x14ac:dyDescent="0.2">
      <c r="A304" s="335" t="s">
        <v>1480</v>
      </c>
      <c r="B304" s="336">
        <v>3</v>
      </c>
      <c r="C304" s="337">
        <f>'Eingabe 2 PN'!B305</f>
        <v>0</v>
      </c>
      <c r="D304" s="569" t="e">
        <f t="shared" si="16"/>
        <v>#N/A</v>
      </c>
      <c r="E304" s="338">
        <f>'Eingabe 2 PN'!C305</f>
        <v>0</v>
      </c>
      <c r="F304" s="339" t="e">
        <f t="shared" si="17"/>
        <v>#N/A</v>
      </c>
      <c r="G304" s="339" t="b">
        <f t="shared" si="18"/>
        <v>1</v>
      </c>
      <c r="H304" s="259" t="b">
        <f t="shared" si="19"/>
        <v>0</v>
      </c>
    </row>
    <row r="305" spans="1:8" x14ac:dyDescent="0.2">
      <c r="A305" s="335" t="s">
        <v>1595</v>
      </c>
      <c r="B305" s="336">
        <v>2</v>
      </c>
      <c r="C305" s="337">
        <f>'Eingabe 2 PN'!B306</f>
        <v>0</v>
      </c>
      <c r="D305" s="569" t="e">
        <f t="shared" si="16"/>
        <v>#N/A</v>
      </c>
      <c r="E305" s="338">
        <f>'Eingabe 2 PN'!C306</f>
        <v>0</v>
      </c>
      <c r="F305" s="339" t="e">
        <f t="shared" si="17"/>
        <v>#N/A</v>
      </c>
      <c r="G305" s="339" t="b">
        <f t="shared" si="18"/>
        <v>1</v>
      </c>
      <c r="H305" s="259" t="b">
        <f t="shared" si="19"/>
        <v>0</v>
      </c>
    </row>
    <row r="306" spans="1:8" x14ac:dyDescent="0.2">
      <c r="A306" s="335" t="s">
        <v>50</v>
      </c>
      <c r="B306" s="336">
        <v>1</v>
      </c>
      <c r="C306" s="337">
        <f>'Eingabe 2 PN'!B307</f>
        <v>0</v>
      </c>
      <c r="D306" s="569" t="e">
        <f t="shared" si="16"/>
        <v>#N/A</v>
      </c>
      <c r="E306" s="338">
        <f>'Eingabe 2 PN'!C307</f>
        <v>0</v>
      </c>
      <c r="F306" s="339" t="e">
        <f t="shared" si="17"/>
        <v>#N/A</v>
      </c>
      <c r="G306" s="339" t="b">
        <f t="shared" si="18"/>
        <v>1</v>
      </c>
      <c r="H306" s="259" t="b">
        <f t="shared" si="19"/>
        <v>0</v>
      </c>
    </row>
    <row r="307" spans="1:8" x14ac:dyDescent="0.2">
      <c r="A307" s="335" t="s">
        <v>72</v>
      </c>
      <c r="B307" s="336">
        <v>2</v>
      </c>
      <c r="C307" s="337">
        <f>'Eingabe 2 PN'!B308</f>
        <v>0</v>
      </c>
      <c r="D307" s="569" t="e">
        <f t="shared" si="16"/>
        <v>#N/A</v>
      </c>
      <c r="E307" s="338">
        <f>'Eingabe 2 PN'!C308</f>
        <v>0</v>
      </c>
      <c r="F307" s="339" t="e">
        <f t="shared" si="17"/>
        <v>#N/A</v>
      </c>
      <c r="G307" s="339" t="b">
        <f t="shared" si="18"/>
        <v>1</v>
      </c>
      <c r="H307" s="259" t="b">
        <f t="shared" si="19"/>
        <v>0</v>
      </c>
    </row>
    <row r="308" spans="1:8" x14ac:dyDescent="0.2">
      <c r="A308" s="335" t="s">
        <v>2853</v>
      </c>
      <c r="B308" s="336">
        <v>1</v>
      </c>
      <c r="C308" s="337">
        <f>'Eingabe 2 PN'!B309</f>
        <v>0</v>
      </c>
      <c r="D308" s="569" t="e">
        <f t="shared" si="16"/>
        <v>#N/A</v>
      </c>
      <c r="E308" s="338">
        <f>'Eingabe 2 PN'!C309</f>
        <v>0</v>
      </c>
      <c r="F308" s="339" t="e">
        <f t="shared" si="17"/>
        <v>#N/A</v>
      </c>
      <c r="G308" s="339" t="b">
        <f t="shared" si="18"/>
        <v>1</v>
      </c>
      <c r="H308" s="259" t="b">
        <f t="shared" si="19"/>
        <v>0</v>
      </c>
    </row>
    <row r="309" spans="1:8" x14ac:dyDescent="0.2">
      <c r="A309" s="335" t="s">
        <v>1665</v>
      </c>
      <c r="B309" s="336">
        <v>1</v>
      </c>
      <c r="C309" s="337">
        <f>'Eingabe 2 PN'!B310</f>
        <v>0</v>
      </c>
      <c r="D309" s="569" t="e">
        <f t="shared" si="16"/>
        <v>#N/A</v>
      </c>
      <c r="E309" s="338">
        <f>'Eingabe 2 PN'!C310</f>
        <v>0</v>
      </c>
      <c r="F309" s="339" t="e">
        <f t="shared" si="17"/>
        <v>#N/A</v>
      </c>
      <c r="G309" s="339" t="b">
        <f t="shared" si="18"/>
        <v>1</v>
      </c>
      <c r="H309" s="259" t="b">
        <f t="shared" si="19"/>
        <v>0</v>
      </c>
    </row>
    <row r="310" spans="1:8" x14ac:dyDescent="0.2">
      <c r="A310" s="335" t="s">
        <v>288</v>
      </c>
      <c r="B310" s="336">
        <v>2</v>
      </c>
      <c r="C310" s="337">
        <f>'Eingabe 2 PN'!B311</f>
        <v>0</v>
      </c>
      <c r="D310" s="569" t="e">
        <f t="shared" si="16"/>
        <v>#N/A</v>
      </c>
      <c r="E310" s="338">
        <f>'Eingabe 2 PN'!C311</f>
        <v>0</v>
      </c>
      <c r="F310" s="339" t="e">
        <f t="shared" si="17"/>
        <v>#N/A</v>
      </c>
      <c r="G310" s="339" t="b">
        <f t="shared" si="18"/>
        <v>1</v>
      </c>
      <c r="H310" s="259" t="b">
        <f t="shared" si="19"/>
        <v>0</v>
      </c>
    </row>
    <row r="311" spans="1:8" x14ac:dyDescent="0.2">
      <c r="A311" s="335" t="s">
        <v>2854</v>
      </c>
      <c r="B311" s="336">
        <v>1</v>
      </c>
      <c r="C311" s="337">
        <f>'Eingabe 2 PN'!B312</f>
        <v>0</v>
      </c>
      <c r="D311" s="569" t="e">
        <f t="shared" si="16"/>
        <v>#N/A</v>
      </c>
      <c r="E311" s="338">
        <f>'Eingabe 2 PN'!C312</f>
        <v>0</v>
      </c>
      <c r="F311" s="339" t="e">
        <f t="shared" si="17"/>
        <v>#N/A</v>
      </c>
      <c r="G311" s="339" t="b">
        <f t="shared" si="18"/>
        <v>1</v>
      </c>
      <c r="H311" s="259" t="b">
        <f t="shared" si="19"/>
        <v>0</v>
      </c>
    </row>
    <row r="312" spans="1:8" x14ac:dyDescent="0.2">
      <c r="A312" s="335" t="s">
        <v>1387</v>
      </c>
      <c r="B312" s="336">
        <v>2</v>
      </c>
      <c r="C312" s="337">
        <f>'Eingabe 2 PN'!B313</f>
        <v>0</v>
      </c>
      <c r="D312" s="569" t="e">
        <f t="shared" si="16"/>
        <v>#N/A</v>
      </c>
      <c r="E312" s="338">
        <f>'Eingabe 2 PN'!C313</f>
        <v>0</v>
      </c>
      <c r="F312" s="339" t="e">
        <f t="shared" si="17"/>
        <v>#N/A</v>
      </c>
      <c r="G312" s="339" t="b">
        <f t="shared" si="18"/>
        <v>1</v>
      </c>
      <c r="H312" s="259" t="b">
        <f t="shared" si="19"/>
        <v>0</v>
      </c>
    </row>
    <row r="313" spans="1:8" x14ac:dyDescent="0.2">
      <c r="A313" s="335" t="s">
        <v>1529</v>
      </c>
      <c r="B313" s="336">
        <v>1</v>
      </c>
      <c r="C313" s="337">
        <f>'Eingabe 2 PN'!B314</f>
        <v>0</v>
      </c>
      <c r="D313" s="569" t="e">
        <f t="shared" si="16"/>
        <v>#N/A</v>
      </c>
      <c r="E313" s="338">
        <f>'Eingabe 2 PN'!C314</f>
        <v>0</v>
      </c>
      <c r="F313" s="339" t="e">
        <f t="shared" si="17"/>
        <v>#N/A</v>
      </c>
      <c r="G313" s="339" t="b">
        <f t="shared" si="18"/>
        <v>1</v>
      </c>
      <c r="H313" s="259" t="b">
        <f t="shared" si="19"/>
        <v>0</v>
      </c>
    </row>
    <row r="314" spans="1:8" x14ac:dyDescent="0.2">
      <c r="A314" s="335" t="s">
        <v>2855</v>
      </c>
      <c r="B314" s="336">
        <v>1</v>
      </c>
      <c r="C314" s="337">
        <f>'Eingabe 2 PN'!B315</f>
        <v>0</v>
      </c>
      <c r="D314" s="569" t="e">
        <f t="shared" si="16"/>
        <v>#N/A</v>
      </c>
      <c r="E314" s="338">
        <f>'Eingabe 2 PN'!C315</f>
        <v>0</v>
      </c>
      <c r="F314" s="339" t="e">
        <f t="shared" si="17"/>
        <v>#N/A</v>
      </c>
      <c r="G314" s="339" t="b">
        <f t="shared" si="18"/>
        <v>1</v>
      </c>
      <c r="H314" s="259" t="b">
        <f t="shared" si="19"/>
        <v>0</v>
      </c>
    </row>
    <row r="315" spans="1:8" x14ac:dyDescent="0.2">
      <c r="A315" s="335" t="s">
        <v>2856</v>
      </c>
      <c r="B315" s="336">
        <v>1</v>
      </c>
      <c r="C315" s="337">
        <f>'Eingabe 2 PN'!B316</f>
        <v>0</v>
      </c>
      <c r="D315" s="569" t="e">
        <f t="shared" si="16"/>
        <v>#N/A</v>
      </c>
      <c r="E315" s="338">
        <f>'Eingabe 2 PN'!C316</f>
        <v>0</v>
      </c>
      <c r="F315" s="339" t="e">
        <f t="shared" si="17"/>
        <v>#N/A</v>
      </c>
      <c r="G315" s="339" t="b">
        <f t="shared" si="18"/>
        <v>1</v>
      </c>
      <c r="H315" s="259" t="b">
        <f t="shared" si="19"/>
        <v>0</v>
      </c>
    </row>
    <row r="316" spans="1:8" x14ac:dyDescent="0.2">
      <c r="A316" s="335" t="s">
        <v>1439</v>
      </c>
      <c r="B316" s="336">
        <v>1</v>
      </c>
      <c r="C316" s="337">
        <f>'Eingabe 2 PN'!B317</f>
        <v>0</v>
      </c>
      <c r="D316" s="569" t="e">
        <f t="shared" si="16"/>
        <v>#N/A</v>
      </c>
      <c r="E316" s="338">
        <f>'Eingabe 2 PN'!C317</f>
        <v>0</v>
      </c>
      <c r="F316" s="339" t="e">
        <f t="shared" si="17"/>
        <v>#N/A</v>
      </c>
      <c r="G316" s="339" t="b">
        <f t="shared" si="18"/>
        <v>1</v>
      </c>
      <c r="H316" s="259" t="b">
        <f t="shared" si="19"/>
        <v>0</v>
      </c>
    </row>
    <row r="317" spans="1:8" x14ac:dyDescent="0.2">
      <c r="A317" s="335" t="s">
        <v>2857</v>
      </c>
      <c r="B317" s="336">
        <v>1</v>
      </c>
      <c r="C317" s="337">
        <f>'Eingabe 2 PN'!B318</f>
        <v>0</v>
      </c>
      <c r="D317" s="569" t="e">
        <f t="shared" si="16"/>
        <v>#N/A</v>
      </c>
      <c r="E317" s="338">
        <f>'Eingabe 2 PN'!C318</f>
        <v>0</v>
      </c>
      <c r="F317" s="339" t="e">
        <f t="shared" si="17"/>
        <v>#N/A</v>
      </c>
      <c r="G317" s="339" t="b">
        <f t="shared" si="18"/>
        <v>1</v>
      </c>
      <c r="H317" s="259" t="b">
        <f t="shared" si="19"/>
        <v>0</v>
      </c>
    </row>
    <row r="318" spans="1:8" x14ac:dyDescent="0.2">
      <c r="A318" s="335" t="s">
        <v>2858</v>
      </c>
      <c r="B318" s="336">
        <v>1</v>
      </c>
      <c r="C318" s="337">
        <f>'Eingabe 2 PN'!B319</f>
        <v>0</v>
      </c>
      <c r="D318" s="569" t="e">
        <f t="shared" si="16"/>
        <v>#N/A</v>
      </c>
      <c r="E318" s="338">
        <f>'Eingabe 2 PN'!C319</f>
        <v>0</v>
      </c>
      <c r="F318" s="339" t="e">
        <f t="shared" si="17"/>
        <v>#N/A</v>
      </c>
      <c r="G318" s="339" t="b">
        <f t="shared" si="18"/>
        <v>1</v>
      </c>
      <c r="H318" s="259" t="b">
        <f t="shared" si="19"/>
        <v>0</v>
      </c>
    </row>
    <row r="319" spans="1:8" x14ac:dyDescent="0.2">
      <c r="A319" s="335" t="s">
        <v>1424</v>
      </c>
      <c r="B319" s="336">
        <v>3</v>
      </c>
      <c r="C319" s="337">
        <f>'Eingabe 2 PN'!B320</f>
        <v>0</v>
      </c>
      <c r="D319" s="569" t="e">
        <f t="shared" si="16"/>
        <v>#N/A</v>
      </c>
      <c r="E319" s="338">
        <f>'Eingabe 2 PN'!C320</f>
        <v>0</v>
      </c>
      <c r="F319" s="339" t="e">
        <f t="shared" si="17"/>
        <v>#N/A</v>
      </c>
      <c r="G319" s="339" t="b">
        <f t="shared" si="18"/>
        <v>1</v>
      </c>
      <c r="H319" s="259" t="b">
        <f t="shared" si="19"/>
        <v>0</v>
      </c>
    </row>
    <row r="320" spans="1:8" x14ac:dyDescent="0.2">
      <c r="A320" s="335" t="s">
        <v>910</v>
      </c>
      <c r="B320" s="336">
        <v>1</v>
      </c>
      <c r="C320" s="337">
        <f>'Eingabe 2 PN'!B321</f>
        <v>0</v>
      </c>
      <c r="D320" s="569" t="e">
        <f t="shared" si="16"/>
        <v>#N/A</v>
      </c>
      <c r="E320" s="338">
        <f>'Eingabe 2 PN'!C321</f>
        <v>0</v>
      </c>
      <c r="F320" s="339" t="e">
        <f t="shared" si="17"/>
        <v>#N/A</v>
      </c>
      <c r="G320" s="339" t="b">
        <f t="shared" si="18"/>
        <v>1</v>
      </c>
      <c r="H320" s="259" t="b">
        <f t="shared" si="19"/>
        <v>0</v>
      </c>
    </row>
    <row r="321" spans="1:8" x14ac:dyDescent="0.2">
      <c r="A321" s="335" t="s">
        <v>2859</v>
      </c>
      <c r="B321" s="336">
        <v>2</v>
      </c>
      <c r="C321" s="337">
        <f>'Eingabe 2 PN'!B322</f>
        <v>0</v>
      </c>
      <c r="D321" s="569" t="e">
        <f t="shared" si="16"/>
        <v>#N/A</v>
      </c>
      <c r="E321" s="338">
        <f>'Eingabe 2 PN'!C322</f>
        <v>0</v>
      </c>
      <c r="F321" s="339" t="e">
        <f t="shared" si="17"/>
        <v>#N/A</v>
      </c>
      <c r="G321" s="339" t="b">
        <f t="shared" si="18"/>
        <v>1</v>
      </c>
      <c r="H321" s="259" t="b">
        <f t="shared" si="19"/>
        <v>0</v>
      </c>
    </row>
    <row r="322" spans="1:8" x14ac:dyDescent="0.2">
      <c r="A322" s="335" t="s">
        <v>1452</v>
      </c>
      <c r="B322" s="336">
        <v>2</v>
      </c>
      <c r="C322" s="337">
        <f>'Eingabe 2 PN'!B323</f>
        <v>0</v>
      </c>
      <c r="D322" s="569" t="e">
        <f t="shared" si="16"/>
        <v>#N/A</v>
      </c>
      <c r="E322" s="338">
        <f>'Eingabe 2 PN'!C323</f>
        <v>0</v>
      </c>
      <c r="F322" s="339" t="e">
        <f t="shared" si="17"/>
        <v>#N/A</v>
      </c>
      <c r="G322" s="339" t="b">
        <f t="shared" si="18"/>
        <v>1</v>
      </c>
      <c r="H322" s="259" t="b">
        <f t="shared" si="19"/>
        <v>0</v>
      </c>
    </row>
    <row r="323" spans="1:8" x14ac:dyDescent="0.2">
      <c r="A323" s="335" t="s">
        <v>1649</v>
      </c>
      <c r="B323" s="336">
        <v>1</v>
      </c>
      <c r="C323" s="337">
        <f>'Eingabe 2 PN'!B324</f>
        <v>0</v>
      </c>
      <c r="D323" s="569" t="e">
        <f t="shared" ref="D323:D386" si="20">IF(C323="","",VLOOKUP(C323,$A$1:$B$700,1,FALSE))</f>
        <v>#N/A</v>
      </c>
      <c r="E323" s="338">
        <f>'Eingabe 2 PN'!C324</f>
        <v>0</v>
      </c>
      <c r="F323" s="339" t="e">
        <f t="shared" ref="F323:F386" si="21">IF(C323="","",VLOOKUP(C323,$A$1:$B$382,2,FALSE))</f>
        <v>#N/A</v>
      </c>
      <c r="G323" s="339" t="b">
        <f t="shared" ref="G323:G386" si="22">ISNA(F323&lt;=0)</f>
        <v>1</v>
      </c>
      <c r="H323" s="259" t="b">
        <f t="shared" ref="H323:H376" si="23">IF(E323&gt;0,IF(G323=TRUE,0,F323))</f>
        <v>0</v>
      </c>
    </row>
    <row r="324" spans="1:8" x14ac:dyDescent="0.2">
      <c r="A324" s="335" t="s">
        <v>1651</v>
      </c>
      <c r="B324" s="336">
        <v>1</v>
      </c>
      <c r="C324" s="337">
        <f>'Eingabe 2 PN'!B325</f>
        <v>0</v>
      </c>
      <c r="D324" s="569" t="e">
        <f t="shared" si="20"/>
        <v>#N/A</v>
      </c>
      <c r="E324" s="338">
        <f>'Eingabe 2 PN'!C325</f>
        <v>0</v>
      </c>
      <c r="F324" s="339" t="e">
        <f t="shared" si="21"/>
        <v>#N/A</v>
      </c>
      <c r="G324" s="339" t="b">
        <f t="shared" si="22"/>
        <v>1</v>
      </c>
      <c r="H324" s="259" t="b">
        <f t="shared" si="23"/>
        <v>0</v>
      </c>
    </row>
    <row r="325" spans="1:8" x14ac:dyDescent="0.2">
      <c r="A325" s="335" t="s">
        <v>1652</v>
      </c>
      <c r="B325" s="336">
        <v>1</v>
      </c>
      <c r="C325" s="337">
        <f>'Eingabe 2 PN'!B326</f>
        <v>0</v>
      </c>
      <c r="D325" s="569" t="e">
        <f t="shared" si="20"/>
        <v>#N/A</v>
      </c>
      <c r="E325" s="338">
        <f>'Eingabe 2 PN'!C326</f>
        <v>0</v>
      </c>
      <c r="F325" s="339" t="e">
        <f t="shared" si="21"/>
        <v>#N/A</v>
      </c>
      <c r="G325" s="339" t="b">
        <f t="shared" si="22"/>
        <v>1</v>
      </c>
      <c r="H325" s="259" t="b">
        <f t="shared" si="23"/>
        <v>0</v>
      </c>
    </row>
    <row r="326" spans="1:8" x14ac:dyDescent="0.2">
      <c r="A326" s="335" t="s">
        <v>1654</v>
      </c>
      <c r="B326" s="336">
        <v>1</v>
      </c>
      <c r="C326" s="337">
        <f>'Eingabe 2 PN'!B327</f>
        <v>0</v>
      </c>
      <c r="D326" s="569" t="e">
        <f t="shared" si="20"/>
        <v>#N/A</v>
      </c>
      <c r="E326" s="338">
        <f>'Eingabe 2 PN'!C327</f>
        <v>0</v>
      </c>
      <c r="F326" s="339" t="e">
        <f t="shared" si="21"/>
        <v>#N/A</v>
      </c>
      <c r="G326" s="339" t="b">
        <f t="shared" si="22"/>
        <v>1</v>
      </c>
      <c r="H326" s="259" t="b">
        <f t="shared" si="23"/>
        <v>0</v>
      </c>
    </row>
    <row r="327" spans="1:8" x14ac:dyDescent="0.2">
      <c r="A327" s="335" t="s">
        <v>1655</v>
      </c>
      <c r="B327" s="336">
        <v>1</v>
      </c>
      <c r="C327" s="337">
        <f>'Eingabe 2 PN'!B328</f>
        <v>0</v>
      </c>
      <c r="D327" s="569" t="e">
        <f t="shared" si="20"/>
        <v>#N/A</v>
      </c>
      <c r="E327" s="338">
        <f>'Eingabe 2 PN'!C328</f>
        <v>0</v>
      </c>
      <c r="F327" s="339" t="e">
        <f t="shared" si="21"/>
        <v>#N/A</v>
      </c>
      <c r="G327" s="339" t="b">
        <f t="shared" si="22"/>
        <v>1</v>
      </c>
      <c r="H327" s="259" t="b">
        <f t="shared" si="23"/>
        <v>0</v>
      </c>
    </row>
    <row r="328" spans="1:8" x14ac:dyDescent="0.2">
      <c r="A328" s="335" t="s">
        <v>2860</v>
      </c>
      <c r="B328" s="336">
        <v>1</v>
      </c>
      <c r="C328" s="337">
        <f>'Eingabe 2 PN'!B329</f>
        <v>0</v>
      </c>
      <c r="D328" s="569" t="e">
        <f t="shared" si="20"/>
        <v>#N/A</v>
      </c>
      <c r="E328" s="338">
        <f>'Eingabe 2 PN'!C329</f>
        <v>0</v>
      </c>
      <c r="F328" s="339" t="e">
        <f t="shared" si="21"/>
        <v>#N/A</v>
      </c>
      <c r="G328" s="339" t="b">
        <f t="shared" si="22"/>
        <v>1</v>
      </c>
      <c r="H328" s="259" t="b">
        <f t="shared" si="23"/>
        <v>0</v>
      </c>
    </row>
    <row r="329" spans="1:8" x14ac:dyDescent="0.2">
      <c r="A329" s="335" t="s">
        <v>1656</v>
      </c>
      <c r="B329" s="336">
        <v>1</v>
      </c>
      <c r="C329" s="337">
        <f>'Eingabe 2 PN'!B330</f>
        <v>0</v>
      </c>
      <c r="D329" s="569" t="e">
        <f t="shared" si="20"/>
        <v>#N/A</v>
      </c>
      <c r="E329" s="338">
        <f>'Eingabe 2 PN'!C330</f>
        <v>0</v>
      </c>
      <c r="F329" s="339" t="e">
        <f t="shared" si="21"/>
        <v>#N/A</v>
      </c>
      <c r="G329" s="339" t="b">
        <f t="shared" si="22"/>
        <v>1</v>
      </c>
      <c r="H329" s="259" t="b">
        <f t="shared" si="23"/>
        <v>0</v>
      </c>
    </row>
    <row r="330" spans="1:8" x14ac:dyDescent="0.2">
      <c r="A330" s="335" t="s">
        <v>1659</v>
      </c>
      <c r="B330" s="336">
        <v>1</v>
      </c>
      <c r="C330" s="337">
        <f>'Eingabe 2 PN'!B331</f>
        <v>0</v>
      </c>
      <c r="D330" s="569" t="e">
        <f t="shared" si="20"/>
        <v>#N/A</v>
      </c>
      <c r="E330" s="338">
        <f>'Eingabe 2 PN'!C331</f>
        <v>0</v>
      </c>
      <c r="F330" s="339" t="e">
        <f t="shared" si="21"/>
        <v>#N/A</v>
      </c>
      <c r="G330" s="339" t="b">
        <f t="shared" si="22"/>
        <v>1</v>
      </c>
      <c r="H330" s="259" t="b">
        <f t="shared" si="23"/>
        <v>0</v>
      </c>
    </row>
    <row r="331" spans="1:8" x14ac:dyDescent="0.2">
      <c r="A331" s="335" t="s">
        <v>2861</v>
      </c>
      <c r="B331" s="336">
        <v>1</v>
      </c>
      <c r="C331" s="337">
        <f>'Eingabe 2 PN'!B332</f>
        <v>0</v>
      </c>
      <c r="D331" s="569" t="e">
        <f t="shared" si="20"/>
        <v>#N/A</v>
      </c>
      <c r="E331" s="338">
        <f>'Eingabe 2 PN'!C332</f>
        <v>0</v>
      </c>
      <c r="F331" s="339" t="e">
        <f t="shared" si="21"/>
        <v>#N/A</v>
      </c>
      <c r="G331" s="339" t="b">
        <f t="shared" si="22"/>
        <v>1</v>
      </c>
      <c r="H331" s="259" t="b">
        <f t="shared" si="23"/>
        <v>0</v>
      </c>
    </row>
    <row r="332" spans="1:8" x14ac:dyDescent="0.2">
      <c r="A332" s="335" t="s">
        <v>1660</v>
      </c>
      <c r="B332" s="336">
        <v>1</v>
      </c>
      <c r="C332" s="337">
        <f>'Eingabe 2 PN'!B333</f>
        <v>0</v>
      </c>
      <c r="D332" s="569" t="e">
        <f t="shared" si="20"/>
        <v>#N/A</v>
      </c>
      <c r="E332" s="338">
        <f>'Eingabe 2 PN'!C333</f>
        <v>0</v>
      </c>
      <c r="F332" s="339" t="e">
        <f t="shared" si="21"/>
        <v>#N/A</v>
      </c>
      <c r="G332" s="339" t="b">
        <f t="shared" si="22"/>
        <v>1</v>
      </c>
      <c r="H332" s="259" t="b">
        <f t="shared" si="23"/>
        <v>0</v>
      </c>
    </row>
    <row r="333" spans="1:8" x14ac:dyDescent="0.2">
      <c r="A333" s="335" t="s">
        <v>2862</v>
      </c>
      <c r="B333" s="336">
        <v>1</v>
      </c>
      <c r="C333" s="337">
        <f>'Eingabe 2 PN'!B334</f>
        <v>0</v>
      </c>
      <c r="D333" s="569" t="e">
        <f t="shared" si="20"/>
        <v>#N/A</v>
      </c>
      <c r="E333" s="338">
        <f>'Eingabe 2 PN'!C334</f>
        <v>0</v>
      </c>
      <c r="F333" s="339" t="e">
        <f t="shared" si="21"/>
        <v>#N/A</v>
      </c>
      <c r="G333" s="339" t="b">
        <f t="shared" si="22"/>
        <v>1</v>
      </c>
      <c r="H333" s="259" t="b">
        <f t="shared" si="23"/>
        <v>0</v>
      </c>
    </row>
    <row r="334" spans="1:8" x14ac:dyDescent="0.2">
      <c r="A334" s="335" t="s">
        <v>1663</v>
      </c>
      <c r="B334" s="336">
        <v>1</v>
      </c>
      <c r="C334" s="337">
        <f>'Eingabe 2 PN'!B335</f>
        <v>0</v>
      </c>
      <c r="D334" s="569" t="e">
        <f t="shared" si="20"/>
        <v>#N/A</v>
      </c>
      <c r="E334" s="338">
        <f>'Eingabe 2 PN'!C335</f>
        <v>0</v>
      </c>
      <c r="F334" s="339" t="e">
        <f t="shared" si="21"/>
        <v>#N/A</v>
      </c>
      <c r="G334" s="339" t="b">
        <f t="shared" si="22"/>
        <v>1</v>
      </c>
      <c r="H334" s="259" t="b">
        <f t="shared" si="23"/>
        <v>0</v>
      </c>
    </row>
    <row r="335" spans="1:8" x14ac:dyDescent="0.2">
      <c r="A335" s="335" t="s">
        <v>1662</v>
      </c>
      <c r="B335" s="336">
        <v>1</v>
      </c>
      <c r="C335" s="337">
        <f>'Eingabe 2 PN'!B336</f>
        <v>0</v>
      </c>
      <c r="D335" s="569" t="e">
        <f t="shared" si="20"/>
        <v>#N/A</v>
      </c>
      <c r="E335" s="338">
        <f>'Eingabe 2 PN'!C336</f>
        <v>0</v>
      </c>
      <c r="F335" s="339" t="e">
        <f t="shared" si="21"/>
        <v>#N/A</v>
      </c>
      <c r="G335" s="339" t="b">
        <f t="shared" si="22"/>
        <v>1</v>
      </c>
      <c r="H335" s="259" t="b">
        <f t="shared" si="23"/>
        <v>0</v>
      </c>
    </row>
    <row r="336" spans="1:8" x14ac:dyDescent="0.2">
      <c r="A336" s="335" t="s">
        <v>272</v>
      </c>
      <c r="B336" s="336">
        <v>1</v>
      </c>
      <c r="C336" s="337">
        <f>'Eingabe 2 PN'!B337</f>
        <v>0</v>
      </c>
      <c r="D336" s="569" t="e">
        <f t="shared" si="20"/>
        <v>#N/A</v>
      </c>
      <c r="E336" s="338">
        <f>'Eingabe 2 PN'!C337</f>
        <v>0</v>
      </c>
      <c r="F336" s="339" t="e">
        <f t="shared" si="21"/>
        <v>#N/A</v>
      </c>
      <c r="G336" s="339" t="b">
        <f t="shared" si="22"/>
        <v>1</v>
      </c>
      <c r="H336" s="259" t="b">
        <f t="shared" si="23"/>
        <v>0</v>
      </c>
    </row>
    <row r="337" spans="1:8" x14ac:dyDescent="0.2">
      <c r="A337" s="335" t="s">
        <v>1683</v>
      </c>
      <c r="B337" s="336">
        <v>1</v>
      </c>
      <c r="C337" s="337">
        <f>'Eingabe 2 PN'!B338</f>
        <v>0</v>
      </c>
      <c r="D337" s="569" t="e">
        <f t="shared" si="20"/>
        <v>#N/A</v>
      </c>
      <c r="E337" s="338">
        <f>'Eingabe 2 PN'!C338</f>
        <v>0</v>
      </c>
      <c r="F337" s="339" t="e">
        <f t="shared" si="21"/>
        <v>#N/A</v>
      </c>
      <c r="G337" s="339" t="b">
        <f t="shared" si="22"/>
        <v>1</v>
      </c>
      <c r="H337" s="259" t="b">
        <f t="shared" si="23"/>
        <v>0</v>
      </c>
    </row>
    <row r="338" spans="1:8" x14ac:dyDescent="0.2">
      <c r="A338" s="335" t="s">
        <v>2863</v>
      </c>
      <c r="B338" s="336">
        <v>1</v>
      </c>
      <c r="C338" s="337">
        <f>'Eingabe 2 PN'!B339</f>
        <v>0</v>
      </c>
      <c r="D338" s="569" t="e">
        <f t="shared" si="20"/>
        <v>#N/A</v>
      </c>
      <c r="E338" s="338">
        <f>'Eingabe 2 PN'!C339</f>
        <v>0</v>
      </c>
      <c r="F338" s="339" t="e">
        <f t="shared" si="21"/>
        <v>#N/A</v>
      </c>
      <c r="G338" s="339" t="b">
        <f t="shared" si="22"/>
        <v>1</v>
      </c>
      <c r="H338" s="259" t="b">
        <f t="shared" si="23"/>
        <v>0</v>
      </c>
    </row>
    <row r="339" spans="1:8" x14ac:dyDescent="0.2">
      <c r="A339" s="335" t="s">
        <v>1661</v>
      </c>
      <c r="B339" s="336">
        <v>1</v>
      </c>
      <c r="C339" s="337">
        <f>'Eingabe 2 PN'!B340</f>
        <v>0</v>
      </c>
      <c r="D339" s="569" t="e">
        <f t="shared" si="20"/>
        <v>#N/A</v>
      </c>
      <c r="E339" s="338">
        <f>'Eingabe 2 PN'!C340</f>
        <v>0</v>
      </c>
      <c r="F339" s="339" t="e">
        <f t="shared" si="21"/>
        <v>#N/A</v>
      </c>
      <c r="G339" s="339" t="b">
        <f t="shared" si="22"/>
        <v>1</v>
      </c>
      <c r="H339" s="259" t="b">
        <f t="shared" si="23"/>
        <v>0</v>
      </c>
    </row>
    <row r="340" spans="1:8" x14ac:dyDescent="0.2">
      <c r="A340" s="335" t="s">
        <v>2864</v>
      </c>
      <c r="B340" s="336">
        <v>1</v>
      </c>
      <c r="C340" s="337">
        <f>'Eingabe 2 PN'!B341</f>
        <v>0</v>
      </c>
      <c r="D340" s="569" t="e">
        <f t="shared" si="20"/>
        <v>#N/A</v>
      </c>
      <c r="E340" s="338">
        <f>'Eingabe 2 PN'!C341</f>
        <v>0</v>
      </c>
      <c r="F340" s="339" t="e">
        <f t="shared" si="21"/>
        <v>#N/A</v>
      </c>
      <c r="G340" s="339" t="b">
        <f t="shared" si="22"/>
        <v>1</v>
      </c>
      <c r="H340" s="259" t="b">
        <f t="shared" si="23"/>
        <v>0</v>
      </c>
    </row>
    <row r="341" spans="1:8" x14ac:dyDescent="0.2">
      <c r="A341" s="335" t="s">
        <v>1373</v>
      </c>
      <c r="B341" s="336">
        <v>2</v>
      </c>
      <c r="C341" s="337">
        <f>'Eingabe 2 PN'!B342</f>
        <v>0</v>
      </c>
      <c r="D341" s="569" t="e">
        <f t="shared" si="20"/>
        <v>#N/A</v>
      </c>
      <c r="E341" s="338">
        <f>'Eingabe 2 PN'!C342</f>
        <v>0</v>
      </c>
      <c r="F341" s="339" t="e">
        <f t="shared" si="21"/>
        <v>#N/A</v>
      </c>
      <c r="G341" s="339" t="b">
        <f t="shared" si="22"/>
        <v>1</v>
      </c>
      <c r="H341" s="259" t="b">
        <f t="shared" si="23"/>
        <v>0</v>
      </c>
    </row>
    <row r="342" spans="1:8" x14ac:dyDescent="0.2">
      <c r="A342" s="335" t="s">
        <v>2865</v>
      </c>
      <c r="B342" s="336">
        <v>1</v>
      </c>
      <c r="C342" s="337">
        <f>'Eingabe 2 PN'!B343</f>
        <v>0</v>
      </c>
      <c r="D342" s="569" t="e">
        <f t="shared" si="20"/>
        <v>#N/A</v>
      </c>
      <c r="E342" s="338">
        <f>'Eingabe 2 PN'!C343</f>
        <v>0</v>
      </c>
      <c r="F342" s="339" t="e">
        <f t="shared" si="21"/>
        <v>#N/A</v>
      </c>
      <c r="G342" s="339" t="b">
        <f t="shared" si="22"/>
        <v>1</v>
      </c>
      <c r="H342" s="259" t="b">
        <f t="shared" si="23"/>
        <v>0</v>
      </c>
    </row>
    <row r="343" spans="1:8" x14ac:dyDescent="0.2">
      <c r="A343" s="335" t="s">
        <v>2866</v>
      </c>
      <c r="B343" s="336">
        <v>2</v>
      </c>
      <c r="C343" s="337">
        <f>'Eingabe 2 PN'!B344</f>
        <v>0</v>
      </c>
      <c r="D343" s="569" t="e">
        <f t="shared" si="20"/>
        <v>#N/A</v>
      </c>
      <c r="E343" s="338">
        <f>'Eingabe 2 PN'!C344</f>
        <v>0</v>
      </c>
      <c r="F343" s="339" t="e">
        <f t="shared" si="21"/>
        <v>#N/A</v>
      </c>
      <c r="G343" s="339" t="b">
        <f t="shared" si="22"/>
        <v>1</v>
      </c>
      <c r="H343" s="259" t="b">
        <f t="shared" si="23"/>
        <v>0</v>
      </c>
    </row>
    <row r="344" spans="1:8" x14ac:dyDescent="0.2">
      <c r="A344" s="335" t="s">
        <v>1668</v>
      </c>
      <c r="B344" s="336">
        <v>1</v>
      </c>
      <c r="C344" s="337">
        <f>'Eingabe 2 PN'!B345</f>
        <v>0</v>
      </c>
      <c r="D344" s="569" t="e">
        <f t="shared" si="20"/>
        <v>#N/A</v>
      </c>
      <c r="E344" s="338">
        <f>'Eingabe 2 PN'!C345</f>
        <v>0</v>
      </c>
      <c r="F344" s="339" t="e">
        <f t="shared" si="21"/>
        <v>#N/A</v>
      </c>
      <c r="G344" s="339" t="b">
        <f t="shared" si="22"/>
        <v>1</v>
      </c>
      <c r="H344" s="259" t="b">
        <f t="shared" si="23"/>
        <v>0</v>
      </c>
    </row>
    <row r="345" spans="1:8" x14ac:dyDescent="0.2">
      <c r="A345" s="335" t="s">
        <v>2867</v>
      </c>
      <c r="B345" s="336">
        <v>1</v>
      </c>
      <c r="C345" s="337">
        <f>'Eingabe 2 PN'!B346</f>
        <v>0</v>
      </c>
      <c r="D345" s="569" t="e">
        <f t="shared" si="20"/>
        <v>#N/A</v>
      </c>
      <c r="E345" s="338">
        <f>'Eingabe 2 PN'!C346</f>
        <v>0</v>
      </c>
      <c r="F345" s="339" t="e">
        <f t="shared" si="21"/>
        <v>#N/A</v>
      </c>
      <c r="G345" s="339" t="b">
        <f t="shared" si="22"/>
        <v>1</v>
      </c>
      <c r="H345" s="259" t="b">
        <f t="shared" si="23"/>
        <v>0</v>
      </c>
    </row>
    <row r="346" spans="1:8" x14ac:dyDescent="0.2">
      <c r="A346" s="335" t="s">
        <v>2868</v>
      </c>
      <c r="B346" s="336">
        <v>2.5</v>
      </c>
      <c r="C346" s="337">
        <f>'Eingabe 2 PN'!B347</f>
        <v>0</v>
      </c>
      <c r="D346" s="569" t="e">
        <f t="shared" si="20"/>
        <v>#N/A</v>
      </c>
      <c r="E346" s="338">
        <f>'Eingabe 2 PN'!C347</f>
        <v>0</v>
      </c>
      <c r="F346" s="339" t="e">
        <f t="shared" si="21"/>
        <v>#N/A</v>
      </c>
      <c r="G346" s="339" t="b">
        <f t="shared" si="22"/>
        <v>1</v>
      </c>
      <c r="H346" s="259" t="b">
        <f t="shared" si="23"/>
        <v>0</v>
      </c>
    </row>
    <row r="347" spans="1:8" x14ac:dyDescent="0.2">
      <c r="A347" s="335" t="s">
        <v>1303</v>
      </c>
      <c r="B347" s="336">
        <v>2</v>
      </c>
      <c r="C347" s="337">
        <f>'Eingabe 2 PN'!B348</f>
        <v>0</v>
      </c>
      <c r="D347" s="569" t="e">
        <f t="shared" si="20"/>
        <v>#N/A</v>
      </c>
      <c r="E347" s="338">
        <f>'Eingabe 2 PN'!C348</f>
        <v>0</v>
      </c>
      <c r="F347" s="339" t="e">
        <f t="shared" si="21"/>
        <v>#N/A</v>
      </c>
      <c r="G347" s="339" t="b">
        <f t="shared" si="22"/>
        <v>1</v>
      </c>
      <c r="H347" s="259" t="b">
        <f t="shared" si="23"/>
        <v>0</v>
      </c>
    </row>
    <row r="348" spans="1:8" x14ac:dyDescent="0.2">
      <c r="A348" s="335" t="s">
        <v>1306</v>
      </c>
      <c r="B348" s="336">
        <v>2</v>
      </c>
      <c r="C348" s="337">
        <f>'Eingabe 2 PN'!B349</f>
        <v>0</v>
      </c>
      <c r="D348" s="569" t="e">
        <f t="shared" si="20"/>
        <v>#N/A</v>
      </c>
      <c r="E348" s="338">
        <f>'Eingabe 2 PN'!C349</f>
        <v>0</v>
      </c>
      <c r="F348" s="339" t="e">
        <f t="shared" si="21"/>
        <v>#N/A</v>
      </c>
      <c r="G348" s="339" t="b">
        <f t="shared" si="22"/>
        <v>1</v>
      </c>
      <c r="H348" s="259" t="b">
        <f t="shared" si="23"/>
        <v>0</v>
      </c>
    </row>
    <row r="349" spans="1:8" x14ac:dyDescent="0.2">
      <c r="A349" s="335" t="s">
        <v>1525</v>
      </c>
      <c r="B349" s="336">
        <v>2</v>
      </c>
      <c r="C349" s="337">
        <f>'Eingabe 2 PN'!B350</f>
        <v>0</v>
      </c>
      <c r="D349" s="569" t="e">
        <f t="shared" si="20"/>
        <v>#N/A</v>
      </c>
      <c r="E349" s="338">
        <f>'Eingabe 2 PN'!C350</f>
        <v>0</v>
      </c>
      <c r="F349" s="339" t="e">
        <f t="shared" si="21"/>
        <v>#N/A</v>
      </c>
      <c r="G349" s="339" t="b">
        <f t="shared" si="22"/>
        <v>1</v>
      </c>
      <c r="H349" s="259" t="b">
        <f t="shared" si="23"/>
        <v>0</v>
      </c>
    </row>
    <row r="350" spans="1:8" x14ac:dyDescent="0.2">
      <c r="A350" s="335" t="s">
        <v>1195</v>
      </c>
      <c r="B350" s="336">
        <v>2</v>
      </c>
      <c r="C350" s="337">
        <f>'Eingabe 2 PN'!B351</f>
        <v>0</v>
      </c>
      <c r="D350" s="569" t="e">
        <f t="shared" si="20"/>
        <v>#N/A</v>
      </c>
      <c r="E350" s="338">
        <f>'Eingabe 2 PN'!C351</f>
        <v>0</v>
      </c>
      <c r="F350" s="339" t="e">
        <f t="shared" si="21"/>
        <v>#N/A</v>
      </c>
      <c r="G350" s="339" t="b">
        <f t="shared" si="22"/>
        <v>1</v>
      </c>
      <c r="H350" s="259" t="b">
        <f t="shared" si="23"/>
        <v>0</v>
      </c>
    </row>
    <row r="351" spans="1:8" x14ac:dyDescent="0.2">
      <c r="A351" s="335" t="s">
        <v>1302</v>
      </c>
      <c r="B351" s="336">
        <v>2</v>
      </c>
      <c r="C351" s="337">
        <f>'Eingabe 2 PN'!B352</f>
        <v>0</v>
      </c>
      <c r="D351" s="569" t="e">
        <f t="shared" si="20"/>
        <v>#N/A</v>
      </c>
      <c r="E351" s="338">
        <f>'Eingabe 2 PN'!C352</f>
        <v>0</v>
      </c>
      <c r="F351" s="339" t="e">
        <f t="shared" si="21"/>
        <v>#N/A</v>
      </c>
      <c r="G351" s="339" t="b">
        <f t="shared" si="22"/>
        <v>1</v>
      </c>
      <c r="H351" s="259" t="b">
        <f t="shared" si="23"/>
        <v>0</v>
      </c>
    </row>
    <row r="352" spans="1:8" x14ac:dyDescent="0.2">
      <c r="A352" s="335" t="s">
        <v>641</v>
      </c>
      <c r="B352" s="336">
        <v>2</v>
      </c>
      <c r="C352" s="337">
        <f>'Eingabe 2 PN'!B353</f>
        <v>0</v>
      </c>
      <c r="D352" s="569" t="e">
        <f t="shared" si="20"/>
        <v>#N/A</v>
      </c>
      <c r="E352" s="338">
        <f>'Eingabe 2 PN'!C353</f>
        <v>0</v>
      </c>
      <c r="F352" s="339" t="e">
        <f t="shared" si="21"/>
        <v>#N/A</v>
      </c>
      <c r="G352" s="339" t="b">
        <f t="shared" si="22"/>
        <v>1</v>
      </c>
      <c r="H352" s="259" t="b">
        <f t="shared" si="23"/>
        <v>0</v>
      </c>
    </row>
    <row r="353" spans="1:8" x14ac:dyDescent="0.2">
      <c r="A353" s="335" t="s">
        <v>1650</v>
      </c>
      <c r="B353" s="336">
        <v>1</v>
      </c>
      <c r="C353" s="337">
        <f>'Eingabe 2 PN'!B354</f>
        <v>0</v>
      </c>
      <c r="D353" s="569" t="e">
        <f t="shared" si="20"/>
        <v>#N/A</v>
      </c>
      <c r="E353" s="338">
        <f>'Eingabe 2 PN'!C354</f>
        <v>0</v>
      </c>
      <c r="F353" s="339" t="e">
        <f t="shared" si="21"/>
        <v>#N/A</v>
      </c>
      <c r="G353" s="339" t="b">
        <f t="shared" si="22"/>
        <v>1</v>
      </c>
      <c r="H353" s="259" t="b">
        <f t="shared" si="23"/>
        <v>0</v>
      </c>
    </row>
    <row r="354" spans="1:8" x14ac:dyDescent="0.2">
      <c r="A354" s="335" t="s">
        <v>2869</v>
      </c>
      <c r="B354" s="336">
        <v>2</v>
      </c>
      <c r="C354" s="337">
        <f>'Eingabe 2 PN'!B355</f>
        <v>0</v>
      </c>
      <c r="D354" s="569" t="e">
        <f t="shared" si="20"/>
        <v>#N/A</v>
      </c>
      <c r="E354" s="338">
        <f>'Eingabe 2 PN'!C355</f>
        <v>0</v>
      </c>
      <c r="F354" s="339" t="e">
        <f t="shared" si="21"/>
        <v>#N/A</v>
      </c>
      <c r="G354" s="339" t="b">
        <f t="shared" si="22"/>
        <v>1</v>
      </c>
      <c r="H354" s="259" t="b">
        <f t="shared" si="23"/>
        <v>0</v>
      </c>
    </row>
    <row r="355" spans="1:8" x14ac:dyDescent="0.2">
      <c r="A355" s="335" t="s">
        <v>2870</v>
      </c>
      <c r="B355" s="336">
        <v>2</v>
      </c>
      <c r="C355" s="337">
        <f>'Eingabe 2 PN'!B356</f>
        <v>0</v>
      </c>
      <c r="D355" s="569" t="e">
        <f t="shared" si="20"/>
        <v>#N/A</v>
      </c>
      <c r="E355" s="338">
        <f>'Eingabe 2 PN'!C356</f>
        <v>0</v>
      </c>
      <c r="F355" s="339" t="e">
        <f t="shared" si="21"/>
        <v>#N/A</v>
      </c>
      <c r="G355" s="339" t="b">
        <f t="shared" si="22"/>
        <v>1</v>
      </c>
      <c r="H355" s="259" t="b">
        <f t="shared" si="23"/>
        <v>0</v>
      </c>
    </row>
    <row r="356" spans="1:8" x14ac:dyDescent="0.2">
      <c r="A356" s="335" t="s">
        <v>2871</v>
      </c>
      <c r="B356" s="336">
        <v>2</v>
      </c>
      <c r="C356" s="337">
        <f>'Eingabe 2 PN'!B357</f>
        <v>0</v>
      </c>
      <c r="D356" s="569" t="e">
        <f t="shared" si="20"/>
        <v>#N/A</v>
      </c>
      <c r="E356" s="338">
        <f>'Eingabe 2 PN'!C357</f>
        <v>0</v>
      </c>
      <c r="F356" s="339" t="e">
        <f t="shared" si="21"/>
        <v>#N/A</v>
      </c>
      <c r="G356" s="339" t="b">
        <f t="shared" si="22"/>
        <v>1</v>
      </c>
      <c r="H356" s="259" t="b">
        <f t="shared" si="23"/>
        <v>0</v>
      </c>
    </row>
    <row r="357" spans="1:8" x14ac:dyDescent="0.2">
      <c r="A357" s="335" t="s">
        <v>1679</v>
      </c>
      <c r="B357" s="336">
        <v>1</v>
      </c>
      <c r="C357" s="337">
        <f>'Eingabe 2 PN'!B358</f>
        <v>0</v>
      </c>
      <c r="D357" s="569" t="e">
        <f t="shared" si="20"/>
        <v>#N/A</v>
      </c>
      <c r="E357" s="338">
        <f>'Eingabe 2 PN'!C358</f>
        <v>0</v>
      </c>
      <c r="F357" s="339" t="e">
        <f t="shared" si="21"/>
        <v>#N/A</v>
      </c>
      <c r="G357" s="339" t="b">
        <f t="shared" si="22"/>
        <v>1</v>
      </c>
      <c r="H357" s="259" t="b">
        <f t="shared" si="23"/>
        <v>0</v>
      </c>
    </row>
    <row r="358" spans="1:8" x14ac:dyDescent="0.2">
      <c r="A358" s="335" t="s">
        <v>220</v>
      </c>
      <c r="B358" s="336">
        <v>2</v>
      </c>
      <c r="C358" s="337">
        <f>'Eingabe 2 PN'!B359</f>
        <v>0</v>
      </c>
      <c r="D358" s="569" t="e">
        <f t="shared" si="20"/>
        <v>#N/A</v>
      </c>
      <c r="E358" s="338">
        <f>'Eingabe 2 PN'!C359</f>
        <v>0</v>
      </c>
      <c r="F358" s="339" t="e">
        <f t="shared" si="21"/>
        <v>#N/A</v>
      </c>
      <c r="G358" s="339" t="b">
        <f t="shared" si="22"/>
        <v>1</v>
      </c>
      <c r="H358" s="259" t="b">
        <f t="shared" si="23"/>
        <v>0</v>
      </c>
    </row>
    <row r="359" spans="1:8" x14ac:dyDescent="0.2">
      <c r="A359" s="335" t="s">
        <v>123</v>
      </c>
      <c r="B359" s="336">
        <v>1</v>
      </c>
      <c r="C359" s="337">
        <f>'Eingabe 2 PN'!B360</f>
        <v>0</v>
      </c>
      <c r="D359" s="569" t="e">
        <f t="shared" si="20"/>
        <v>#N/A</v>
      </c>
      <c r="E359" s="338">
        <f>'Eingabe 2 PN'!C360</f>
        <v>0</v>
      </c>
      <c r="F359" s="339" t="e">
        <f t="shared" si="21"/>
        <v>#N/A</v>
      </c>
      <c r="G359" s="339" t="b">
        <f t="shared" si="22"/>
        <v>1</v>
      </c>
      <c r="H359" s="259" t="b">
        <f t="shared" si="23"/>
        <v>0</v>
      </c>
    </row>
    <row r="360" spans="1:8" x14ac:dyDescent="0.2">
      <c r="A360" s="335" t="s">
        <v>182</v>
      </c>
      <c r="B360" s="336">
        <v>2</v>
      </c>
      <c r="C360" s="337">
        <f>'Eingabe 2 PN'!B361</f>
        <v>0</v>
      </c>
      <c r="D360" s="569" t="e">
        <f t="shared" si="20"/>
        <v>#N/A</v>
      </c>
      <c r="E360" s="338">
        <f>'Eingabe 2 PN'!C361</f>
        <v>0</v>
      </c>
      <c r="F360" s="339" t="e">
        <f t="shared" si="21"/>
        <v>#N/A</v>
      </c>
      <c r="G360" s="339" t="b">
        <f t="shared" si="22"/>
        <v>1</v>
      </c>
      <c r="H360" s="259" t="b">
        <f t="shared" si="23"/>
        <v>0</v>
      </c>
    </row>
    <row r="361" spans="1:8" x14ac:dyDescent="0.2">
      <c r="A361" s="335" t="s">
        <v>2872</v>
      </c>
      <c r="B361" s="336">
        <v>1</v>
      </c>
      <c r="C361" s="337">
        <f>'Eingabe 2 PN'!B362</f>
        <v>0</v>
      </c>
      <c r="D361" s="569" t="e">
        <f t="shared" si="20"/>
        <v>#N/A</v>
      </c>
      <c r="E361" s="338">
        <f>'Eingabe 2 PN'!C362</f>
        <v>0</v>
      </c>
      <c r="F361" s="339" t="e">
        <f t="shared" si="21"/>
        <v>#N/A</v>
      </c>
      <c r="G361" s="339" t="b">
        <f t="shared" si="22"/>
        <v>1</v>
      </c>
      <c r="H361" s="259" t="b">
        <f t="shared" si="23"/>
        <v>0</v>
      </c>
    </row>
    <row r="362" spans="1:8" x14ac:dyDescent="0.2">
      <c r="A362" s="344" t="s">
        <v>849</v>
      </c>
      <c r="B362" s="345">
        <v>1</v>
      </c>
      <c r="C362" s="337">
        <f>'Eingabe 2 PN'!B363</f>
        <v>0</v>
      </c>
      <c r="D362" s="569" t="e">
        <f t="shared" si="20"/>
        <v>#N/A</v>
      </c>
      <c r="E362" s="338">
        <f>'Eingabe 2 PN'!C363</f>
        <v>0</v>
      </c>
      <c r="F362" s="339" t="e">
        <f t="shared" si="21"/>
        <v>#N/A</v>
      </c>
      <c r="G362" s="339" t="b">
        <f t="shared" si="22"/>
        <v>1</v>
      </c>
      <c r="H362" s="259" t="b">
        <f t="shared" si="23"/>
        <v>0</v>
      </c>
    </row>
    <row r="363" spans="1:8" x14ac:dyDescent="0.2">
      <c r="A363" s="346" t="s">
        <v>208</v>
      </c>
      <c r="B363" s="345">
        <v>1</v>
      </c>
      <c r="C363" s="337">
        <f>'Eingabe 2 PN'!B364</f>
        <v>0</v>
      </c>
      <c r="D363" s="569" t="e">
        <f t="shared" si="20"/>
        <v>#N/A</v>
      </c>
      <c r="E363" s="338">
        <f>'Eingabe 2 PN'!C364</f>
        <v>0</v>
      </c>
      <c r="F363" s="339" t="e">
        <f t="shared" si="21"/>
        <v>#N/A</v>
      </c>
      <c r="G363" s="339" t="b">
        <f t="shared" si="22"/>
        <v>1</v>
      </c>
      <c r="H363" s="259" t="b">
        <f t="shared" si="23"/>
        <v>0</v>
      </c>
    </row>
    <row r="364" spans="1:8" x14ac:dyDescent="0.2">
      <c r="A364" s="344" t="s">
        <v>1323</v>
      </c>
      <c r="B364" s="345">
        <v>1</v>
      </c>
      <c r="C364" s="337">
        <f>'Eingabe 2 PN'!B365</f>
        <v>0</v>
      </c>
      <c r="D364" s="569" t="e">
        <f t="shared" si="20"/>
        <v>#N/A</v>
      </c>
      <c r="E364" s="338">
        <f>'Eingabe 2 PN'!C365</f>
        <v>0</v>
      </c>
      <c r="F364" s="339" t="e">
        <f t="shared" si="21"/>
        <v>#N/A</v>
      </c>
      <c r="G364" s="339" t="b">
        <f t="shared" si="22"/>
        <v>1</v>
      </c>
      <c r="H364" s="259" t="b">
        <f t="shared" si="23"/>
        <v>0</v>
      </c>
    </row>
    <row r="365" spans="1:8" x14ac:dyDescent="0.2">
      <c r="A365" s="344" t="s">
        <v>983</v>
      </c>
      <c r="B365" s="345">
        <v>1</v>
      </c>
      <c r="C365" s="337">
        <f>'Eingabe 2 PN'!B366</f>
        <v>0</v>
      </c>
      <c r="D365" s="569" t="e">
        <f t="shared" si="20"/>
        <v>#N/A</v>
      </c>
      <c r="E365" s="338">
        <f>'Eingabe 2 PN'!C366</f>
        <v>0</v>
      </c>
      <c r="F365" s="339" t="e">
        <f t="shared" si="21"/>
        <v>#N/A</v>
      </c>
      <c r="G365" s="339" t="b">
        <f t="shared" si="22"/>
        <v>1</v>
      </c>
      <c r="H365" s="259" t="b">
        <f t="shared" si="23"/>
        <v>0</v>
      </c>
    </row>
    <row r="366" spans="1:8" x14ac:dyDescent="0.2">
      <c r="A366" s="347" t="s">
        <v>1444</v>
      </c>
      <c r="B366" s="348">
        <v>1.5</v>
      </c>
      <c r="C366" s="337">
        <f>'Eingabe 2 PN'!B367</f>
        <v>0</v>
      </c>
      <c r="D366" s="569" t="e">
        <f t="shared" si="20"/>
        <v>#N/A</v>
      </c>
      <c r="E366" s="338">
        <f>'Eingabe 2 PN'!C367</f>
        <v>0</v>
      </c>
      <c r="F366" s="339" t="e">
        <f t="shared" si="21"/>
        <v>#N/A</v>
      </c>
      <c r="G366" s="339" t="b">
        <f t="shared" si="22"/>
        <v>1</v>
      </c>
      <c r="H366" s="259" t="b">
        <f t="shared" si="23"/>
        <v>0</v>
      </c>
    </row>
    <row r="367" spans="1:8" x14ac:dyDescent="0.2">
      <c r="A367" s="347" t="s">
        <v>855</v>
      </c>
      <c r="B367" s="348">
        <v>1.5</v>
      </c>
      <c r="C367" s="337">
        <f>'Eingabe 2 PN'!B368</f>
        <v>0</v>
      </c>
      <c r="D367" s="569" t="e">
        <f t="shared" si="20"/>
        <v>#N/A</v>
      </c>
      <c r="E367" s="338">
        <f>'Eingabe 2 PN'!C368</f>
        <v>0</v>
      </c>
      <c r="F367" s="339" t="e">
        <f t="shared" si="21"/>
        <v>#N/A</v>
      </c>
      <c r="G367" s="339" t="b">
        <f t="shared" si="22"/>
        <v>1</v>
      </c>
      <c r="H367" s="259" t="b">
        <f t="shared" si="23"/>
        <v>0</v>
      </c>
    </row>
    <row r="368" spans="1:8" x14ac:dyDescent="0.2">
      <c r="C368" s="337">
        <f>'Eingabe 2 PN'!B369</f>
        <v>0</v>
      </c>
      <c r="D368" s="569" t="e">
        <f t="shared" si="20"/>
        <v>#N/A</v>
      </c>
      <c r="E368" s="338">
        <f>'Eingabe 2 PN'!C369</f>
        <v>0</v>
      </c>
      <c r="F368" s="339" t="e">
        <f t="shared" si="21"/>
        <v>#N/A</v>
      </c>
      <c r="G368" s="339" t="b">
        <f t="shared" si="22"/>
        <v>1</v>
      </c>
      <c r="H368" s="259" t="b">
        <f t="shared" si="23"/>
        <v>0</v>
      </c>
    </row>
    <row r="369" spans="3:8" x14ac:dyDescent="0.2">
      <c r="C369" s="337">
        <f>'Eingabe 2 PN'!B370</f>
        <v>0</v>
      </c>
      <c r="D369" s="569" t="e">
        <f t="shared" si="20"/>
        <v>#N/A</v>
      </c>
      <c r="E369" s="338">
        <f>'Eingabe 2 PN'!C370</f>
        <v>0</v>
      </c>
      <c r="F369" s="339" t="e">
        <f t="shared" si="21"/>
        <v>#N/A</v>
      </c>
      <c r="G369" s="339" t="b">
        <f t="shared" si="22"/>
        <v>1</v>
      </c>
      <c r="H369" s="259" t="b">
        <f t="shared" si="23"/>
        <v>0</v>
      </c>
    </row>
    <row r="370" spans="3:8" x14ac:dyDescent="0.2">
      <c r="C370" s="337">
        <f>'Eingabe 2 PN'!B371</f>
        <v>0</v>
      </c>
      <c r="D370" s="569" t="e">
        <f t="shared" si="20"/>
        <v>#N/A</v>
      </c>
      <c r="E370" s="338">
        <f>'Eingabe 2 PN'!C371</f>
        <v>0</v>
      </c>
      <c r="F370" s="339" t="e">
        <f t="shared" si="21"/>
        <v>#N/A</v>
      </c>
      <c r="G370" s="339" t="b">
        <f t="shared" si="22"/>
        <v>1</v>
      </c>
      <c r="H370" s="259" t="b">
        <f t="shared" si="23"/>
        <v>0</v>
      </c>
    </row>
    <row r="371" spans="3:8" x14ac:dyDescent="0.2">
      <c r="C371" s="337">
        <f>'Eingabe 2 PN'!B372</f>
        <v>0</v>
      </c>
      <c r="D371" s="569" t="e">
        <f t="shared" si="20"/>
        <v>#N/A</v>
      </c>
      <c r="E371" s="338">
        <f>'Eingabe 2 PN'!C372</f>
        <v>0</v>
      </c>
      <c r="F371" s="339" t="e">
        <f t="shared" si="21"/>
        <v>#N/A</v>
      </c>
      <c r="G371" s="339" t="b">
        <f t="shared" si="22"/>
        <v>1</v>
      </c>
      <c r="H371" s="259" t="b">
        <f t="shared" si="23"/>
        <v>0</v>
      </c>
    </row>
    <row r="372" spans="3:8" x14ac:dyDescent="0.2">
      <c r="C372" s="337">
        <f>'Eingabe 2 PN'!B373</f>
        <v>0</v>
      </c>
      <c r="D372" s="569" t="e">
        <f t="shared" si="20"/>
        <v>#N/A</v>
      </c>
      <c r="E372" s="338">
        <f>'Eingabe 2 PN'!C373</f>
        <v>0</v>
      </c>
      <c r="F372" s="339" t="e">
        <f t="shared" si="21"/>
        <v>#N/A</v>
      </c>
      <c r="G372" s="339" t="b">
        <f t="shared" si="22"/>
        <v>1</v>
      </c>
      <c r="H372" s="259" t="b">
        <f t="shared" si="23"/>
        <v>0</v>
      </c>
    </row>
    <row r="373" spans="3:8" x14ac:dyDescent="0.2">
      <c r="C373" s="337">
        <f>'Eingabe 2 PN'!B374</f>
        <v>0</v>
      </c>
      <c r="D373" s="569" t="e">
        <f t="shared" si="20"/>
        <v>#N/A</v>
      </c>
      <c r="E373" s="338">
        <f>'Eingabe 2 PN'!C374</f>
        <v>0</v>
      </c>
      <c r="F373" s="339" t="e">
        <f t="shared" si="21"/>
        <v>#N/A</v>
      </c>
      <c r="G373" s="339" t="b">
        <f t="shared" si="22"/>
        <v>1</v>
      </c>
      <c r="H373" s="259" t="b">
        <f t="shared" si="23"/>
        <v>0</v>
      </c>
    </row>
    <row r="374" spans="3:8" x14ac:dyDescent="0.2">
      <c r="C374" s="337">
        <f>'Eingabe 2 PN'!B375</f>
        <v>0</v>
      </c>
      <c r="D374" s="569" t="e">
        <f t="shared" si="20"/>
        <v>#N/A</v>
      </c>
      <c r="E374" s="338">
        <f>'Eingabe 2 PN'!C375</f>
        <v>0</v>
      </c>
      <c r="F374" s="339" t="e">
        <f t="shared" si="21"/>
        <v>#N/A</v>
      </c>
      <c r="G374" s="339" t="b">
        <f t="shared" si="22"/>
        <v>1</v>
      </c>
      <c r="H374" s="259" t="b">
        <f t="shared" si="23"/>
        <v>0</v>
      </c>
    </row>
    <row r="375" spans="3:8" x14ac:dyDescent="0.2">
      <c r="C375" s="337">
        <f>'Eingabe 2 PN'!B376</f>
        <v>0</v>
      </c>
      <c r="D375" s="569" t="e">
        <f t="shared" si="20"/>
        <v>#N/A</v>
      </c>
      <c r="E375" s="338">
        <f>'Eingabe 2 PN'!C376</f>
        <v>0</v>
      </c>
      <c r="F375" s="339" t="e">
        <f t="shared" si="21"/>
        <v>#N/A</v>
      </c>
      <c r="G375" s="339" t="b">
        <f t="shared" si="22"/>
        <v>1</v>
      </c>
      <c r="H375" s="259" t="b">
        <f t="shared" si="23"/>
        <v>0</v>
      </c>
    </row>
    <row r="376" spans="3:8" x14ac:dyDescent="0.2">
      <c r="C376" s="337">
        <f>'Eingabe 2 PN'!B377</f>
        <v>0</v>
      </c>
      <c r="D376" s="569" t="e">
        <f t="shared" si="20"/>
        <v>#N/A</v>
      </c>
      <c r="E376" s="338">
        <f>'Eingabe 2 PN'!C377</f>
        <v>0</v>
      </c>
      <c r="F376" s="339" t="e">
        <f t="shared" si="21"/>
        <v>#N/A</v>
      </c>
      <c r="G376" s="349" t="b">
        <f t="shared" si="22"/>
        <v>1</v>
      </c>
      <c r="H376" s="350" t="b">
        <f t="shared" si="23"/>
        <v>0</v>
      </c>
    </row>
    <row r="377" spans="3:8" x14ac:dyDescent="0.2">
      <c r="C377" s="337">
        <f>'Eingabe 2 PN'!B378</f>
        <v>0</v>
      </c>
      <c r="D377" s="569" t="e">
        <f t="shared" si="20"/>
        <v>#N/A</v>
      </c>
      <c r="E377" s="338">
        <f>'Eingabe 2 PN'!C378</f>
        <v>0</v>
      </c>
      <c r="F377" s="339" t="e">
        <f t="shared" si="21"/>
        <v>#N/A</v>
      </c>
      <c r="G377" s="349" t="b">
        <f t="shared" si="22"/>
        <v>1</v>
      </c>
      <c r="H377" s="350" t="b">
        <f t="shared" ref="H377:H419" si="24">IF(E377&gt;0,IF(G377=TRUE,0,F377))</f>
        <v>0</v>
      </c>
    </row>
    <row r="378" spans="3:8" x14ac:dyDescent="0.2">
      <c r="C378" s="337">
        <f>'Eingabe 2 PN'!B379</f>
        <v>0</v>
      </c>
      <c r="D378" s="569" t="e">
        <f t="shared" si="20"/>
        <v>#N/A</v>
      </c>
      <c r="E378" s="338">
        <f>'Eingabe 2 PN'!C379</f>
        <v>0</v>
      </c>
      <c r="F378" s="339" t="e">
        <f t="shared" si="21"/>
        <v>#N/A</v>
      </c>
      <c r="G378" s="349" t="b">
        <f t="shared" si="22"/>
        <v>1</v>
      </c>
      <c r="H378" s="350" t="b">
        <f t="shared" si="24"/>
        <v>0</v>
      </c>
    </row>
    <row r="379" spans="3:8" x14ac:dyDescent="0.2">
      <c r="C379" s="337">
        <f>'Eingabe 2 PN'!B380</f>
        <v>0</v>
      </c>
      <c r="D379" s="569" t="e">
        <f t="shared" si="20"/>
        <v>#N/A</v>
      </c>
      <c r="E379" s="338">
        <f>'Eingabe 2 PN'!C380</f>
        <v>0</v>
      </c>
      <c r="F379" s="339" t="e">
        <f t="shared" si="21"/>
        <v>#N/A</v>
      </c>
      <c r="G379" s="349" t="b">
        <f t="shared" si="22"/>
        <v>1</v>
      </c>
      <c r="H379" s="350" t="b">
        <f t="shared" si="24"/>
        <v>0</v>
      </c>
    </row>
    <row r="380" spans="3:8" x14ac:dyDescent="0.2">
      <c r="C380" s="337">
        <f>'Eingabe 2 PN'!B381</f>
        <v>0</v>
      </c>
      <c r="D380" s="569" t="e">
        <f t="shared" si="20"/>
        <v>#N/A</v>
      </c>
      <c r="E380" s="338">
        <f>'Eingabe 2 PN'!C381</f>
        <v>0</v>
      </c>
      <c r="F380" s="339" t="e">
        <f t="shared" si="21"/>
        <v>#N/A</v>
      </c>
      <c r="G380" s="349" t="b">
        <f t="shared" si="22"/>
        <v>1</v>
      </c>
      <c r="H380" s="350" t="b">
        <f t="shared" si="24"/>
        <v>0</v>
      </c>
    </row>
    <row r="381" spans="3:8" x14ac:dyDescent="0.2">
      <c r="C381" s="337">
        <f>'Eingabe 2 PN'!B382</f>
        <v>0</v>
      </c>
      <c r="D381" s="569" t="e">
        <f t="shared" si="20"/>
        <v>#N/A</v>
      </c>
      <c r="E381" s="338">
        <f>'Eingabe 2 PN'!C382</f>
        <v>0</v>
      </c>
      <c r="F381" s="339" t="e">
        <f t="shared" si="21"/>
        <v>#N/A</v>
      </c>
      <c r="G381" s="349" t="b">
        <f t="shared" si="22"/>
        <v>1</v>
      </c>
      <c r="H381" s="350" t="b">
        <f t="shared" si="24"/>
        <v>0</v>
      </c>
    </row>
    <row r="382" spans="3:8" x14ac:dyDescent="0.2">
      <c r="C382" s="337">
        <f>'Eingabe 2 PN'!B383</f>
        <v>0</v>
      </c>
      <c r="D382" s="569" t="e">
        <f t="shared" si="20"/>
        <v>#N/A</v>
      </c>
      <c r="E382" s="338">
        <f>'Eingabe 2 PN'!C383</f>
        <v>0</v>
      </c>
      <c r="F382" s="339" t="e">
        <f t="shared" si="21"/>
        <v>#N/A</v>
      </c>
      <c r="G382" s="349" t="b">
        <f t="shared" si="22"/>
        <v>1</v>
      </c>
      <c r="H382" s="350" t="b">
        <f t="shared" si="24"/>
        <v>0</v>
      </c>
    </row>
    <row r="383" spans="3:8" x14ac:dyDescent="0.2">
      <c r="C383" s="337">
        <f>'Eingabe 2 PN'!B384</f>
        <v>0</v>
      </c>
      <c r="D383" s="569" t="e">
        <f t="shared" si="20"/>
        <v>#N/A</v>
      </c>
      <c r="E383" s="338">
        <f>'Eingabe 2 PN'!C384</f>
        <v>0</v>
      </c>
      <c r="F383" s="339" t="e">
        <f t="shared" si="21"/>
        <v>#N/A</v>
      </c>
      <c r="G383" s="349" t="b">
        <f t="shared" si="22"/>
        <v>1</v>
      </c>
      <c r="H383" s="350" t="b">
        <f t="shared" si="24"/>
        <v>0</v>
      </c>
    </row>
    <row r="384" spans="3:8" x14ac:dyDescent="0.2">
      <c r="C384" s="337">
        <f>'Eingabe 2 PN'!B385</f>
        <v>0</v>
      </c>
      <c r="D384" s="569" t="e">
        <f t="shared" si="20"/>
        <v>#N/A</v>
      </c>
      <c r="E384" s="338">
        <f>'Eingabe 2 PN'!C385</f>
        <v>0</v>
      </c>
      <c r="F384" s="339" t="e">
        <f t="shared" si="21"/>
        <v>#N/A</v>
      </c>
      <c r="G384" s="349" t="b">
        <f t="shared" si="22"/>
        <v>1</v>
      </c>
      <c r="H384" s="350" t="b">
        <f t="shared" si="24"/>
        <v>0</v>
      </c>
    </row>
    <row r="385" spans="3:8" x14ac:dyDescent="0.2">
      <c r="C385" s="337">
        <f>'Eingabe 2 PN'!B386</f>
        <v>0</v>
      </c>
      <c r="D385" s="569" t="e">
        <f t="shared" si="20"/>
        <v>#N/A</v>
      </c>
      <c r="E385" s="338">
        <f>'Eingabe 2 PN'!C386</f>
        <v>0</v>
      </c>
      <c r="F385" s="339" t="e">
        <f t="shared" si="21"/>
        <v>#N/A</v>
      </c>
      <c r="G385" s="349" t="b">
        <f t="shared" si="22"/>
        <v>1</v>
      </c>
      <c r="H385" s="350" t="b">
        <f t="shared" si="24"/>
        <v>0</v>
      </c>
    </row>
    <row r="386" spans="3:8" x14ac:dyDescent="0.2">
      <c r="C386" s="337">
        <f>'Eingabe 2 PN'!B387</f>
        <v>0</v>
      </c>
      <c r="D386" s="569" t="e">
        <f t="shared" si="20"/>
        <v>#N/A</v>
      </c>
      <c r="E386" s="338">
        <f>'Eingabe 2 PN'!C387</f>
        <v>0</v>
      </c>
      <c r="F386" s="339" t="e">
        <f t="shared" si="21"/>
        <v>#N/A</v>
      </c>
      <c r="G386" s="349" t="b">
        <f t="shared" si="22"/>
        <v>1</v>
      </c>
      <c r="H386" s="350" t="b">
        <f t="shared" si="24"/>
        <v>0</v>
      </c>
    </row>
    <row r="387" spans="3:8" x14ac:dyDescent="0.2">
      <c r="C387" s="337">
        <f>'Eingabe 2 PN'!B388</f>
        <v>0</v>
      </c>
      <c r="D387" s="569" t="e">
        <f t="shared" ref="D387:D450" si="25">IF(C387="","",VLOOKUP(C387,$A$1:$B$700,1,FALSE))</f>
        <v>#N/A</v>
      </c>
      <c r="E387" s="338">
        <f>'Eingabe 2 PN'!C388</f>
        <v>0</v>
      </c>
      <c r="F387" s="339" t="e">
        <f t="shared" ref="F387:F450" si="26">IF(C387="","",VLOOKUP(C387,$A$1:$B$382,2,FALSE))</f>
        <v>#N/A</v>
      </c>
      <c r="G387" s="349" t="b">
        <f t="shared" ref="G387:G450" si="27">ISNA(F387&lt;=0)</f>
        <v>1</v>
      </c>
      <c r="H387" s="350" t="b">
        <f t="shared" si="24"/>
        <v>0</v>
      </c>
    </row>
    <row r="388" spans="3:8" x14ac:dyDescent="0.2">
      <c r="C388" s="337">
        <f>'Eingabe 2 PN'!B389</f>
        <v>0</v>
      </c>
      <c r="D388" s="569" t="e">
        <f t="shared" si="25"/>
        <v>#N/A</v>
      </c>
      <c r="E388" s="338">
        <f>'Eingabe 2 PN'!C389</f>
        <v>0</v>
      </c>
      <c r="F388" s="339" t="e">
        <f t="shared" si="26"/>
        <v>#N/A</v>
      </c>
      <c r="G388" s="349" t="b">
        <f t="shared" si="27"/>
        <v>1</v>
      </c>
      <c r="H388" s="350" t="b">
        <f t="shared" si="24"/>
        <v>0</v>
      </c>
    </row>
    <row r="389" spans="3:8" x14ac:dyDescent="0.2">
      <c r="C389" s="337">
        <f>'Eingabe 2 PN'!B390</f>
        <v>0</v>
      </c>
      <c r="D389" s="569" t="e">
        <f t="shared" si="25"/>
        <v>#N/A</v>
      </c>
      <c r="E389" s="338">
        <f>'Eingabe 2 PN'!C390</f>
        <v>0</v>
      </c>
      <c r="F389" s="339" t="e">
        <f t="shared" si="26"/>
        <v>#N/A</v>
      </c>
      <c r="G389" s="349" t="b">
        <f t="shared" si="27"/>
        <v>1</v>
      </c>
      <c r="H389" s="350" t="b">
        <f t="shared" si="24"/>
        <v>0</v>
      </c>
    </row>
    <row r="390" spans="3:8" x14ac:dyDescent="0.2">
      <c r="C390" s="337">
        <f>'Eingabe 2 PN'!B391</f>
        <v>0</v>
      </c>
      <c r="D390" s="569" t="e">
        <f t="shared" si="25"/>
        <v>#N/A</v>
      </c>
      <c r="E390" s="338">
        <f>'Eingabe 2 PN'!C391</f>
        <v>0</v>
      </c>
      <c r="F390" s="339" t="e">
        <f t="shared" si="26"/>
        <v>#N/A</v>
      </c>
      <c r="G390" s="349" t="b">
        <f t="shared" si="27"/>
        <v>1</v>
      </c>
      <c r="H390" s="350" t="b">
        <f t="shared" si="24"/>
        <v>0</v>
      </c>
    </row>
    <row r="391" spans="3:8" x14ac:dyDescent="0.2">
      <c r="C391" s="337">
        <f>'Eingabe 2 PN'!B392</f>
        <v>0</v>
      </c>
      <c r="D391" s="569" t="e">
        <f t="shared" si="25"/>
        <v>#N/A</v>
      </c>
      <c r="E391" s="338">
        <f>'Eingabe 2 PN'!C392</f>
        <v>0</v>
      </c>
      <c r="F391" s="339" t="e">
        <f t="shared" si="26"/>
        <v>#N/A</v>
      </c>
      <c r="G391" s="349" t="b">
        <f t="shared" si="27"/>
        <v>1</v>
      </c>
      <c r="H391" s="350" t="b">
        <f t="shared" si="24"/>
        <v>0</v>
      </c>
    </row>
    <row r="392" spans="3:8" x14ac:dyDescent="0.2">
      <c r="C392" s="337">
        <f>'Eingabe 2 PN'!B393</f>
        <v>0</v>
      </c>
      <c r="D392" s="569" t="e">
        <f t="shared" si="25"/>
        <v>#N/A</v>
      </c>
      <c r="E392" s="338">
        <f>'Eingabe 2 PN'!C393</f>
        <v>0</v>
      </c>
      <c r="F392" s="339" t="e">
        <f t="shared" si="26"/>
        <v>#N/A</v>
      </c>
      <c r="G392" s="349" t="b">
        <f t="shared" si="27"/>
        <v>1</v>
      </c>
      <c r="H392" s="350" t="b">
        <f t="shared" si="24"/>
        <v>0</v>
      </c>
    </row>
    <row r="393" spans="3:8" x14ac:dyDescent="0.2">
      <c r="C393" s="337">
        <f>'Eingabe 2 PN'!B394</f>
        <v>0</v>
      </c>
      <c r="D393" s="569" t="e">
        <f t="shared" si="25"/>
        <v>#N/A</v>
      </c>
      <c r="E393" s="338">
        <f>'Eingabe 2 PN'!C394</f>
        <v>0</v>
      </c>
      <c r="F393" s="339" t="e">
        <f t="shared" si="26"/>
        <v>#N/A</v>
      </c>
      <c r="G393" s="349" t="b">
        <f t="shared" si="27"/>
        <v>1</v>
      </c>
      <c r="H393" s="350" t="b">
        <f t="shared" si="24"/>
        <v>0</v>
      </c>
    </row>
    <row r="394" spans="3:8" x14ac:dyDescent="0.2">
      <c r="C394" s="337">
        <f>'Eingabe 2 PN'!B395</f>
        <v>0</v>
      </c>
      <c r="D394" s="569" t="e">
        <f t="shared" si="25"/>
        <v>#N/A</v>
      </c>
      <c r="E394" s="338">
        <f>'Eingabe 2 PN'!C395</f>
        <v>0</v>
      </c>
      <c r="F394" s="339" t="e">
        <f t="shared" si="26"/>
        <v>#N/A</v>
      </c>
      <c r="G394" s="349" t="b">
        <f t="shared" si="27"/>
        <v>1</v>
      </c>
      <c r="H394" s="350" t="b">
        <f t="shared" si="24"/>
        <v>0</v>
      </c>
    </row>
    <row r="395" spans="3:8" x14ac:dyDescent="0.2">
      <c r="C395" s="337">
        <f>'Eingabe 2 PN'!B396</f>
        <v>0</v>
      </c>
      <c r="D395" s="569" t="e">
        <f t="shared" si="25"/>
        <v>#N/A</v>
      </c>
      <c r="E395" s="338">
        <f>'Eingabe 2 PN'!C396</f>
        <v>0</v>
      </c>
      <c r="F395" s="339" t="e">
        <f t="shared" si="26"/>
        <v>#N/A</v>
      </c>
      <c r="G395" s="349" t="b">
        <f t="shared" si="27"/>
        <v>1</v>
      </c>
      <c r="H395" s="350" t="b">
        <f t="shared" si="24"/>
        <v>0</v>
      </c>
    </row>
    <row r="396" spans="3:8" x14ac:dyDescent="0.2">
      <c r="C396" s="337">
        <f>'Eingabe 2 PN'!B397</f>
        <v>0</v>
      </c>
      <c r="D396" s="569" t="e">
        <f t="shared" si="25"/>
        <v>#N/A</v>
      </c>
      <c r="E396" s="338">
        <f>'Eingabe 2 PN'!C397</f>
        <v>0</v>
      </c>
      <c r="F396" s="339" t="e">
        <f t="shared" si="26"/>
        <v>#N/A</v>
      </c>
      <c r="G396" s="349" t="b">
        <f t="shared" si="27"/>
        <v>1</v>
      </c>
      <c r="H396" s="350" t="b">
        <f t="shared" si="24"/>
        <v>0</v>
      </c>
    </row>
    <row r="397" spans="3:8" x14ac:dyDescent="0.2">
      <c r="C397" s="337">
        <f>'Eingabe 2 PN'!B398</f>
        <v>0</v>
      </c>
      <c r="D397" s="569" t="e">
        <f t="shared" si="25"/>
        <v>#N/A</v>
      </c>
      <c r="E397" s="338">
        <f>'Eingabe 2 PN'!C398</f>
        <v>0</v>
      </c>
      <c r="F397" s="339" t="e">
        <f t="shared" si="26"/>
        <v>#N/A</v>
      </c>
      <c r="G397" s="349" t="b">
        <f t="shared" si="27"/>
        <v>1</v>
      </c>
      <c r="H397" s="350" t="b">
        <f t="shared" si="24"/>
        <v>0</v>
      </c>
    </row>
    <row r="398" spans="3:8" x14ac:dyDescent="0.2">
      <c r="C398" s="337">
        <f>'Eingabe 2 PN'!B399</f>
        <v>0</v>
      </c>
      <c r="D398" s="569" t="e">
        <f t="shared" si="25"/>
        <v>#N/A</v>
      </c>
      <c r="E398" s="338">
        <f>'Eingabe 2 PN'!C399</f>
        <v>0</v>
      </c>
      <c r="F398" s="339" t="e">
        <f t="shared" si="26"/>
        <v>#N/A</v>
      </c>
      <c r="G398" s="349" t="b">
        <f t="shared" si="27"/>
        <v>1</v>
      </c>
      <c r="H398" s="350" t="b">
        <f t="shared" si="24"/>
        <v>0</v>
      </c>
    </row>
    <row r="399" spans="3:8" x14ac:dyDescent="0.2">
      <c r="C399" s="337">
        <f>'Eingabe 2 PN'!B400</f>
        <v>0</v>
      </c>
      <c r="D399" s="569" t="e">
        <f t="shared" si="25"/>
        <v>#N/A</v>
      </c>
      <c r="E399" s="338">
        <f>'Eingabe 2 PN'!C400</f>
        <v>0</v>
      </c>
      <c r="F399" s="339" t="e">
        <f t="shared" si="26"/>
        <v>#N/A</v>
      </c>
      <c r="G399" s="349" t="b">
        <f t="shared" si="27"/>
        <v>1</v>
      </c>
      <c r="H399" s="350" t="b">
        <f t="shared" si="24"/>
        <v>0</v>
      </c>
    </row>
    <row r="400" spans="3:8" x14ac:dyDescent="0.2">
      <c r="C400" s="337">
        <f>'Eingabe 2 PN'!B401</f>
        <v>0</v>
      </c>
      <c r="D400" s="569" t="e">
        <f t="shared" si="25"/>
        <v>#N/A</v>
      </c>
      <c r="E400" s="338">
        <f>'Eingabe 2 PN'!C401</f>
        <v>0</v>
      </c>
      <c r="F400" s="339" t="e">
        <f t="shared" si="26"/>
        <v>#N/A</v>
      </c>
      <c r="G400" s="349" t="b">
        <f t="shared" si="27"/>
        <v>1</v>
      </c>
      <c r="H400" s="350" t="b">
        <f t="shared" si="24"/>
        <v>0</v>
      </c>
    </row>
    <row r="401" spans="3:8" x14ac:dyDescent="0.2">
      <c r="C401" s="337">
        <f>'Eingabe 2 PN'!B402</f>
        <v>0</v>
      </c>
      <c r="D401" s="569" t="e">
        <f t="shared" si="25"/>
        <v>#N/A</v>
      </c>
      <c r="E401" s="338">
        <f>'Eingabe 2 PN'!C402</f>
        <v>0</v>
      </c>
      <c r="F401" s="339" t="e">
        <f t="shared" si="26"/>
        <v>#N/A</v>
      </c>
      <c r="G401" s="349" t="b">
        <f t="shared" si="27"/>
        <v>1</v>
      </c>
      <c r="H401" s="350" t="b">
        <f t="shared" si="24"/>
        <v>0</v>
      </c>
    </row>
    <row r="402" spans="3:8" x14ac:dyDescent="0.2">
      <c r="C402" s="337">
        <f>'Eingabe 2 PN'!B403</f>
        <v>0</v>
      </c>
      <c r="D402" s="569" t="e">
        <f t="shared" si="25"/>
        <v>#N/A</v>
      </c>
      <c r="E402" s="338">
        <f>'Eingabe 2 PN'!C403</f>
        <v>0</v>
      </c>
      <c r="F402" s="339" t="e">
        <f t="shared" si="26"/>
        <v>#N/A</v>
      </c>
      <c r="G402" s="349" t="b">
        <f t="shared" si="27"/>
        <v>1</v>
      </c>
      <c r="H402" s="350" t="b">
        <f t="shared" si="24"/>
        <v>0</v>
      </c>
    </row>
    <row r="403" spans="3:8" x14ac:dyDescent="0.2">
      <c r="C403" s="337">
        <f>'Eingabe 2 PN'!B404</f>
        <v>0</v>
      </c>
      <c r="D403" s="569" t="e">
        <f t="shared" si="25"/>
        <v>#N/A</v>
      </c>
      <c r="E403" s="338">
        <f>'Eingabe 2 PN'!C404</f>
        <v>0</v>
      </c>
      <c r="F403" s="339" t="e">
        <f t="shared" si="26"/>
        <v>#N/A</v>
      </c>
      <c r="G403" s="349" t="b">
        <f t="shared" si="27"/>
        <v>1</v>
      </c>
      <c r="H403" s="350" t="b">
        <f t="shared" si="24"/>
        <v>0</v>
      </c>
    </row>
    <row r="404" spans="3:8" x14ac:dyDescent="0.2">
      <c r="C404" s="337">
        <f>'Eingabe 2 PN'!B405</f>
        <v>0</v>
      </c>
      <c r="D404" s="569" t="e">
        <f t="shared" si="25"/>
        <v>#N/A</v>
      </c>
      <c r="E404" s="338">
        <f>'Eingabe 2 PN'!C405</f>
        <v>0</v>
      </c>
      <c r="F404" s="339" t="e">
        <f t="shared" si="26"/>
        <v>#N/A</v>
      </c>
      <c r="G404" s="349" t="b">
        <f t="shared" si="27"/>
        <v>1</v>
      </c>
      <c r="H404" s="350" t="b">
        <f t="shared" si="24"/>
        <v>0</v>
      </c>
    </row>
    <row r="405" spans="3:8" x14ac:dyDescent="0.2">
      <c r="C405" s="337">
        <f>'Eingabe 2 PN'!B406</f>
        <v>0</v>
      </c>
      <c r="D405" s="569" t="e">
        <f t="shared" si="25"/>
        <v>#N/A</v>
      </c>
      <c r="E405" s="338">
        <f>'Eingabe 2 PN'!C406</f>
        <v>0</v>
      </c>
      <c r="F405" s="339" t="e">
        <f t="shared" si="26"/>
        <v>#N/A</v>
      </c>
      <c r="G405" s="349" t="b">
        <f t="shared" si="27"/>
        <v>1</v>
      </c>
      <c r="H405" s="350" t="b">
        <f t="shared" si="24"/>
        <v>0</v>
      </c>
    </row>
    <row r="406" spans="3:8" x14ac:dyDescent="0.2">
      <c r="C406" s="337">
        <f>'Eingabe 2 PN'!B407</f>
        <v>0</v>
      </c>
      <c r="D406" s="569" t="e">
        <f t="shared" si="25"/>
        <v>#N/A</v>
      </c>
      <c r="E406" s="338">
        <f>'Eingabe 2 PN'!C407</f>
        <v>0</v>
      </c>
      <c r="F406" s="339" t="e">
        <f t="shared" si="26"/>
        <v>#N/A</v>
      </c>
      <c r="G406" s="349" t="b">
        <f t="shared" si="27"/>
        <v>1</v>
      </c>
      <c r="H406" s="350" t="b">
        <f t="shared" si="24"/>
        <v>0</v>
      </c>
    </row>
    <row r="407" spans="3:8" x14ac:dyDescent="0.2">
      <c r="C407" s="337">
        <f>'Eingabe 2 PN'!B408</f>
        <v>0</v>
      </c>
      <c r="D407" s="569" t="e">
        <f t="shared" si="25"/>
        <v>#N/A</v>
      </c>
      <c r="E407" s="338">
        <f>'Eingabe 2 PN'!C408</f>
        <v>0</v>
      </c>
      <c r="F407" s="339" t="e">
        <f t="shared" si="26"/>
        <v>#N/A</v>
      </c>
      <c r="G407" s="349" t="b">
        <f t="shared" si="27"/>
        <v>1</v>
      </c>
      <c r="H407" s="350" t="b">
        <f t="shared" si="24"/>
        <v>0</v>
      </c>
    </row>
    <row r="408" spans="3:8" x14ac:dyDescent="0.2">
      <c r="C408" s="337">
        <f>'Eingabe 2 PN'!B409</f>
        <v>0</v>
      </c>
      <c r="D408" s="569" t="e">
        <f t="shared" si="25"/>
        <v>#N/A</v>
      </c>
      <c r="E408" s="338">
        <f>'Eingabe 2 PN'!C409</f>
        <v>0</v>
      </c>
      <c r="F408" s="339" t="e">
        <f t="shared" si="26"/>
        <v>#N/A</v>
      </c>
      <c r="G408" s="349" t="b">
        <f t="shared" si="27"/>
        <v>1</v>
      </c>
      <c r="H408" s="350" t="b">
        <f t="shared" si="24"/>
        <v>0</v>
      </c>
    </row>
    <row r="409" spans="3:8" x14ac:dyDescent="0.2">
      <c r="C409" s="337">
        <f>'Eingabe 2 PN'!B410</f>
        <v>0</v>
      </c>
      <c r="D409" s="569" t="e">
        <f t="shared" si="25"/>
        <v>#N/A</v>
      </c>
      <c r="E409" s="338">
        <f>'Eingabe 2 PN'!C410</f>
        <v>0</v>
      </c>
      <c r="F409" s="339" t="e">
        <f t="shared" si="26"/>
        <v>#N/A</v>
      </c>
      <c r="G409" s="349" t="b">
        <f t="shared" si="27"/>
        <v>1</v>
      </c>
      <c r="H409" s="350" t="b">
        <f t="shared" si="24"/>
        <v>0</v>
      </c>
    </row>
    <row r="410" spans="3:8" x14ac:dyDescent="0.2">
      <c r="C410" s="337">
        <f>'Eingabe 2 PN'!B411</f>
        <v>0</v>
      </c>
      <c r="D410" s="569" t="e">
        <f t="shared" si="25"/>
        <v>#N/A</v>
      </c>
      <c r="E410" s="338">
        <f>'Eingabe 2 PN'!C411</f>
        <v>0</v>
      </c>
      <c r="F410" s="339" t="e">
        <f t="shared" si="26"/>
        <v>#N/A</v>
      </c>
      <c r="G410" s="349" t="b">
        <f t="shared" si="27"/>
        <v>1</v>
      </c>
      <c r="H410" s="350" t="b">
        <f t="shared" si="24"/>
        <v>0</v>
      </c>
    </row>
    <row r="411" spans="3:8" x14ac:dyDescent="0.2">
      <c r="C411" s="337">
        <f>'Eingabe 2 PN'!B412</f>
        <v>0</v>
      </c>
      <c r="D411" s="569" t="e">
        <f t="shared" si="25"/>
        <v>#N/A</v>
      </c>
      <c r="E411" s="338">
        <f>'Eingabe 2 PN'!C412</f>
        <v>0</v>
      </c>
      <c r="F411" s="339" t="e">
        <f t="shared" si="26"/>
        <v>#N/A</v>
      </c>
      <c r="G411" s="349" t="b">
        <f t="shared" si="27"/>
        <v>1</v>
      </c>
      <c r="H411" s="350" t="b">
        <f t="shared" si="24"/>
        <v>0</v>
      </c>
    </row>
    <row r="412" spans="3:8" x14ac:dyDescent="0.2">
      <c r="C412" s="337">
        <f>'Eingabe 2 PN'!B413</f>
        <v>0</v>
      </c>
      <c r="D412" s="569" t="e">
        <f t="shared" si="25"/>
        <v>#N/A</v>
      </c>
      <c r="E412" s="338">
        <f>'Eingabe 2 PN'!C413</f>
        <v>0</v>
      </c>
      <c r="F412" s="339" t="e">
        <f t="shared" si="26"/>
        <v>#N/A</v>
      </c>
      <c r="G412" s="349" t="b">
        <f t="shared" si="27"/>
        <v>1</v>
      </c>
      <c r="H412" s="350" t="b">
        <f t="shared" si="24"/>
        <v>0</v>
      </c>
    </row>
    <row r="413" spans="3:8" x14ac:dyDescent="0.2">
      <c r="C413" s="337">
        <f>'Eingabe 2 PN'!B414</f>
        <v>0</v>
      </c>
      <c r="D413" s="569" t="e">
        <f t="shared" si="25"/>
        <v>#N/A</v>
      </c>
      <c r="E413" s="338">
        <f>'Eingabe 2 PN'!C414</f>
        <v>0</v>
      </c>
      <c r="F413" s="339" t="e">
        <f t="shared" si="26"/>
        <v>#N/A</v>
      </c>
      <c r="G413" s="349" t="b">
        <f t="shared" si="27"/>
        <v>1</v>
      </c>
      <c r="H413" s="350" t="b">
        <f t="shared" si="24"/>
        <v>0</v>
      </c>
    </row>
    <row r="414" spans="3:8" x14ac:dyDescent="0.2">
      <c r="C414" s="337">
        <f>'Eingabe 2 PN'!B415</f>
        <v>0</v>
      </c>
      <c r="D414" s="569" t="e">
        <f t="shared" si="25"/>
        <v>#N/A</v>
      </c>
      <c r="E414" s="338">
        <f>'Eingabe 2 PN'!C415</f>
        <v>0</v>
      </c>
      <c r="F414" s="339" t="e">
        <f t="shared" si="26"/>
        <v>#N/A</v>
      </c>
      <c r="G414" s="349" t="b">
        <f t="shared" si="27"/>
        <v>1</v>
      </c>
      <c r="H414" s="350" t="b">
        <f t="shared" si="24"/>
        <v>0</v>
      </c>
    </row>
    <row r="415" spans="3:8" x14ac:dyDescent="0.2">
      <c r="C415" s="337">
        <f>'Eingabe 2 PN'!B416</f>
        <v>0</v>
      </c>
      <c r="D415" s="569" t="e">
        <f t="shared" si="25"/>
        <v>#N/A</v>
      </c>
      <c r="E415" s="338">
        <f>'Eingabe 2 PN'!C416</f>
        <v>0</v>
      </c>
      <c r="F415" s="339" t="e">
        <f t="shared" si="26"/>
        <v>#N/A</v>
      </c>
      <c r="G415" s="349" t="b">
        <f t="shared" si="27"/>
        <v>1</v>
      </c>
      <c r="H415" s="350" t="b">
        <f t="shared" si="24"/>
        <v>0</v>
      </c>
    </row>
    <row r="416" spans="3:8" x14ac:dyDescent="0.2">
      <c r="C416" s="337">
        <f>'Eingabe 2 PN'!B417</f>
        <v>0</v>
      </c>
      <c r="D416" s="569" t="e">
        <f t="shared" si="25"/>
        <v>#N/A</v>
      </c>
      <c r="E416" s="338">
        <f>'Eingabe 2 PN'!C417</f>
        <v>0</v>
      </c>
      <c r="F416" s="339" t="e">
        <f t="shared" si="26"/>
        <v>#N/A</v>
      </c>
      <c r="G416" s="349" t="b">
        <f t="shared" si="27"/>
        <v>1</v>
      </c>
      <c r="H416" s="350" t="b">
        <f t="shared" si="24"/>
        <v>0</v>
      </c>
    </row>
    <row r="417" spans="3:8" x14ac:dyDescent="0.2">
      <c r="C417" s="337">
        <f>'Eingabe 2 PN'!B418</f>
        <v>0</v>
      </c>
      <c r="D417" s="569" t="e">
        <f t="shared" si="25"/>
        <v>#N/A</v>
      </c>
      <c r="E417" s="338">
        <f>'Eingabe 2 PN'!C418</f>
        <v>0</v>
      </c>
      <c r="F417" s="339" t="e">
        <f t="shared" si="26"/>
        <v>#N/A</v>
      </c>
      <c r="G417" s="349" t="b">
        <f t="shared" si="27"/>
        <v>1</v>
      </c>
      <c r="H417" s="350" t="b">
        <f t="shared" si="24"/>
        <v>0</v>
      </c>
    </row>
    <row r="418" spans="3:8" x14ac:dyDescent="0.2">
      <c r="C418" s="337">
        <f>'Eingabe 2 PN'!B419</f>
        <v>0</v>
      </c>
      <c r="D418" s="569" t="e">
        <f t="shared" si="25"/>
        <v>#N/A</v>
      </c>
      <c r="E418" s="338">
        <f>'Eingabe 2 PN'!C419</f>
        <v>0</v>
      </c>
      <c r="F418" s="339" t="e">
        <f t="shared" si="26"/>
        <v>#N/A</v>
      </c>
      <c r="G418" s="349" t="b">
        <f t="shared" si="27"/>
        <v>1</v>
      </c>
      <c r="H418" s="350" t="b">
        <f t="shared" si="24"/>
        <v>0</v>
      </c>
    </row>
    <row r="419" spans="3:8" x14ac:dyDescent="0.2">
      <c r="C419" s="337">
        <f>'Eingabe 2 PN'!B420</f>
        <v>0</v>
      </c>
      <c r="D419" s="569" t="e">
        <f t="shared" si="25"/>
        <v>#N/A</v>
      </c>
      <c r="E419" s="338">
        <f>'Eingabe 2 PN'!C420</f>
        <v>0</v>
      </c>
      <c r="F419" s="339" t="e">
        <f t="shared" si="26"/>
        <v>#N/A</v>
      </c>
      <c r="G419" s="349" t="b">
        <f t="shared" si="27"/>
        <v>1</v>
      </c>
      <c r="H419" s="350" t="b">
        <f t="shared" si="24"/>
        <v>0</v>
      </c>
    </row>
    <row r="420" spans="3:8" x14ac:dyDescent="0.2">
      <c r="C420" s="337">
        <f>'Eingabe 2 PN'!B421</f>
        <v>0</v>
      </c>
      <c r="D420" s="569" t="e">
        <f t="shared" si="25"/>
        <v>#N/A</v>
      </c>
      <c r="E420" s="338">
        <f>'Eingabe 2 PN'!C421</f>
        <v>0</v>
      </c>
      <c r="F420" s="339" t="e">
        <f t="shared" si="26"/>
        <v>#N/A</v>
      </c>
      <c r="G420" s="349" t="b">
        <f t="shared" si="27"/>
        <v>1</v>
      </c>
      <c r="H420" s="350" t="b">
        <f t="shared" ref="H420:H480" si="28">IF(E420&gt;0,IF(G420=TRUE,0,F420))</f>
        <v>0</v>
      </c>
    </row>
    <row r="421" spans="3:8" x14ac:dyDescent="0.2">
      <c r="C421" s="337">
        <f>'Eingabe 2 PN'!B422</f>
        <v>0</v>
      </c>
      <c r="D421" s="569" t="e">
        <f t="shared" si="25"/>
        <v>#N/A</v>
      </c>
      <c r="E421" s="338">
        <f>'Eingabe 2 PN'!C422</f>
        <v>0</v>
      </c>
      <c r="F421" s="339" t="e">
        <f t="shared" si="26"/>
        <v>#N/A</v>
      </c>
      <c r="G421" s="349" t="b">
        <f t="shared" si="27"/>
        <v>1</v>
      </c>
      <c r="H421" s="350" t="b">
        <f t="shared" si="28"/>
        <v>0</v>
      </c>
    </row>
    <row r="422" spans="3:8" x14ac:dyDescent="0.2">
      <c r="C422" s="337">
        <f>'Eingabe 2 PN'!B423</f>
        <v>0</v>
      </c>
      <c r="D422" s="569" t="e">
        <f t="shared" si="25"/>
        <v>#N/A</v>
      </c>
      <c r="E422" s="338">
        <f>'Eingabe 2 PN'!C423</f>
        <v>0</v>
      </c>
      <c r="F422" s="339" t="e">
        <f t="shared" si="26"/>
        <v>#N/A</v>
      </c>
      <c r="G422" s="349" t="b">
        <f t="shared" si="27"/>
        <v>1</v>
      </c>
      <c r="H422" s="350" t="b">
        <f t="shared" si="28"/>
        <v>0</v>
      </c>
    </row>
    <row r="423" spans="3:8" x14ac:dyDescent="0.2">
      <c r="C423" s="337">
        <f>'Eingabe 2 PN'!B424</f>
        <v>0</v>
      </c>
      <c r="D423" s="569" t="e">
        <f t="shared" si="25"/>
        <v>#N/A</v>
      </c>
      <c r="E423" s="338">
        <f>'Eingabe 2 PN'!C424</f>
        <v>0</v>
      </c>
      <c r="F423" s="339" t="e">
        <f t="shared" si="26"/>
        <v>#N/A</v>
      </c>
      <c r="G423" s="349" t="b">
        <f t="shared" si="27"/>
        <v>1</v>
      </c>
      <c r="H423" s="350" t="b">
        <f t="shared" si="28"/>
        <v>0</v>
      </c>
    </row>
    <row r="424" spans="3:8" x14ac:dyDescent="0.2">
      <c r="C424" s="337">
        <f>'Eingabe 2 PN'!B425</f>
        <v>0</v>
      </c>
      <c r="D424" s="569" t="e">
        <f t="shared" si="25"/>
        <v>#N/A</v>
      </c>
      <c r="E424" s="338">
        <f>'Eingabe 2 PN'!C425</f>
        <v>0</v>
      </c>
      <c r="F424" s="339" t="e">
        <f t="shared" si="26"/>
        <v>#N/A</v>
      </c>
      <c r="G424" s="349" t="b">
        <f t="shared" si="27"/>
        <v>1</v>
      </c>
      <c r="H424" s="350" t="b">
        <f t="shared" si="28"/>
        <v>0</v>
      </c>
    </row>
    <row r="425" spans="3:8" x14ac:dyDescent="0.2">
      <c r="C425" s="337">
        <f>'Eingabe 2 PN'!B426</f>
        <v>0</v>
      </c>
      <c r="D425" s="569" t="e">
        <f t="shared" si="25"/>
        <v>#N/A</v>
      </c>
      <c r="E425" s="338">
        <f>'Eingabe 2 PN'!C426</f>
        <v>0</v>
      </c>
      <c r="F425" s="339" t="e">
        <f t="shared" si="26"/>
        <v>#N/A</v>
      </c>
      <c r="G425" s="349" t="b">
        <f t="shared" si="27"/>
        <v>1</v>
      </c>
      <c r="H425" s="350" t="b">
        <f t="shared" si="28"/>
        <v>0</v>
      </c>
    </row>
    <row r="426" spans="3:8" x14ac:dyDescent="0.2">
      <c r="C426" s="337">
        <f>'Eingabe 2 PN'!B427</f>
        <v>0</v>
      </c>
      <c r="D426" s="569" t="e">
        <f t="shared" si="25"/>
        <v>#N/A</v>
      </c>
      <c r="E426" s="338">
        <f>'Eingabe 2 PN'!C427</f>
        <v>0</v>
      </c>
      <c r="F426" s="339" t="e">
        <f t="shared" si="26"/>
        <v>#N/A</v>
      </c>
      <c r="G426" s="349" t="b">
        <f t="shared" si="27"/>
        <v>1</v>
      </c>
      <c r="H426" s="350" t="b">
        <f t="shared" si="28"/>
        <v>0</v>
      </c>
    </row>
    <row r="427" spans="3:8" x14ac:dyDescent="0.2">
      <c r="C427" s="337">
        <f>'Eingabe 2 PN'!B428</f>
        <v>0</v>
      </c>
      <c r="D427" s="569" t="e">
        <f t="shared" si="25"/>
        <v>#N/A</v>
      </c>
      <c r="E427" s="338">
        <f>'Eingabe 2 PN'!C428</f>
        <v>0</v>
      </c>
      <c r="F427" s="339" t="e">
        <f t="shared" si="26"/>
        <v>#N/A</v>
      </c>
      <c r="G427" s="349" t="b">
        <f t="shared" si="27"/>
        <v>1</v>
      </c>
      <c r="H427" s="350" t="b">
        <f t="shared" si="28"/>
        <v>0</v>
      </c>
    </row>
    <row r="428" spans="3:8" x14ac:dyDescent="0.2">
      <c r="C428" s="337">
        <f>'Eingabe 2 PN'!B429</f>
        <v>0</v>
      </c>
      <c r="D428" s="569" t="e">
        <f t="shared" si="25"/>
        <v>#N/A</v>
      </c>
      <c r="E428" s="338">
        <f>'Eingabe 2 PN'!C429</f>
        <v>0</v>
      </c>
      <c r="F428" s="339" t="e">
        <f t="shared" si="26"/>
        <v>#N/A</v>
      </c>
      <c r="G428" s="349" t="b">
        <f t="shared" si="27"/>
        <v>1</v>
      </c>
      <c r="H428" s="350" t="b">
        <f t="shared" si="28"/>
        <v>0</v>
      </c>
    </row>
    <row r="429" spans="3:8" x14ac:dyDescent="0.2">
      <c r="C429" s="337">
        <f>'Eingabe 2 PN'!B430</f>
        <v>0</v>
      </c>
      <c r="D429" s="569" t="e">
        <f t="shared" si="25"/>
        <v>#N/A</v>
      </c>
      <c r="E429" s="338">
        <f>'Eingabe 2 PN'!C430</f>
        <v>0</v>
      </c>
      <c r="F429" s="339" t="e">
        <f t="shared" si="26"/>
        <v>#N/A</v>
      </c>
      <c r="G429" s="349" t="b">
        <f t="shared" si="27"/>
        <v>1</v>
      </c>
      <c r="H429" s="350" t="b">
        <f t="shared" si="28"/>
        <v>0</v>
      </c>
    </row>
    <row r="430" spans="3:8" x14ac:dyDescent="0.2">
      <c r="C430" s="337">
        <f>'Eingabe 2 PN'!B431</f>
        <v>0</v>
      </c>
      <c r="D430" s="569" t="e">
        <f t="shared" si="25"/>
        <v>#N/A</v>
      </c>
      <c r="E430" s="338">
        <f>'Eingabe 2 PN'!C431</f>
        <v>0</v>
      </c>
      <c r="F430" s="339" t="e">
        <f t="shared" si="26"/>
        <v>#N/A</v>
      </c>
      <c r="G430" s="349" t="b">
        <f t="shared" si="27"/>
        <v>1</v>
      </c>
      <c r="H430" s="350" t="b">
        <f t="shared" si="28"/>
        <v>0</v>
      </c>
    </row>
    <row r="431" spans="3:8" x14ac:dyDescent="0.2">
      <c r="C431" s="337">
        <f>'Eingabe 2 PN'!B432</f>
        <v>0</v>
      </c>
      <c r="D431" s="569" t="e">
        <f t="shared" si="25"/>
        <v>#N/A</v>
      </c>
      <c r="E431" s="338">
        <f>'Eingabe 2 PN'!C432</f>
        <v>0</v>
      </c>
      <c r="F431" s="339" t="e">
        <f t="shared" si="26"/>
        <v>#N/A</v>
      </c>
      <c r="G431" s="349" t="b">
        <f t="shared" si="27"/>
        <v>1</v>
      </c>
      <c r="H431" s="350" t="b">
        <f t="shared" si="28"/>
        <v>0</v>
      </c>
    </row>
    <row r="432" spans="3:8" x14ac:dyDescent="0.2">
      <c r="C432" s="337">
        <f>'Eingabe 2 PN'!B433</f>
        <v>0</v>
      </c>
      <c r="D432" s="569" t="e">
        <f t="shared" si="25"/>
        <v>#N/A</v>
      </c>
      <c r="E432" s="338">
        <f>'Eingabe 2 PN'!C433</f>
        <v>0</v>
      </c>
      <c r="F432" s="339" t="e">
        <f t="shared" si="26"/>
        <v>#N/A</v>
      </c>
      <c r="G432" s="349" t="b">
        <f t="shared" si="27"/>
        <v>1</v>
      </c>
      <c r="H432" s="350" t="b">
        <f t="shared" si="28"/>
        <v>0</v>
      </c>
    </row>
    <row r="433" spans="3:8" x14ac:dyDescent="0.2">
      <c r="C433" s="337">
        <f>'Eingabe 2 PN'!B434</f>
        <v>0</v>
      </c>
      <c r="D433" s="569" t="e">
        <f t="shared" si="25"/>
        <v>#N/A</v>
      </c>
      <c r="E433" s="338">
        <f>'Eingabe 2 PN'!C434</f>
        <v>0</v>
      </c>
      <c r="F433" s="339" t="e">
        <f t="shared" si="26"/>
        <v>#N/A</v>
      </c>
      <c r="G433" s="349" t="b">
        <f t="shared" si="27"/>
        <v>1</v>
      </c>
      <c r="H433" s="350" t="b">
        <f t="shared" si="28"/>
        <v>0</v>
      </c>
    </row>
    <row r="434" spans="3:8" x14ac:dyDescent="0.2">
      <c r="C434" s="337">
        <f>'Eingabe 2 PN'!B435</f>
        <v>0</v>
      </c>
      <c r="D434" s="569" t="e">
        <f t="shared" si="25"/>
        <v>#N/A</v>
      </c>
      <c r="E434" s="338">
        <f>'Eingabe 2 PN'!C435</f>
        <v>0</v>
      </c>
      <c r="F434" s="339" t="e">
        <f t="shared" si="26"/>
        <v>#N/A</v>
      </c>
      <c r="G434" s="349" t="b">
        <f t="shared" si="27"/>
        <v>1</v>
      </c>
      <c r="H434" s="350" t="b">
        <f t="shared" si="28"/>
        <v>0</v>
      </c>
    </row>
    <row r="435" spans="3:8" x14ac:dyDescent="0.2">
      <c r="C435" s="337">
        <f>'Eingabe 2 PN'!B436</f>
        <v>0</v>
      </c>
      <c r="D435" s="569" t="e">
        <f t="shared" si="25"/>
        <v>#N/A</v>
      </c>
      <c r="E435" s="338">
        <f>'Eingabe 2 PN'!C436</f>
        <v>0</v>
      </c>
      <c r="F435" s="339" t="e">
        <f t="shared" si="26"/>
        <v>#N/A</v>
      </c>
      <c r="G435" s="349" t="b">
        <f t="shared" si="27"/>
        <v>1</v>
      </c>
      <c r="H435" s="350" t="b">
        <f t="shared" si="28"/>
        <v>0</v>
      </c>
    </row>
    <row r="436" spans="3:8" x14ac:dyDescent="0.2">
      <c r="C436" s="337">
        <f>'Eingabe 2 PN'!B437</f>
        <v>0</v>
      </c>
      <c r="D436" s="569" t="e">
        <f t="shared" si="25"/>
        <v>#N/A</v>
      </c>
      <c r="E436" s="338">
        <f>'Eingabe 2 PN'!C437</f>
        <v>0</v>
      </c>
      <c r="F436" s="339" t="e">
        <f t="shared" si="26"/>
        <v>#N/A</v>
      </c>
      <c r="G436" s="349" t="b">
        <f t="shared" si="27"/>
        <v>1</v>
      </c>
      <c r="H436" s="350" t="b">
        <f t="shared" si="28"/>
        <v>0</v>
      </c>
    </row>
    <row r="437" spans="3:8" x14ac:dyDescent="0.2">
      <c r="C437" s="337">
        <f>'Eingabe 2 PN'!B438</f>
        <v>0</v>
      </c>
      <c r="D437" s="569" t="e">
        <f t="shared" si="25"/>
        <v>#N/A</v>
      </c>
      <c r="E437" s="338">
        <f>'Eingabe 2 PN'!C438</f>
        <v>0</v>
      </c>
      <c r="F437" s="339" t="e">
        <f t="shared" si="26"/>
        <v>#N/A</v>
      </c>
      <c r="G437" s="349" t="b">
        <f t="shared" si="27"/>
        <v>1</v>
      </c>
      <c r="H437" s="350" t="b">
        <f t="shared" si="28"/>
        <v>0</v>
      </c>
    </row>
    <row r="438" spans="3:8" x14ac:dyDescent="0.2">
      <c r="C438" s="337">
        <f>'Eingabe 2 PN'!B439</f>
        <v>0</v>
      </c>
      <c r="D438" s="569" t="e">
        <f t="shared" si="25"/>
        <v>#N/A</v>
      </c>
      <c r="E438" s="338">
        <f>'Eingabe 2 PN'!C439</f>
        <v>0</v>
      </c>
      <c r="F438" s="339" t="e">
        <f t="shared" si="26"/>
        <v>#N/A</v>
      </c>
      <c r="G438" s="349" t="b">
        <f t="shared" si="27"/>
        <v>1</v>
      </c>
      <c r="H438" s="350" t="b">
        <f t="shared" si="28"/>
        <v>0</v>
      </c>
    </row>
    <row r="439" spans="3:8" x14ac:dyDescent="0.2">
      <c r="C439" s="337">
        <f>'Eingabe 2 PN'!B440</f>
        <v>0</v>
      </c>
      <c r="D439" s="569" t="e">
        <f t="shared" si="25"/>
        <v>#N/A</v>
      </c>
      <c r="E439" s="338">
        <f>'Eingabe 2 PN'!C440</f>
        <v>0</v>
      </c>
      <c r="F439" s="339" t="e">
        <f t="shared" si="26"/>
        <v>#N/A</v>
      </c>
      <c r="G439" s="349" t="b">
        <f t="shared" si="27"/>
        <v>1</v>
      </c>
      <c r="H439" s="350" t="b">
        <f t="shared" si="28"/>
        <v>0</v>
      </c>
    </row>
    <row r="440" spans="3:8" x14ac:dyDescent="0.2">
      <c r="C440" s="337">
        <f>'Eingabe 2 PN'!B441</f>
        <v>0</v>
      </c>
      <c r="D440" s="569" t="e">
        <f t="shared" si="25"/>
        <v>#N/A</v>
      </c>
      <c r="E440" s="338">
        <f>'Eingabe 2 PN'!C441</f>
        <v>0</v>
      </c>
      <c r="F440" s="339" t="e">
        <f t="shared" si="26"/>
        <v>#N/A</v>
      </c>
      <c r="G440" s="349" t="b">
        <f t="shared" si="27"/>
        <v>1</v>
      </c>
      <c r="H440" s="350" t="b">
        <f t="shared" si="28"/>
        <v>0</v>
      </c>
    </row>
    <row r="441" spans="3:8" x14ac:dyDescent="0.2">
      <c r="C441" s="337">
        <f>'Eingabe 2 PN'!B442</f>
        <v>0</v>
      </c>
      <c r="D441" s="569" t="e">
        <f t="shared" si="25"/>
        <v>#N/A</v>
      </c>
      <c r="E441" s="338">
        <f>'Eingabe 2 PN'!C442</f>
        <v>0</v>
      </c>
      <c r="F441" s="339" t="e">
        <f t="shared" si="26"/>
        <v>#N/A</v>
      </c>
      <c r="G441" s="349" t="b">
        <f t="shared" si="27"/>
        <v>1</v>
      </c>
      <c r="H441" s="350" t="b">
        <f t="shared" si="28"/>
        <v>0</v>
      </c>
    </row>
    <row r="442" spans="3:8" x14ac:dyDescent="0.2">
      <c r="C442" s="337">
        <f>'Eingabe 2 PN'!B443</f>
        <v>0</v>
      </c>
      <c r="D442" s="569" t="e">
        <f t="shared" si="25"/>
        <v>#N/A</v>
      </c>
      <c r="E442" s="338">
        <f>'Eingabe 2 PN'!C443</f>
        <v>0</v>
      </c>
      <c r="F442" s="339" t="e">
        <f t="shared" si="26"/>
        <v>#N/A</v>
      </c>
      <c r="G442" s="349" t="b">
        <f t="shared" si="27"/>
        <v>1</v>
      </c>
      <c r="H442" s="350" t="b">
        <f t="shared" si="28"/>
        <v>0</v>
      </c>
    </row>
    <row r="443" spans="3:8" x14ac:dyDescent="0.2">
      <c r="C443" s="337">
        <f>'Eingabe 2 PN'!B444</f>
        <v>0</v>
      </c>
      <c r="D443" s="569" t="e">
        <f t="shared" si="25"/>
        <v>#N/A</v>
      </c>
      <c r="E443" s="338">
        <f>'Eingabe 2 PN'!C444</f>
        <v>0</v>
      </c>
      <c r="F443" s="339" t="e">
        <f t="shared" si="26"/>
        <v>#N/A</v>
      </c>
      <c r="G443" s="349" t="b">
        <f t="shared" si="27"/>
        <v>1</v>
      </c>
      <c r="H443" s="350" t="b">
        <f t="shared" si="28"/>
        <v>0</v>
      </c>
    </row>
    <row r="444" spans="3:8" x14ac:dyDescent="0.2">
      <c r="C444" s="337">
        <f>'Eingabe 2 PN'!B445</f>
        <v>0</v>
      </c>
      <c r="D444" s="569" t="e">
        <f t="shared" si="25"/>
        <v>#N/A</v>
      </c>
      <c r="E444" s="338">
        <f>'Eingabe 2 PN'!C445</f>
        <v>0</v>
      </c>
      <c r="F444" s="339" t="e">
        <f t="shared" si="26"/>
        <v>#N/A</v>
      </c>
      <c r="G444" s="349" t="b">
        <f t="shared" si="27"/>
        <v>1</v>
      </c>
      <c r="H444" s="350" t="b">
        <f t="shared" si="28"/>
        <v>0</v>
      </c>
    </row>
    <row r="445" spans="3:8" x14ac:dyDescent="0.2">
      <c r="C445" s="337">
        <f>'Eingabe 2 PN'!B446</f>
        <v>0</v>
      </c>
      <c r="D445" s="569" t="e">
        <f t="shared" si="25"/>
        <v>#N/A</v>
      </c>
      <c r="E445" s="338">
        <f>'Eingabe 2 PN'!C446</f>
        <v>0</v>
      </c>
      <c r="F445" s="339" t="e">
        <f t="shared" si="26"/>
        <v>#N/A</v>
      </c>
      <c r="G445" s="349" t="b">
        <f t="shared" si="27"/>
        <v>1</v>
      </c>
      <c r="H445" s="350" t="b">
        <f t="shared" si="28"/>
        <v>0</v>
      </c>
    </row>
    <row r="446" spans="3:8" x14ac:dyDescent="0.2">
      <c r="C446" s="337">
        <f>'Eingabe 2 PN'!B447</f>
        <v>0</v>
      </c>
      <c r="D446" s="569" t="e">
        <f t="shared" si="25"/>
        <v>#N/A</v>
      </c>
      <c r="E446" s="338">
        <f>'Eingabe 2 PN'!C447</f>
        <v>0</v>
      </c>
      <c r="F446" s="339" t="e">
        <f t="shared" si="26"/>
        <v>#N/A</v>
      </c>
      <c r="G446" s="349" t="b">
        <f t="shared" si="27"/>
        <v>1</v>
      </c>
      <c r="H446" s="350" t="b">
        <f t="shared" si="28"/>
        <v>0</v>
      </c>
    </row>
    <row r="447" spans="3:8" x14ac:dyDescent="0.2">
      <c r="C447" s="337">
        <f>'Eingabe 2 PN'!B448</f>
        <v>0</v>
      </c>
      <c r="D447" s="569" t="e">
        <f t="shared" si="25"/>
        <v>#N/A</v>
      </c>
      <c r="E447" s="338">
        <f>'Eingabe 2 PN'!C448</f>
        <v>0</v>
      </c>
      <c r="F447" s="339" t="e">
        <f t="shared" si="26"/>
        <v>#N/A</v>
      </c>
      <c r="G447" s="349" t="b">
        <f t="shared" si="27"/>
        <v>1</v>
      </c>
      <c r="H447" s="350" t="b">
        <f t="shared" si="28"/>
        <v>0</v>
      </c>
    </row>
    <row r="448" spans="3:8" x14ac:dyDescent="0.2">
      <c r="C448" s="337">
        <f>'Eingabe 2 PN'!B449</f>
        <v>0</v>
      </c>
      <c r="D448" s="569" t="e">
        <f t="shared" si="25"/>
        <v>#N/A</v>
      </c>
      <c r="E448" s="338">
        <f>'Eingabe 2 PN'!C449</f>
        <v>0</v>
      </c>
      <c r="F448" s="339" t="e">
        <f t="shared" si="26"/>
        <v>#N/A</v>
      </c>
      <c r="G448" s="349" t="b">
        <f t="shared" si="27"/>
        <v>1</v>
      </c>
      <c r="H448" s="350" t="b">
        <f t="shared" si="28"/>
        <v>0</v>
      </c>
    </row>
    <row r="449" spans="3:8" x14ac:dyDescent="0.2">
      <c r="C449" s="337">
        <f>'Eingabe 2 PN'!B450</f>
        <v>0</v>
      </c>
      <c r="D449" s="569" t="e">
        <f t="shared" si="25"/>
        <v>#N/A</v>
      </c>
      <c r="E449" s="338">
        <f>'Eingabe 2 PN'!C450</f>
        <v>0</v>
      </c>
      <c r="F449" s="339" t="e">
        <f t="shared" si="26"/>
        <v>#N/A</v>
      </c>
      <c r="G449" s="349" t="b">
        <f t="shared" si="27"/>
        <v>1</v>
      </c>
      <c r="H449" s="350" t="b">
        <f t="shared" si="28"/>
        <v>0</v>
      </c>
    </row>
    <row r="450" spans="3:8" x14ac:dyDescent="0.2">
      <c r="C450" s="337">
        <f>'Eingabe 2 PN'!B451</f>
        <v>0</v>
      </c>
      <c r="D450" s="569" t="e">
        <f t="shared" si="25"/>
        <v>#N/A</v>
      </c>
      <c r="E450" s="338">
        <f>'Eingabe 2 PN'!C451</f>
        <v>0</v>
      </c>
      <c r="F450" s="339" t="e">
        <f t="shared" si="26"/>
        <v>#N/A</v>
      </c>
      <c r="G450" s="349" t="b">
        <f t="shared" si="27"/>
        <v>1</v>
      </c>
      <c r="H450" s="350" t="b">
        <f t="shared" si="28"/>
        <v>0</v>
      </c>
    </row>
    <row r="451" spans="3:8" x14ac:dyDescent="0.2">
      <c r="C451" s="337">
        <f>'Eingabe 2 PN'!B452</f>
        <v>0</v>
      </c>
      <c r="D451" s="569" t="e">
        <f t="shared" ref="D451:D514" si="29">IF(C451="","",VLOOKUP(C451,$A$1:$B$700,1,FALSE))</f>
        <v>#N/A</v>
      </c>
      <c r="E451" s="338">
        <f>'Eingabe 2 PN'!C452</f>
        <v>0</v>
      </c>
      <c r="F451" s="339" t="e">
        <f t="shared" ref="F451:F514" si="30">IF(C451="","",VLOOKUP(C451,$A$1:$B$382,2,FALSE))</f>
        <v>#N/A</v>
      </c>
      <c r="G451" s="349" t="b">
        <f t="shared" ref="G451:G514" si="31">ISNA(F451&lt;=0)</f>
        <v>1</v>
      </c>
      <c r="H451" s="350" t="b">
        <f t="shared" si="28"/>
        <v>0</v>
      </c>
    </row>
    <row r="452" spans="3:8" x14ac:dyDescent="0.2">
      <c r="C452" s="337">
        <f>'Eingabe 2 PN'!B453</f>
        <v>0</v>
      </c>
      <c r="D452" s="569" t="e">
        <f t="shared" si="29"/>
        <v>#N/A</v>
      </c>
      <c r="E452" s="338">
        <f>'Eingabe 2 PN'!C453</f>
        <v>0</v>
      </c>
      <c r="F452" s="339" t="e">
        <f t="shared" si="30"/>
        <v>#N/A</v>
      </c>
      <c r="G452" s="349" t="b">
        <f t="shared" si="31"/>
        <v>1</v>
      </c>
      <c r="H452" s="350" t="b">
        <f t="shared" si="28"/>
        <v>0</v>
      </c>
    </row>
    <row r="453" spans="3:8" x14ac:dyDescent="0.2">
      <c r="C453" s="337">
        <f>'Eingabe 2 PN'!B454</f>
        <v>0</v>
      </c>
      <c r="D453" s="569" t="e">
        <f t="shared" si="29"/>
        <v>#N/A</v>
      </c>
      <c r="E453" s="338">
        <f>'Eingabe 2 PN'!C454</f>
        <v>0</v>
      </c>
      <c r="F453" s="339" t="e">
        <f t="shared" si="30"/>
        <v>#N/A</v>
      </c>
      <c r="G453" s="349" t="b">
        <f t="shared" si="31"/>
        <v>1</v>
      </c>
      <c r="H453" s="350" t="b">
        <f t="shared" si="28"/>
        <v>0</v>
      </c>
    </row>
    <row r="454" spans="3:8" x14ac:dyDescent="0.2">
      <c r="C454" s="337">
        <f>'Eingabe 2 PN'!B455</f>
        <v>0</v>
      </c>
      <c r="D454" s="569" t="e">
        <f t="shared" si="29"/>
        <v>#N/A</v>
      </c>
      <c r="E454" s="338">
        <f>'Eingabe 2 PN'!C455</f>
        <v>0</v>
      </c>
      <c r="F454" s="339" t="e">
        <f t="shared" si="30"/>
        <v>#N/A</v>
      </c>
      <c r="G454" s="349" t="b">
        <f t="shared" si="31"/>
        <v>1</v>
      </c>
      <c r="H454" s="350" t="b">
        <f t="shared" si="28"/>
        <v>0</v>
      </c>
    </row>
    <row r="455" spans="3:8" x14ac:dyDescent="0.2">
      <c r="C455" s="337">
        <f>'Eingabe 2 PN'!B456</f>
        <v>0</v>
      </c>
      <c r="D455" s="569" t="e">
        <f t="shared" si="29"/>
        <v>#N/A</v>
      </c>
      <c r="E455" s="338">
        <f>'Eingabe 2 PN'!C456</f>
        <v>0</v>
      </c>
      <c r="F455" s="339" t="e">
        <f t="shared" si="30"/>
        <v>#N/A</v>
      </c>
      <c r="G455" s="349" t="b">
        <f t="shared" si="31"/>
        <v>1</v>
      </c>
      <c r="H455" s="350" t="b">
        <f t="shared" si="28"/>
        <v>0</v>
      </c>
    </row>
    <row r="456" spans="3:8" x14ac:dyDescent="0.2">
      <c r="C456" s="337">
        <f>'Eingabe 2 PN'!B457</f>
        <v>0</v>
      </c>
      <c r="D456" s="569" t="e">
        <f t="shared" si="29"/>
        <v>#N/A</v>
      </c>
      <c r="E456" s="338">
        <f>'Eingabe 2 PN'!C457</f>
        <v>0</v>
      </c>
      <c r="F456" s="339" t="e">
        <f t="shared" si="30"/>
        <v>#N/A</v>
      </c>
      <c r="G456" s="349" t="b">
        <f t="shared" si="31"/>
        <v>1</v>
      </c>
      <c r="H456" s="350" t="b">
        <f t="shared" si="28"/>
        <v>0</v>
      </c>
    </row>
    <row r="457" spans="3:8" x14ac:dyDescent="0.2">
      <c r="C457" s="337">
        <f>'Eingabe 2 PN'!B458</f>
        <v>0</v>
      </c>
      <c r="D457" s="569" t="e">
        <f t="shared" si="29"/>
        <v>#N/A</v>
      </c>
      <c r="E457" s="338">
        <f>'Eingabe 2 PN'!C458</f>
        <v>0</v>
      </c>
      <c r="F457" s="339" t="e">
        <f t="shared" si="30"/>
        <v>#N/A</v>
      </c>
      <c r="G457" s="349" t="b">
        <f t="shared" si="31"/>
        <v>1</v>
      </c>
      <c r="H457" s="350" t="b">
        <f t="shared" si="28"/>
        <v>0</v>
      </c>
    </row>
    <row r="458" spans="3:8" x14ac:dyDescent="0.2">
      <c r="C458" s="337">
        <f>'Eingabe 2 PN'!B459</f>
        <v>0</v>
      </c>
      <c r="D458" s="569" t="e">
        <f t="shared" si="29"/>
        <v>#N/A</v>
      </c>
      <c r="E458" s="338">
        <f>'Eingabe 2 PN'!C459</f>
        <v>0</v>
      </c>
      <c r="F458" s="339" t="e">
        <f t="shared" si="30"/>
        <v>#N/A</v>
      </c>
      <c r="G458" s="349" t="b">
        <f t="shared" si="31"/>
        <v>1</v>
      </c>
      <c r="H458" s="350" t="b">
        <f t="shared" si="28"/>
        <v>0</v>
      </c>
    </row>
    <row r="459" spans="3:8" x14ac:dyDescent="0.2">
      <c r="C459" s="337">
        <f>'Eingabe 2 PN'!B460</f>
        <v>0</v>
      </c>
      <c r="D459" s="569" t="e">
        <f t="shared" si="29"/>
        <v>#N/A</v>
      </c>
      <c r="E459" s="338">
        <f>'Eingabe 2 PN'!C460</f>
        <v>0</v>
      </c>
      <c r="F459" s="339" t="e">
        <f t="shared" si="30"/>
        <v>#N/A</v>
      </c>
      <c r="G459" s="349" t="b">
        <f t="shared" si="31"/>
        <v>1</v>
      </c>
      <c r="H459" s="350" t="b">
        <f t="shared" si="28"/>
        <v>0</v>
      </c>
    </row>
    <row r="460" spans="3:8" x14ac:dyDescent="0.2">
      <c r="C460" s="337">
        <f>'Eingabe 2 PN'!B461</f>
        <v>0</v>
      </c>
      <c r="D460" s="569" t="e">
        <f t="shared" si="29"/>
        <v>#N/A</v>
      </c>
      <c r="E460" s="338">
        <f>'Eingabe 2 PN'!C461</f>
        <v>0</v>
      </c>
      <c r="F460" s="339" t="e">
        <f t="shared" si="30"/>
        <v>#N/A</v>
      </c>
      <c r="G460" s="349" t="b">
        <f t="shared" si="31"/>
        <v>1</v>
      </c>
      <c r="H460" s="350" t="b">
        <f t="shared" si="28"/>
        <v>0</v>
      </c>
    </row>
    <row r="461" spans="3:8" x14ac:dyDescent="0.2">
      <c r="C461" s="337">
        <f>'Eingabe 2 PN'!B462</f>
        <v>0</v>
      </c>
      <c r="D461" s="569" t="e">
        <f t="shared" si="29"/>
        <v>#N/A</v>
      </c>
      <c r="E461" s="338">
        <f>'Eingabe 2 PN'!C462</f>
        <v>0</v>
      </c>
      <c r="F461" s="339" t="e">
        <f t="shared" si="30"/>
        <v>#N/A</v>
      </c>
      <c r="G461" s="349" t="b">
        <f t="shared" si="31"/>
        <v>1</v>
      </c>
      <c r="H461" s="350" t="b">
        <f t="shared" si="28"/>
        <v>0</v>
      </c>
    </row>
    <row r="462" spans="3:8" x14ac:dyDescent="0.2">
      <c r="C462" s="337">
        <f>'Eingabe 2 PN'!B463</f>
        <v>0</v>
      </c>
      <c r="D462" s="569" t="e">
        <f t="shared" si="29"/>
        <v>#N/A</v>
      </c>
      <c r="E462" s="338">
        <f>'Eingabe 2 PN'!C463</f>
        <v>0</v>
      </c>
      <c r="F462" s="339" t="e">
        <f t="shared" si="30"/>
        <v>#N/A</v>
      </c>
      <c r="G462" s="349" t="b">
        <f t="shared" si="31"/>
        <v>1</v>
      </c>
      <c r="H462" s="350" t="b">
        <f t="shared" si="28"/>
        <v>0</v>
      </c>
    </row>
    <row r="463" spans="3:8" x14ac:dyDescent="0.2">
      <c r="C463" s="337">
        <f>'Eingabe 2 PN'!B464</f>
        <v>0</v>
      </c>
      <c r="D463" s="569" t="e">
        <f t="shared" si="29"/>
        <v>#N/A</v>
      </c>
      <c r="E463" s="338">
        <f>'Eingabe 2 PN'!C464</f>
        <v>0</v>
      </c>
      <c r="F463" s="339" t="e">
        <f t="shared" si="30"/>
        <v>#N/A</v>
      </c>
      <c r="G463" s="349" t="b">
        <f t="shared" si="31"/>
        <v>1</v>
      </c>
      <c r="H463" s="350" t="b">
        <f t="shared" si="28"/>
        <v>0</v>
      </c>
    </row>
    <row r="464" spans="3:8" x14ac:dyDescent="0.2">
      <c r="C464" s="337">
        <f>'Eingabe 2 PN'!B465</f>
        <v>0</v>
      </c>
      <c r="D464" s="569" t="e">
        <f t="shared" si="29"/>
        <v>#N/A</v>
      </c>
      <c r="E464" s="338">
        <f>'Eingabe 2 PN'!C465</f>
        <v>0</v>
      </c>
      <c r="F464" s="339" t="e">
        <f t="shared" si="30"/>
        <v>#N/A</v>
      </c>
      <c r="G464" s="349" t="b">
        <f t="shared" si="31"/>
        <v>1</v>
      </c>
      <c r="H464" s="350" t="b">
        <f t="shared" si="28"/>
        <v>0</v>
      </c>
    </row>
    <row r="465" spans="3:8" x14ac:dyDescent="0.2">
      <c r="C465" s="337">
        <f>'Eingabe 2 PN'!B466</f>
        <v>0</v>
      </c>
      <c r="D465" s="569" t="e">
        <f t="shared" si="29"/>
        <v>#N/A</v>
      </c>
      <c r="E465" s="338">
        <f>'Eingabe 2 PN'!C466</f>
        <v>0</v>
      </c>
      <c r="F465" s="339" t="e">
        <f t="shared" si="30"/>
        <v>#N/A</v>
      </c>
      <c r="G465" s="349" t="b">
        <f t="shared" si="31"/>
        <v>1</v>
      </c>
      <c r="H465" s="350" t="b">
        <f t="shared" si="28"/>
        <v>0</v>
      </c>
    </row>
    <row r="466" spans="3:8" x14ac:dyDescent="0.2">
      <c r="C466" s="337">
        <f>'Eingabe 2 PN'!B467</f>
        <v>0</v>
      </c>
      <c r="D466" s="569" t="e">
        <f t="shared" si="29"/>
        <v>#N/A</v>
      </c>
      <c r="E466" s="338">
        <f>'Eingabe 2 PN'!C467</f>
        <v>0</v>
      </c>
      <c r="F466" s="339" t="e">
        <f t="shared" si="30"/>
        <v>#N/A</v>
      </c>
      <c r="G466" s="349" t="b">
        <f t="shared" si="31"/>
        <v>1</v>
      </c>
      <c r="H466" s="350" t="b">
        <f t="shared" si="28"/>
        <v>0</v>
      </c>
    </row>
    <row r="467" spans="3:8" x14ac:dyDescent="0.2">
      <c r="C467" s="337">
        <f>'Eingabe 2 PN'!B468</f>
        <v>0</v>
      </c>
      <c r="D467" s="569" t="e">
        <f t="shared" si="29"/>
        <v>#N/A</v>
      </c>
      <c r="E467" s="338">
        <f>'Eingabe 2 PN'!C468</f>
        <v>0</v>
      </c>
      <c r="F467" s="339" t="e">
        <f t="shared" si="30"/>
        <v>#N/A</v>
      </c>
      <c r="G467" s="349" t="b">
        <f t="shared" si="31"/>
        <v>1</v>
      </c>
      <c r="H467" s="350" t="b">
        <f t="shared" si="28"/>
        <v>0</v>
      </c>
    </row>
    <row r="468" spans="3:8" x14ac:dyDescent="0.2">
      <c r="C468" s="337">
        <f>'Eingabe 2 PN'!B469</f>
        <v>0</v>
      </c>
      <c r="D468" s="569" t="e">
        <f t="shared" si="29"/>
        <v>#N/A</v>
      </c>
      <c r="E468" s="338">
        <f>'Eingabe 2 PN'!C469</f>
        <v>0</v>
      </c>
      <c r="F468" s="339" t="e">
        <f t="shared" si="30"/>
        <v>#N/A</v>
      </c>
      <c r="G468" s="349" t="b">
        <f t="shared" si="31"/>
        <v>1</v>
      </c>
      <c r="H468" s="350" t="b">
        <f t="shared" si="28"/>
        <v>0</v>
      </c>
    </row>
    <row r="469" spans="3:8" x14ac:dyDescent="0.2">
      <c r="C469" s="337">
        <f>'Eingabe 2 PN'!B470</f>
        <v>0</v>
      </c>
      <c r="D469" s="569" t="e">
        <f t="shared" si="29"/>
        <v>#N/A</v>
      </c>
      <c r="E469" s="338">
        <f>'Eingabe 2 PN'!C470</f>
        <v>0</v>
      </c>
      <c r="F469" s="339" t="e">
        <f t="shared" si="30"/>
        <v>#N/A</v>
      </c>
      <c r="G469" s="349" t="b">
        <f t="shared" si="31"/>
        <v>1</v>
      </c>
      <c r="H469" s="350" t="b">
        <f t="shared" si="28"/>
        <v>0</v>
      </c>
    </row>
    <row r="470" spans="3:8" x14ac:dyDescent="0.2">
      <c r="C470" s="337">
        <f>'Eingabe 2 PN'!B471</f>
        <v>0</v>
      </c>
      <c r="D470" s="569" t="e">
        <f t="shared" si="29"/>
        <v>#N/A</v>
      </c>
      <c r="E470" s="338">
        <f>'Eingabe 2 PN'!C471</f>
        <v>0</v>
      </c>
      <c r="F470" s="339" t="e">
        <f t="shared" si="30"/>
        <v>#N/A</v>
      </c>
      <c r="G470" s="349" t="b">
        <f t="shared" si="31"/>
        <v>1</v>
      </c>
      <c r="H470" s="350" t="b">
        <f t="shared" si="28"/>
        <v>0</v>
      </c>
    </row>
    <row r="471" spans="3:8" x14ac:dyDescent="0.2">
      <c r="C471" s="337">
        <f>'Eingabe 2 PN'!B472</f>
        <v>0</v>
      </c>
      <c r="D471" s="569" t="e">
        <f t="shared" si="29"/>
        <v>#N/A</v>
      </c>
      <c r="E471" s="338">
        <f>'Eingabe 2 PN'!C472</f>
        <v>0</v>
      </c>
      <c r="F471" s="339" t="e">
        <f t="shared" si="30"/>
        <v>#N/A</v>
      </c>
      <c r="G471" s="349" t="b">
        <f t="shared" si="31"/>
        <v>1</v>
      </c>
      <c r="H471" s="350" t="b">
        <f t="shared" si="28"/>
        <v>0</v>
      </c>
    </row>
    <row r="472" spans="3:8" x14ac:dyDescent="0.2">
      <c r="C472" s="337">
        <f>'Eingabe 2 PN'!B473</f>
        <v>0</v>
      </c>
      <c r="D472" s="569" t="e">
        <f t="shared" si="29"/>
        <v>#N/A</v>
      </c>
      <c r="E472" s="338">
        <f>'Eingabe 2 PN'!C473</f>
        <v>0</v>
      </c>
      <c r="F472" s="339" t="e">
        <f t="shared" si="30"/>
        <v>#N/A</v>
      </c>
      <c r="G472" s="349" t="b">
        <f t="shared" si="31"/>
        <v>1</v>
      </c>
      <c r="H472" s="350" t="b">
        <f t="shared" si="28"/>
        <v>0</v>
      </c>
    </row>
    <row r="473" spans="3:8" x14ac:dyDescent="0.2">
      <c r="C473" s="337">
        <f>'Eingabe 2 PN'!B474</f>
        <v>0</v>
      </c>
      <c r="D473" s="569" t="e">
        <f t="shared" si="29"/>
        <v>#N/A</v>
      </c>
      <c r="E473" s="338">
        <f>'Eingabe 2 PN'!C474</f>
        <v>0</v>
      </c>
      <c r="F473" s="339" t="e">
        <f t="shared" si="30"/>
        <v>#N/A</v>
      </c>
      <c r="G473" s="349" t="b">
        <f t="shared" si="31"/>
        <v>1</v>
      </c>
      <c r="H473" s="350" t="b">
        <f t="shared" si="28"/>
        <v>0</v>
      </c>
    </row>
    <row r="474" spans="3:8" x14ac:dyDescent="0.2">
      <c r="C474" s="337">
        <f>'Eingabe 2 PN'!B475</f>
        <v>0</v>
      </c>
      <c r="D474" s="569" t="e">
        <f t="shared" si="29"/>
        <v>#N/A</v>
      </c>
      <c r="E474" s="338">
        <f>'Eingabe 2 PN'!C475</f>
        <v>0</v>
      </c>
      <c r="F474" s="339" t="e">
        <f t="shared" si="30"/>
        <v>#N/A</v>
      </c>
      <c r="G474" s="349" t="b">
        <f t="shared" si="31"/>
        <v>1</v>
      </c>
      <c r="H474" s="350" t="b">
        <f t="shared" si="28"/>
        <v>0</v>
      </c>
    </row>
    <row r="475" spans="3:8" x14ac:dyDescent="0.2">
      <c r="C475" s="337">
        <f>'Eingabe 2 PN'!B476</f>
        <v>0</v>
      </c>
      <c r="D475" s="569" t="e">
        <f t="shared" si="29"/>
        <v>#N/A</v>
      </c>
      <c r="E475" s="338">
        <f>'Eingabe 2 PN'!C476</f>
        <v>0</v>
      </c>
      <c r="F475" s="339" t="e">
        <f t="shared" si="30"/>
        <v>#N/A</v>
      </c>
      <c r="G475" s="349" t="b">
        <f t="shared" si="31"/>
        <v>1</v>
      </c>
      <c r="H475" s="350" t="b">
        <f t="shared" si="28"/>
        <v>0</v>
      </c>
    </row>
    <row r="476" spans="3:8" x14ac:dyDescent="0.2">
      <c r="C476" s="337">
        <f>'Eingabe 2 PN'!B477</f>
        <v>0</v>
      </c>
      <c r="D476" s="569" t="e">
        <f t="shared" si="29"/>
        <v>#N/A</v>
      </c>
      <c r="E476" s="338">
        <f>'Eingabe 2 PN'!C477</f>
        <v>0</v>
      </c>
      <c r="F476" s="339" t="e">
        <f t="shared" si="30"/>
        <v>#N/A</v>
      </c>
      <c r="G476" s="349" t="b">
        <f t="shared" si="31"/>
        <v>1</v>
      </c>
      <c r="H476" s="350" t="b">
        <f t="shared" si="28"/>
        <v>0</v>
      </c>
    </row>
    <row r="477" spans="3:8" x14ac:dyDescent="0.2">
      <c r="C477" s="337">
        <f>'Eingabe 2 PN'!B478</f>
        <v>0</v>
      </c>
      <c r="D477" s="569" t="e">
        <f t="shared" si="29"/>
        <v>#N/A</v>
      </c>
      <c r="E477" s="338">
        <f>'Eingabe 2 PN'!C478</f>
        <v>0</v>
      </c>
      <c r="F477" s="339" t="e">
        <f t="shared" si="30"/>
        <v>#N/A</v>
      </c>
      <c r="G477" s="349" t="b">
        <f t="shared" si="31"/>
        <v>1</v>
      </c>
      <c r="H477" s="350" t="b">
        <f t="shared" si="28"/>
        <v>0</v>
      </c>
    </row>
    <row r="478" spans="3:8" x14ac:dyDescent="0.2">
      <c r="C478" s="337">
        <f>'Eingabe 2 PN'!B479</f>
        <v>0</v>
      </c>
      <c r="D478" s="569" t="e">
        <f t="shared" si="29"/>
        <v>#N/A</v>
      </c>
      <c r="E478" s="338">
        <f>'Eingabe 2 PN'!C479</f>
        <v>0</v>
      </c>
      <c r="F478" s="339" t="e">
        <f t="shared" si="30"/>
        <v>#N/A</v>
      </c>
      <c r="G478" s="349" t="b">
        <f t="shared" si="31"/>
        <v>1</v>
      </c>
      <c r="H478" s="350" t="b">
        <f t="shared" si="28"/>
        <v>0</v>
      </c>
    </row>
    <row r="479" spans="3:8" x14ac:dyDescent="0.2">
      <c r="C479" s="337">
        <f>'Eingabe 2 PN'!B480</f>
        <v>0</v>
      </c>
      <c r="D479" s="569" t="e">
        <f t="shared" si="29"/>
        <v>#N/A</v>
      </c>
      <c r="E479" s="338">
        <f>'Eingabe 2 PN'!C480</f>
        <v>0</v>
      </c>
      <c r="F479" s="339" t="e">
        <f t="shared" si="30"/>
        <v>#N/A</v>
      </c>
      <c r="G479" s="349" t="b">
        <f t="shared" si="31"/>
        <v>1</v>
      </c>
      <c r="H479" s="350" t="b">
        <f t="shared" si="28"/>
        <v>0</v>
      </c>
    </row>
    <row r="480" spans="3:8" x14ac:dyDescent="0.2">
      <c r="C480" s="337">
        <f>'Eingabe 2 PN'!B481</f>
        <v>0</v>
      </c>
      <c r="D480" s="569" t="e">
        <f t="shared" si="29"/>
        <v>#N/A</v>
      </c>
      <c r="E480" s="338">
        <f>'Eingabe 2 PN'!C481</f>
        <v>0</v>
      </c>
      <c r="F480" s="339" t="e">
        <f t="shared" si="30"/>
        <v>#N/A</v>
      </c>
      <c r="G480" s="349" t="b">
        <f t="shared" si="31"/>
        <v>1</v>
      </c>
      <c r="H480" s="350" t="b">
        <f t="shared" si="28"/>
        <v>0</v>
      </c>
    </row>
    <row r="481" spans="3:8" x14ac:dyDescent="0.2">
      <c r="C481" s="337">
        <f>'Eingabe 2 PN'!B482</f>
        <v>0</v>
      </c>
      <c r="D481" s="569" t="e">
        <f t="shared" si="29"/>
        <v>#N/A</v>
      </c>
      <c r="E481" s="338">
        <f>'Eingabe 2 PN'!C482</f>
        <v>0</v>
      </c>
      <c r="F481" s="339" t="e">
        <f t="shared" si="30"/>
        <v>#N/A</v>
      </c>
      <c r="G481" s="349" t="b">
        <f t="shared" si="31"/>
        <v>1</v>
      </c>
      <c r="H481" s="350" t="b">
        <f t="shared" ref="H481:H544" si="32">IF(E481&gt;0,IF(G481=TRUE,0,F481))</f>
        <v>0</v>
      </c>
    </row>
    <row r="482" spans="3:8" x14ac:dyDescent="0.2">
      <c r="C482" s="337">
        <f>'Eingabe 2 PN'!B483</f>
        <v>0</v>
      </c>
      <c r="D482" s="569" t="e">
        <f t="shared" si="29"/>
        <v>#N/A</v>
      </c>
      <c r="E482" s="338">
        <f>'Eingabe 2 PN'!C483</f>
        <v>0</v>
      </c>
      <c r="F482" s="339" t="e">
        <f t="shared" si="30"/>
        <v>#N/A</v>
      </c>
      <c r="G482" s="349" t="b">
        <f t="shared" si="31"/>
        <v>1</v>
      </c>
      <c r="H482" s="350" t="b">
        <f t="shared" si="32"/>
        <v>0</v>
      </c>
    </row>
    <row r="483" spans="3:8" x14ac:dyDescent="0.2">
      <c r="C483" s="337">
        <f>'Eingabe 2 PN'!B484</f>
        <v>0</v>
      </c>
      <c r="D483" s="569" t="e">
        <f t="shared" si="29"/>
        <v>#N/A</v>
      </c>
      <c r="E483" s="338">
        <f>'Eingabe 2 PN'!C484</f>
        <v>0</v>
      </c>
      <c r="F483" s="339" t="e">
        <f t="shared" si="30"/>
        <v>#N/A</v>
      </c>
      <c r="G483" s="349" t="b">
        <f t="shared" si="31"/>
        <v>1</v>
      </c>
      <c r="H483" s="350" t="b">
        <f t="shared" si="32"/>
        <v>0</v>
      </c>
    </row>
    <row r="484" spans="3:8" x14ac:dyDescent="0.2">
      <c r="C484" s="337">
        <f>'Eingabe 2 PN'!B485</f>
        <v>0</v>
      </c>
      <c r="D484" s="569" t="e">
        <f t="shared" si="29"/>
        <v>#N/A</v>
      </c>
      <c r="E484" s="338">
        <f>'Eingabe 2 PN'!C485</f>
        <v>0</v>
      </c>
      <c r="F484" s="339" t="e">
        <f t="shared" si="30"/>
        <v>#N/A</v>
      </c>
      <c r="G484" s="349" t="b">
        <f t="shared" si="31"/>
        <v>1</v>
      </c>
      <c r="H484" s="350" t="b">
        <f t="shared" si="32"/>
        <v>0</v>
      </c>
    </row>
    <row r="485" spans="3:8" x14ac:dyDescent="0.2">
      <c r="C485" s="337">
        <f>'Eingabe 2 PN'!B486</f>
        <v>0</v>
      </c>
      <c r="D485" s="569" t="e">
        <f t="shared" si="29"/>
        <v>#N/A</v>
      </c>
      <c r="E485" s="338">
        <f>'Eingabe 2 PN'!C486</f>
        <v>0</v>
      </c>
      <c r="F485" s="339" t="e">
        <f t="shared" si="30"/>
        <v>#N/A</v>
      </c>
      <c r="G485" s="349" t="b">
        <f t="shared" si="31"/>
        <v>1</v>
      </c>
      <c r="H485" s="350" t="b">
        <f t="shared" si="32"/>
        <v>0</v>
      </c>
    </row>
    <row r="486" spans="3:8" x14ac:dyDescent="0.2">
      <c r="C486" s="337">
        <f>'Eingabe 2 PN'!B487</f>
        <v>0</v>
      </c>
      <c r="D486" s="569" t="e">
        <f t="shared" si="29"/>
        <v>#N/A</v>
      </c>
      <c r="E486" s="338">
        <f>'Eingabe 2 PN'!C487</f>
        <v>0</v>
      </c>
      <c r="F486" s="339" t="e">
        <f t="shared" si="30"/>
        <v>#N/A</v>
      </c>
      <c r="G486" s="349" t="b">
        <f t="shared" si="31"/>
        <v>1</v>
      </c>
      <c r="H486" s="350" t="b">
        <f t="shared" si="32"/>
        <v>0</v>
      </c>
    </row>
    <row r="487" spans="3:8" x14ac:dyDescent="0.2">
      <c r="C487" s="337">
        <f>'Eingabe 2 PN'!B488</f>
        <v>0</v>
      </c>
      <c r="D487" s="569" t="e">
        <f t="shared" si="29"/>
        <v>#N/A</v>
      </c>
      <c r="E487" s="338">
        <f>'Eingabe 2 PN'!C488</f>
        <v>0</v>
      </c>
      <c r="F487" s="339" t="e">
        <f t="shared" si="30"/>
        <v>#N/A</v>
      </c>
      <c r="G487" s="349" t="b">
        <f t="shared" si="31"/>
        <v>1</v>
      </c>
      <c r="H487" s="350" t="b">
        <f t="shared" si="32"/>
        <v>0</v>
      </c>
    </row>
    <row r="488" spans="3:8" x14ac:dyDescent="0.2">
      <c r="C488" s="337">
        <f>'Eingabe 2 PN'!B489</f>
        <v>0</v>
      </c>
      <c r="D488" s="569" t="e">
        <f t="shared" si="29"/>
        <v>#N/A</v>
      </c>
      <c r="E488" s="338">
        <f>'Eingabe 2 PN'!C489</f>
        <v>0</v>
      </c>
      <c r="F488" s="339" t="e">
        <f t="shared" si="30"/>
        <v>#N/A</v>
      </c>
      <c r="G488" s="349" t="b">
        <f t="shared" si="31"/>
        <v>1</v>
      </c>
      <c r="H488" s="350" t="b">
        <f t="shared" si="32"/>
        <v>0</v>
      </c>
    </row>
    <row r="489" spans="3:8" x14ac:dyDescent="0.2">
      <c r="C489" s="337">
        <f>'Eingabe 2 PN'!B490</f>
        <v>0</v>
      </c>
      <c r="D489" s="569" t="e">
        <f t="shared" si="29"/>
        <v>#N/A</v>
      </c>
      <c r="E489" s="338">
        <f>'Eingabe 2 PN'!C490</f>
        <v>0</v>
      </c>
      <c r="F489" s="339" t="e">
        <f t="shared" si="30"/>
        <v>#N/A</v>
      </c>
      <c r="G489" s="349" t="b">
        <f t="shared" si="31"/>
        <v>1</v>
      </c>
      <c r="H489" s="350" t="b">
        <f t="shared" si="32"/>
        <v>0</v>
      </c>
    </row>
    <row r="490" spans="3:8" x14ac:dyDescent="0.2">
      <c r="C490" s="337">
        <f>'Eingabe 2 PN'!B491</f>
        <v>0</v>
      </c>
      <c r="D490" s="569" t="e">
        <f t="shared" si="29"/>
        <v>#N/A</v>
      </c>
      <c r="E490" s="338">
        <f>'Eingabe 2 PN'!C491</f>
        <v>0</v>
      </c>
      <c r="F490" s="339" t="e">
        <f t="shared" si="30"/>
        <v>#N/A</v>
      </c>
      <c r="G490" s="349" t="b">
        <f t="shared" si="31"/>
        <v>1</v>
      </c>
      <c r="H490" s="350" t="b">
        <f t="shared" si="32"/>
        <v>0</v>
      </c>
    </row>
    <row r="491" spans="3:8" x14ac:dyDescent="0.2">
      <c r="C491" s="337">
        <f>'Eingabe 2 PN'!B492</f>
        <v>0</v>
      </c>
      <c r="D491" s="569" t="e">
        <f t="shared" si="29"/>
        <v>#N/A</v>
      </c>
      <c r="E491" s="338">
        <f>'Eingabe 2 PN'!C492</f>
        <v>0</v>
      </c>
      <c r="F491" s="339" t="e">
        <f t="shared" si="30"/>
        <v>#N/A</v>
      </c>
      <c r="G491" s="349" t="b">
        <f t="shared" si="31"/>
        <v>1</v>
      </c>
      <c r="H491" s="350" t="b">
        <f t="shared" si="32"/>
        <v>0</v>
      </c>
    </row>
    <row r="492" spans="3:8" x14ac:dyDescent="0.2">
      <c r="C492" s="337">
        <f>'Eingabe 2 PN'!B493</f>
        <v>0</v>
      </c>
      <c r="D492" s="569" t="e">
        <f t="shared" si="29"/>
        <v>#N/A</v>
      </c>
      <c r="E492" s="338">
        <f>'Eingabe 2 PN'!C493</f>
        <v>0</v>
      </c>
      <c r="F492" s="339" t="e">
        <f t="shared" si="30"/>
        <v>#N/A</v>
      </c>
      <c r="G492" s="349" t="b">
        <f t="shared" si="31"/>
        <v>1</v>
      </c>
      <c r="H492" s="350" t="b">
        <f t="shared" si="32"/>
        <v>0</v>
      </c>
    </row>
    <row r="493" spans="3:8" x14ac:dyDescent="0.2">
      <c r="C493" s="337">
        <f>'Eingabe 2 PN'!B494</f>
        <v>0</v>
      </c>
      <c r="D493" s="569" t="e">
        <f t="shared" si="29"/>
        <v>#N/A</v>
      </c>
      <c r="E493" s="338">
        <f>'Eingabe 2 PN'!C494</f>
        <v>0</v>
      </c>
      <c r="F493" s="339" t="e">
        <f t="shared" si="30"/>
        <v>#N/A</v>
      </c>
      <c r="G493" s="349" t="b">
        <f t="shared" si="31"/>
        <v>1</v>
      </c>
      <c r="H493" s="350" t="b">
        <f t="shared" si="32"/>
        <v>0</v>
      </c>
    </row>
    <row r="494" spans="3:8" x14ac:dyDescent="0.2">
      <c r="C494" s="337">
        <f>'Eingabe 2 PN'!B495</f>
        <v>0</v>
      </c>
      <c r="D494" s="569" t="e">
        <f t="shared" si="29"/>
        <v>#N/A</v>
      </c>
      <c r="E494" s="338">
        <f>'Eingabe 2 PN'!C495</f>
        <v>0</v>
      </c>
      <c r="F494" s="339" t="e">
        <f t="shared" si="30"/>
        <v>#N/A</v>
      </c>
      <c r="G494" s="349" t="b">
        <f t="shared" si="31"/>
        <v>1</v>
      </c>
      <c r="H494" s="350" t="b">
        <f t="shared" si="32"/>
        <v>0</v>
      </c>
    </row>
    <row r="495" spans="3:8" x14ac:dyDescent="0.2">
      <c r="C495" s="337">
        <f>'Eingabe 2 PN'!B496</f>
        <v>0</v>
      </c>
      <c r="D495" s="569" t="e">
        <f t="shared" si="29"/>
        <v>#N/A</v>
      </c>
      <c r="E495" s="338">
        <f>'Eingabe 2 PN'!C496</f>
        <v>0</v>
      </c>
      <c r="F495" s="339" t="e">
        <f t="shared" si="30"/>
        <v>#N/A</v>
      </c>
      <c r="G495" s="349" t="b">
        <f t="shared" si="31"/>
        <v>1</v>
      </c>
      <c r="H495" s="350" t="b">
        <f t="shared" si="32"/>
        <v>0</v>
      </c>
    </row>
    <row r="496" spans="3:8" x14ac:dyDescent="0.2">
      <c r="C496" s="337">
        <f>'Eingabe 2 PN'!B497</f>
        <v>0</v>
      </c>
      <c r="D496" s="569" t="e">
        <f t="shared" si="29"/>
        <v>#N/A</v>
      </c>
      <c r="E496" s="338">
        <f>'Eingabe 2 PN'!C497</f>
        <v>0</v>
      </c>
      <c r="F496" s="339" t="e">
        <f t="shared" si="30"/>
        <v>#N/A</v>
      </c>
      <c r="G496" s="349" t="b">
        <f t="shared" si="31"/>
        <v>1</v>
      </c>
      <c r="H496" s="350" t="b">
        <f t="shared" si="32"/>
        <v>0</v>
      </c>
    </row>
    <row r="497" spans="3:8" x14ac:dyDescent="0.2">
      <c r="C497" s="337">
        <f>'Eingabe 2 PN'!B498</f>
        <v>0</v>
      </c>
      <c r="D497" s="569" t="e">
        <f t="shared" si="29"/>
        <v>#N/A</v>
      </c>
      <c r="E497" s="338">
        <f>'Eingabe 2 PN'!C498</f>
        <v>0</v>
      </c>
      <c r="F497" s="339" t="e">
        <f t="shared" si="30"/>
        <v>#N/A</v>
      </c>
      <c r="G497" s="349" t="b">
        <f t="shared" si="31"/>
        <v>1</v>
      </c>
      <c r="H497" s="350" t="b">
        <f t="shared" si="32"/>
        <v>0</v>
      </c>
    </row>
    <row r="498" spans="3:8" x14ac:dyDescent="0.2">
      <c r="C498" s="337">
        <f>'Eingabe 2 PN'!B499</f>
        <v>0</v>
      </c>
      <c r="D498" s="569" t="e">
        <f t="shared" si="29"/>
        <v>#N/A</v>
      </c>
      <c r="E498" s="338">
        <f>'Eingabe 2 PN'!C499</f>
        <v>0</v>
      </c>
      <c r="F498" s="339" t="e">
        <f t="shared" si="30"/>
        <v>#N/A</v>
      </c>
      <c r="G498" s="349" t="b">
        <f t="shared" si="31"/>
        <v>1</v>
      </c>
      <c r="H498" s="350" t="b">
        <f t="shared" si="32"/>
        <v>0</v>
      </c>
    </row>
    <row r="499" spans="3:8" x14ac:dyDescent="0.2">
      <c r="C499" s="337">
        <f>'Eingabe 2 PN'!B500</f>
        <v>0</v>
      </c>
      <c r="D499" s="569" t="e">
        <f t="shared" si="29"/>
        <v>#N/A</v>
      </c>
      <c r="E499" s="338">
        <f>'Eingabe 2 PN'!C500</f>
        <v>0</v>
      </c>
      <c r="F499" s="339" t="e">
        <f t="shared" si="30"/>
        <v>#N/A</v>
      </c>
      <c r="G499" s="349" t="b">
        <f t="shared" si="31"/>
        <v>1</v>
      </c>
      <c r="H499" s="350" t="b">
        <f t="shared" si="32"/>
        <v>0</v>
      </c>
    </row>
    <row r="500" spans="3:8" x14ac:dyDescent="0.2">
      <c r="C500" s="337">
        <f>'Eingabe 2 PN'!B501</f>
        <v>0</v>
      </c>
      <c r="D500" s="569" t="e">
        <f t="shared" si="29"/>
        <v>#N/A</v>
      </c>
      <c r="E500" s="338">
        <f>'Eingabe 2 PN'!C501</f>
        <v>0</v>
      </c>
      <c r="F500" s="339" t="e">
        <f t="shared" si="30"/>
        <v>#N/A</v>
      </c>
      <c r="G500" s="349" t="b">
        <f t="shared" si="31"/>
        <v>1</v>
      </c>
      <c r="H500" s="350" t="b">
        <f t="shared" si="32"/>
        <v>0</v>
      </c>
    </row>
    <row r="501" spans="3:8" x14ac:dyDescent="0.2">
      <c r="C501" s="337">
        <f>'Eingabe 2 PN'!B502</f>
        <v>0</v>
      </c>
      <c r="D501" s="569" t="e">
        <f t="shared" si="29"/>
        <v>#N/A</v>
      </c>
      <c r="E501" s="338">
        <f>'Eingabe 2 PN'!C502</f>
        <v>0</v>
      </c>
      <c r="F501" s="339" t="e">
        <f t="shared" si="30"/>
        <v>#N/A</v>
      </c>
      <c r="G501" s="349" t="b">
        <f t="shared" si="31"/>
        <v>1</v>
      </c>
      <c r="H501" s="350" t="b">
        <f t="shared" si="32"/>
        <v>0</v>
      </c>
    </row>
    <row r="502" spans="3:8" x14ac:dyDescent="0.2">
      <c r="C502" s="337">
        <f>'Eingabe 2 PN'!B503</f>
        <v>0</v>
      </c>
      <c r="D502" s="569" t="e">
        <f t="shared" si="29"/>
        <v>#N/A</v>
      </c>
      <c r="E502" s="338">
        <f>'Eingabe 2 PN'!C503</f>
        <v>0</v>
      </c>
      <c r="F502" s="339" t="e">
        <f t="shared" si="30"/>
        <v>#N/A</v>
      </c>
      <c r="G502" s="349" t="b">
        <f t="shared" si="31"/>
        <v>1</v>
      </c>
      <c r="H502" s="350" t="b">
        <f t="shared" si="32"/>
        <v>0</v>
      </c>
    </row>
    <row r="503" spans="3:8" x14ac:dyDescent="0.2">
      <c r="C503" s="337">
        <f>'Eingabe 2 PN'!B504</f>
        <v>0</v>
      </c>
      <c r="D503" s="569" t="e">
        <f t="shared" si="29"/>
        <v>#N/A</v>
      </c>
      <c r="E503" s="338">
        <f>'Eingabe 2 PN'!C504</f>
        <v>0</v>
      </c>
      <c r="F503" s="339" t="e">
        <f t="shared" si="30"/>
        <v>#N/A</v>
      </c>
      <c r="G503" s="349" t="b">
        <f t="shared" si="31"/>
        <v>1</v>
      </c>
      <c r="H503" s="350" t="b">
        <f t="shared" si="32"/>
        <v>0</v>
      </c>
    </row>
    <row r="504" spans="3:8" x14ac:dyDescent="0.2">
      <c r="C504" s="337">
        <f>'Eingabe 2 PN'!B505</f>
        <v>0</v>
      </c>
      <c r="D504" s="569" t="e">
        <f t="shared" si="29"/>
        <v>#N/A</v>
      </c>
      <c r="E504" s="338">
        <f>'Eingabe 2 PN'!C505</f>
        <v>0</v>
      </c>
      <c r="F504" s="339" t="e">
        <f t="shared" si="30"/>
        <v>#N/A</v>
      </c>
      <c r="G504" s="349" t="b">
        <f t="shared" si="31"/>
        <v>1</v>
      </c>
      <c r="H504" s="350" t="b">
        <f t="shared" si="32"/>
        <v>0</v>
      </c>
    </row>
    <row r="505" spans="3:8" x14ac:dyDescent="0.2">
      <c r="C505" s="337">
        <f>'Eingabe 2 PN'!B506</f>
        <v>0</v>
      </c>
      <c r="D505" s="569" t="e">
        <f t="shared" si="29"/>
        <v>#N/A</v>
      </c>
      <c r="E505" s="338">
        <f>'Eingabe 2 PN'!C506</f>
        <v>0</v>
      </c>
      <c r="F505" s="339" t="e">
        <f t="shared" si="30"/>
        <v>#N/A</v>
      </c>
      <c r="G505" s="349" t="b">
        <f t="shared" si="31"/>
        <v>1</v>
      </c>
      <c r="H505" s="350" t="b">
        <f t="shared" si="32"/>
        <v>0</v>
      </c>
    </row>
    <row r="506" spans="3:8" x14ac:dyDescent="0.2">
      <c r="C506" s="337">
        <f>'Eingabe 2 PN'!B507</f>
        <v>0</v>
      </c>
      <c r="D506" s="569" t="e">
        <f t="shared" si="29"/>
        <v>#N/A</v>
      </c>
      <c r="E506" s="338">
        <f>'Eingabe 2 PN'!C507</f>
        <v>0</v>
      </c>
      <c r="F506" s="339" t="e">
        <f t="shared" si="30"/>
        <v>#N/A</v>
      </c>
      <c r="G506" s="349" t="b">
        <f t="shared" si="31"/>
        <v>1</v>
      </c>
      <c r="H506" s="350" t="b">
        <f t="shared" si="32"/>
        <v>0</v>
      </c>
    </row>
    <row r="507" spans="3:8" x14ac:dyDescent="0.2">
      <c r="C507" s="337">
        <f>'Eingabe 2 PN'!B508</f>
        <v>0</v>
      </c>
      <c r="D507" s="569" t="e">
        <f t="shared" si="29"/>
        <v>#N/A</v>
      </c>
      <c r="E507" s="338">
        <f>'Eingabe 2 PN'!C508</f>
        <v>0</v>
      </c>
      <c r="F507" s="339" t="e">
        <f t="shared" si="30"/>
        <v>#N/A</v>
      </c>
      <c r="G507" s="349" t="b">
        <f t="shared" si="31"/>
        <v>1</v>
      </c>
      <c r="H507" s="350" t="b">
        <f t="shared" si="32"/>
        <v>0</v>
      </c>
    </row>
    <row r="508" spans="3:8" x14ac:dyDescent="0.2">
      <c r="C508" s="337">
        <f>'Eingabe 2 PN'!B509</f>
        <v>0</v>
      </c>
      <c r="D508" s="569" t="e">
        <f t="shared" si="29"/>
        <v>#N/A</v>
      </c>
      <c r="E508" s="338">
        <f>'Eingabe 2 PN'!C509</f>
        <v>0</v>
      </c>
      <c r="F508" s="339" t="e">
        <f t="shared" si="30"/>
        <v>#N/A</v>
      </c>
      <c r="G508" s="349" t="b">
        <f t="shared" si="31"/>
        <v>1</v>
      </c>
      <c r="H508" s="350" t="b">
        <f t="shared" si="32"/>
        <v>0</v>
      </c>
    </row>
    <row r="509" spans="3:8" x14ac:dyDescent="0.2">
      <c r="C509" s="337">
        <f>'Eingabe 2 PN'!B510</f>
        <v>0</v>
      </c>
      <c r="D509" s="569" t="e">
        <f t="shared" si="29"/>
        <v>#N/A</v>
      </c>
      <c r="E509" s="338">
        <f>'Eingabe 2 PN'!C510</f>
        <v>0</v>
      </c>
      <c r="F509" s="339" t="e">
        <f t="shared" si="30"/>
        <v>#N/A</v>
      </c>
      <c r="G509" s="349" t="b">
        <f t="shared" si="31"/>
        <v>1</v>
      </c>
      <c r="H509" s="350" t="b">
        <f t="shared" si="32"/>
        <v>0</v>
      </c>
    </row>
    <row r="510" spans="3:8" x14ac:dyDescent="0.2">
      <c r="C510" s="337">
        <f>'Eingabe 2 PN'!B511</f>
        <v>0</v>
      </c>
      <c r="D510" s="569" t="e">
        <f t="shared" si="29"/>
        <v>#N/A</v>
      </c>
      <c r="E510" s="338">
        <f>'Eingabe 2 PN'!C511</f>
        <v>0</v>
      </c>
      <c r="F510" s="339" t="e">
        <f t="shared" si="30"/>
        <v>#N/A</v>
      </c>
      <c r="G510" s="349" t="b">
        <f t="shared" si="31"/>
        <v>1</v>
      </c>
      <c r="H510" s="350" t="b">
        <f t="shared" si="32"/>
        <v>0</v>
      </c>
    </row>
    <row r="511" spans="3:8" x14ac:dyDescent="0.2">
      <c r="C511" s="337">
        <f>'Eingabe 2 PN'!B512</f>
        <v>0</v>
      </c>
      <c r="D511" s="569" t="e">
        <f t="shared" si="29"/>
        <v>#N/A</v>
      </c>
      <c r="E511" s="338">
        <f>'Eingabe 2 PN'!C512</f>
        <v>0</v>
      </c>
      <c r="F511" s="339" t="e">
        <f t="shared" si="30"/>
        <v>#N/A</v>
      </c>
      <c r="G511" s="349" t="b">
        <f t="shared" si="31"/>
        <v>1</v>
      </c>
      <c r="H511" s="350" t="b">
        <f t="shared" si="32"/>
        <v>0</v>
      </c>
    </row>
    <row r="512" spans="3:8" x14ac:dyDescent="0.2">
      <c r="C512" s="337">
        <f>'Eingabe 2 PN'!B513</f>
        <v>0</v>
      </c>
      <c r="D512" s="569" t="e">
        <f t="shared" si="29"/>
        <v>#N/A</v>
      </c>
      <c r="E512" s="338">
        <f>'Eingabe 2 PN'!C513</f>
        <v>0</v>
      </c>
      <c r="F512" s="339" t="e">
        <f t="shared" si="30"/>
        <v>#N/A</v>
      </c>
      <c r="G512" s="349" t="b">
        <f t="shared" si="31"/>
        <v>1</v>
      </c>
      <c r="H512" s="350" t="b">
        <f t="shared" si="32"/>
        <v>0</v>
      </c>
    </row>
    <row r="513" spans="3:8" x14ac:dyDescent="0.2">
      <c r="C513" s="337">
        <f>'Eingabe 2 PN'!B514</f>
        <v>0</v>
      </c>
      <c r="D513" s="569" t="e">
        <f t="shared" si="29"/>
        <v>#N/A</v>
      </c>
      <c r="E513" s="338">
        <f>'Eingabe 2 PN'!C514</f>
        <v>0</v>
      </c>
      <c r="F513" s="339" t="e">
        <f t="shared" si="30"/>
        <v>#N/A</v>
      </c>
      <c r="G513" s="349" t="b">
        <f t="shared" si="31"/>
        <v>1</v>
      </c>
      <c r="H513" s="350" t="b">
        <f t="shared" si="32"/>
        <v>0</v>
      </c>
    </row>
    <row r="514" spans="3:8" x14ac:dyDescent="0.2">
      <c r="C514" s="337">
        <f>'Eingabe 2 PN'!B515</f>
        <v>0</v>
      </c>
      <c r="D514" s="569" t="e">
        <f t="shared" si="29"/>
        <v>#N/A</v>
      </c>
      <c r="E514" s="338">
        <f>'Eingabe 2 PN'!C515</f>
        <v>0</v>
      </c>
      <c r="F514" s="339" t="e">
        <f t="shared" si="30"/>
        <v>#N/A</v>
      </c>
      <c r="G514" s="349" t="b">
        <f t="shared" si="31"/>
        <v>1</v>
      </c>
      <c r="H514" s="350" t="b">
        <f t="shared" si="32"/>
        <v>0</v>
      </c>
    </row>
    <row r="515" spans="3:8" x14ac:dyDescent="0.2">
      <c r="C515" s="337">
        <f>'Eingabe 2 PN'!B516</f>
        <v>0</v>
      </c>
      <c r="D515" s="569" t="e">
        <f t="shared" ref="D515:D578" si="33">IF(C515="","",VLOOKUP(C515,$A$1:$B$700,1,FALSE))</f>
        <v>#N/A</v>
      </c>
      <c r="E515" s="338">
        <f>'Eingabe 2 PN'!C516</f>
        <v>0</v>
      </c>
      <c r="F515" s="339" t="e">
        <f t="shared" ref="F515:F578" si="34">IF(C515="","",VLOOKUP(C515,$A$1:$B$382,2,FALSE))</f>
        <v>#N/A</v>
      </c>
      <c r="G515" s="349" t="b">
        <f t="shared" ref="G515:G578" si="35">ISNA(F515&lt;=0)</f>
        <v>1</v>
      </c>
      <c r="H515" s="350" t="b">
        <f t="shared" si="32"/>
        <v>0</v>
      </c>
    </row>
    <row r="516" spans="3:8" x14ac:dyDescent="0.2">
      <c r="C516" s="337">
        <f>'Eingabe 2 PN'!B517</f>
        <v>0</v>
      </c>
      <c r="D516" s="569" t="e">
        <f t="shared" si="33"/>
        <v>#N/A</v>
      </c>
      <c r="E516" s="338">
        <f>'Eingabe 2 PN'!C517</f>
        <v>0</v>
      </c>
      <c r="F516" s="339" t="e">
        <f t="shared" si="34"/>
        <v>#N/A</v>
      </c>
      <c r="G516" s="349" t="b">
        <f t="shared" si="35"/>
        <v>1</v>
      </c>
      <c r="H516" s="350" t="b">
        <f t="shared" si="32"/>
        <v>0</v>
      </c>
    </row>
    <row r="517" spans="3:8" x14ac:dyDescent="0.2">
      <c r="C517" s="337">
        <f>'Eingabe 2 PN'!B518</f>
        <v>0</v>
      </c>
      <c r="D517" s="569" t="e">
        <f t="shared" si="33"/>
        <v>#N/A</v>
      </c>
      <c r="E517" s="338">
        <f>'Eingabe 2 PN'!C518</f>
        <v>0</v>
      </c>
      <c r="F517" s="339" t="e">
        <f t="shared" si="34"/>
        <v>#N/A</v>
      </c>
      <c r="G517" s="349" t="b">
        <f t="shared" si="35"/>
        <v>1</v>
      </c>
      <c r="H517" s="350" t="b">
        <f t="shared" si="32"/>
        <v>0</v>
      </c>
    </row>
    <row r="518" spans="3:8" x14ac:dyDescent="0.2">
      <c r="C518" s="337">
        <f>'Eingabe 2 PN'!B519</f>
        <v>0</v>
      </c>
      <c r="D518" s="569" t="e">
        <f t="shared" si="33"/>
        <v>#N/A</v>
      </c>
      <c r="E518" s="338">
        <f>'Eingabe 2 PN'!C519</f>
        <v>0</v>
      </c>
      <c r="F518" s="339" t="e">
        <f t="shared" si="34"/>
        <v>#N/A</v>
      </c>
      <c r="G518" s="349" t="b">
        <f t="shared" si="35"/>
        <v>1</v>
      </c>
      <c r="H518" s="350" t="b">
        <f t="shared" si="32"/>
        <v>0</v>
      </c>
    </row>
    <row r="519" spans="3:8" x14ac:dyDescent="0.2">
      <c r="C519" s="337">
        <f>'Eingabe 2 PN'!B520</f>
        <v>0</v>
      </c>
      <c r="D519" s="569" t="e">
        <f t="shared" si="33"/>
        <v>#N/A</v>
      </c>
      <c r="E519" s="338">
        <f>'Eingabe 2 PN'!C520</f>
        <v>0</v>
      </c>
      <c r="F519" s="339" t="e">
        <f t="shared" si="34"/>
        <v>#N/A</v>
      </c>
      <c r="G519" s="349" t="b">
        <f t="shared" si="35"/>
        <v>1</v>
      </c>
      <c r="H519" s="350" t="b">
        <f t="shared" si="32"/>
        <v>0</v>
      </c>
    </row>
    <row r="520" spans="3:8" x14ac:dyDescent="0.2">
      <c r="C520" s="337">
        <f>'Eingabe 2 PN'!B521</f>
        <v>0</v>
      </c>
      <c r="D520" s="569" t="e">
        <f t="shared" si="33"/>
        <v>#N/A</v>
      </c>
      <c r="E520" s="338">
        <f>'Eingabe 2 PN'!C521</f>
        <v>0</v>
      </c>
      <c r="F520" s="339" t="e">
        <f t="shared" si="34"/>
        <v>#N/A</v>
      </c>
      <c r="G520" s="349" t="b">
        <f t="shared" si="35"/>
        <v>1</v>
      </c>
      <c r="H520" s="350" t="b">
        <f t="shared" si="32"/>
        <v>0</v>
      </c>
    </row>
    <row r="521" spans="3:8" x14ac:dyDescent="0.2">
      <c r="C521" s="337">
        <f>'Eingabe 2 PN'!B522</f>
        <v>0</v>
      </c>
      <c r="D521" s="569" t="e">
        <f t="shared" si="33"/>
        <v>#N/A</v>
      </c>
      <c r="E521" s="338">
        <f>'Eingabe 2 PN'!C522</f>
        <v>0</v>
      </c>
      <c r="F521" s="339" t="e">
        <f t="shared" si="34"/>
        <v>#N/A</v>
      </c>
      <c r="G521" s="349" t="b">
        <f t="shared" si="35"/>
        <v>1</v>
      </c>
      <c r="H521" s="350" t="b">
        <f t="shared" si="32"/>
        <v>0</v>
      </c>
    </row>
    <row r="522" spans="3:8" x14ac:dyDescent="0.2">
      <c r="C522" s="337">
        <f>'Eingabe 2 PN'!B523</f>
        <v>0</v>
      </c>
      <c r="D522" s="569" t="e">
        <f t="shared" si="33"/>
        <v>#N/A</v>
      </c>
      <c r="E522" s="338">
        <f>'Eingabe 2 PN'!C523</f>
        <v>0</v>
      </c>
      <c r="F522" s="339" t="e">
        <f t="shared" si="34"/>
        <v>#N/A</v>
      </c>
      <c r="G522" s="349" t="b">
        <f t="shared" si="35"/>
        <v>1</v>
      </c>
      <c r="H522" s="350" t="b">
        <f t="shared" si="32"/>
        <v>0</v>
      </c>
    </row>
    <row r="523" spans="3:8" x14ac:dyDescent="0.2">
      <c r="C523" s="337">
        <f>'Eingabe 2 PN'!B524</f>
        <v>0</v>
      </c>
      <c r="D523" s="569" t="e">
        <f t="shared" si="33"/>
        <v>#N/A</v>
      </c>
      <c r="E523" s="338">
        <f>'Eingabe 2 PN'!C524</f>
        <v>0</v>
      </c>
      <c r="F523" s="339" t="e">
        <f t="shared" si="34"/>
        <v>#N/A</v>
      </c>
      <c r="G523" s="349" t="b">
        <f t="shared" si="35"/>
        <v>1</v>
      </c>
      <c r="H523" s="350" t="b">
        <f t="shared" si="32"/>
        <v>0</v>
      </c>
    </row>
    <row r="524" spans="3:8" x14ac:dyDescent="0.2">
      <c r="C524" s="337">
        <f>'Eingabe 2 PN'!B525</f>
        <v>0</v>
      </c>
      <c r="D524" s="569" t="e">
        <f t="shared" si="33"/>
        <v>#N/A</v>
      </c>
      <c r="E524" s="338">
        <f>'Eingabe 2 PN'!C525</f>
        <v>0</v>
      </c>
      <c r="F524" s="339" t="e">
        <f t="shared" si="34"/>
        <v>#N/A</v>
      </c>
      <c r="G524" s="349" t="b">
        <f t="shared" si="35"/>
        <v>1</v>
      </c>
      <c r="H524" s="350" t="b">
        <f t="shared" si="32"/>
        <v>0</v>
      </c>
    </row>
    <row r="525" spans="3:8" x14ac:dyDescent="0.2">
      <c r="C525" s="337">
        <f>'Eingabe 2 PN'!B526</f>
        <v>0</v>
      </c>
      <c r="D525" s="569" t="e">
        <f t="shared" si="33"/>
        <v>#N/A</v>
      </c>
      <c r="E525" s="338">
        <f>'Eingabe 2 PN'!C526</f>
        <v>0</v>
      </c>
      <c r="F525" s="339" t="e">
        <f t="shared" si="34"/>
        <v>#N/A</v>
      </c>
      <c r="G525" s="349" t="b">
        <f t="shared" si="35"/>
        <v>1</v>
      </c>
      <c r="H525" s="350" t="b">
        <f t="shared" si="32"/>
        <v>0</v>
      </c>
    </row>
    <row r="526" spans="3:8" x14ac:dyDescent="0.2">
      <c r="C526" s="337">
        <f>'Eingabe 2 PN'!B527</f>
        <v>0</v>
      </c>
      <c r="D526" s="569" t="e">
        <f t="shared" si="33"/>
        <v>#N/A</v>
      </c>
      <c r="E526" s="338">
        <f>'Eingabe 2 PN'!C527</f>
        <v>0</v>
      </c>
      <c r="F526" s="339" t="e">
        <f t="shared" si="34"/>
        <v>#N/A</v>
      </c>
      <c r="G526" s="349" t="b">
        <f t="shared" si="35"/>
        <v>1</v>
      </c>
      <c r="H526" s="350" t="b">
        <f t="shared" si="32"/>
        <v>0</v>
      </c>
    </row>
    <row r="527" spans="3:8" x14ac:dyDescent="0.2">
      <c r="C527" s="337">
        <f>'Eingabe 2 PN'!B528</f>
        <v>0</v>
      </c>
      <c r="D527" s="569" t="e">
        <f t="shared" si="33"/>
        <v>#N/A</v>
      </c>
      <c r="E527" s="338">
        <f>'Eingabe 2 PN'!C528</f>
        <v>0</v>
      </c>
      <c r="F527" s="339" t="e">
        <f t="shared" si="34"/>
        <v>#N/A</v>
      </c>
      <c r="G527" s="349" t="b">
        <f t="shared" si="35"/>
        <v>1</v>
      </c>
      <c r="H527" s="350" t="b">
        <f t="shared" si="32"/>
        <v>0</v>
      </c>
    </row>
    <row r="528" spans="3:8" x14ac:dyDescent="0.2">
      <c r="C528" s="337">
        <f>'Eingabe 2 PN'!B529</f>
        <v>0</v>
      </c>
      <c r="D528" s="569" t="e">
        <f t="shared" si="33"/>
        <v>#N/A</v>
      </c>
      <c r="E528" s="338">
        <f>'Eingabe 2 PN'!C529</f>
        <v>0</v>
      </c>
      <c r="F528" s="339" t="e">
        <f t="shared" si="34"/>
        <v>#N/A</v>
      </c>
      <c r="G528" s="349" t="b">
        <f t="shared" si="35"/>
        <v>1</v>
      </c>
      <c r="H528" s="350" t="b">
        <f t="shared" si="32"/>
        <v>0</v>
      </c>
    </row>
    <row r="529" spans="3:8" x14ac:dyDescent="0.2">
      <c r="C529" s="337">
        <f>'Eingabe 2 PN'!B530</f>
        <v>0</v>
      </c>
      <c r="D529" s="569" t="e">
        <f t="shared" si="33"/>
        <v>#N/A</v>
      </c>
      <c r="E529" s="338">
        <f>'Eingabe 2 PN'!C530</f>
        <v>0</v>
      </c>
      <c r="F529" s="339" t="e">
        <f t="shared" si="34"/>
        <v>#N/A</v>
      </c>
      <c r="G529" s="349" t="b">
        <f t="shared" si="35"/>
        <v>1</v>
      </c>
      <c r="H529" s="350" t="b">
        <f t="shared" si="32"/>
        <v>0</v>
      </c>
    </row>
    <row r="530" spans="3:8" x14ac:dyDescent="0.2">
      <c r="C530" s="337">
        <f>'Eingabe 2 PN'!B531</f>
        <v>0</v>
      </c>
      <c r="D530" s="569" t="e">
        <f t="shared" si="33"/>
        <v>#N/A</v>
      </c>
      <c r="E530" s="338">
        <f>'Eingabe 2 PN'!C531</f>
        <v>0</v>
      </c>
      <c r="F530" s="339" t="e">
        <f t="shared" si="34"/>
        <v>#N/A</v>
      </c>
      <c r="G530" s="349" t="b">
        <f t="shared" si="35"/>
        <v>1</v>
      </c>
      <c r="H530" s="350" t="b">
        <f t="shared" si="32"/>
        <v>0</v>
      </c>
    </row>
    <row r="531" spans="3:8" x14ac:dyDescent="0.2">
      <c r="C531" s="337">
        <f>'Eingabe 2 PN'!B532</f>
        <v>0</v>
      </c>
      <c r="D531" s="569" t="e">
        <f t="shared" si="33"/>
        <v>#N/A</v>
      </c>
      <c r="E531" s="338">
        <f>'Eingabe 2 PN'!C532</f>
        <v>0</v>
      </c>
      <c r="F531" s="339" t="e">
        <f t="shared" si="34"/>
        <v>#N/A</v>
      </c>
      <c r="G531" s="349" t="b">
        <f t="shared" si="35"/>
        <v>1</v>
      </c>
      <c r="H531" s="350" t="b">
        <f t="shared" si="32"/>
        <v>0</v>
      </c>
    </row>
    <row r="532" spans="3:8" x14ac:dyDescent="0.2">
      <c r="C532" s="337">
        <f>'Eingabe 2 PN'!B533</f>
        <v>0</v>
      </c>
      <c r="D532" s="569" t="e">
        <f t="shared" si="33"/>
        <v>#N/A</v>
      </c>
      <c r="E532" s="338">
        <f>'Eingabe 2 PN'!C533</f>
        <v>0</v>
      </c>
      <c r="F532" s="339" t="e">
        <f t="shared" si="34"/>
        <v>#N/A</v>
      </c>
      <c r="G532" s="349" t="b">
        <f t="shared" si="35"/>
        <v>1</v>
      </c>
      <c r="H532" s="350" t="b">
        <f t="shared" si="32"/>
        <v>0</v>
      </c>
    </row>
    <row r="533" spans="3:8" x14ac:dyDescent="0.2">
      <c r="C533" s="337">
        <f>'Eingabe 2 PN'!B534</f>
        <v>0</v>
      </c>
      <c r="D533" s="569" t="e">
        <f t="shared" si="33"/>
        <v>#N/A</v>
      </c>
      <c r="E533" s="338">
        <f>'Eingabe 2 PN'!C534</f>
        <v>0</v>
      </c>
      <c r="F533" s="339" t="e">
        <f t="shared" si="34"/>
        <v>#N/A</v>
      </c>
      <c r="G533" s="349" t="b">
        <f t="shared" si="35"/>
        <v>1</v>
      </c>
      <c r="H533" s="350" t="b">
        <f t="shared" si="32"/>
        <v>0</v>
      </c>
    </row>
    <row r="534" spans="3:8" x14ac:dyDescent="0.2">
      <c r="C534" s="337">
        <f>'Eingabe 2 PN'!B535</f>
        <v>0</v>
      </c>
      <c r="D534" s="569" t="e">
        <f t="shared" si="33"/>
        <v>#N/A</v>
      </c>
      <c r="E534" s="338">
        <f>'Eingabe 2 PN'!C535</f>
        <v>0</v>
      </c>
      <c r="F534" s="339" t="e">
        <f t="shared" si="34"/>
        <v>#N/A</v>
      </c>
      <c r="G534" s="349" t="b">
        <f t="shared" si="35"/>
        <v>1</v>
      </c>
      <c r="H534" s="350" t="b">
        <f t="shared" si="32"/>
        <v>0</v>
      </c>
    </row>
    <row r="535" spans="3:8" x14ac:dyDescent="0.2">
      <c r="C535" s="337">
        <f>'Eingabe 2 PN'!B536</f>
        <v>0</v>
      </c>
      <c r="D535" s="569" t="e">
        <f t="shared" si="33"/>
        <v>#N/A</v>
      </c>
      <c r="E535" s="338">
        <f>'Eingabe 2 PN'!C536</f>
        <v>0</v>
      </c>
      <c r="F535" s="339" t="e">
        <f t="shared" si="34"/>
        <v>#N/A</v>
      </c>
      <c r="G535" s="349" t="b">
        <f t="shared" si="35"/>
        <v>1</v>
      </c>
      <c r="H535" s="350" t="b">
        <f t="shared" si="32"/>
        <v>0</v>
      </c>
    </row>
    <row r="536" spans="3:8" x14ac:dyDescent="0.2">
      <c r="C536" s="337">
        <f>'Eingabe 2 PN'!B537</f>
        <v>0</v>
      </c>
      <c r="D536" s="569" t="e">
        <f t="shared" si="33"/>
        <v>#N/A</v>
      </c>
      <c r="E536" s="338">
        <f>'Eingabe 2 PN'!C537</f>
        <v>0</v>
      </c>
      <c r="F536" s="339" t="e">
        <f t="shared" si="34"/>
        <v>#N/A</v>
      </c>
      <c r="G536" s="349" t="b">
        <f t="shared" si="35"/>
        <v>1</v>
      </c>
      <c r="H536" s="350" t="b">
        <f t="shared" si="32"/>
        <v>0</v>
      </c>
    </row>
    <row r="537" spans="3:8" x14ac:dyDescent="0.2">
      <c r="C537" s="337">
        <f>'Eingabe 2 PN'!B538</f>
        <v>0</v>
      </c>
      <c r="D537" s="569" t="e">
        <f t="shared" si="33"/>
        <v>#N/A</v>
      </c>
      <c r="E537" s="338">
        <f>'Eingabe 2 PN'!C538</f>
        <v>0</v>
      </c>
      <c r="F537" s="339" t="e">
        <f t="shared" si="34"/>
        <v>#N/A</v>
      </c>
      <c r="G537" s="349" t="b">
        <f t="shared" si="35"/>
        <v>1</v>
      </c>
      <c r="H537" s="350" t="b">
        <f t="shared" si="32"/>
        <v>0</v>
      </c>
    </row>
    <row r="538" spans="3:8" x14ac:dyDescent="0.2">
      <c r="C538" s="337">
        <f>'Eingabe 2 PN'!B539</f>
        <v>0</v>
      </c>
      <c r="D538" s="569" t="e">
        <f t="shared" si="33"/>
        <v>#N/A</v>
      </c>
      <c r="E538" s="338">
        <f>'Eingabe 2 PN'!C539</f>
        <v>0</v>
      </c>
      <c r="F538" s="339" t="e">
        <f t="shared" si="34"/>
        <v>#N/A</v>
      </c>
      <c r="G538" s="349" t="b">
        <f t="shared" si="35"/>
        <v>1</v>
      </c>
      <c r="H538" s="350" t="b">
        <f t="shared" si="32"/>
        <v>0</v>
      </c>
    </row>
    <row r="539" spans="3:8" x14ac:dyDescent="0.2">
      <c r="C539" s="337">
        <f>'Eingabe 2 PN'!B540</f>
        <v>0</v>
      </c>
      <c r="D539" s="569" t="e">
        <f t="shared" si="33"/>
        <v>#N/A</v>
      </c>
      <c r="E539" s="338">
        <f>'Eingabe 2 PN'!C540</f>
        <v>0</v>
      </c>
      <c r="F539" s="339" t="e">
        <f t="shared" si="34"/>
        <v>#N/A</v>
      </c>
      <c r="G539" s="349" t="b">
        <f t="shared" si="35"/>
        <v>1</v>
      </c>
      <c r="H539" s="350" t="b">
        <f t="shared" si="32"/>
        <v>0</v>
      </c>
    </row>
    <row r="540" spans="3:8" x14ac:dyDescent="0.2">
      <c r="C540" s="337">
        <f>'Eingabe 2 PN'!B541</f>
        <v>0</v>
      </c>
      <c r="D540" s="569" t="e">
        <f t="shared" si="33"/>
        <v>#N/A</v>
      </c>
      <c r="E540" s="338">
        <f>'Eingabe 2 PN'!C541</f>
        <v>0</v>
      </c>
      <c r="F540" s="339" t="e">
        <f t="shared" si="34"/>
        <v>#N/A</v>
      </c>
      <c r="G540" s="349" t="b">
        <f t="shared" si="35"/>
        <v>1</v>
      </c>
      <c r="H540" s="350" t="b">
        <f t="shared" si="32"/>
        <v>0</v>
      </c>
    </row>
    <row r="541" spans="3:8" x14ac:dyDescent="0.2">
      <c r="C541" s="337">
        <f>'Eingabe 2 PN'!B542</f>
        <v>0</v>
      </c>
      <c r="D541" s="569" t="e">
        <f t="shared" si="33"/>
        <v>#N/A</v>
      </c>
      <c r="E541" s="338">
        <f>'Eingabe 2 PN'!C542</f>
        <v>0</v>
      </c>
      <c r="F541" s="339" t="e">
        <f t="shared" si="34"/>
        <v>#N/A</v>
      </c>
      <c r="G541" s="349" t="b">
        <f t="shared" si="35"/>
        <v>1</v>
      </c>
      <c r="H541" s="350" t="b">
        <f t="shared" si="32"/>
        <v>0</v>
      </c>
    </row>
    <row r="542" spans="3:8" x14ac:dyDescent="0.2">
      <c r="C542" s="337">
        <f>'Eingabe 2 PN'!B543</f>
        <v>0</v>
      </c>
      <c r="D542" s="569" t="e">
        <f t="shared" si="33"/>
        <v>#N/A</v>
      </c>
      <c r="E542" s="338">
        <f>'Eingabe 2 PN'!C543</f>
        <v>0</v>
      </c>
      <c r="F542" s="339" t="e">
        <f t="shared" si="34"/>
        <v>#N/A</v>
      </c>
      <c r="G542" s="349" t="b">
        <f t="shared" si="35"/>
        <v>1</v>
      </c>
      <c r="H542" s="350" t="b">
        <f t="shared" si="32"/>
        <v>0</v>
      </c>
    </row>
    <row r="543" spans="3:8" x14ac:dyDescent="0.2">
      <c r="C543" s="337">
        <f>'Eingabe 2 PN'!B544</f>
        <v>0</v>
      </c>
      <c r="D543" s="569" t="e">
        <f t="shared" si="33"/>
        <v>#N/A</v>
      </c>
      <c r="E543" s="338">
        <f>'Eingabe 2 PN'!C544</f>
        <v>0</v>
      </c>
      <c r="F543" s="339" t="e">
        <f t="shared" si="34"/>
        <v>#N/A</v>
      </c>
      <c r="G543" s="349" t="b">
        <f t="shared" si="35"/>
        <v>1</v>
      </c>
      <c r="H543" s="350" t="b">
        <f t="shared" si="32"/>
        <v>0</v>
      </c>
    </row>
    <row r="544" spans="3:8" x14ac:dyDescent="0.2">
      <c r="C544" s="337">
        <f>'Eingabe 2 PN'!B545</f>
        <v>0</v>
      </c>
      <c r="D544" s="569" t="e">
        <f t="shared" si="33"/>
        <v>#N/A</v>
      </c>
      <c r="E544" s="338">
        <f>'Eingabe 2 PN'!C545</f>
        <v>0</v>
      </c>
      <c r="F544" s="339" t="e">
        <f t="shared" si="34"/>
        <v>#N/A</v>
      </c>
      <c r="G544" s="349" t="b">
        <f t="shared" si="35"/>
        <v>1</v>
      </c>
      <c r="H544" s="350" t="b">
        <f t="shared" si="32"/>
        <v>0</v>
      </c>
    </row>
    <row r="545" spans="3:8" x14ac:dyDescent="0.2">
      <c r="C545" s="337">
        <f>'Eingabe 2 PN'!B546</f>
        <v>0</v>
      </c>
      <c r="D545" s="569" t="e">
        <f t="shared" si="33"/>
        <v>#N/A</v>
      </c>
      <c r="E545" s="338">
        <f>'Eingabe 2 PN'!C546</f>
        <v>0</v>
      </c>
      <c r="F545" s="339" t="e">
        <f t="shared" si="34"/>
        <v>#N/A</v>
      </c>
      <c r="G545" s="349" t="b">
        <f t="shared" si="35"/>
        <v>1</v>
      </c>
      <c r="H545" s="350" t="b">
        <f t="shared" ref="H545:H608" si="36">IF(E545&gt;0,IF(G545=TRUE,0,F545))</f>
        <v>0</v>
      </c>
    </row>
    <row r="546" spans="3:8" x14ac:dyDescent="0.2">
      <c r="C546" s="337">
        <f>'Eingabe 2 PN'!B547</f>
        <v>0</v>
      </c>
      <c r="D546" s="569" t="e">
        <f t="shared" si="33"/>
        <v>#N/A</v>
      </c>
      <c r="E546" s="338">
        <f>'Eingabe 2 PN'!C547</f>
        <v>0</v>
      </c>
      <c r="F546" s="339" t="e">
        <f t="shared" si="34"/>
        <v>#N/A</v>
      </c>
      <c r="G546" s="349" t="b">
        <f t="shared" si="35"/>
        <v>1</v>
      </c>
      <c r="H546" s="350" t="b">
        <f t="shared" si="36"/>
        <v>0</v>
      </c>
    </row>
    <row r="547" spans="3:8" x14ac:dyDescent="0.2">
      <c r="C547" s="337">
        <f>'Eingabe 2 PN'!B548</f>
        <v>0</v>
      </c>
      <c r="D547" s="569" t="e">
        <f t="shared" si="33"/>
        <v>#N/A</v>
      </c>
      <c r="E547" s="338">
        <f>'Eingabe 2 PN'!C548</f>
        <v>0</v>
      </c>
      <c r="F547" s="339" t="e">
        <f t="shared" si="34"/>
        <v>#N/A</v>
      </c>
      <c r="G547" s="349" t="b">
        <f t="shared" si="35"/>
        <v>1</v>
      </c>
      <c r="H547" s="350" t="b">
        <f t="shared" si="36"/>
        <v>0</v>
      </c>
    </row>
    <row r="548" spans="3:8" x14ac:dyDescent="0.2">
      <c r="C548" s="337">
        <f>'Eingabe 2 PN'!B549</f>
        <v>0</v>
      </c>
      <c r="D548" s="569" t="e">
        <f t="shared" si="33"/>
        <v>#N/A</v>
      </c>
      <c r="E548" s="338">
        <f>'Eingabe 2 PN'!C549</f>
        <v>0</v>
      </c>
      <c r="F548" s="339" t="e">
        <f t="shared" si="34"/>
        <v>#N/A</v>
      </c>
      <c r="G548" s="349" t="b">
        <f t="shared" si="35"/>
        <v>1</v>
      </c>
      <c r="H548" s="350" t="b">
        <f t="shared" si="36"/>
        <v>0</v>
      </c>
    </row>
    <row r="549" spans="3:8" x14ac:dyDescent="0.2">
      <c r="C549" s="337">
        <f>'Eingabe 2 PN'!B550</f>
        <v>0</v>
      </c>
      <c r="D549" s="569" t="e">
        <f t="shared" si="33"/>
        <v>#N/A</v>
      </c>
      <c r="E549" s="338">
        <f>'Eingabe 2 PN'!C550</f>
        <v>0</v>
      </c>
      <c r="F549" s="339" t="e">
        <f t="shared" si="34"/>
        <v>#N/A</v>
      </c>
      <c r="G549" s="349" t="b">
        <f t="shared" si="35"/>
        <v>1</v>
      </c>
      <c r="H549" s="350" t="b">
        <f t="shared" si="36"/>
        <v>0</v>
      </c>
    </row>
    <row r="550" spans="3:8" x14ac:dyDescent="0.2">
      <c r="C550" s="337">
        <f>'Eingabe 2 PN'!B551</f>
        <v>0</v>
      </c>
      <c r="D550" s="569" t="e">
        <f t="shared" si="33"/>
        <v>#N/A</v>
      </c>
      <c r="E550" s="338">
        <f>'Eingabe 2 PN'!C551</f>
        <v>0</v>
      </c>
      <c r="F550" s="339" t="e">
        <f t="shared" si="34"/>
        <v>#N/A</v>
      </c>
      <c r="G550" s="349" t="b">
        <f t="shared" si="35"/>
        <v>1</v>
      </c>
      <c r="H550" s="350" t="b">
        <f t="shared" si="36"/>
        <v>0</v>
      </c>
    </row>
    <row r="551" spans="3:8" x14ac:dyDescent="0.2">
      <c r="C551" s="337">
        <f>'Eingabe 2 PN'!B552</f>
        <v>0</v>
      </c>
      <c r="D551" s="569" t="e">
        <f t="shared" si="33"/>
        <v>#N/A</v>
      </c>
      <c r="E551" s="338">
        <f>'Eingabe 2 PN'!C552</f>
        <v>0</v>
      </c>
      <c r="F551" s="339" t="e">
        <f t="shared" si="34"/>
        <v>#N/A</v>
      </c>
      <c r="G551" s="349" t="b">
        <f t="shared" si="35"/>
        <v>1</v>
      </c>
      <c r="H551" s="350" t="b">
        <f t="shared" si="36"/>
        <v>0</v>
      </c>
    </row>
    <row r="552" spans="3:8" x14ac:dyDescent="0.2">
      <c r="C552" s="337">
        <f>'Eingabe 2 PN'!B553</f>
        <v>0</v>
      </c>
      <c r="D552" s="569" t="e">
        <f t="shared" si="33"/>
        <v>#N/A</v>
      </c>
      <c r="E552" s="338">
        <f>'Eingabe 2 PN'!C553</f>
        <v>0</v>
      </c>
      <c r="F552" s="339" t="e">
        <f t="shared" si="34"/>
        <v>#N/A</v>
      </c>
      <c r="G552" s="349" t="b">
        <f t="shared" si="35"/>
        <v>1</v>
      </c>
      <c r="H552" s="350" t="b">
        <f t="shared" si="36"/>
        <v>0</v>
      </c>
    </row>
    <row r="553" spans="3:8" x14ac:dyDescent="0.2">
      <c r="C553" s="337">
        <f>'Eingabe 2 PN'!B554</f>
        <v>0</v>
      </c>
      <c r="D553" s="569" t="e">
        <f t="shared" si="33"/>
        <v>#N/A</v>
      </c>
      <c r="E553" s="338">
        <f>'Eingabe 2 PN'!C554</f>
        <v>0</v>
      </c>
      <c r="F553" s="339" t="e">
        <f t="shared" si="34"/>
        <v>#N/A</v>
      </c>
      <c r="G553" s="349" t="b">
        <f t="shared" si="35"/>
        <v>1</v>
      </c>
      <c r="H553" s="350" t="b">
        <f t="shared" si="36"/>
        <v>0</v>
      </c>
    </row>
    <row r="554" spans="3:8" x14ac:dyDescent="0.2">
      <c r="C554" s="337">
        <f>'Eingabe 2 PN'!B555</f>
        <v>0</v>
      </c>
      <c r="D554" s="569" t="e">
        <f t="shared" si="33"/>
        <v>#N/A</v>
      </c>
      <c r="E554" s="338">
        <f>'Eingabe 2 PN'!C555</f>
        <v>0</v>
      </c>
      <c r="F554" s="339" t="e">
        <f t="shared" si="34"/>
        <v>#N/A</v>
      </c>
      <c r="G554" s="349" t="b">
        <f t="shared" si="35"/>
        <v>1</v>
      </c>
      <c r="H554" s="350" t="b">
        <f t="shared" si="36"/>
        <v>0</v>
      </c>
    </row>
    <row r="555" spans="3:8" x14ac:dyDescent="0.2">
      <c r="C555" s="337">
        <f>'Eingabe 2 PN'!B556</f>
        <v>0</v>
      </c>
      <c r="D555" s="569" t="e">
        <f t="shared" si="33"/>
        <v>#N/A</v>
      </c>
      <c r="E555" s="338">
        <f>'Eingabe 2 PN'!C556</f>
        <v>0</v>
      </c>
      <c r="F555" s="339" t="e">
        <f t="shared" si="34"/>
        <v>#N/A</v>
      </c>
      <c r="G555" s="349" t="b">
        <f t="shared" si="35"/>
        <v>1</v>
      </c>
      <c r="H555" s="350" t="b">
        <f t="shared" si="36"/>
        <v>0</v>
      </c>
    </row>
    <row r="556" spans="3:8" x14ac:dyDescent="0.2">
      <c r="C556" s="337">
        <f>'Eingabe 2 PN'!B557</f>
        <v>0</v>
      </c>
      <c r="D556" s="569" t="e">
        <f t="shared" si="33"/>
        <v>#N/A</v>
      </c>
      <c r="E556" s="338">
        <f>'Eingabe 2 PN'!C557</f>
        <v>0</v>
      </c>
      <c r="F556" s="339" t="e">
        <f t="shared" si="34"/>
        <v>#N/A</v>
      </c>
      <c r="G556" s="349" t="b">
        <f t="shared" si="35"/>
        <v>1</v>
      </c>
      <c r="H556" s="350" t="b">
        <f t="shared" si="36"/>
        <v>0</v>
      </c>
    </row>
    <row r="557" spans="3:8" x14ac:dyDescent="0.2">
      <c r="C557" s="337">
        <f>'Eingabe 2 PN'!B558</f>
        <v>0</v>
      </c>
      <c r="D557" s="569" t="e">
        <f t="shared" si="33"/>
        <v>#N/A</v>
      </c>
      <c r="E557" s="338">
        <f>'Eingabe 2 PN'!C558</f>
        <v>0</v>
      </c>
      <c r="F557" s="339" t="e">
        <f t="shared" si="34"/>
        <v>#N/A</v>
      </c>
      <c r="G557" s="349" t="b">
        <f t="shared" si="35"/>
        <v>1</v>
      </c>
      <c r="H557" s="350" t="b">
        <f t="shared" si="36"/>
        <v>0</v>
      </c>
    </row>
    <row r="558" spans="3:8" x14ac:dyDescent="0.2">
      <c r="C558" s="337">
        <f>'Eingabe 2 PN'!B559</f>
        <v>0</v>
      </c>
      <c r="D558" s="569" t="e">
        <f t="shared" si="33"/>
        <v>#N/A</v>
      </c>
      <c r="E558" s="338">
        <f>'Eingabe 2 PN'!C559</f>
        <v>0</v>
      </c>
      <c r="F558" s="339" t="e">
        <f t="shared" si="34"/>
        <v>#N/A</v>
      </c>
      <c r="G558" s="349" t="b">
        <f t="shared" si="35"/>
        <v>1</v>
      </c>
      <c r="H558" s="350" t="b">
        <f t="shared" si="36"/>
        <v>0</v>
      </c>
    </row>
    <row r="559" spans="3:8" x14ac:dyDescent="0.2">
      <c r="C559" s="337">
        <f>'Eingabe 2 PN'!B560</f>
        <v>0</v>
      </c>
      <c r="D559" s="569" t="e">
        <f t="shared" si="33"/>
        <v>#N/A</v>
      </c>
      <c r="E559" s="338">
        <f>'Eingabe 2 PN'!C560</f>
        <v>0</v>
      </c>
      <c r="F559" s="339" t="e">
        <f t="shared" si="34"/>
        <v>#N/A</v>
      </c>
      <c r="G559" s="349" t="b">
        <f t="shared" si="35"/>
        <v>1</v>
      </c>
      <c r="H559" s="350" t="b">
        <f t="shared" si="36"/>
        <v>0</v>
      </c>
    </row>
    <row r="560" spans="3:8" x14ac:dyDescent="0.2">
      <c r="C560" s="337">
        <f>'Eingabe 2 PN'!B561</f>
        <v>0</v>
      </c>
      <c r="D560" s="569" t="e">
        <f t="shared" si="33"/>
        <v>#N/A</v>
      </c>
      <c r="E560" s="338">
        <f>'Eingabe 2 PN'!C561</f>
        <v>0</v>
      </c>
      <c r="F560" s="339" t="e">
        <f t="shared" si="34"/>
        <v>#N/A</v>
      </c>
      <c r="G560" s="349" t="b">
        <f t="shared" si="35"/>
        <v>1</v>
      </c>
      <c r="H560" s="350" t="b">
        <f t="shared" si="36"/>
        <v>0</v>
      </c>
    </row>
    <row r="561" spans="3:8" x14ac:dyDescent="0.2">
      <c r="C561" s="337">
        <f>'Eingabe 2 PN'!B562</f>
        <v>0</v>
      </c>
      <c r="D561" s="569" t="e">
        <f t="shared" si="33"/>
        <v>#N/A</v>
      </c>
      <c r="E561" s="338">
        <f>'Eingabe 2 PN'!C562</f>
        <v>0</v>
      </c>
      <c r="F561" s="339" t="e">
        <f t="shared" si="34"/>
        <v>#N/A</v>
      </c>
      <c r="G561" s="349" t="b">
        <f t="shared" si="35"/>
        <v>1</v>
      </c>
      <c r="H561" s="350" t="b">
        <f t="shared" si="36"/>
        <v>0</v>
      </c>
    </row>
    <row r="562" spans="3:8" x14ac:dyDescent="0.2">
      <c r="C562" s="337">
        <f>'Eingabe 2 PN'!B563</f>
        <v>0</v>
      </c>
      <c r="D562" s="569" t="e">
        <f t="shared" si="33"/>
        <v>#N/A</v>
      </c>
      <c r="E562" s="338">
        <f>'Eingabe 2 PN'!C563</f>
        <v>0</v>
      </c>
      <c r="F562" s="339" t="e">
        <f t="shared" si="34"/>
        <v>#N/A</v>
      </c>
      <c r="G562" s="349" t="b">
        <f t="shared" si="35"/>
        <v>1</v>
      </c>
      <c r="H562" s="350" t="b">
        <f t="shared" si="36"/>
        <v>0</v>
      </c>
    </row>
    <row r="563" spans="3:8" x14ac:dyDescent="0.2">
      <c r="C563" s="337">
        <f>'Eingabe 2 PN'!B564</f>
        <v>0</v>
      </c>
      <c r="D563" s="569" t="e">
        <f t="shared" si="33"/>
        <v>#N/A</v>
      </c>
      <c r="E563" s="338">
        <f>'Eingabe 2 PN'!C564</f>
        <v>0</v>
      </c>
      <c r="F563" s="339" t="e">
        <f t="shared" si="34"/>
        <v>#N/A</v>
      </c>
      <c r="G563" s="349" t="b">
        <f t="shared" si="35"/>
        <v>1</v>
      </c>
      <c r="H563" s="350" t="b">
        <f t="shared" si="36"/>
        <v>0</v>
      </c>
    </row>
    <row r="564" spans="3:8" x14ac:dyDescent="0.2">
      <c r="C564" s="337">
        <f>'Eingabe 2 PN'!B565</f>
        <v>0</v>
      </c>
      <c r="D564" s="569" t="e">
        <f t="shared" si="33"/>
        <v>#N/A</v>
      </c>
      <c r="E564" s="338">
        <f>'Eingabe 2 PN'!C565</f>
        <v>0</v>
      </c>
      <c r="F564" s="339" t="e">
        <f t="shared" si="34"/>
        <v>#N/A</v>
      </c>
      <c r="G564" s="349" t="b">
        <f t="shared" si="35"/>
        <v>1</v>
      </c>
      <c r="H564" s="350" t="b">
        <f t="shared" si="36"/>
        <v>0</v>
      </c>
    </row>
    <row r="565" spans="3:8" x14ac:dyDescent="0.2">
      <c r="C565" s="337">
        <f>'Eingabe 2 PN'!B566</f>
        <v>0</v>
      </c>
      <c r="D565" s="569" t="e">
        <f t="shared" si="33"/>
        <v>#N/A</v>
      </c>
      <c r="E565" s="338">
        <f>'Eingabe 2 PN'!C566</f>
        <v>0</v>
      </c>
      <c r="F565" s="339" t="e">
        <f t="shared" si="34"/>
        <v>#N/A</v>
      </c>
      <c r="G565" s="349" t="b">
        <f t="shared" si="35"/>
        <v>1</v>
      </c>
      <c r="H565" s="350" t="b">
        <f t="shared" si="36"/>
        <v>0</v>
      </c>
    </row>
    <row r="566" spans="3:8" x14ac:dyDescent="0.2">
      <c r="C566" s="337">
        <f>'Eingabe 2 PN'!B567</f>
        <v>0</v>
      </c>
      <c r="D566" s="569" t="e">
        <f t="shared" si="33"/>
        <v>#N/A</v>
      </c>
      <c r="E566" s="338">
        <f>'Eingabe 2 PN'!C567</f>
        <v>0</v>
      </c>
      <c r="F566" s="339" t="e">
        <f t="shared" si="34"/>
        <v>#N/A</v>
      </c>
      <c r="G566" s="349" t="b">
        <f t="shared" si="35"/>
        <v>1</v>
      </c>
      <c r="H566" s="350" t="b">
        <f t="shared" si="36"/>
        <v>0</v>
      </c>
    </row>
    <row r="567" spans="3:8" x14ac:dyDescent="0.2">
      <c r="C567" s="337">
        <f>'Eingabe 2 PN'!B568</f>
        <v>0</v>
      </c>
      <c r="D567" s="569" t="e">
        <f t="shared" si="33"/>
        <v>#N/A</v>
      </c>
      <c r="E567" s="338">
        <f>'Eingabe 2 PN'!C568</f>
        <v>0</v>
      </c>
      <c r="F567" s="339" t="e">
        <f t="shared" si="34"/>
        <v>#N/A</v>
      </c>
      <c r="G567" s="349" t="b">
        <f t="shared" si="35"/>
        <v>1</v>
      </c>
      <c r="H567" s="350" t="b">
        <f t="shared" si="36"/>
        <v>0</v>
      </c>
    </row>
    <row r="568" spans="3:8" x14ac:dyDescent="0.2">
      <c r="C568" s="337">
        <f>'Eingabe 2 PN'!B569</f>
        <v>0</v>
      </c>
      <c r="D568" s="569" t="e">
        <f t="shared" si="33"/>
        <v>#N/A</v>
      </c>
      <c r="E568" s="338">
        <f>'Eingabe 2 PN'!C569</f>
        <v>0</v>
      </c>
      <c r="F568" s="339" t="e">
        <f t="shared" si="34"/>
        <v>#N/A</v>
      </c>
      <c r="G568" s="349" t="b">
        <f t="shared" si="35"/>
        <v>1</v>
      </c>
      <c r="H568" s="350" t="b">
        <f t="shared" si="36"/>
        <v>0</v>
      </c>
    </row>
    <row r="569" spans="3:8" x14ac:dyDescent="0.2">
      <c r="C569" s="337">
        <f>'Eingabe 2 PN'!B570</f>
        <v>0</v>
      </c>
      <c r="D569" s="569" t="e">
        <f t="shared" si="33"/>
        <v>#N/A</v>
      </c>
      <c r="E569" s="338">
        <f>'Eingabe 2 PN'!C570</f>
        <v>0</v>
      </c>
      <c r="F569" s="339" t="e">
        <f t="shared" si="34"/>
        <v>#N/A</v>
      </c>
      <c r="G569" s="349" t="b">
        <f t="shared" si="35"/>
        <v>1</v>
      </c>
      <c r="H569" s="350" t="b">
        <f t="shared" si="36"/>
        <v>0</v>
      </c>
    </row>
    <row r="570" spans="3:8" x14ac:dyDescent="0.2">
      <c r="C570" s="337">
        <f>'Eingabe 2 PN'!B571</f>
        <v>0</v>
      </c>
      <c r="D570" s="569" t="e">
        <f t="shared" si="33"/>
        <v>#N/A</v>
      </c>
      <c r="E570" s="338">
        <f>'Eingabe 2 PN'!C571</f>
        <v>0</v>
      </c>
      <c r="F570" s="339" t="e">
        <f t="shared" si="34"/>
        <v>#N/A</v>
      </c>
      <c r="G570" s="349" t="b">
        <f t="shared" si="35"/>
        <v>1</v>
      </c>
      <c r="H570" s="350" t="b">
        <f t="shared" si="36"/>
        <v>0</v>
      </c>
    </row>
    <row r="571" spans="3:8" x14ac:dyDescent="0.2">
      <c r="C571" s="337">
        <f>'Eingabe 2 PN'!B572</f>
        <v>0</v>
      </c>
      <c r="D571" s="569" t="e">
        <f t="shared" si="33"/>
        <v>#N/A</v>
      </c>
      <c r="E571" s="338">
        <f>'Eingabe 2 PN'!C572</f>
        <v>0</v>
      </c>
      <c r="F571" s="339" t="e">
        <f t="shared" si="34"/>
        <v>#N/A</v>
      </c>
      <c r="G571" s="349" t="b">
        <f t="shared" si="35"/>
        <v>1</v>
      </c>
      <c r="H571" s="350" t="b">
        <f t="shared" si="36"/>
        <v>0</v>
      </c>
    </row>
    <row r="572" spans="3:8" x14ac:dyDescent="0.2">
      <c r="C572" s="337">
        <f>'Eingabe 2 PN'!B573</f>
        <v>0</v>
      </c>
      <c r="D572" s="569" t="e">
        <f t="shared" si="33"/>
        <v>#N/A</v>
      </c>
      <c r="E572" s="338">
        <f>'Eingabe 2 PN'!C573</f>
        <v>0</v>
      </c>
      <c r="F572" s="339" t="e">
        <f t="shared" si="34"/>
        <v>#N/A</v>
      </c>
      <c r="G572" s="349" t="b">
        <f t="shared" si="35"/>
        <v>1</v>
      </c>
      <c r="H572" s="350" t="b">
        <f t="shared" si="36"/>
        <v>0</v>
      </c>
    </row>
    <row r="573" spans="3:8" x14ac:dyDescent="0.2">
      <c r="C573" s="337">
        <f>'Eingabe 2 PN'!B574</f>
        <v>0</v>
      </c>
      <c r="D573" s="569" t="e">
        <f t="shared" si="33"/>
        <v>#N/A</v>
      </c>
      <c r="E573" s="338">
        <f>'Eingabe 2 PN'!C574</f>
        <v>0</v>
      </c>
      <c r="F573" s="339" t="e">
        <f t="shared" si="34"/>
        <v>#N/A</v>
      </c>
      <c r="G573" s="349" t="b">
        <f t="shared" si="35"/>
        <v>1</v>
      </c>
      <c r="H573" s="350" t="b">
        <f t="shared" si="36"/>
        <v>0</v>
      </c>
    </row>
    <row r="574" spans="3:8" x14ac:dyDescent="0.2">
      <c r="C574" s="337">
        <f>'Eingabe 2 PN'!B575</f>
        <v>0</v>
      </c>
      <c r="D574" s="569" t="e">
        <f t="shared" si="33"/>
        <v>#N/A</v>
      </c>
      <c r="E574" s="338">
        <f>'Eingabe 2 PN'!C575</f>
        <v>0</v>
      </c>
      <c r="F574" s="339" t="e">
        <f t="shared" si="34"/>
        <v>#N/A</v>
      </c>
      <c r="G574" s="349" t="b">
        <f t="shared" si="35"/>
        <v>1</v>
      </c>
      <c r="H574" s="350" t="b">
        <f t="shared" si="36"/>
        <v>0</v>
      </c>
    </row>
    <row r="575" spans="3:8" x14ac:dyDescent="0.2">
      <c r="C575" s="337">
        <f>'Eingabe 2 PN'!B576</f>
        <v>0</v>
      </c>
      <c r="D575" s="569" t="e">
        <f t="shared" si="33"/>
        <v>#N/A</v>
      </c>
      <c r="E575" s="338">
        <f>'Eingabe 2 PN'!C576</f>
        <v>0</v>
      </c>
      <c r="F575" s="339" t="e">
        <f t="shared" si="34"/>
        <v>#N/A</v>
      </c>
      <c r="G575" s="349" t="b">
        <f t="shared" si="35"/>
        <v>1</v>
      </c>
      <c r="H575" s="350" t="b">
        <f t="shared" si="36"/>
        <v>0</v>
      </c>
    </row>
    <row r="576" spans="3:8" x14ac:dyDescent="0.2">
      <c r="C576" s="337">
        <f>'Eingabe 2 PN'!B577</f>
        <v>0</v>
      </c>
      <c r="D576" s="569" t="e">
        <f t="shared" si="33"/>
        <v>#N/A</v>
      </c>
      <c r="E576" s="338">
        <f>'Eingabe 2 PN'!C577</f>
        <v>0</v>
      </c>
      <c r="F576" s="339" t="e">
        <f t="shared" si="34"/>
        <v>#N/A</v>
      </c>
      <c r="G576" s="349" t="b">
        <f t="shared" si="35"/>
        <v>1</v>
      </c>
      <c r="H576" s="350" t="b">
        <f t="shared" si="36"/>
        <v>0</v>
      </c>
    </row>
    <row r="577" spans="3:8" x14ac:dyDescent="0.2">
      <c r="C577" s="337">
        <f>'Eingabe 2 PN'!B578</f>
        <v>0</v>
      </c>
      <c r="D577" s="569" t="e">
        <f t="shared" si="33"/>
        <v>#N/A</v>
      </c>
      <c r="E577" s="338">
        <f>'Eingabe 2 PN'!C578</f>
        <v>0</v>
      </c>
      <c r="F577" s="339" t="e">
        <f t="shared" si="34"/>
        <v>#N/A</v>
      </c>
      <c r="G577" s="349" t="b">
        <f t="shared" si="35"/>
        <v>1</v>
      </c>
      <c r="H577" s="350" t="b">
        <f t="shared" si="36"/>
        <v>0</v>
      </c>
    </row>
    <row r="578" spans="3:8" x14ac:dyDescent="0.2">
      <c r="C578" s="337">
        <f>'Eingabe 2 PN'!B579</f>
        <v>0</v>
      </c>
      <c r="D578" s="569" t="e">
        <f t="shared" si="33"/>
        <v>#N/A</v>
      </c>
      <c r="E578" s="338">
        <f>'Eingabe 2 PN'!C579</f>
        <v>0</v>
      </c>
      <c r="F578" s="339" t="e">
        <f t="shared" si="34"/>
        <v>#N/A</v>
      </c>
      <c r="G578" s="349" t="b">
        <f t="shared" si="35"/>
        <v>1</v>
      </c>
      <c r="H578" s="350" t="b">
        <f t="shared" si="36"/>
        <v>0</v>
      </c>
    </row>
    <row r="579" spans="3:8" x14ac:dyDescent="0.2">
      <c r="C579" s="337">
        <f>'Eingabe 2 PN'!B580</f>
        <v>0</v>
      </c>
      <c r="D579" s="569" t="e">
        <f t="shared" ref="D579:D642" si="37">IF(C579="","",VLOOKUP(C579,$A$1:$B$700,1,FALSE))</f>
        <v>#N/A</v>
      </c>
      <c r="E579" s="338">
        <f>'Eingabe 2 PN'!C580</f>
        <v>0</v>
      </c>
      <c r="F579" s="339" t="e">
        <f t="shared" ref="F579:F642" si="38">IF(C579="","",VLOOKUP(C579,$A$1:$B$382,2,FALSE))</f>
        <v>#N/A</v>
      </c>
      <c r="G579" s="349" t="b">
        <f t="shared" ref="G579:G642" si="39">ISNA(F579&lt;=0)</f>
        <v>1</v>
      </c>
      <c r="H579" s="350" t="b">
        <f t="shared" si="36"/>
        <v>0</v>
      </c>
    </row>
    <row r="580" spans="3:8" x14ac:dyDescent="0.2">
      <c r="C580" s="337">
        <f>'Eingabe 2 PN'!B581</f>
        <v>0</v>
      </c>
      <c r="D580" s="569" t="e">
        <f t="shared" si="37"/>
        <v>#N/A</v>
      </c>
      <c r="E580" s="338">
        <f>'Eingabe 2 PN'!C581</f>
        <v>0</v>
      </c>
      <c r="F580" s="339" t="e">
        <f t="shared" si="38"/>
        <v>#N/A</v>
      </c>
      <c r="G580" s="349" t="b">
        <f t="shared" si="39"/>
        <v>1</v>
      </c>
      <c r="H580" s="350" t="b">
        <f t="shared" si="36"/>
        <v>0</v>
      </c>
    </row>
    <row r="581" spans="3:8" x14ac:dyDescent="0.2">
      <c r="C581" s="337">
        <f>'Eingabe 2 PN'!B582</f>
        <v>0</v>
      </c>
      <c r="D581" s="569" t="e">
        <f t="shared" si="37"/>
        <v>#N/A</v>
      </c>
      <c r="E581" s="338">
        <f>'Eingabe 2 PN'!C582</f>
        <v>0</v>
      </c>
      <c r="F581" s="339" t="e">
        <f t="shared" si="38"/>
        <v>#N/A</v>
      </c>
      <c r="G581" s="349" t="b">
        <f t="shared" si="39"/>
        <v>1</v>
      </c>
      <c r="H581" s="350" t="b">
        <f t="shared" si="36"/>
        <v>0</v>
      </c>
    </row>
    <row r="582" spans="3:8" x14ac:dyDescent="0.2">
      <c r="C582" s="337">
        <f>'Eingabe 2 PN'!B583</f>
        <v>0</v>
      </c>
      <c r="D582" s="569" t="e">
        <f t="shared" si="37"/>
        <v>#N/A</v>
      </c>
      <c r="E582" s="338">
        <f>'Eingabe 2 PN'!C583</f>
        <v>0</v>
      </c>
      <c r="F582" s="339" t="e">
        <f t="shared" si="38"/>
        <v>#N/A</v>
      </c>
      <c r="G582" s="349" t="b">
        <f t="shared" si="39"/>
        <v>1</v>
      </c>
      <c r="H582" s="350" t="b">
        <f t="shared" si="36"/>
        <v>0</v>
      </c>
    </row>
    <row r="583" spans="3:8" x14ac:dyDescent="0.2">
      <c r="C583" s="337">
        <f>'Eingabe 2 PN'!B584</f>
        <v>0</v>
      </c>
      <c r="D583" s="569" t="e">
        <f t="shared" si="37"/>
        <v>#N/A</v>
      </c>
      <c r="E583" s="338">
        <f>'Eingabe 2 PN'!C584</f>
        <v>0</v>
      </c>
      <c r="F583" s="339" t="e">
        <f t="shared" si="38"/>
        <v>#N/A</v>
      </c>
      <c r="G583" s="349" t="b">
        <f t="shared" si="39"/>
        <v>1</v>
      </c>
      <c r="H583" s="350" t="b">
        <f t="shared" si="36"/>
        <v>0</v>
      </c>
    </row>
    <row r="584" spans="3:8" x14ac:dyDescent="0.2">
      <c r="C584" s="337">
        <f>'Eingabe 2 PN'!B585</f>
        <v>0</v>
      </c>
      <c r="D584" s="569" t="e">
        <f t="shared" si="37"/>
        <v>#N/A</v>
      </c>
      <c r="E584" s="338">
        <f>'Eingabe 2 PN'!C585</f>
        <v>0</v>
      </c>
      <c r="F584" s="339" t="e">
        <f t="shared" si="38"/>
        <v>#N/A</v>
      </c>
      <c r="G584" s="349" t="b">
        <f t="shared" si="39"/>
        <v>1</v>
      </c>
      <c r="H584" s="350" t="b">
        <f t="shared" si="36"/>
        <v>0</v>
      </c>
    </row>
    <row r="585" spans="3:8" x14ac:dyDescent="0.2">
      <c r="C585" s="337">
        <f>'Eingabe 2 PN'!B586</f>
        <v>0</v>
      </c>
      <c r="D585" s="569" t="e">
        <f t="shared" si="37"/>
        <v>#N/A</v>
      </c>
      <c r="E585" s="338">
        <f>'Eingabe 2 PN'!C586</f>
        <v>0</v>
      </c>
      <c r="F585" s="339" t="e">
        <f t="shared" si="38"/>
        <v>#N/A</v>
      </c>
      <c r="G585" s="349" t="b">
        <f t="shared" si="39"/>
        <v>1</v>
      </c>
      <c r="H585" s="350" t="b">
        <f t="shared" si="36"/>
        <v>0</v>
      </c>
    </row>
    <row r="586" spans="3:8" x14ac:dyDescent="0.2">
      <c r="C586" s="337">
        <f>'Eingabe 2 PN'!B587</f>
        <v>0</v>
      </c>
      <c r="D586" s="569" t="e">
        <f t="shared" si="37"/>
        <v>#N/A</v>
      </c>
      <c r="E586" s="338">
        <f>'Eingabe 2 PN'!C587</f>
        <v>0</v>
      </c>
      <c r="F586" s="339" t="e">
        <f t="shared" si="38"/>
        <v>#N/A</v>
      </c>
      <c r="G586" s="349" t="b">
        <f t="shared" si="39"/>
        <v>1</v>
      </c>
      <c r="H586" s="350" t="b">
        <f t="shared" si="36"/>
        <v>0</v>
      </c>
    </row>
    <row r="587" spans="3:8" x14ac:dyDescent="0.2">
      <c r="C587" s="337">
        <f>'Eingabe 2 PN'!B588</f>
        <v>0</v>
      </c>
      <c r="D587" s="569" t="e">
        <f t="shared" si="37"/>
        <v>#N/A</v>
      </c>
      <c r="E587" s="338">
        <f>'Eingabe 2 PN'!C588</f>
        <v>0</v>
      </c>
      <c r="F587" s="339" t="e">
        <f t="shared" si="38"/>
        <v>#N/A</v>
      </c>
      <c r="G587" s="349" t="b">
        <f t="shared" si="39"/>
        <v>1</v>
      </c>
      <c r="H587" s="350" t="b">
        <f t="shared" si="36"/>
        <v>0</v>
      </c>
    </row>
    <row r="588" spans="3:8" x14ac:dyDescent="0.2">
      <c r="C588" s="337">
        <f>'Eingabe 2 PN'!B589</f>
        <v>0</v>
      </c>
      <c r="D588" s="569" t="e">
        <f t="shared" si="37"/>
        <v>#N/A</v>
      </c>
      <c r="E588" s="338">
        <f>'Eingabe 2 PN'!C589</f>
        <v>0</v>
      </c>
      <c r="F588" s="339" t="e">
        <f t="shared" si="38"/>
        <v>#N/A</v>
      </c>
      <c r="G588" s="349" t="b">
        <f t="shared" si="39"/>
        <v>1</v>
      </c>
      <c r="H588" s="350" t="b">
        <f t="shared" si="36"/>
        <v>0</v>
      </c>
    </row>
    <row r="589" spans="3:8" x14ac:dyDescent="0.2">
      <c r="C589" s="337">
        <f>'Eingabe 2 PN'!B590</f>
        <v>0</v>
      </c>
      <c r="D589" s="569" t="e">
        <f t="shared" si="37"/>
        <v>#N/A</v>
      </c>
      <c r="E589" s="338">
        <f>'Eingabe 2 PN'!C590</f>
        <v>0</v>
      </c>
      <c r="F589" s="339" t="e">
        <f t="shared" si="38"/>
        <v>#N/A</v>
      </c>
      <c r="G589" s="349" t="b">
        <f t="shared" si="39"/>
        <v>1</v>
      </c>
      <c r="H589" s="350" t="b">
        <f t="shared" si="36"/>
        <v>0</v>
      </c>
    </row>
    <row r="590" spans="3:8" x14ac:dyDescent="0.2">
      <c r="C590" s="337">
        <f>'Eingabe 2 PN'!B591</f>
        <v>0</v>
      </c>
      <c r="D590" s="569" t="e">
        <f t="shared" si="37"/>
        <v>#N/A</v>
      </c>
      <c r="E590" s="338">
        <f>'Eingabe 2 PN'!C591</f>
        <v>0</v>
      </c>
      <c r="F590" s="339" t="e">
        <f t="shared" si="38"/>
        <v>#N/A</v>
      </c>
      <c r="G590" s="349" t="b">
        <f t="shared" si="39"/>
        <v>1</v>
      </c>
      <c r="H590" s="350" t="b">
        <f t="shared" si="36"/>
        <v>0</v>
      </c>
    </row>
    <row r="591" spans="3:8" x14ac:dyDescent="0.2">
      <c r="C591" s="337">
        <f>'Eingabe 2 PN'!B592</f>
        <v>0</v>
      </c>
      <c r="D591" s="569" t="e">
        <f t="shared" si="37"/>
        <v>#N/A</v>
      </c>
      <c r="E591" s="338">
        <f>'Eingabe 2 PN'!C592</f>
        <v>0</v>
      </c>
      <c r="F591" s="339" t="e">
        <f t="shared" si="38"/>
        <v>#N/A</v>
      </c>
      <c r="G591" s="349" t="b">
        <f t="shared" si="39"/>
        <v>1</v>
      </c>
      <c r="H591" s="350" t="b">
        <f t="shared" si="36"/>
        <v>0</v>
      </c>
    </row>
    <row r="592" spans="3:8" x14ac:dyDescent="0.2">
      <c r="C592" s="337">
        <f>'Eingabe 2 PN'!B593</f>
        <v>0</v>
      </c>
      <c r="D592" s="569" t="e">
        <f t="shared" si="37"/>
        <v>#N/A</v>
      </c>
      <c r="E592" s="338">
        <f>'Eingabe 2 PN'!C593</f>
        <v>0</v>
      </c>
      <c r="F592" s="339" t="e">
        <f t="shared" si="38"/>
        <v>#N/A</v>
      </c>
      <c r="G592" s="349" t="b">
        <f t="shared" si="39"/>
        <v>1</v>
      </c>
      <c r="H592" s="350" t="b">
        <f t="shared" si="36"/>
        <v>0</v>
      </c>
    </row>
    <row r="593" spans="3:8" x14ac:dyDescent="0.2">
      <c r="C593" s="337">
        <f>'Eingabe 2 PN'!B594</f>
        <v>0</v>
      </c>
      <c r="D593" s="569" t="e">
        <f t="shared" si="37"/>
        <v>#N/A</v>
      </c>
      <c r="E593" s="338">
        <f>'Eingabe 2 PN'!C594</f>
        <v>0</v>
      </c>
      <c r="F593" s="339" t="e">
        <f t="shared" si="38"/>
        <v>#N/A</v>
      </c>
      <c r="G593" s="349" t="b">
        <f t="shared" si="39"/>
        <v>1</v>
      </c>
      <c r="H593" s="350" t="b">
        <f t="shared" si="36"/>
        <v>0</v>
      </c>
    </row>
    <row r="594" spans="3:8" x14ac:dyDescent="0.2">
      <c r="C594" s="337">
        <f>'Eingabe 2 PN'!B595</f>
        <v>0</v>
      </c>
      <c r="D594" s="569" t="e">
        <f t="shared" si="37"/>
        <v>#N/A</v>
      </c>
      <c r="E594" s="338">
        <f>'Eingabe 2 PN'!C595</f>
        <v>0</v>
      </c>
      <c r="F594" s="339" t="e">
        <f t="shared" si="38"/>
        <v>#N/A</v>
      </c>
      <c r="G594" s="349" t="b">
        <f t="shared" si="39"/>
        <v>1</v>
      </c>
      <c r="H594" s="350" t="b">
        <f t="shared" si="36"/>
        <v>0</v>
      </c>
    </row>
    <row r="595" spans="3:8" x14ac:dyDescent="0.2">
      <c r="C595" s="337">
        <f>'Eingabe 2 PN'!B596</f>
        <v>0</v>
      </c>
      <c r="D595" s="569" t="e">
        <f t="shared" si="37"/>
        <v>#N/A</v>
      </c>
      <c r="E595" s="338">
        <f>'Eingabe 2 PN'!C596</f>
        <v>0</v>
      </c>
      <c r="F595" s="339" t="e">
        <f t="shared" si="38"/>
        <v>#N/A</v>
      </c>
      <c r="G595" s="349" t="b">
        <f t="shared" si="39"/>
        <v>1</v>
      </c>
      <c r="H595" s="350" t="b">
        <f t="shared" si="36"/>
        <v>0</v>
      </c>
    </row>
    <row r="596" spans="3:8" x14ac:dyDescent="0.2">
      <c r="C596" s="337">
        <f>'Eingabe 2 PN'!B597</f>
        <v>0</v>
      </c>
      <c r="D596" s="569" t="e">
        <f t="shared" si="37"/>
        <v>#N/A</v>
      </c>
      <c r="E596" s="338">
        <f>'Eingabe 2 PN'!C597</f>
        <v>0</v>
      </c>
      <c r="F596" s="339" t="e">
        <f t="shared" si="38"/>
        <v>#N/A</v>
      </c>
      <c r="G596" s="349" t="b">
        <f t="shared" si="39"/>
        <v>1</v>
      </c>
      <c r="H596" s="350" t="b">
        <f t="shared" si="36"/>
        <v>0</v>
      </c>
    </row>
    <row r="597" spans="3:8" x14ac:dyDescent="0.2">
      <c r="C597" s="337">
        <f>'Eingabe 2 PN'!B598</f>
        <v>0</v>
      </c>
      <c r="D597" s="569" t="e">
        <f t="shared" si="37"/>
        <v>#N/A</v>
      </c>
      <c r="E597" s="338">
        <f>'Eingabe 2 PN'!C598</f>
        <v>0</v>
      </c>
      <c r="F597" s="339" t="e">
        <f t="shared" si="38"/>
        <v>#N/A</v>
      </c>
      <c r="G597" s="349" t="b">
        <f t="shared" si="39"/>
        <v>1</v>
      </c>
      <c r="H597" s="350" t="b">
        <f t="shared" si="36"/>
        <v>0</v>
      </c>
    </row>
    <row r="598" spans="3:8" x14ac:dyDescent="0.2">
      <c r="C598" s="337">
        <f>'Eingabe 2 PN'!B599</f>
        <v>0</v>
      </c>
      <c r="D598" s="569" t="e">
        <f t="shared" si="37"/>
        <v>#N/A</v>
      </c>
      <c r="E598" s="338">
        <f>'Eingabe 2 PN'!C599</f>
        <v>0</v>
      </c>
      <c r="F598" s="339" t="e">
        <f t="shared" si="38"/>
        <v>#N/A</v>
      </c>
      <c r="G598" s="349" t="b">
        <f t="shared" si="39"/>
        <v>1</v>
      </c>
      <c r="H598" s="350" t="b">
        <f t="shared" si="36"/>
        <v>0</v>
      </c>
    </row>
    <row r="599" spans="3:8" x14ac:dyDescent="0.2">
      <c r="C599" s="337">
        <f>'Eingabe 2 PN'!B600</f>
        <v>0</v>
      </c>
      <c r="D599" s="569" t="e">
        <f t="shared" si="37"/>
        <v>#N/A</v>
      </c>
      <c r="E599" s="338">
        <f>'Eingabe 2 PN'!C600</f>
        <v>0</v>
      </c>
      <c r="F599" s="339" t="e">
        <f t="shared" si="38"/>
        <v>#N/A</v>
      </c>
      <c r="G599" s="349" t="b">
        <f t="shared" si="39"/>
        <v>1</v>
      </c>
      <c r="H599" s="350" t="b">
        <f t="shared" si="36"/>
        <v>0</v>
      </c>
    </row>
    <row r="600" spans="3:8" x14ac:dyDescent="0.2">
      <c r="C600" s="337">
        <f>'Eingabe 2 PN'!B601</f>
        <v>0</v>
      </c>
      <c r="D600" s="569" t="e">
        <f t="shared" si="37"/>
        <v>#N/A</v>
      </c>
      <c r="E600" s="338">
        <f>'Eingabe 2 PN'!C601</f>
        <v>0</v>
      </c>
      <c r="F600" s="339" t="e">
        <f t="shared" si="38"/>
        <v>#N/A</v>
      </c>
      <c r="G600" s="349" t="b">
        <f t="shared" si="39"/>
        <v>1</v>
      </c>
      <c r="H600" s="350" t="b">
        <f t="shared" si="36"/>
        <v>0</v>
      </c>
    </row>
    <row r="601" spans="3:8" x14ac:dyDescent="0.2">
      <c r="C601" s="337">
        <f>'Eingabe 2 PN'!B602</f>
        <v>0</v>
      </c>
      <c r="D601" s="569" t="e">
        <f t="shared" si="37"/>
        <v>#N/A</v>
      </c>
      <c r="E601" s="338">
        <f>'Eingabe 2 PN'!C602</f>
        <v>0</v>
      </c>
      <c r="F601" s="339" t="e">
        <f t="shared" si="38"/>
        <v>#N/A</v>
      </c>
      <c r="G601" s="349" t="b">
        <f t="shared" si="39"/>
        <v>1</v>
      </c>
      <c r="H601" s="350" t="b">
        <f t="shared" si="36"/>
        <v>0</v>
      </c>
    </row>
    <row r="602" spans="3:8" x14ac:dyDescent="0.2">
      <c r="C602" s="337">
        <f>'Eingabe 2 PN'!B603</f>
        <v>0</v>
      </c>
      <c r="D602" s="569" t="e">
        <f t="shared" si="37"/>
        <v>#N/A</v>
      </c>
      <c r="E602" s="338">
        <f>'Eingabe 2 PN'!C603</f>
        <v>0</v>
      </c>
      <c r="F602" s="339" t="e">
        <f t="shared" si="38"/>
        <v>#N/A</v>
      </c>
      <c r="G602" s="349" t="b">
        <f t="shared" si="39"/>
        <v>1</v>
      </c>
      <c r="H602" s="350" t="b">
        <f t="shared" si="36"/>
        <v>0</v>
      </c>
    </row>
    <row r="603" spans="3:8" x14ac:dyDescent="0.2">
      <c r="C603" s="337">
        <f>'Eingabe 2 PN'!B604</f>
        <v>0</v>
      </c>
      <c r="D603" s="569" t="e">
        <f t="shared" si="37"/>
        <v>#N/A</v>
      </c>
      <c r="E603" s="338">
        <f>'Eingabe 2 PN'!C604</f>
        <v>0</v>
      </c>
      <c r="F603" s="339" t="e">
        <f t="shared" si="38"/>
        <v>#N/A</v>
      </c>
      <c r="G603" s="349" t="b">
        <f t="shared" si="39"/>
        <v>1</v>
      </c>
      <c r="H603" s="350" t="b">
        <f t="shared" si="36"/>
        <v>0</v>
      </c>
    </row>
    <row r="604" spans="3:8" x14ac:dyDescent="0.2">
      <c r="C604" s="337">
        <f>'Eingabe 2 PN'!B605</f>
        <v>0</v>
      </c>
      <c r="D604" s="569" t="e">
        <f t="shared" si="37"/>
        <v>#N/A</v>
      </c>
      <c r="E604" s="338">
        <f>'Eingabe 2 PN'!C605</f>
        <v>0</v>
      </c>
      <c r="F604" s="339" t="e">
        <f t="shared" si="38"/>
        <v>#N/A</v>
      </c>
      <c r="G604" s="349" t="b">
        <f t="shared" si="39"/>
        <v>1</v>
      </c>
      <c r="H604" s="350" t="b">
        <f t="shared" si="36"/>
        <v>0</v>
      </c>
    </row>
    <row r="605" spans="3:8" x14ac:dyDescent="0.2">
      <c r="C605" s="337">
        <f>'Eingabe 2 PN'!B606</f>
        <v>0</v>
      </c>
      <c r="D605" s="569" t="e">
        <f t="shared" si="37"/>
        <v>#N/A</v>
      </c>
      <c r="E605" s="338">
        <f>'Eingabe 2 PN'!C606</f>
        <v>0</v>
      </c>
      <c r="F605" s="339" t="e">
        <f t="shared" si="38"/>
        <v>#N/A</v>
      </c>
      <c r="G605" s="349" t="b">
        <f t="shared" si="39"/>
        <v>1</v>
      </c>
      <c r="H605" s="350" t="b">
        <f t="shared" si="36"/>
        <v>0</v>
      </c>
    </row>
    <row r="606" spans="3:8" x14ac:dyDescent="0.2">
      <c r="C606" s="337">
        <f>'Eingabe 2 PN'!B607</f>
        <v>0</v>
      </c>
      <c r="D606" s="569" t="e">
        <f t="shared" si="37"/>
        <v>#N/A</v>
      </c>
      <c r="E606" s="338">
        <f>'Eingabe 2 PN'!C607</f>
        <v>0</v>
      </c>
      <c r="F606" s="339" t="e">
        <f t="shared" si="38"/>
        <v>#N/A</v>
      </c>
      <c r="G606" s="349" t="b">
        <f t="shared" si="39"/>
        <v>1</v>
      </c>
      <c r="H606" s="350" t="b">
        <f t="shared" si="36"/>
        <v>0</v>
      </c>
    </row>
    <row r="607" spans="3:8" x14ac:dyDescent="0.2">
      <c r="C607" s="337">
        <f>'Eingabe 2 PN'!B608</f>
        <v>0</v>
      </c>
      <c r="D607" s="569" t="e">
        <f t="shared" si="37"/>
        <v>#N/A</v>
      </c>
      <c r="E607" s="338">
        <f>'Eingabe 2 PN'!C608</f>
        <v>0</v>
      </c>
      <c r="F607" s="339" t="e">
        <f t="shared" si="38"/>
        <v>#N/A</v>
      </c>
      <c r="G607" s="349" t="b">
        <f t="shared" si="39"/>
        <v>1</v>
      </c>
      <c r="H607" s="350" t="b">
        <f t="shared" si="36"/>
        <v>0</v>
      </c>
    </row>
    <row r="608" spans="3:8" x14ac:dyDescent="0.2">
      <c r="C608" s="337">
        <f>'Eingabe 2 PN'!B609</f>
        <v>0</v>
      </c>
      <c r="D608" s="569" t="e">
        <f t="shared" si="37"/>
        <v>#N/A</v>
      </c>
      <c r="E608" s="338">
        <f>'Eingabe 2 PN'!C609</f>
        <v>0</v>
      </c>
      <c r="F608" s="339" t="e">
        <f t="shared" si="38"/>
        <v>#N/A</v>
      </c>
      <c r="G608" s="349" t="b">
        <f t="shared" si="39"/>
        <v>1</v>
      </c>
      <c r="H608" s="350" t="b">
        <f t="shared" si="36"/>
        <v>0</v>
      </c>
    </row>
    <row r="609" spans="3:8" x14ac:dyDescent="0.2">
      <c r="C609" s="337">
        <f>'Eingabe 2 PN'!B610</f>
        <v>0</v>
      </c>
      <c r="D609" s="569" t="e">
        <f t="shared" si="37"/>
        <v>#N/A</v>
      </c>
      <c r="E609" s="338">
        <f>'Eingabe 2 PN'!C610</f>
        <v>0</v>
      </c>
      <c r="F609" s="339" t="e">
        <f t="shared" si="38"/>
        <v>#N/A</v>
      </c>
      <c r="G609" s="349" t="b">
        <f t="shared" si="39"/>
        <v>1</v>
      </c>
      <c r="H609" s="350" t="b">
        <f t="shared" ref="H609:H672" si="40">IF(E609&gt;0,IF(G609=TRUE,0,F609))</f>
        <v>0</v>
      </c>
    </row>
    <row r="610" spans="3:8" x14ac:dyDescent="0.2">
      <c r="C610" s="337">
        <f>'Eingabe 2 PN'!B611</f>
        <v>0</v>
      </c>
      <c r="D610" s="569" t="e">
        <f t="shared" si="37"/>
        <v>#N/A</v>
      </c>
      <c r="E610" s="338">
        <f>'Eingabe 2 PN'!C611</f>
        <v>0</v>
      </c>
      <c r="F610" s="339" t="e">
        <f t="shared" si="38"/>
        <v>#N/A</v>
      </c>
      <c r="G610" s="349" t="b">
        <f t="shared" si="39"/>
        <v>1</v>
      </c>
      <c r="H610" s="350" t="b">
        <f t="shared" si="40"/>
        <v>0</v>
      </c>
    </row>
    <row r="611" spans="3:8" x14ac:dyDescent="0.2">
      <c r="C611" s="337">
        <f>'Eingabe 2 PN'!B612</f>
        <v>0</v>
      </c>
      <c r="D611" s="569" t="e">
        <f t="shared" si="37"/>
        <v>#N/A</v>
      </c>
      <c r="E611" s="338">
        <f>'Eingabe 2 PN'!C612</f>
        <v>0</v>
      </c>
      <c r="F611" s="339" t="e">
        <f t="shared" si="38"/>
        <v>#N/A</v>
      </c>
      <c r="G611" s="349" t="b">
        <f t="shared" si="39"/>
        <v>1</v>
      </c>
      <c r="H611" s="350" t="b">
        <f t="shared" si="40"/>
        <v>0</v>
      </c>
    </row>
    <row r="612" spans="3:8" x14ac:dyDescent="0.2">
      <c r="C612" s="337">
        <f>'Eingabe 2 PN'!B613</f>
        <v>0</v>
      </c>
      <c r="D612" s="569" t="e">
        <f t="shared" si="37"/>
        <v>#N/A</v>
      </c>
      <c r="E612" s="338">
        <f>'Eingabe 2 PN'!C613</f>
        <v>0</v>
      </c>
      <c r="F612" s="339" t="e">
        <f t="shared" si="38"/>
        <v>#N/A</v>
      </c>
      <c r="G612" s="349" t="b">
        <f t="shared" si="39"/>
        <v>1</v>
      </c>
      <c r="H612" s="350" t="b">
        <f t="shared" si="40"/>
        <v>0</v>
      </c>
    </row>
    <row r="613" spans="3:8" x14ac:dyDescent="0.2">
      <c r="C613" s="337">
        <f>'Eingabe 2 PN'!B614</f>
        <v>0</v>
      </c>
      <c r="D613" s="569" t="e">
        <f t="shared" si="37"/>
        <v>#N/A</v>
      </c>
      <c r="E613" s="338">
        <f>'Eingabe 2 PN'!C614</f>
        <v>0</v>
      </c>
      <c r="F613" s="339" t="e">
        <f t="shared" si="38"/>
        <v>#N/A</v>
      </c>
      <c r="G613" s="349" t="b">
        <f t="shared" si="39"/>
        <v>1</v>
      </c>
      <c r="H613" s="350" t="b">
        <f t="shared" si="40"/>
        <v>0</v>
      </c>
    </row>
    <row r="614" spans="3:8" x14ac:dyDescent="0.2">
      <c r="C614" s="337">
        <f>'Eingabe 2 PN'!B615</f>
        <v>0</v>
      </c>
      <c r="D614" s="569" t="e">
        <f t="shared" si="37"/>
        <v>#N/A</v>
      </c>
      <c r="E614" s="338">
        <f>'Eingabe 2 PN'!C615</f>
        <v>0</v>
      </c>
      <c r="F614" s="339" t="e">
        <f t="shared" si="38"/>
        <v>#N/A</v>
      </c>
      <c r="G614" s="349" t="b">
        <f t="shared" si="39"/>
        <v>1</v>
      </c>
      <c r="H614" s="350" t="b">
        <f t="shared" si="40"/>
        <v>0</v>
      </c>
    </row>
    <row r="615" spans="3:8" x14ac:dyDescent="0.2">
      <c r="C615" s="337">
        <f>'Eingabe 2 PN'!B616</f>
        <v>0</v>
      </c>
      <c r="D615" s="569" t="e">
        <f t="shared" si="37"/>
        <v>#N/A</v>
      </c>
      <c r="E615" s="338">
        <f>'Eingabe 2 PN'!C616</f>
        <v>0</v>
      </c>
      <c r="F615" s="339" t="e">
        <f t="shared" si="38"/>
        <v>#N/A</v>
      </c>
      <c r="G615" s="349" t="b">
        <f t="shared" si="39"/>
        <v>1</v>
      </c>
      <c r="H615" s="350" t="b">
        <f t="shared" si="40"/>
        <v>0</v>
      </c>
    </row>
    <row r="616" spans="3:8" x14ac:dyDescent="0.2">
      <c r="C616" s="337">
        <f>'Eingabe 2 PN'!B617</f>
        <v>0</v>
      </c>
      <c r="D616" s="569" t="e">
        <f t="shared" si="37"/>
        <v>#N/A</v>
      </c>
      <c r="E616" s="338">
        <f>'Eingabe 2 PN'!C617</f>
        <v>0</v>
      </c>
      <c r="F616" s="339" t="e">
        <f t="shared" si="38"/>
        <v>#N/A</v>
      </c>
      <c r="G616" s="349" t="b">
        <f t="shared" si="39"/>
        <v>1</v>
      </c>
      <c r="H616" s="350" t="b">
        <f t="shared" si="40"/>
        <v>0</v>
      </c>
    </row>
    <row r="617" spans="3:8" x14ac:dyDescent="0.2">
      <c r="C617" s="337">
        <f>'Eingabe 2 PN'!B618</f>
        <v>0</v>
      </c>
      <c r="D617" s="569" t="e">
        <f t="shared" si="37"/>
        <v>#N/A</v>
      </c>
      <c r="E617" s="338">
        <f>'Eingabe 2 PN'!C618</f>
        <v>0</v>
      </c>
      <c r="F617" s="339" t="e">
        <f t="shared" si="38"/>
        <v>#N/A</v>
      </c>
      <c r="G617" s="349" t="b">
        <f t="shared" si="39"/>
        <v>1</v>
      </c>
      <c r="H617" s="350" t="b">
        <f t="shared" si="40"/>
        <v>0</v>
      </c>
    </row>
    <row r="618" spans="3:8" x14ac:dyDescent="0.2">
      <c r="C618" s="337">
        <f>'Eingabe 2 PN'!B619</f>
        <v>0</v>
      </c>
      <c r="D618" s="569" t="e">
        <f t="shared" si="37"/>
        <v>#N/A</v>
      </c>
      <c r="E618" s="338">
        <f>'Eingabe 2 PN'!C619</f>
        <v>0</v>
      </c>
      <c r="F618" s="339" t="e">
        <f t="shared" si="38"/>
        <v>#N/A</v>
      </c>
      <c r="G618" s="349" t="b">
        <f t="shared" si="39"/>
        <v>1</v>
      </c>
      <c r="H618" s="350" t="b">
        <f t="shared" si="40"/>
        <v>0</v>
      </c>
    </row>
    <row r="619" spans="3:8" x14ac:dyDescent="0.2">
      <c r="C619" s="337">
        <f>'Eingabe 2 PN'!B620</f>
        <v>0</v>
      </c>
      <c r="D619" s="569" t="e">
        <f t="shared" si="37"/>
        <v>#N/A</v>
      </c>
      <c r="E619" s="338">
        <f>'Eingabe 2 PN'!C620</f>
        <v>0</v>
      </c>
      <c r="F619" s="339" t="e">
        <f t="shared" si="38"/>
        <v>#N/A</v>
      </c>
      <c r="G619" s="349" t="b">
        <f t="shared" si="39"/>
        <v>1</v>
      </c>
      <c r="H619" s="350" t="b">
        <f t="shared" si="40"/>
        <v>0</v>
      </c>
    </row>
    <row r="620" spans="3:8" x14ac:dyDescent="0.2">
      <c r="C620" s="337">
        <f>'Eingabe 2 PN'!B621</f>
        <v>0</v>
      </c>
      <c r="D620" s="569" t="e">
        <f t="shared" si="37"/>
        <v>#N/A</v>
      </c>
      <c r="E620" s="338">
        <f>'Eingabe 2 PN'!C621</f>
        <v>0</v>
      </c>
      <c r="F620" s="339" t="e">
        <f t="shared" si="38"/>
        <v>#N/A</v>
      </c>
      <c r="G620" s="349" t="b">
        <f t="shared" si="39"/>
        <v>1</v>
      </c>
      <c r="H620" s="350" t="b">
        <f t="shared" si="40"/>
        <v>0</v>
      </c>
    </row>
    <row r="621" spans="3:8" x14ac:dyDescent="0.2">
      <c r="C621" s="337">
        <f>'Eingabe 2 PN'!B622</f>
        <v>0</v>
      </c>
      <c r="D621" s="569" t="e">
        <f t="shared" si="37"/>
        <v>#N/A</v>
      </c>
      <c r="E621" s="338">
        <f>'Eingabe 2 PN'!C622</f>
        <v>0</v>
      </c>
      <c r="F621" s="339" t="e">
        <f t="shared" si="38"/>
        <v>#N/A</v>
      </c>
      <c r="G621" s="349" t="b">
        <f t="shared" si="39"/>
        <v>1</v>
      </c>
      <c r="H621" s="350" t="b">
        <f t="shared" si="40"/>
        <v>0</v>
      </c>
    </row>
    <row r="622" spans="3:8" x14ac:dyDescent="0.2">
      <c r="C622" s="337">
        <f>'Eingabe 2 PN'!B623</f>
        <v>0</v>
      </c>
      <c r="D622" s="569" t="e">
        <f t="shared" si="37"/>
        <v>#N/A</v>
      </c>
      <c r="E622" s="338">
        <f>'Eingabe 2 PN'!C623</f>
        <v>0</v>
      </c>
      <c r="F622" s="339" t="e">
        <f t="shared" si="38"/>
        <v>#N/A</v>
      </c>
      <c r="G622" s="349" t="b">
        <f t="shared" si="39"/>
        <v>1</v>
      </c>
      <c r="H622" s="350" t="b">
        <f t="shared" si="40"/>
        <v>0</v>
      </c>
    </row>
    <row r="623" spans="3:8" x14ac:dyDescent="0.2">
      <c r="C623" s="337">
        <f>'Eingabe 2 PN'!B624</f>
        <v>0</v>
      </c>
      <c r="D623" s="569" t="e">
        <f t="shared" si="37"/>
        <v>#N/A</v>
      </c>
      <c r="E623" s="338">
        <f>'Eingabe 2 PN'!C624</f>
        <v>0</v>
      </c>
      <c r="F623" s="339" t="e">
        <f t="shared" si="38"/>
        <v>#N/A</v>
      </c>
      <c r="G623" s="349" t="b">
        <f t="shared" si="39"/>
        <v>1</v>
      </c>
      <c r="H623" s="350" t="b">
        <f t="shared" si="40"/>
        <v>0</v>
      </c>
    </row>
    <row r="624" spans="3:8" x14ac:dyDescent="0.2">
      <c r="C624" s="337">
        <f>'Eingabe 2 PN'!B625</f>
        <v>0</v>
      </c>
      <c r="D624" s="569" t="e">
        <f t="shared" si="37"/>
        <v>#N/A</v>
      </c>
      <c r="E624" s="338">
        <f>'Eingabe 2 PN'!C625</f>
        <v>0</v>
      </c>
      <c r="F624" s="339" t="e">
        <f t="shared" si="38"/>
        <v>#N/A</v>
      </c>
      <c r="G624" s="349" t="b">
        <f t="shared" si="39"/>
        <v>1</v>
      </c>
      <c r="H624" s="350" t="b">
        <f t="shared" si="40"/>
        <v>0</v>
      </c>
    </row>
    <row r="625" spans="3:8" x14ac:dyDescent="0.2">
      <c r="C625" s="337">
        <f>'Eingabe 2 PN'!B626</f>
        <v>0</v>
      </c>
      <c r="D625" s="569" t="e">
        <f t="shared" si="37"/>
        <v>#N/A</v>
      </c>
      <c r="E625" s="338">
        <f>'Eingabe 2 PN'!C626</f>
        <v>0</v>
      </c>
      <c r="F625" s="339" t="e">
        <f t="shared" si="38"/>
        <v>#N/A</v>
      </c>
      <c r="G625" s="349" t="b">
        <f t="shared" si="39"/>
        <v>1</v>
      </c>
      <c r="H625" s="350" t="b">
        <f t="shared" si="40"/>
        <v>0</v>
      </c>
    </row>
    <row r="626" spans="3:8" x14ac:dyDescent="0.2">
      <c r="C626" s="337">
        <f>'Eingabe 2 PN'!B627</f>
        <v>0</v>
      </c>
      <c r="D626" s="569" t="e">
        <f t="shared" si="37"/>
        <v>#N/A</v>
      </c>
      <c r="E626" s="338">
        <f>'Eingabe 2 PN'!C627</f>
        <v>0</v>
      </c>
      <c r="F626" s="339" t="e">
        <f t="shared" si="38"/>
        <v>#N/A</v>
      </c>
      <c r="G626" s="349" t="b">
        <f t="shared" si="39"/>
        <v>1</v>
      </c>
      <c r="H626" s="350" t="b">
        <f t="shared" si="40"/>
        <v>0</v>
      </c>
    </row>
    <row r="627" spans="3:8" x14ac:dyDescent="0.2">
      <c r="C627" s="337">
        <f>'Eingabe 2 PN'!B628</f>
        <v>0</v>
      </c>
      <c r="D627" s="569" t="e">
        <f t="shared" si="37"/>
        <v>#N/A</v>
      </c>
      <c r="E627" s="338">
        <f>'Eingabe 2 PN'!C628</f>
        <v>0</v>
      </c>
      <c r="F627" s="339" t="e">
        <f t="shared" si="38"/>
        <v>#N/A</v>
      </c>
      <c r="G627" s="349" t="b">
        <f t="shared" si="39"/>
        <v>1</v>
      </c>
      <c r="H627" s="350" t="b">
        <f t="shared" si="40"/>
        <v>0</v>
      </c>
    </row>
    <row r="628" spans="3:8" x14ac:dyDescent="0.2">
      <c r="C628" s="337">
        <f>'Eingabe 2 PN'!B629</f>
        <v>0</v>
      </c>
      <c r="D628" s="569" t="e">
        <f t="shared" si="37"/>
        <v>#N/A</v>
      </c>
      <c r="E628" s="338">
        <f>'Eingabe 2 PN'!C629</f>
        <v>0</v>
      </c>
      <c r="F628" s="339" t="e">
        <f t="shared" si="38"/>
        <v>#N/A</v>
      </c>
      <c r="G628" s="349" t="b">
        <f t="shared" si="39"/>
        <v>1</v>
      </c>
      <c r="H628" s="350" t="b">
        <f t="shared" si="40"/>
        <v>0</v>
      </c>
    </row>
    <row r="629" spans="3:8" x14ac:dyDescent="0.2">
      <c r="C629" s="337">
        <f>'Eingabe 2 PN'!B630</f>
        <v>0</v>
      </c>
      <c r="D629" s="569" t="e">
        <f t="shared" si="37"/>
        <v>#N/A</v>
      </c>
      <c r="E629" s="338">
        <f>'Eingabe 2 PN'!C630</f>
        <v>0</v>
      </c>
      <c r="F629" s="339" t="e">
        <f t="shared" si="38"/>
        <v>#N/A</v>
      </c>
      <c r="G629" s="349" t="b">
        <f t="shared" si="39"/>
        <v>1</v>
      </c>
      <c r="H629" s="350" t="b">
        <f t="shared" si="40"/>
        <v>0</v>
      </c>
    </row>
    <row r="630" spans="3:8" x14ac:dyDescent="0.2">
      <c r="C630" s="337">
        <f>'Eingabe 2 PN'!B631</f>
        <v>0</v>
      </c>
      <c r="D630" s="569" t="e">
        <f t="shared" si="37"/>
        <v>#N/A</v>
      </c>
      <c r="E630" s="338">
        <f>'Eingabe 2 PN'!C631</f>
        <v>0</v>
      </c>
      <c r="F630" s="339" t="e">
        <f t="shared" si="38"/>
        <v>#N/A</v>
      </c>
      <c r="G630" s="349" t="b">
        <f t="shared" si="39"/>
        <v>1</v>
      </c>
      <c r="H630" s="350" t="b">
        <f t="shared" si="40"/>
        <v>0</v>
      </c>
    </row>
    <row r="631" spans="3:8" x14ac:dyDescent="0.2">
      <c r="C631" s="337">
        <f>'Eingabe 2 PN'!B632</f>
        <v>0</v>
      </c>
      <c r="D631" s="569" t="e">
        <f t="shared" si="37"/>
        <v>#N/A</v>
      </c>
      <c r="E631" s="338">
        <f>'Eingabe 2 PN'!C632</f>
        <v>0</v>
      </c>
      <c r="F631" s="339" t="e">
        <f t="shared" si="38"/>
        <v>#N/A</v>
      </c>
      <c r="G631" s="349" t="b">
        <f t="shared" si="39"/>
        <v>1</v>
      </c>
      <c r="H631" s="350" t="b">
        <f t="shared" si="40"/>
        <v>0</v>
      </c>
    </row>
    <row r="632" spans="3:8" x14ac:dyDescent="0.2">
      <c r="C632" s="337">
        <f>'Eingabe 2 PN'!B633</f>
        <v>0</v>
      </c>
      <c r="D632" s="569" t="e">
        <f t="shared" si="37"/>
        <v>#N/A</v>
      </c>
      <c r="E632" s="338">
        <f>'Eingabe 2 PN'!C633</f>
        <v>0</v>
      </c>
      <c r="F632" s="339" t="e">
        <f t="shared" si="38"/>
        <v>#N/A</v>
      </c>
      <c r="G632" s="349" t="b">
        <f t="shared" si="39"/>
        <v>1</v>
      </c>
      <c r="H632" s="350" t="b">
        <f t="shared" si="40"/>
        <v>0</v>
      </c>
    </row>
    <row r="633" spans="3:8" x14ac:dyDescent="0.2">
      <c r="C633" s="337">
        <f>'Eingabe 2 PN'!B634</f>
        <v>0</v>
      </c>
      <c r="D633" s="569" t="e">
        <f t="shared" si="37"/>
        <v>#N/A</v>
      </c>
      <c r="E633" s="338">
        <f>'Eingabe 2 PN'!C634</f>
        <v>0</v>
      </c>
      <c r="F633" s="339" t="e">
        <f t="shared" si="38"/>
        <v>#N/A</v>
      </c>
      <c r="G633" s="349" t="b">
        <f t="shared" si="39"/>
        <v>1</v>
      </c>
      <c r="H633" s="350" t="b">
        <f t="shared" si="40"/>
        <v>0</v>
      </c>
    </row>
    <row r="634" spans="3:8" x14ac:dyDescent="0.2">
      <c r="C634" s="337">
        <f>'Eingabe 2 PN'!B635</f>
        <v>0</v>
      </c>
      <c r="D634" s="569" t="e">
        <f t="shared" si="37"/>
        <v>#N/A</v>
      </c>
      <c r="E634" s="338">
        <f>'Eingabe 2 PN'!C635</f>
        <v>0</v>
      </c>
      <c r="F634" s="339" t="e">
        <f t="shared" si="38"/>
        <v>#N/A</v>
      </c>
      <c r="G634" s="349" t="b">
        <f t="shared" si="39"/>
        <v>1</v>
      </c>
      <c r="H634" s="350" t="b">
        <f t="shared" si="40"/>
        <v>0</v>
      </c>
    </row>
    <row r="635" spans="3:8" x14ac:dyDescent="0.2">
      <c r="C635" s="337">
        <f>'Eingabe 2 PN'!B636</f>
        <v>0</v>
      </c>
      <c r="D635" s="569" t="e">
        <f t="shared" si="37"/>
        <v>#N/A</v>
      </c>
      <c r="E635" s="338">
        <f>'Eingabe 2 PN'!C636</f>
        <v>0</v>
      </c>
      <c r="F635" s="339" t="e">
        <f t="shared" si="38"/>
        <v>#N/A</v>
      </c>
      <c r="G635" s="349" t="b">
        <f t="shared" si="39"/>
        <v>1</v>
      </c>
      <c r="H635" s="350" t="b">
        <f t="shared" si="40"/>
        <v>0</v>
      </c>
    </row>
    <row r="636" spans="3:8" x14ac:dyDescent="0.2">
      <c r="C636" s="337">
        <f>'Eingabe 2 PN'!B637</f>
        <v>0</v>
      </c>
      <c r="D636" s="569" t="e">
        <f t="shared" si="37"/>
        <v>#N/A</v>
      </c>
      <c r="E636" s="338">
        <f>'Eingabe 2 PN'!C637</f>
        <v>0</v>
      </c>
      <c r="F636" s="339" t="e">
        <f t="shared" si="38"/>
        <v>#N/A</v>
      </c>
      <c r="G636" s="349" t="b">
        <f t="shared" si="39"/>
        <v>1</v>
      </c>
      <c r="H636" s="350" t="b">
        <f t="shared" si="40"/>
        <v>0</v>
      </c>
    </row>
    <row r="637" spans="3:8" x14ac:dyDescent="0.2">
      <c r="C637" s="337">
        <f>'Eingabe 2 PN'!B638</f>
        <v>0</v>
      </c>
      <c r="D637" s="569" t="e">
        <f t="shared" si="37"/>
        <v>#N/A</v>
      </c>
      <c r="E637" s="338">
        <f>'Eingabe 2 PN'!C638</f>
        <v>0</v>
      </c>
      <c r="F637" s="339" t="e">
        <f t="shared" si="38"/>
        <v>#N/A</v>
      </c>
      <c r="G637" s="349" t="b">
        <f t="shared" si="39"/>
        <v>1</v>
      </c>
      <c r="H637" s="350" t="b">
        <f t="shared" si="40"/>
        <v>0</v>
      </c>
    </row>
    <row r="638" spans="3:8" x14ac:dyDescent="0.2">
      <c r="C638" s="337">
        <f>'Eingabe 2 PN'!B639</f>
        <v>0</v>
      </c>
      <c r="D638" s="569" t="e">
        <f t="shared" si="37"/>
        <v>#N/A</v>
      </c>
      <c r="E638" s="338">
        <f>'Eingabe 2 PN'!C639</f>
        <v>0</v>
      </c>
      <c r="F638" s="339" t="e">
        <f t="shared" si="38"/>
        <v>#N/A</v>
      </c>
      <c r="G638" s="349" t="b">
        <f t="shared" si="39"/>
        <v>1</v>
      </c>
      <c r="H638" s="350" t="b">
        <f t="shared" si="40"/>
        <v>0</v>
      </c>
    </row>
    <row r="639" spans="3:8" x14ac:dyDescent="0.2">
      <c r="C639" s="337">
        <f>'Eingabe 2 PN'!B640</f>
        <v>0</v>
      </c>
      <c r="D639" s="569" t="e">
        <f t="shared" si="37"/>
        <v>#N/A</v>
      </c>
      <c r="E639" s="338">
        <f>'Eingabe 2 PN'!C640</f>
        <v>0</v>
      </c>
      <c r="F639" s="339" t="e">
        <f t="shared" si="38"/>
        <v>#N/A</v>
      </c>
      <c r="G639" s="349" t="b">
        <f t="shared" si="39"/>
        <v>1</v>
      </c>
      <c r="H639" s="350" t="b">
        <f t="shared" si="40"/>
        <v>0</v>
      </c>
    </row>
    <row r="640" spans="3:8" x14ac:dyDescent="0.2">
      <c r="C640" s="337">
        <f>'Eingabe 2 PN'!B641</f>
        <v>0</v>
      </c>
      <c r="D640" s="569" t="e">
        <f t="shared" si="37"/>
        <v>#N/A</v>
      </c>
      <c r="E640" s="338">
        <f>'Eingabe 2 PN'!C641</f>
        <v>0</v>
      </c>
      <c r="F640" s="339" t="e">
        <f t="shared" si="38"/>
        <v>#N/A</v>
      </c>
      <c r="G640" s="349" t="b">
        <f t="shared" si="39"/>
        <v>1</v>
      </c>
      <c r="H640" s="350" t="b">
        <f t="shared" si="40"/>
        <v>0</v>
      </c>
    </row>
    <row r="641" spans="3:8" x14ac:dyDescent="0.2">
      <c r="C641" s="337">
        <f>'Eingabe 2 PN'!B642</f>
        <v>0</v>
      </c>
      <c r="D641" s="569" t="e">
        <f t="shared" si="37"/>
        <v>#N/A</v>
      </c>
      <c r="E641" s="338">
        <f>'Eingabe 2 PN'!C642</f>
        <v>0</v>
      </c>
      <c r="F641" s="339" t="e">
        <f t="shared" si="38"/>
        <v>#N/A</v>
      </c>
      <c r="G641" s="349" t="b">
        <f t="shared" si="39"/>
        <v>1</v>
      </c>
      <c r="H641" s="350" t="b">
        <f t="shared" si="40"/>
        <v>0</v>
      </c>
    </row>
    <row r="642" spans="3:8" x14ac:dyDescent="0.2">
      <c r="C642" s="337">
        <f>'Eingabe 2 PN'!B643</f>
        <v>0</v>
      </c>
      <c r="D642" s="569" t="e">
        <f t="shared" si="37"/>
        <v>#N/A</v>
      </c>
      <c r="E642" s="338">
        <f>'Eingabe 2 PN'!C643</f>
        <v>0</v>
      </c>
      <c r="F642" s="339" t="e">
        <f t="shared" si="38"/>
        <v>#N/A</v>
      </c>
      <c r="G642" s="349" t="b">
        <f t="shared" si="39"/>
        <v>1</v>
      </c>
      <c r="H642" s="350" t="b">
        <f t="shared" si="40"/>
        <v>0</v>
      </c>
    </row>
    <row r="643" spans="3:8" x14ac:dyDescent="0.2">
      <c r="C643" s="337">
        <f>'Eingabe 2 PN'!B644</f>
        <v>0</v>
      </c>
      <c r="D643" s="569" t="e">
        <f t="shared" ref="D643:D706" si="41">IF(C643="","",VLOOKUP(C643,$A$1:$B$700,1,FALSE))</f>
        <v>#N/A</v>
      </c>
      <c r="E643" s="338">
        <f>'Eingabe 2 PN'!C644</f>
        <v>0</v>
      </c>
      <c r="F643" s="339" t="e">
        <f t="shared" ref="F643:F706" si="42">IF(C643="","",VLOOKUP(C643,$A$1:$B$382,2,FALSE))</f>
        <v>#N/A</v>
      </c>
      <c r="G643" s="349" t="b">
        <f t="shared" ref="G643:G706" si="43">ISNA(F643&lt;=0)</f>
        <v>1</v>
      </c>
      <c r="H643" s="350" t="b">
        <f t="shared" si="40"/>
        <v>0</v>
      </c>
    </row>
    <row r="644" spans="3:8" x14ac:dyDescent="0.2">
      <c r="C644" s="337">
        <f>'Eingabe 2 PN'!B645</f>
        <v>0</v>
      </c>
      <c r="D644" s="569" t="e">
        <f t="shared" si="41"/>
        <v>#N/A</v>
      </c>
      <c r="E644" s="338">
        <f>'Eingabe 2 PN'!C645</f>
        <v>0</v>
      </c>
      <c r="F644" s="339" t="e">
        <f t="shared" si="42"/>
        <v>#N/A</v>
      </c>
      <c r="G644" s="349" t="b">
        <f t="shared" si="43"/>
        <v>1</v>
      </c>
      <c r="H644" s="350" t="b">
        <f t="shared" si="40"/>
        <v>0</v>
      </c>
    </row>
    <row r="645" spans="3:8" x14ac:dyDescent="0.2">
      <c r="C645" s="337">
        <f>'Eingabe 2 PN'!B646</f>
        <v>0</v>
      </c>
      <c r="D645" s="569" t="e">
        <f t="shared" si="41"/>
        <v>#N/A</v>
      </c>
      <c r="E645" s="338">
        <f>'Eingabe 2 PN'!C646</f>
        <v>0</v>
      </c>
      <c r="F645" s="339" t="e">
        <f t="shared" si="42"/>
        <v>#N/A</v>
      </c>
      <c r="G645" s="349" t="b">
        <f t="shared" si="43"/>
        <v>1</v>
      </c>
      <c r="H645" s="350" t="b">
        <f t="shared" si="40"/>
        <v>0</v>
      </c>
    </row>
    <row r="646" spans="3:8" x14ac:dyDescent="0.2">
      <c r="C646" s="337">
        <f>'Eingabe 2 PN'!B647</f>
        <v>0</v>
      </c>
      <c r="D646" s="569" t="e">
        <f t="shared" si="41"/>
        <v>#N/A</v>
      </c>
      <c r="E646" s="338">
        <f>'Eingabe 2 PN'!C647</f>
        <v>0</v>
      </c>
      <c r="F646" s="339" t="e">
        <f t="shared" si="42"/>
        <v>#N/A</v>
      </c>
      <c r="G646" s="349" t="b">
        <f t="shared" si="43"/>
        <v>1</v>
      </c>
      <c r="H646" s="350" t="b">
        <f t="shared" si="40"/>
        <v>0</v>
      </c>
    </row>
    <row r="647" spans="3:8" x14ac:dyDescent="0.2">
      <c r="C647" s="337">
        <f>'Eingabe 2 PN'!B648</f>
        <v>0</v>
      </c>
      <c r="D647" s="569" t="e">
        <f t="shared" si="41"/>
        <v>#N/A</v>
      </c>
      <c r="E647" s="338">
        <f>'Eingabe 2 PN'!C648</f>
        <v>0</v>
      </c>
      <c r="F647" s="339" t="e">
        <f t="shared" si="42"/>
        <v>#N/A</v>
      </c>
      <c r="G647" s="349" t="b">
        <f t="shared" si="43"/>
        <v>1</v>
      </c>
      <c r="H647" s="350" t="b">
        <f t="shared" si="40"/>
        <v>0</v>
      </c>
    </row>
    <row r="648" spans="3:8" x14ac:dyDescent="0.2">
      <c r="C648" s="337">
        <f>'Eingabe 2 PN'!B649</f>
        <v>0</v>
      </c>
      <c r="D648" s="569" t="e">
        <f t="shared" si="41"/>
        <v>#N/A</v>
      </c>
      <c r="E648" s="338">
        <f>'Eingabe 2 PN'!C649</f>
        <v>0</v>
      </c>
      <c r="F648" s="339" t="e">
        <f t="shared" si="42"/>
        <v>#N/A</v>
      </c>
      <c r="G648" s="349" t="b">
        <f t="shared" si="43"/>
        <v>1</v>
      </c>
      <c r="H648" s="350" t="b">
        <f t="shared" si="40"/>
        <v>0</v>
      </c>
    </row>
    <row r="649" spans="3:8" x14ac:dyDescent="0.2">
      <c r="C649" s="337">
        <f>'Eingabe 2 PN'!B650</f>
        <v>0</v>
      </c>
      <c r="D649" s="569" t="e">
        <f t="shared" si="41"/>
        <v>#N/A</v>
      </c>
      <c r="E649" s="338">
        <f>'Eingabe 2 PN'!C650</f>
        <v>0</v>
      </c>
      <c r="F649" s="339" t="e">
        <f t="shared" si="42"/>
        <v>#N/A</v>
      </c>
      <c r="G649" s="349" t="b">
        <f t="shared" si="43"/>
        <v>1</v>
      </c>
      <c r="H649" s="350" t="b">
        <f t="shared" si="40"/>
        <v>0</v>
      </c>
    </row>
    <row r="650" spans="3:8" x14ac:dyDescent="0.2">
      <c r="C650" s="337">
        <f>'Eingabe 2 PN'!B651</f>
        <v>0</v>
      </c>
      <c r="D650" s="569" t="e">
        <f t="shared" si="41"/>
        <v>#N/A</v>
      </c>
      <c r="E650" s="338">
        <f>'Eingabe 2 PN'!C651</f>
        <v>0</v>
      </c>
      <c r="F650" s="339" t="e">
        <f t="shared" si="42"/>
        <v>#N/A</v>
      </c>
      <c r="G650" s="349" t="b">
        <f t="shared" si="43"/>
        <v>1</v>
      </c>
      <c r="H650" s="350" t="b">
        <f t="shared" si="40"/>
        <v>0</v>
      </c>
    </row>
    <row r="651" spans="3:8" x14ac:dyDescent="0.2">
      <c r="C651" s="337">
        <f>'Eingabe 2 PN'!B652</f>
        <v>0</v>
      </c>
      <c r="D651" s="569" t="e">
        <f t="shared" si="41"/>
        <v>#N/A</v>
      </c>
      <c r="E651" s="338">
        <f>'Eingabe 2 PN'!C652</f>
        <v>0</v>
      </c>
      <c r="F651" s="339" t="e">
        <f t="shared" si="42"/>
        <v>#N/A</v>
      </c>
      <c r="G651" s="349" t="b">
        <f t="shared" si="43"/>
        <v>1</v>
      </c>
      <c r="H651" s="350" t="b">
        <f t="shared" si="40"/>
        <v>0</v>
      </c>
    </row>
    <row r="652" spans="3:8" x14ac:dyDescent="0.2">
      <c r="C652" s="337">
        <f>'Eingabe 2 PN'!B653</f>
        <v>0</v>
      </c>
      <c r="D652" s="569" t="e">
        <f t="shared" si="41"/>
        <v>#N/A</v>
      </c>
      <c r="E652" s="338">
        <f>'Eingabe 2 PN'!C653</f>
        <v>0</v>
      </c>
      <c r="F652" s="339" t="e">
        <f t="shared" si="42"/>
        <v>#N/A</v>
      </c>
      <c r="G652" s="349" t="b">
        <f t="shared" si="43"/>
        <v>1</v>
      </c>
      <c r="H652" s="350" t="b">
        <f t="shared" si="40"/>
        <v>0</v>
      </c>
    </row>
    <row r="653" spans="3:8" x14ac:dyDescent="0.2">
      <c r="C653" s="337">
        <f>'Eingabe 2 PN'!B654</f>
        <v>0</v>
      </c>
      <c r="D653" s="569" t="e">
        <f t="shared" si="41"/>
        <v>#N/A</v>
      </c>
      <c r="E653" s="338">
        <f>'Eingabe 2 PN'!C654</f>
        <v>0</v>
      </c>
      <c r="F653" s="339" t="e">
        <f t="shared" si="42"/>
        <v>#N/A</v>
      </c>
      <c r="G653" s="349" t="b">
        <f t="shared" si="43"/>
        <v>1</v>
      </c>
      <c r="H653" s="350" t="b">
        <f t="shared" si="40"/>
        <v>0</v>
      </c>
    </row>
    <row r="654" spans="3:8" x14ac:dyDescent="0.2">
      <c r="C654" s="337">
        <f>'Eingabe 2 PN'!B655</f>
        <v>0</v>
      </c>
      <c r="D654" s="569" t="e">
        <f t="shared" si="41"/>
        <v>#N/A</v>
      </c>
      <c r="E654" s="338">
        <f>'Eingabe 2 PN'!C655</f>
        <v>0</v>
      </c>
      <c r="F654" s="339" t="e">
        <f t="shared" si="42"/>
        <v>#N/A</v>
      </c>
      <c r="G654" s="349" t="b">
        <f t="shared" si="43"/>
        <v>1</v>
      </c>
      <c r="H654" s="350" t="b">
        <f t="shared" si="40"/>
        <v>0</v>
      </c>
    </row>
    <row r="655" spans="3:8" x14ac:dyDescent="0.2">
      <c r="C655" s="337">
        <f>'Eingabe 2 PN'!B656</f>
        <v>0</v>
      </c>
      <c r="D655" s="569" t="e">
        <f t="shared" si="41"/>
        <v>#N/A</v>
      </c>
      <c r="E655" s="338">
        <f>'Eingabe 2 PN'!C656</f>
        <v>0</v>
      </c>
      <c r="F655" s="339" t="e">
        <f t="shared" si="42"/>
        <v>#N/A</v>
      </c>
      <c r="G655" s="349" t="b">
        <f t="shared" si="43"/>
        <v>1</v>
      </c>
      <c r="H655" s="350" t="b">
        <f t="shared" si="40"/>
        <v>0</v>
      </c>
    </row>
    <row r="656" spans="3:8" x14ac:dyDescent="0.2">
      <c r="C656" s="337">
        <f>'Eingabe 2 PN'!B657</f>
        <v>0</v>
      </c>
      <c r="D656" s="569" t="e">
        <f t="shared" si="41"/>
        <v>#N/A</v>
      </c>
      <c r="E656" s="338">
        <f>'Eingabe 2 PN'!C657</f>
        <v>0</v>
      </c>
      <c r="F656" s="339" t="e">
        <f t="shared" si="42"/>
        <v>#N/A</v>
      </c>
      <c r="G656" s="349" t="b">
        <f t="shared" si="43"/>
        <v>1</v>
      </c>
      <c r="H656" s="350" t="b">
        <f t="shared" si="40"/>
        <v>0</v>
      </c>
    </row>
    <row r="657" spans="3:8" x14ac:dyDescent="0.2">
      <c r="C657" s="337">
        <f>'Eingabe 2 PN'!B658</f>
        <v>0</v>
      </c>
      <c r="D657" s="569" t="e">
        <f t="shared" si="41"/>
        <v>#N/A</v>
      </c>
      <c r="E657" s="338">
        <f>'Eingabe 2 PN'!C658</f>
        <v>0</v>
      </c>
      <c r="F657" s="339" t="e">
        <f t="shared" si="42"/>
        <v>#N/A</v>
      </c>
      <c r="G657" s="349" t="b">
        <f t="shared" si="43"/>
        <v>1</v>
      </c>
      <c r="H657" s="350" t="b">
        <f t="shared" si="40"/>
        <v>0</v>
      </c>
    </row>
    <row r="658" spans="3:8" x14ac:dyDescent="0.2">
      <c r="C658" s="337">
        <f>'Eingabe 2 PN'!B659</f>
        <v>0</v>
      </c>
      <c r="D658" s="569" t="e">
        <f t="shared" si="41"/>
        <v>#N/A</v>
      </c>
      <c r="E658" s="338">
        <f>'Eingabe 2 PN'!C659</f>
        <v>0</v>
      </c>
      <c r="F658" s="339" t="e">
        <f t="shared" si="42"/>
        <v>#N/A</v>
      </c>
      <c r="G658" s="349" t="b">
        <f t="shared" si="43"/>
        <v>1</v>
      </c>
      <c r="H658" s="350" t="b">
        <f t="shared" si="40"/>
        <v>0</v>
      </c>
    </row>
    <row r="659" spans="3:8" x14ac:dyDescent="0.2">
      <c r="C659" s="337">
        <f>'Eingabe 2 PN'!B660</f>
        <v>0</v>
      </c>
      <c r="D659" s="569" t="e">
        <f t="shared" si="41"/>
        <v>#N/A</v>
      </c>
      <c r="E659" s="338">
        <f>'Eingabe 2 PN'!C660</f>
        <v>0</v>
      </c>
      <c r="F659" s="339" t="e">
        <f t="shared" si="42"/>
        <v>#N/A</v>
      </c>
      <c r="G659" s="349" t="b">
        <f t="shared" si="43"/>
        <v>1</v>
      </c>
      <c r="H659" s="350" t="b">
        <f t="shared" si="40"/>
        <v>0</v>
      </c>
    </row>
    <row r="660" spans="3:8" x14ac:dyDescent="0.2">
      <c r="C660" s="337">
        <f>'Eingabe 2 PN'!B661</f>
        <v>0</v>
      </c>
      <c r="D660" s="569" t="e">
        <f t="shared" si="41"/>
        <v>#N/A</v>
      </c>
      <c r="E660" s="338">
        <f>'Eingabe 2 PN'!C661</f>
        <v>0</v>
      </c>
      <c r="F660" s="339" t="e">
        <f t="shared" si="42"/>
        <v>#N/A</v>
      </c>
      <c r="G660" s="349" t="b">
        <f t="shared" si="43"/>
        <v>1</v>
      </c>
      <c r="H660" s="350" t="b">
        <f t="shared" si="40"/>
        <v>0</v>
      </c>
    </row>
    <row r="661" spans="3:8" x14ac:dyDescent="0.2">
      <c r="C661" s="337">
        <f>'Eingabe 2 PN'!B662</f>
        <v>0</v>
      </c>
      <c r="D661" s="569" t="e">
        <f t="shared" si="41"/>
        <v>#N/A</v>
      </c>
      <c r="E661" s="338">
        <f>'Eingabe 2 PN'!C662</f>
        <v>0</v>
      </c>
      <c r="F661" s="339" t="e">
        <f t="shared" si="42"/>
        <v>#N/A</v>
      </c>
      <c r="G661" s="349" t="b">
        <f t="shared" si="43"/>
        <v>1</v>
      </c>
      <c r="H661" s="350" t="b">
        <f t="shared" si="40"/>
        <v>0</v>
      </c>
    </row>
    <row r="662" spans="3:8" x14ac:dyDescent="0.2">
      <c r="C662" s="337">
        <f>'Eingabe 2 PN'!B663</f>
        <v>0</v>
      </c>
      <c r="D662" s="569" t="e">
        <f t="shared" si="41"/>
        <v>#N/A</v>
      </c>
      <c r="E662" s="338">
        <f>'Eingabe 2 PN'!C663</f>
        <v>0</v>
      </c>
      <c r="F662" s="339" t="e">
        <f t="shared" si="42"/>
        <v>#N/A</v>
      </c>
      <c r="G662" s="349" t="b">
        <f t="shared" si="43"/>
        <v>1</v>
      </c>
      <c r="H662" s="350" t="b">
        <f t="shared" si="40"/>
        <v>0</v>
      </c>
    </row>
    <row r="663" spans="3:8" x14ac:dyDescent="0.2">
      <c r="C663" s="337">
        <f>'Eingabe 2 PN'!B664</f>
        <v>0</v>
      </c>
      <c r="D663" s="569" t="e">
        <f t="shared" si="41"/>
        <v>#N/A</v>
      </c>
      <c r="E663" s="338">
        <f>'Eingabe 2 PN'!C664</f>
        <v>0</v>
      </c>
      <c r="F663" s="339" t="e">
        <f t="shared" si="42"/>
        <v>#N/A</v>
      </c>
      <c r="G663" s="349" t="b">
        <f t="shared" si="43"/>
        <v>1</v>
      </c>
      <c r="H663" s="350" t="b">
        <f t="shared" si="40"/>
        <v>0</v>
      </c>
    </row>
    <row r="664" spans="3:8" x14ac:dyDescent="0.2">
      <c r="C664" s="337">
        <f>'Eingabe 2 PN'!B665</f>
        <v>0</v>
      </c>
      <c r="D664" s="569" t="e">
        <f t="shared" si="41"/>
        <v>#N/A</v>
      </c>
      <c r="E664" s="338">
        <f>'Eingabe 2 PN'!C665</f>
        <v>0</v>
      </c>
      <c r="F664" s="339" t="e">
        <f t="shared" si="42"/>
        <v>#N/A</v>
      </c>
      <c r="G664" s="349" t="b">
        <f t="shared" si="43"/>
        <v>1</v>
      </c>
      <c r="H664" s="350" t="b">
        <f t="shared" si="40"/>
        <v>0</v>
      </c>
    </row>
    <row r="665" spans="3:8" x14ac:dyDescent="0.2">
      <c r="C665" s="337">
        <f>'Eingabe 2 PN'!B666</f>
        <v>0</v>
      </c>
      <c r="D665" s="569" t="e">
        <f t="shared" si="41"/>
        <v>#N/A</v>
      </c>
      <c r="E665" s="338">
        <f>'Eingabe 2 PN'!C666</f>
        <v>0</v>
      </c>
      <c r="F665" s="339" t="e">
        <f t="shared" si="42"/>
        <v>#N/A</v>
      </c>
      <c r="G665" s="349" t="b">
        <f t="shared" si="43"/>
        <v>1</v>
      </c>
      <c r="H665" s="350" t="b">
        <f t="shared" si="40"/>
        <v>0</v>
      </c>
    </row>
    <row r="666" spans="3:8" x14ac:dyDescent="0.2">
      <c r="C666" s="337">
        <f>'Eingabe 2 PN'!B667</f>
        <v>0</v>
      </c>
      <c r="D666" s="569" t="e">
        <f t="shared" si="41"/>
        <v>#N/A</v>
      </c>
      <c r="E666" s="338">
        <f>'Eingabe 2 PN'!C667</f>
        <v>0</v>
      </c>
      <c r="F666" s="339" t="e">
        <f t="shared" si="42"/>
        <v>#N/A</v>
      </c>
      <c r="G666" s="349" t="b">
        <f t="shared" si="43"/>
        <v>1</v>
      </c>
      <c r="H666" s="350" t="b">
        <f t="shared" si="40"/>
        <v>0</v>
      </c>
    </row>
    <row r="667" spans="3:8" x14ac:dyDescent="0.2">
      <c r="C667" s="337">
        <f>'Eingabe 2 PN'!B668</f>
        <v>0</v>
      </c>
      <c r="D667" s="569" t="e">
        <f t="shared" si="41"/>
        <v>#N/A</v>
      </c>
      <c r="E667" s="338">
        <f>'Eingabe 2 PN'!C668</f>
        <v>0</v>
      </c>
      <c r="F667" s="339" t="e">
        <f t="shared" si="42"/>
        <v>#N/A</v>
      </c>
      <c r="G667" s="349" t="b">
        <f t="shared" si="43"/>
        <v>1</v>
      </c>
      <c r="H667" s="350" t="b">
        <f t="shared" si="40"/>
        <v>0</v>
      </c>
    </row>
    <row r="668" spans="3:8" x14ac:dyDescent="0.2">
      <c r="C668" s="337">
        <f>'Eingabe 2 PN'!B669</f>
        <v>0</v>
      </c>
      <c r="D668" s="569" t="e">
        <f t="shared" si="41"/>
        <v>#N/A</v>
      </c>
      <c r="E668" s="338">
        <f>'Eingabe 2 PN'!C669</f>
        <v>0</v>
      </c>
      <c r="F668" s="339" t="e">
        <f t="shared" si="42"/>
        <v>#N/A</v>
      </c>
      <c r="G668" s="349" t="b">
        <f t="shared" si="43"/>
        <v>1</v>
      </c>
      <c r="H668" s="350" t="b">
        <f t="shared" si="40"/>
        <v>0</v>
      </c>
    </row>
    <row r="669" spans="3:8" x14ac:dyDescent="0.2">
      <c r="C669" s="337">
        <f>'Eingabe 2 PN'!B670</f>
        <v>0</v>
      </c>
      <c r="D669" s="569" t="e">
        <f t="shared" si="41"/>
        <v>#N/A</v>
      </c>
      <c r="E669" s="338">
        <f>'Eingabe 2 PN'!C670</f>
        <v>0</v>
      </c>
      <c r="F669" s="339" t="e">
        <f t="shared" si="42"/>
        <v>#N/A</v>
      </c>
      <c r="G669" s="349" t="b">
        <f t="shared" si="43"/>
        <v>1</v>
      </c>
      <c r="H669" s="350" t="b">
        <f t="shared" si="40"/>
        <v>0</v>
      </c>
    </row>
    <row r="670" spans="3:8" x14ac:dyDescent="0.2">
      <c r="C670" s="337">
        <f>'Eingabe 2 PN'!B671</f>
        <v>0</v>
      </c>
      <c r="D670" s="569" t="e">
        <f t="shared" si="41"/>
        <v>#N/A</v>
      </c>
      <c r="E670" s="338">
        <f>'Eingabe 2 PN'!C671</f>
        <v>0</v>
      </c>
      <c r="F670" s="339" t="e">
        <f t="shared" si="42"/>
        <v>#N/A</v>
      </c>
      <c r="G670" s="349" t="b">
        <f t="shared" si="43"/>
        <v>1</v>
      </c>
      <c r="H670" s="350" t="b">
        <f t="shared" si="40"/>
        <v>0</v>
      </c>
    </row>
    <row r="671" spans="3:8" x14ac:dyDescent="0.2">
      <c r="C671" s="337">
        <f>'Eingabe 2 PN'!B672</f>
        <v>0</v>
      </c>
      <c r="D671" s="569" t="e">
        <f t="shared" si="41"/>
        <v>#N/A</v>
      </c>
      <c r="E671" s="338">
        <f>'Eingabe 2 PN'!C672</f>
        <v>0</v>
      </c>
      <c r="F671" s="339" t="e">
        <f t="shared" si="42"/>
        <v>#N/A</v>
      </c>
      <c r="G671" s="349" t="b">
        <f t="shared" si="43"/>
        <v>1</v>
      </c>
      <c r="H671" s="350" t="b">
        <f t="shared" si="40"/>
        <v>0</v>
      </c>
    </row>
    <row r="672" spans="3:8" x14ac:dyDescent="0.2">
      <c r="C672" s="337">
        <f>'Eingabe 2 PN'!B673</f>
        <v>0</v>
      </c>
      <c r="D672" s="569" t="e">
        <f t="shared" si="41"/>
        <v>#N/A</v>
      </c>
      <c r="E672" s="338">
        <f>'Eingabe 2 PN'!C673</f>
        <v>0</v>
      </c>
      <c r="F672" s="339" t="e">
        <f t="shared" si="42"/>
        <v>#N/A</v>
      </c>
      <c r="G672" s="349" t="b">
        <f t="shared" si="43"/>
        <v>1</v>
      </c>
      <c r="H672" s="350" t="b">
        <f t="shared" si="40"/>
        <v>0</v>
      </c>
    </row>
    <row r="673" spans="3:8" x14ac:dyDescent="0.2">
      <c r="C673" s="337">
        <f>'Eingabe 2 PN'!B674</f>
        <v>0</v>
      </c>
      <c r="D673" s="569" t="e">
        <f t="shared" si="41"/>
        <v>#N/A</v>
      </c>
      <c r="E673" s="338">
        <f>'Eingabe 2 PN'!C674</f>
        <v>0</v>
      </c>
      <c r="F673" s="339" t="e">
        <f t="shared" si="42"/>
        <v>#N/A</v>
      </c>
      <c r="G673" s="349" t="b">
        <f t="shared" si="43"/>
        <v>1</v>
      </c>
      <c r="H673" s="350" t="b">
        <f t="shared" ref="H673:H736" si="44">IF(E673&gt;0,IF(G673=TRUE,0,F673))</f>
        <v>0</v>
      </c>
    </row>
    <row r="674" spans="3:8" x14ac:dyDescent="0.2">
      <c r="C674" s="337">
        <f>'Eingabe 2 PN'!B675</f>
        <v>0</v>
      </c>
      <c r="D674" s="569" t="e">
        <f t="shared" si="41"/>
        <v>#N/A</v>
      </c>
      <c r="E674" s="338">
        <f>'Eingabe 2 PN'!C675</f>
        <v>0</v>
      </c>
      <c r="F674" s="339" t="e">
        <f t="shared" si="42"/>
        <v>#N/A</v>
      </c>
      <c r="G674" s="349" t="b">
        <f t="shared" si="43"/>
        <v>1</v>
      </c>
      <c r="H674" s="350" t="b">
        <f t="shared" si="44"/>
        <v>0</v>
      </c>
    </row>
    <row r="675" spans="3:8" x14ac:dyDescent="0.2">
      <c r="C675" s="337">
        <f>'Eingabe 2 PN'!B676</f>
        <v>0</v>
      </c>
      <c r="D675" s="569" t="e">
        <f t="shared" si="41"/>
        <v>#N/A</v>
      </c>
      <c r="E675" s="338">
        <f>'Eingabe 2 PN'!C676</f>
        <v>0</v>
      </c>
      <c r="F675" s="339" t="e">
        <f t="shared" si="42"/>
        <v>#N/A</v>
      </c>
      <c r="G675" s="349" t="b">
        <f t="shared" si="43"/>
        <v>1</v>
      </c>
      <c r="H675" s="350" t="b">
        <f t="shared" si="44"/>
        <v>0</v>
      </c>
    </row>
    <row r="676" spans="3:8" x14ac:dyDescent="0.2">
      <c r="C676" s="337">
        <f>'Eingabe 2 PN'!B677</f>
        <v>0</v>
      </c>
      <c r="D676" s="569" t="e">
        <f t="shared" si="41"/>
        <v>#N/A</v>
      </c>
      <c r="E676" s="338">
        <f>'Eingabe 2 PN'!C677</f>
        <v>0</v>
      </c>
      <c r="F676" s="339" t="e">
        <f t="shared" si="42"/>
        <v>#N/A</v>
      </c>
      <c r="G676" s="349" t="b">
        <f t="shared" si="43"/>
        <v>1</v>
      </c>
      <c r="H676" s="350" t="b">
        <f t="shared" si="44"/>
        <v>0</v>
      </c>
    </row>
    <row r="677" spans="3:8" x14ac:dyDescent="0.2">
      <c r="C677" s="337">
        <f>'Eingabe 2 PN'!B678</f>
        <v>0</v>
      </c>
      <c r="D677" s="569" t="e">
        <f t="shared" si="41"/>
        <v>#N/A</v>
      </c>
      <c r="E677" s="338">
        <f>'Eingabe 2 PN'!C678</f>
        <v>0</v>
      </c>
      <c r="F677" s="339" t="e">
        <f t="shared" si="42"/>
        <v>#N/A</v>
      </c>
      <c r="G677" s="349" t="b">
        <f t="shared" si="43"/>
        <v>1</v>
      </c>
      <c r="H677" s="350" t="b">
        <f t="shared" si="44"/>
        <v>0</v>
      </c>
    </row>
    <row r="678" spans="3:8" x14ac:dyDescent="0.2">
      <c r="C678" s="337">
        <f>'Eingabe 2 PN'!B679</f>
        <v>0</v>
      </c>
      <c r="D678" s="569" t="e">
        <f t="shared" si="41"/>
        <v>#N/A</v>
      </c>
      <c r="E678" s="338">
        <f>'Eingabe 2 PN'!C679</f>
        <v>0</v>
      </c>
      <c r="F678" s="339" t="e">
        <f t="shared" si="42"/>
        <v>#N/A</v>
      </c>
      <c r="G678" s="349" t="b">
        <f t="shared" si="43"/>
        <v>1</v>
      </c>
      <c r="H678" s="350" t="b">
        <f t="shared" si="44"/>
        <v>0</v>
      </c>
    </row>
    <row r="679" spans="3:8" x14ac:dyDescent="0.2">
      <c r="C679" s="337">
        <f>'Eingabe 2 PN'!B680</f>
        <v>0</v>
      </c>
      <c r="D679" s="569" t="e">
        <f t="shared" si="41"/>
        <v>#N/A</v>
      </c>
      <c r="E679" s="338">
        <f>'Eingabe 2 PN'!C680</f>
        <v>0</v>
      </c>
      <c r="F679" s="339" t="e">
        <f t="shared" si="42"/>
        <v>#N/A</v>
      </c>
      <c r="G679" s="349" t="b">
        <f t="shared" si="43"/>
        <v>1</v>
      </c>
      <c r="H679" s="350" t="b">
        <f t="shared" si="44"/>
        <v>0</v>
      </c>
    </row>
    <row r="680" spans="3:8" x14ac:dyDescent="0.2">
      <c r="C680" s="337">
        <f>'Eingabe 2 PN'!B681</f>
        <v>0</v>
      </c>
      <c r="D680" s="569" t="e">
        <f t="shared" si="41"/>
        <v>#N/A</v>
      </c>
      <c r="E680" s="338">
        <f>'Eingabe 2 PN'!C681</f>
        <v>0</v>
      </c>
      <c r="F680" s="339" t="e">
        <f t="shared" si="42"/>
        <v>#N/A</v>
      </c>
      <c r="G680" s="349" t="b">
        <f t="shared" si="43"/>
        <v>1</v>
      </c>
      <c r="H680" s="350" t="b">
        <f t="shared" si="44"/>
        <v>0</v>
      </c>
    </row>
    <row r="681" spans="3:8" x14ac:dyDescent="0.2">
      <c r="C681" s="337">
        <f>'Eingabe 2 PN'!B682</f>
        <v>0</v>
      </c>
      <c r="D681" s="569" t="e">
        <f t="shared" si="41"/>
        <v>#N/A</v>
      </c>
      <c r="E681" s="338">
        <f>'Eingabe 2 PN'!C682</f>
        <v>0</v>
      </c>
      <c r="F681" s="339" t="e">
        <f t="shared" si="42"/>
        <v>#N/A</v>
      </c>
      <c r="G681" s="349" t="b">
        <f t="shared" si="43"/>
        <v>1</v>
      </c>
      <c r="H681" s="350" t="b">
        <f t="shared" si="44"/>
        <v>0</v>
      </c>
    </row>
    <row r="682" spans="3:8" x14ac:dyDescent="0.2">
      <c r="C682" s="337">
        <f>'Eingabe 2 PN'!B683</f>
        <v>0</v>
      </c>
      <c r="D682" s="569" t="e">
        <f t="shared" si="41"/>
        <v>#N/A</v>
      </c>
      <c r="E682" s="338">
        <f>'Eingabe 2 PN'!C683</f>
        <v>0</v>
      </c>
      <c r="F682" s="339" t="e">
        <f t="shared" si="42"/>
        <v>#N/A</v>
      </c>
      <c r="G682" s="349" t="b">
        <f t="shared" si="43"/>
        <v>1</v>
      </c>
      <c r="H682" s="350" t="b">
        <f t="shared" si="44"/>
        <v>0</v>
      </c>
    </row>
    <row r="683" spans="3:8" x14ac:dyDescent="0.2">
      <c r="C683" s="337">
        <f>'Eingabe 2 PN'!B684</f>
        <v>0</v>
      </c>
      <c r="D683" s="569" t="e">
        <f t="shared" si="41"/>
        <v>#N/A</v>
      </c>
      <c r="E683" s="338">
        <f>'Eingabe 2 PN'!C684</f>
        <v>0</v>
      </c>
      <c r="F683" s="339" t="e">
        <f t="shared" si="42"/>
        <v>#N/A</v>
      </c>
      <c r="G683" s="349" t="b">
        <f t="shared" si="43"/>
        <v>1</v>
      </c>
      <c r="H683" s="350" t="b">
        <f t="shared" si="44"/>
        <v>0</v>
      </c>
    </row>
    <row r="684" spans="3:8" x14ac:dyDescent="0.2">
      <c r="C684" s="337">
        <f>'Eingabe 2 PN'!B685</f>
        <v>0</v>
      </c>
      <c r="D684" s="569" t="e">
        <f t="shared" si="41"/>
        <v>#N/A</v>
      </c>
      <c r="E684" s="338">
        <f>'Eingabe 2 PN'!C685</f>
        <v>0</v>
      </c>
      <c r="F684" s="339" t="e">
        <f t="shared" si="42"/>
        <v>#N/A</v>
      </c>
      <c r="G684" s="349" t="b">
        <f t="shared" si="43"/>
        <v>1</v>
      </c>
      <c r="H684" s="350" t="b">
        <f t="shared" si="44"/>
        <v>0</v>
      </c>
    </row>
    <row r="685" spans="3:8" x14ac:dyDescent="0.2">
      <c r="C685" s="337">
        <f>'Eingabe 2 PN'!B686</f>
        <v>0</v>
      </c>
      <c r="D685" s="569" t="e">
        <f t="shared" si="41"/>
        <v>#N/A</v>
      </c>
      <c r="E685" s="338">
        <f>'Eingabe 2 PN'!C686</f>
        <v>0</v>
      </c>
      <c r="F685" s="339" t="e">
        <f t="shared" si="42"/>
        <v>#N/A</v>
      </c>
      <c r="G685" s="349" t="b">
        <f t="shared" si="43"/>
        <v>1</v>
      </c>
      <c r="H685" s="350" t="b">
        <f t="shared" si="44"/>
        <v>0</v>
      </c>
    </row>
    <row r="686" spans="3:8" x14ac:dyDescent="0.2">
      <c r="C686" s="337">
        <f>'Eingabe 2 PN'!B687</f>
        <v>0</v>
      </c>
      <c r="D686" s="569" t="e">
        <f t="shared" si="41"/>
        <v>#N/A</v>
      </c>
      <c r="E686" s="338">
        <f>'Eingabe 2 PN'!C687</f>
        <v>0</v>
      </c>
      <c r="F686" s="339" t="e">
        <f t="shared" si="42"/>
        <v>#N/A</v>
      </c>
      <c r="G686" s="349" t="b">
        <f t="shared" si="43"/>
        <v>1</v>
      </c>
      <c r="H686" s="350" t="b">
        <f t="shared" si="44"/>
        <v>0</v>
      </c>
    </row>
    <row r="687" spans="3:8" x14ac:dyDescent="0.2">
      <c r="C687" s="337">
        <f>'Eingabe 2 PN'!B688</f>
        <v>0</v>
      </c>
      <c r="D687" s="569" t="e">
        <f t="shared" si="41"/>
        <v>#N/A</v>
      </c>
      <c r="E687" s="338">
        <f>'Eingabe 2 PN'!C688</f>
        <v>0</v>
      </c>
      <c r="F687" s="339" t="e">
        <f t="shared" si="42"/>
        <v>#N/A</v>
      </c>
      <c r="G687" s="349" t="b">
        <f t="shared" si="43"/>
        <v>1</v>
      </c>
      <c r="H687" s="350" t="b">
        <f t="shared" si="44"/>
        <v>0</v>
      </c>
    </row>
    <row r="688" spans="3:8" x14ac:dyDescent="0.2">
      <c r="C688" s="337">
        <f>'Eingabe 2 PN'!B689</f>
        <v>0</v>
      </c>
      <c r="D688" s="569" t="e">
        <f t="shared" si="41"/>
        <v>#N/A</v>
      </c>
      <c r="E688" s="338">
        <f>'Eingabe 2 PN'!C689</f>
        <v>0</v>
      </c>
      <c r="F688" s="339" t="e">
        <f t="shared" si="42"/>
        <v>#N/A</v>
      </c>
      <c r="G688" s="349" t="b">
        <f t="shared" si="43"/>
        <v>1</v>
      </c>
      <c r="H688" s="350" t="b">
        <f t="shared" si="44"/>
        <v>0</v>
      </c>
    </row>
    <row r="689" spans="3:8" x14ac:dyDescent="0.2">
      <c r="C689" s="337">
        <f>'Eingabe 2 PN'!B690</f>
        <v>0</v>
      </c>
      <c r="D689" s="569" t="e">
        <f t="shared" si="41"/>
        <v>#N/A</v>
      </c>
      <c r="E689" s="338">
        <f>'Eingabe 2 PN'!C690</f>
        <v>0</v>
      </c>
      <c r="F689" s="339" t="e">
        <f t="shared" si="42"/>
        <v>#N/A</v>
      </c>
      <c r="G689" s="349" t="b">
        <f t="shared" si="43"/>
        <v>1</v>
      </c>
      <c r="H689" s="350" t="b">
        <f t="shared" si="44"/>
        <v>0</v>
      </c>
    </row>
    <row r="690" spans="3:8" x14ac:dyDescent="0.2">
      <c r="C690" s="337">
        <f>'Eingabe 2 PN'!B691</f>
        <v>0</v>
      </c>
      <c r="D690" s="569" t="e">
        <f t="shared" si="41"/>
        <v>#N/A</v>
      </c>
      <c r="E690" s="338">
        <f>'Eingabe 2 PN'!C691</f>
        <v>0</v>
      </c>
      <c r="F690" s="339" t="e">
        <f t="shared" si="42"/>
        <v>#N/A</v>
      </c>
      <c r="G690" s="349" t="b">
        <f t="shared" si="43"/>
        <v>1</v>
      </c>
      <c r="H690" s="350" t="b">
        <f t="shared" si="44"/>
        <v>0</v>
      </c>
    </row>
    <row r="691" spans="3:8" x14ac:dyDescent="0.2">
      <c r="C691" s="337">
        <f>'Eingabe 2 PN'!B692</f>
        <v>0</v>
      </c>
      <c r="D691" s="569" t="e">
        <f t="shared" si="41"/>
        <v>#N/A</v>
      </c>
      <c r="E691" s="338">
        <f>'Eingabe 2 PN'!C692</f>
        <v>0</v>
      </c>
      <c r="F691" s="339" t="e">
        <f t="shared" si="42"/>
        <v>#N/A</v>
      </c>
      <c r="G691" s="349" t="b">
        <f t="shared" si="43"/>
        <v>1</v>
      </c>
      <c r="H691" s="350" t="b">
        <f t="shared" si="44"/>
        <v>0</v>
      </c>
    </row>
    <row r="692" spans="3:8" x14ac:dyDescent="0.2">
      <c r="C692" s="337">
        <f>'Eingabe 2 PN'!B693</f>
        <v>0</v>
      </c>
      <c r="D692" s="569" t="e">
        <f t="shared" si="41"/>
        <v>#N/A</v>
      </c>
      <c r="E692" s="338">
        <f>'Eingabe 2 PN'!C693</f>
        <v>0</v>
      </c>
      <c r="F692" s="339" t="e">
        <f t="shared" si="42"/>
        <v>#N/A</v>
      </c>
      <c r="G692" s="349" t="b">
        <f t="shared" si="43"/>
        <v>1</v>
      </c>
      <c r="H692" s="350" t="b">
        <f t="shared" si="44"/>
        <v>0</v>
      </c>
    </row>
    <row r="693" spans="3:8" x14ac:dyDescent="0.2">
      <c r="C693" s="337">
        <f>'Eingabe 2 PN'!B694</f>
        <v>0</v>
      </c>
      <c r="D693" s="569" t="e">
        <f t="shared" si="41"/>
        <v>#N/A</v>
      </c>
      <c r="E693" s="338">
        <f>'Eingabe 2 PN'!C694</f>
        <v>0</v>
      </c>
      <c r="F693" s="339" t="e">
        <f t="shared" si="42"/>
        <v>#N/A</v>
      </c>
      <c r="G693" s="349" t="b">
        <f t="shared" si="43"/>
        <v>1</v>
      </c>
      <c r="H693" s="350" t="b">
        <f t="shared" si="44"/>
        <v>0</v>
      </c>
    </row>
    <row r="694" spans="3:8" x14ac:dyDescent="0.2">
      <c r="C694" s="337">
        <f>'Eingabe 2 PN'!B695</f>
        <v>0</v>
      </c>
      <c r="D694" s="569" t="e">
        <f t="shared" si="41"/>
        <v>#N/A</v>
      </c>
      <c r="E694" s="338">
        <f>'Eingabe 2 PN'!C695</f>
        <v>0</v>
      </c>
      <c r="F694" s="339" t="e">
        <f t="shared" si="42"/>
        <v>#N/A</v>
      </c>
      <c r="G694" s="349" t="b">
        <f t="shared" si="43"/>
        <v>1</v>
      </c>
      <c r="H694" s="350" t="b">
        <f t="shared" si="44"/>
        <v>0</v>
      </c>
    </row>
    <row r="695" spans="3:8" x14ac:dyDescent="0.2">
      <c r="C695" s="337">
        <f>'Eingabe 2 PN'!B696</f>
        <v>0</v>
      </c>
      <c r="D695" s="569" t="e">
        <f t="shared" si="41"/>
        <v>#N/A</v>
      </c>
      <c r="E695" s="338">
        <f>'Eingabe 2 PN'!C696</f>
        <v>0</v>
      </c>
      <c r="F695" s="339" t="e">
        <f t="shared" si="42"/>
        <v>#N/A</v>
      </c>
      <c r="G695" s="349" t="b">
        <f t="shared" si="43"/>
        <v>1</v>
      </c>
      <c r="H695" s="350" t="b">
        <f t="shared" si="44"/>
        <v>0</v>
      </c>
    </row>
    <row r="696" spans="3:8" x14ac:dyDescent="0.2">
      <c r="C696" s="337">
        <f>'Eingabe 2 PN'!B697</f>
        <v>0</v>
      </c>
      <c r="D696" s="569" t="e">
        <f t="shared" si="41"/>
        <v>#N/A</v>
      </c>
      <c r="E696" s="338">
        <f>'Eingabe 2 PN'!C697</f>
        <v>0</v>
      </c>
      <c r="F696" s="339" t="e">
        <f t="shared" si="42"/>
        <v>#N/A</v>
      </c>
      <c r="G696" s="349" t="b">
        <f t="shared" si="43"/>
        <v>1</v>
      </c>
      <c r="H696" s="350" t="b">
        <f t="shared" si="44"/>
        <v>0</v>
      </c>
    </row>
    <row r="697" spans="3:8" x14ac:dyDescent="0.2">
      <c r="C697" s="337">
        <f>'Eingabe 2 PN'!B698</f>
        <v>0</v>
      </c>
      <c r="D697" s="569" t="e">
        <f t="shared" si="41"/>
        <v>#N/A</v>
      </c>
      <c r="E697" s="338">
        <f>'Eingabe 2 PN'!C698</f>
        <v>0</v>
      </c>
      <c r="F697" s="339" t="e">
        <f t="shared" si="42"/>
        <v>#N/A</v>
      </c>
      <c r="G697" s="349" t="b">
        <f t="shared" si="43"/>
        <v>1</v>
      </c>
      <c r="H697" s="350" t="b">
        <f t="shared" si="44"/>
        <v>0</v>
      </c>
    </row>
    <row r="698" spans="3:8" x14ac:dyDescent="0.2">
      <c r="C698" s="337">
        <f>'Eingabe 2 PN'!B699</f>
        <v>0</v>
      </c>
      <c r="D698" s="569" t="e">
        <f t="shared" si="41"/>
        <v>#N/A</v>
      </c>
      <c r="E698" s="338">
        <f>'Eingabe 2 PN'!C699</f>
        <v>0</v>
      </c>
      <c r="F698" s="339" t="e">
        <f t="shared" si="42"/>
        <v>#N/A</v>
      </c>
      <c r="G698" s="349" t="b">
        <f t="shared" si="43"/>
        <v>1</v>
      </c>
      <c r="H698" s="350" t="b">
        <f t="shared" si="44"/>
        <v>0</v>
      </c>
    </row>
    <row r="699" spans="3:8" x14ac:dyDescent="0.2">
      <c r="C699" s="337">
        <f>'Eingabe 2 PN'!B700</f>
        <v>0</v>
      </c>
      <c r="D699" s="569" t="e">
        <f t="shared" si="41"/>
        <v>#N/A</v>
      </c>
      <c r="E699" s="338">
        <f>'Eingabe 2 PN'!C700</f>
        <v>0</v>
      </c>
      <c r="F699" s="339" t="e">
        <f t="shared" si="42"/>
        <v>#N/A</v>
      </c>
      <c r="G699" s="349" t="b">
        <f t="shared" si="43"/>
        <v>1</v>
      </c>
      <c r="H699" s="350" t="b">
        <f t="shared" si="44"/>
        <v>0</v>
      </c>
    </row>
    <row r="700" spans="3:8" x14ac:dyDescent="0.2">
      <c r="C700" s="337">
        <f>'Eingabe 2 PN'!B701</f>
        <v>0</v>
      </c>
      <c r="D700" s="569" t="e">
        <f t="shared" si="41"/>
        <v>#N/A</v>
      </c>
      <c r="E700" s="338">
        <f>'Eingabe 2 PN'!C701</f>
        <v>0</v>
      </c>
      <c r="F700" s="339" t="e">
        <f t="shared" si="42"/>
        <v>#N/A</v>
      </c>
      <c r="G700" s="349" t="b">
        <f t="shared" si="43"/>
        <v>1</v>
      </c>
      <c r="H700" s="350" t="b">
        <f t="shared" si="44"/>
        <v>0</v>
      </c>
    </row>
    <row r="701" spans="3:8" x14ac:dyDescent="0.2">
      <c r="C701" s="337">
        <f>'Eingabe 2 PN'!B702</f>
        <v>0</v>
      </c>
      <c r="D701" s="569" t="e">
        <f t="shared" si="41"/>
        <v>#N/A</v>
      </c>
      <c r="E701" s="338">
        <f>'Eingabe 2 PN'!C702</f>
        <v>0</v>
      </c>
      <c r="F701" s="339" t="e">
        <f t="shared" si="42"/>
        <v>#N/A</v>
      </c>
      <c r="G701" s="349" t="b">
        <f t="shared" si="43"/>
        <v>1</v>
      </c>
      <c r="H701" s="350" t="b">
        <f t="shared" si="44"/>
        <v>0</v>
      </c>
    </row>
    <row r="702" spans="3:8" x14ac:dyDescent="0.2">
      <c r="C702" s="337">
        <f>'Eingabe 2 PN'!B703</f>
        <v>0</v>
      </c>
      <c r="D702" s="569" t="e">
        <f t="shared" si="41"/>
        <v>#N/A</v>
      </c>
      <c r="E702" s="338">
        <f>'Eingabe 2 PN'!C703</f>
        <v>0</v>
      </c>
      <c r="F702" s="339" t="e">
        <f t="shared" si="42"/>
        <v>#N/A</v>
      </c>
      <c r="G702" s="349" t="b">
        <f t="shared" si="43"/>
        <v>1</v>
      </c>
      <c r="H702" s="350" t="b">
        <f t="shared" si="44"/>
        <v>0</v>
      </c>
    </row>
    <row r="703" spans="3:8" x14ac:dyDescent="0.2">
      <c r="C703" s="337">
        <f>'Eingabe 2 PN'!B704</f>
        <v>0</v>
      </c>
      <c r="D703" s="569" t="e">
        <f t="shared" si="41"/>
        <v>#N/A</v>
      </c>
      <c r="E703" s="338">
        <f>'Eingabe 2 PN'!C704</f>
        <v>0</v>
      </c>
      <c r="F703" s="339" t="e">
        <f t="shared" si="42"/>
        <v>#N/A</v>
      </c>
      <c r="G703" s="349" t="b">
        <f t="shared" si="43"/>
        <v>1</v>
      </c>
      <c r="H703" s="350" t="b">
        <f t="shared" si="44"/>
        <v>0</v>
      </c>
    </row>
    <row r="704" spans="3:8" x14ac:dyDescent="0.2">
      <c r="C704" s="337">
        <f>'Eingabe 2 PN'!B705</f>
        <v>0</v>
      </c>
      <c r="D704" s="569" t="e">
        <f t="shared" si="41"/>
        <v>#N/A</v>
      </c>
      <c r="E704" s="338">
        <f>'Eingabe 2 PN'!C705</f>
        <v>0</v>
      </c>
      <c r="F704" s="339" t="e">
        <f t="shared" si="42"/>
        <v>#N/A</v>
      </c>
      <c r="G704" s="349" t="b">
        <f t="shared" si="43"/>
        <v>1</v>
      </c>
      <c r="H704" s="350" t="b">
        <f t="shared" si="44"/>
        <v>0</v>
      </c>
    </row>
    <row r="705" spans="3:8" x14ac:dyDescent="0.2">
      <c r="C705" s="337">
        <f>'Eingabe 2 PN'!B706</f>
        <v>0</v>
      </c>
      <c r="D705" s="569" t="e">
        <f t="shared" si="41"/>
        <v>#N/A</v>
      </c>
      <c r="E705" s="338">
        <f>'Eingabe 2 PN'!C706</f>
        <v>0</v>
      </c>
      <c r="F705" s="339" t="e">
        <f t="shared" si="42"/>
        <v>#N/A</v>
      </c>
      <c r="G705" s="349" t="b">
        <f t="shared" si="43"/>
        <v>1</v>
      </c>
      <c r="H705" s="350" t="b">
        <f t="shared" si="44"/>
        <v>0</v>
      </c>
    </row>
    <row r="706" spans="3:8" x14ac:dyDescent="0.2">
      <c r="C706" s="337">
        <f>'Eingabe 2 PN'!B707</f>
        <v>0</v>
      </c>
      <c r="D706" s="569" t="e">
        <f t="shared" si="41"/>
        <v>#N/A</v>
      </c>
      <c r="E706" s="338">
        <f>'Eingabe 2 PN'!C707</f>
        <v>0</v>
      </c>
      <c r="F706" s="339" t="e">
        <f t="shared" si="42"/>
        <v>#N/A</v>
      </c>
      <c r="G706" s="349" t="b">
        <f t="shared" si="43"/>
        <v>1</v>
      </c>
      <c r="H706" s="350" t="b">
        <f t="shared" si="44"/>
        <v>0</v>
      </c>
    </row>
    <row r="707" spans="3:8" x14ac:dyDescent="0.2">
      <c r="C707" s="337">
        <f>'Eingabe 2 PN'!B708</f>
        <v>0</v>
      </c>
      <c r="D707" s="569" t="e">
        <f t="shared" ref="D707:D770" si="45">IF(C707="","",VLOOKUP(C707,$A$1:$B$700,1,FALSE))</f>
        <v>#N/A</v>
      </c>
      <c r="E707" s="338">
        <f>'Eingabe 2 PN'!C708</f>
        <v>0</v>
      </c>
      <c r="F707" s="339" t="e">
        <f t="shared" ref="F707:F770" si="46">IF(C707="","",VLOOKUP(C707,$A$1:$B$382,2,FALSE))</f>
        <v>#N/A</v>
      </c>
      <c r="G707" s="349" t="b">
        <f t="shared" ref="G707:G770" si="47">ISNA(F707&lt;=0)</f>
        <v>1</v>
      </c>
      <c r="H707" s="350" t="b">
        <f t="shared" si="44"/>
        <v>0</v>
      </c>
    </row>
    <row r="708" spans="3:8" x14ac:dyDescent="0.2">
      <c r="C708" s="337">
        <f>'Eingabe 2 PN'!B709</f>
        <v>0</v>
      </c>
      <c r="D708" s="569" t="e">
        <f t="shared" si="45"/>
        <v>#N/A</v>
      </c>
      <c r="E708" s="338">
        <f>'Eingabe 2 PN'!C709</f>
        <v>0</v>
      </c>
      <c r="F708" s="339" t="e">
        <f t="shared" si="46"/>
        <v>#N/A</v>
      </c>
      <c r="G708" s="349" t="b">
        <f t="shared" si="47"/>
        <v>1</v>
      </c>
      <c r="H708" s="350" t="b">
        <f t="shared" si="44"/>
        <v>0</v>
      </c>
    </row>
    <row r="709" spans="3:8" x14ac:dyDescent="0.2">
      <c r="C709" s="337">
        <f>'Eingabe 2 PN'!B710</f>
        <v>0</v>
      </c>
      <c r="D709" s="569" t="e">
        <f t="shared" si="45"/>
        <v>#N/A</v>
      </c>
      <c r="E709" s="338">
        <f>'Eingabe 2 PN'!C710</f>
        <v>0</v>
      </c>
      <c r="F709" s="339" t="e">
        <f t="shared" si="46"/>
        <v>#N/A</v>
      </c>
      <c r="G709" s="349" t="b">
        <f t="shared" si="47"/>
        <v>1</v>
      </c>
      <c r="H709" s="350" t="b">
        <f t="shared" si="44"/>
        <v>0</v>
      </c>
    </row>
    <row r="710" spans="3:8" x14ac:dyDescent="0.2">
      <c r="C710" s="337">
        <f>'Eingabe 2 PN'!B711</f>
        <v>0</v>
      </c>
      <c r="D710" s="569" t="e">
        <f t="shared" si="45"/>
        <v>#N/A</v>
      </c>
      <c r="E710" s="338">
        <f>'Eingabe 2 PN'!C711</f>
        <v>0</v>
      </c>
      <c r="F710" s="339" t="e">
        <f t="shared" si="46"/>
        <v>#N/A</v>
      </c>
      <c r="G710" s="349" t="b">
        <f t="shared" si="47"/>
        <v>1</v>
      </c>
      <c r="H710" s="350" t="b">
        <f t="shared" si="44"/>
        <v>0</v>
      </c>
    </row>
    <row r="711" spans="3:8" x14ac:dyDescent="0.2">
      <c r="C711" s="337">
        <f>'Eingabe 2 PN'!B712</f>
        <v>0</v>
      </c>
      <c r="D711" s="569" t="e">
        <f t="shared" si="45"/>
        <v>#N/A</v>
      </c>
      <c r="E711" s="338">
        <f>'Eingabe 2 PN'!C712</f>
        <v>0</v>
      </c>
      <c r="F711" s="339" t="e">
        <f t="shared" si="46"/>
        <v>#N/A</v>
      </c>
      <c r="G711" s="349" t="b">
        <f t="shared" si="47"/>
        <v>1</v>
      </c>
      <c r="H711" s="350" t="b">
        <f t="shared" si="44"/>
        <v>0</v>
      </c>
    </row>
    <row r="712" spans="3:8" x14ac:dyDescent="0.2">
      <c r="C712" s="337">
        <f>'Eingabe 2 PN'!B713</f>
        <v>0</v>
      </c>
      <c r="D712" s="569" t="e">
        <f t="shared" si="45"/>
        <v>#N/A</v>
      </c>
      <c r="E712" s="338">
        <f>'Eingabe 2 PN'!C713</f>
        <v>0</v>
      </c>
      <c r="F712" s="339" t="e">
        <f t="shared" si="46"/>
        <v>#N/A</v>
      </c>
      <c r="G712" s="349" t="b">
        <f t="shared" si="47"/>
        <v>1</v>
      </c>
      <c r="H712" s="350" t="b">
        <f t="shared" si="44"/>
        <v>0</v>
      </c>
    </row>
    <row r="713" spans="3:8" x14ac:dyDescent="0.2">
      <c r="C713" s="337">
        <f>'Eingabe 2 PN'!B714</f>
        <v>0</v>
      </c>
      <c r="D713" s="569" t="e">
        <f t="shared" si="45"/>
        <v>#N/A</v>
      </c>
      <c r="E713" s="338">
        <f>'Eingabe 2 PN'!C714</f>
        <v>0</v>
      </c>
      <c r="F713" s="339" t="e">
        <f t="shared" si="46"/>
        <v>#N/A</v>
      </c>
      <c r="G713" s="349" t="b">
        <f t="shared" si="47"/>
        <v>1</v>
      </c>
      <c r="H713" s="350" t="b">
        <f t="shared" si="44"/>
        <v>0</v>
      </c>
    </row>
    <row r="714" spans="3:8" x14ac:dyDescent="0.2">
      <c r="C714" s="337">
        <f>'Eingabe 2 PN'!B715</f>
        <v>0</v>
      </c>
      <c r="D714" s="569" t="e">
        <f t="shared" si="45"/>
        <v>#N/A</v>
      </c>
      <c r="E714" s="338">
        <f>'Eingabe 2 PN'!C715</f>
        <v>0</v>
      </c>
      <c r="F714" s="339" t="e">
        <f t="shared" si="46"/>
        <v>#N/A</v>
      </c>
      <c r="G714" s="349" t="b">
        <f t="shared" si="47"/>
        <v>1</v>
      </c>
      <c r="H714" s="350" t="b">
        <f t="shared" si="44"/>
        <v>0</v>
      </c>
    </row>
    <row r="715" spans="3:8" x14ac:dyDescent="0.2">
      <c r="C715" s="337">
        <f>'Eingabe 2 PN'!B716</f>
        <v>0</v>
      </c>
      <c r="D715" s="569" t="e">
        <f t="shared" si="45"/>
        <v>#N/A</v>
      </c>
      <c r="E715" s="338">
        <f>'Eingabe 2 PN'!C716</f>
        <v>0</v>
      </c>
      <c r="F715" s="339" t="e">
        <f t="shared" si="46"/>
        <v>#N/A</v>
      </c>
      <c r="G715" s="349" t="b">
        <f t="shared" si="47"/>
        <v>1</v>
      </c>
      <c r="H715" s="350" t="b">
        <f t="shared" si="44"/>
        <v>0</v>
      </c>
    </row>
    <row r="716" spans="3:8" x14ac:dyDescent="0.2">
      <c r="C716" s="337">
        <f>'Eingabe 2 PN'!B717</f>
        <v>0</v>
      </c>
      <c r="D716" s="569" t="e">
        <f t="shared" si="45"/>
        <v>#N/A</v>
      </c>
      <c r="E716" s="338">
        <f>'Eingabe 2 PN'!C717</f>
        <v>0</v>
      </c>
      <c r="F716" s="339" t="e">
        <f t="shared" si="46"/>
        <v>#N/A</v>
      </c>
      <c r="G716" s="349" t="b">
        <f t="shared" si="47"/>
        <v>1</v>
      </c>
      <c r="H716" s="350" t="b">
        <f t="shared" si="44"/>
        <v>0</v>
      </c>
    </row>
    <row r="717" spans="3:8" x14ac:dyDescent="0.2">
      <c r="C717" s="337">
        <f>'Eingabe 2 PN'!B718</f>
        <v>0</v>
      </c>
      <c r="D717" s="569" t="e">
        <f t="shared" si="45"/>
        <v>#N/A</v>
      </c>
      <c r="E717" s="338">
        <f>'Eingabe 2 PN'!C718</f>
        <v>0</v>
      </c>
      <c r="F717" s="339" t="e">
        <f t="shared" si="46"/>
        <v>#N/A</v>
      </c>
      <c r="G717" s="349" t="b">
        <f t="shared" si="47"/>
        <v>1</v>
      </c>
      <c r="H717" s="350" t="b">
        <f t="shared" si="44"/>
        <v>0</v>
      </c>
    </row>
    <row r="718" spans="3:8" x14ac:dyDescent="0.2">
      <c r="C718" s="337">
        <f>'Eingabe 2 PN'!B719</f>
        <v>0</v>
      </c>
      <c r="D718" s="569" t="e">
        <f t="shared" si="45"/>
        <v>#N/A</v>
      </c>
      <c r="E718" s="338">
        <f>'Eingabe 2 PN'!C719</f>
        <v>0</v>
      </c>
      <c r="F718" s="339" t="e">
        <f t="shared" si="46"/>
        <v>#N/A</v>
      </c>
      <c r="G718" s="349" t="b">
        <f t="shared" si="47"/>
        <v>1</v>
      </c>
      <c r="H718" s="350" t="b">
        <f t="shared" si="44"/>
        <v>0</v>
      </c>
    </row>
    <row r="719" spans="3:8" x14ac:dyDescent="0.2">
      <c r="C719" s="337">
        <f>'Eingabe 2 PN'!B720</f>
        <v>0</v>
      </c>
      <c r="D719" s="569" t="e">
        <f t="shared" si="45"/>
        <v>#N/A</v>
      </c>
      <c r="E719" s="338">
        <f>'Eingabe 2 PN'!C720</f>
        <v>0</v>
      </c>
      <c r="F719" s="339" t="e">
        <f t="shared" si="46"/>
        <v>#N/A</v>
      </c>
      <c r="G719" s="349" t="b">
        <f t="shared" si="47"/>
        <v>1</v>
      </c>
      <c r="H719" s="350" t="b">
        <f t="shared" si="44"/>
        <v>0</v>
      </c>
    </row>
    <row r="720" spans="3:8" x14ac:dyDescent="0.2">
      <c r="C720" s="337">
        <f>'Eingabe 2 PN'!B721</f>
        <v>0</v>
      </c>
      <c r="D720" s="569" t="e">
        <f t="shared" si="45"/>
        <v>#N/A</v>
      </c>
      <c r="E720" s="338">
        <f>'Eingabe 2 PN'!C721</f>
        <v>0</v>
      </c>
      <c r="F720" s="339" t="e">
        <f t="shared" si="46"/>
        <v>#N/A</v>
      </c>
      <c r="G720" s="349" t="b">
        <f t="shared" si="47"/>
        <v>1</v>
      </c>
      <c r="H720" s="350" t="b">
        <f t="shared" si="44"/>
        <v>0</v>
      </c>
    </row>
    <row r="721" spans="3:8" x14ac:dyDescent="0.2">
      <c r="C721" s="337">
        <f>'Eingabe 2 PN'!B722</f>
        <v>0</v>
      </c>
      <c r="D721" s="569" t="e">
        <f t="shared" si="45"/>
        <v>#N/A</v>
      </c>
      <c r="E721" s="338">
        <f>'Eingabe 2 PN'!C722</f>
        <v>0</v>
      </c>
      <c r="F721" s="339" t="e">
        <f t="shared" si="46"/>
        <v>#N/A</v>
      </c>
      <c r="G721" s="349" t="b">
        <f t="shared" si="47"/>
        <v>1</v>
      </c>
      <c r="H721" s="350" t="b">
        <f t="shared" si="44"/>
        <v>0</v>
      </c>
    </row>
    <row r="722" spans="3:8" x14ac:dyDescent="0.2">
      <c r="C722" s="337">
        <f>'Eingabe 2 PN'!B723</f>
        <v>0</v>
      </c>
      <c r="D722" s="569" t="e">
        <f t="shared" si="45"/>
        <v>#N/A</v>
      </c>
      <c r="E722" s="338">
        <f>'Eingabe 2 PN'!C723</f>
        <v>0</v>
      </c>
      <c r="F722" s="339" t="e">
        <f t="shared" si="46"/>
        <v>#N/A</v>
      </c>
      <c r="G722" s="349" t="b">
        <f t="shared" si="47"/>
        <v>1</v>
      </c>
      <c r="H722" s="350" t="b">
        <f t="shared" si="44"/>
        <v>0</v>
      </c>
    </row>
    <row r="723" spans="3:8" x14ac:dyDescent="0.2">
      <c r="C723" s="337">
        <f>'Eingabe 2 PN'!B724</f>
        <v>0</v>
      </c>
      <c r="D723" s="569" t="e">
        <f t="shared" si="45"/>
        <v>#N/A</v>
      </c>
      <c r="E723" s="338">
        <f>'Eingabe 2 PN'!C724</f>
        <v>0</v>
      </c>
      <c r="F723" s="339" t="e">
        <f t="shared" si="46"/>
        <v>#N/A</v>
      </c>
      <c r="G723" s="349" t="b">
        <f t="shared" si="47"/>
        <v>1</v>
      </c>
      <c r="H723" s="350" t="b">
        <f t="shared" si="44"/>
        <v>0</v>
      </c>
    </row>
    <row r="724" spans="3:8" x14ac:dyDescent="0.2">
      <c r="C724" s="337">
        <f>'Eingabe 2 PN'!B725</f>
        <v>0</v>
      </c>
      <c r="D724" s="569" t="e">
        <f t="shared" si="45"/>
        <v>#N/A</v>
      </c>
      <c r="E724" s="338">
        <f>'Eingabe 2 PN'!C725</f>
        <v>0</v>
      </c>
      <c r="F724" s="339" t="e">
        <f t="shared" si="46"/>
        <v>#N/A</v>
      </c>
      <c r="G724" s="349" t="b">
        <f t="shared" si="47"/>
        <v>1</v>
      </c>
      <c r="H724" s="350" t="b">
        <f t="shared" si="44"/>
        <v>0</v>
      </c>
    </row>
    <row r="725" spans="3:8" x14ac:dyDescent="0.2">
      <c r="C725" s="337">
        <f>'Eingabe 2 PN'!B726</f>
        <v>0</v>
      </c>
      <c r="D725" s="569" t="e">
        <f t="shared" si="45"/>
        <v>#N/A</v>
      </c>
      <c r="E725" s="338">
        <f>'Eingabe 2 PN'!C726</f>
        <v>0</v>
      </c>
      <c r="F725" s="339" t="e">
        <f t="shared" si="46"/>
        <v>#N/A</v>
      </c>
      <c r="G725" s="349" t="b">
        <f t="shared" si="47"/>
        <v>1</v>
      </c>
      <c r="H725" s="350" t="b">
        <f t="shared" si="44"/>
        <v>0</v>
      </c>
    </row>
    <row r="726" spans="3:8" x14ac:dyDescent="0.2">
      <c r="C726" s="337">
        <f>'Eingabe 2 PN'!B727</f>
        <v>0</v>
      </c>
      <c r="D726" s="569" t="e">
        <f t="shared" si="45"/>
        <v>#N/A</v>
      </c>
      <c r="E726" s="338">
        <f>'Eingabe 2 PN'!C727</f>
        <v>0</v>
      </c>
      <c r="F726" s="339" t="e">
        <f t="shared" si="46"/>
        <v>#N/A</v>
      </c>
      <c r="G726" s="349" t="b">
        <f t="shared" si="47"/>
        <v>1</v>
      </c>
      <c r="H726" s="350" t="b">
        <f t="shared" si="44"/>
        <v>0</v>
      </c>
    </row>
    <row r="727" spans="3:8" x14ac:dyDescent="0.2">
      <c r="C727" s="337">
        <f>'Eingabe 2 PN'!B728</f>
        <v>0</v>
      </c>
      <c r="D727" s="569" t="e">
        <f t="shared" si="45"/>
        <v>#N/A</v>
      </c>
      <c r="E727" s="338">
        <f>'Eingabe 2 PN'!C728</f>
        <v>0</v>
      </c>
      <c r="F727" s="339" t="e">
        <f t="shared" si="46"/>
        <v>#N/A</v>
      </c>
      <c r="G727" s="349" t="b">
        <f t="shared" si="47"/>
        <v>1</v>
      </c>
      <c r="H727" s="350" t="b">
        <f t="shared" si="44"/>
        <v>0</v>
      </c>
    </row>
    <row r="728" spans="3:8" x14ac:dyDescent="0.2">
      <c r="C728" s="337">
        <f>'Eingabe 2 PN'!B729</f>
        <v>0</v>
      </c>
      <c r="D728" s="569" t="e">
        <f t="shared" si="45"/>
        <v>#N/A</v>
      </c>
      <c r="E728" s="338">
        <f>'Eingabe 2 PN'!C729</f>
        <v>0</v>
      </c>
      <c r="F728" s="339" t="e">
        <f t="shared" si="46"/>
        <v>#N/A</v>
      </c>
      <c r="G728" s="349" t="b">
        <f t="shared" si="47"/>
        <v>1</v>
      </c>
      <c r="H728" s="350" t="b">
        <f t="shared" si="44"/>
        <v>0</v>
      </c>
    </row>
    <row r="729" spans="3:8" x14ac:dyDescent="0.2">
      <c r="C729" s="337">
        <f>'Eingabe 2 PN'!B730</f>
        <v>0</v>
      </c>
      <c r="D729" s="569" t="e">
        <f t="shared" si="45"/>
        <v>#N/A</v>
      </c>
      <c r="E729" s="338">
        <f>'Eingabe 2 PN'!C730</f>
        <v>0</v>
      </c>
      <c r="F729" s="339" t="e">
        <f t="shared" si="46"/>
        <v>#N/A</v>
      </c>
      <c r="G729" s="349" t="b">
        <f t="shared" si="47"/>
        <v>1</v>
      </c>
      <c r="H729" s="350" t="b">
        <f t="shared" si="44"/>
        <v>0</v>
      </c>
    </row>
    <row r="730" spans="3:8" x14ac:dyDescent="0.2">
      <c r="C730" s="337">
        <f>'Eingabe 2 PN'!B731</f>
        <v>0</v>
      </c>
      <c r="D730" s="569" t="e">
        <f t="shared" si="45"/>
        <v>#N/A</v>
      </c>
      <c r="E730" s="338">
        <f>'Eingabe 2 PN'!C731</f>
        <v>0</v>
      </c>
      <c r="F730" s="339" t="e">
        <f t="shared" si="46"/>
        <v>#N/A</v>
      </c>
      <c r="G730" s="349" t="b">
        <f t="shared" si="47"/>
        <v>1</v>
      </c>
      <c r="H730" s="350" t="b">
        <f t="shared" si="44"/>
        <v>0</v>
      </c>
    </row>
    <row r="731" spans="3:8" x14ac:dyDescent="0.2">
      <c r="C731" s="337">
        <f>'Eingabe 2 PN'!B732</f>
        <v>0</v>
      </c>
      <c r="D731" s="569" t="e">
        <f t="shared" si="45"/>
        <v>#N/A</v>
      </c>
      <c r="E731" s="338">
        <f>'Eingabe 2 PN'!C732</f>
        <v>0</v>
      </c>
      <c r="F731" s="339" t="e">
        <f t="shared" si="46"/>
        <v>#N/A</v>
      </c>
      <c r="G731" s="349" t="b">
        <f t="shared" si="47"/>
        <v>1</v>
      </c>
      <c r="H731" s="350" t="b">
        <f t="shared" si="44"/>
        <v>0</v>
      </c>
    </row>
    <row r="732" spans="3:8" x14ac:dyDescent="0.2">
      <c r="C732" s="337">
        <f>'Eingabe 2 PN'!B733</f>
        <v>0</v>
      </c>
      <c r="D732" s="569" t="e">
        <f t="shared" si="45"/>
        <v>#N/A</v>
      </c>
      <c r="E732" s="338">
        <f>'Eingabe 2 PN'!C733</f>
        <v>0</v>
      </c>
      <c r="F732" s="339" t="e">
        <f t="shared" si="46"/>
        <v>#N/A</v>
      </c>
      <c r="G732" s="349" t="b">
        <f t="shared" si="47"/>
        <v>1</v>
      </c>
      <c r="H732" s="350" t="b">
        <f t="shared" si="44"/>
        <v>0</v>
      </c>
    </row>
    <row r="733" spans="3:8" x14ac:dyDescent="0.2">
      <c r="C733" s="337">
        <f>'Eingabe 2 PN'!B734</f>
        <v>0</v>
      </c>
      <c r="D733" s="569" t="e">
        <f t="shared" si="45"/>
        <v>#N/A</v>
      </c>
      <c r="E733" s="338">
        <f>'Eingabe 2 PN'!C734</f>
        <v>0</v>
      </c>
      <c r="F733" s="339" t="e">
        <f t="shared" si="46"/>
        <v>#N/A</v>
      </c>
      <c r="G733" s="349" t="b">
        <f t="shared" si="47"/>
        <v>1</v>
      </c>
      <c r="H733" s="350" t="b">
        <f t="shared" si="44"/>
        <v>0</v>
      </c>
    </row>
    <row r="734" spans="3:8" x14ac:dyDescent="0.2">
      <c r="C734" s="337">
        <f>'Eingabe 2 PN'!B735</f>
        <v>0</v>
      </c>
      <c r="D734" s="569" t="e">
        <f t="shared" si="45"/>
        <v>#N/A</v>
      </c>
      <c r="E734" s="338">
        <f>'Eingabe 2 PN'!C735</f>
        <v>0</v>
      </c>
      <c r="F734" s="339" t="e">
        <f t="shared" si="46"/>
        <v>#N/A</v>
      </c>
      <c r="G734" s="349" t="b">
        <f t="shared" si="47"/>
        <v>1</v>
      </c>
      <c r="H734" s="350" t="b">
        <f t="shared" si="44"/>
        <v>0</v>
      </c>
    </row>
    <row r="735" spans="3:8" x14ac:dyDescent="0.2">
      <c r="C735" s="337">
        <f>'Eingabe 2 PN'!B736</f>
        <v>0</v>
      </c>
      <c r="D735" s="569" t="e">
        <f t="shared" si="45"/>
        <v>#N/A</v>
      </c>
      <c r="E735" s="338">
        <f>'Eingabe 2 PN'!C736</f>
        <v>0</v>
      </c>
      <c r="F735" s="339" t="e">
        <f t="shared" si="46"/>
        <v>#N/A</v>
      </c>
      <c r="G735" s="349" t="b">
        <f t="shared" si="47"/>
        <v>1</v>
      </c>
      <c r="H735" s="350" t="b">
        <f t="shared" si="44"/>
        <v>0</v>
      </c>
    </row>
    <row r="736" spans="3:8" x14ac:dyDescent="0.2">
      <c r="C736" s="337">
        <f>'Eingabe 2 PN'!B737</f>
        <v>0</v>
      </c>
      <c r="D736" s="569" t="e">
        <f t="shared" si="45"/>
        <v>#N/A</v>
      </c>
      <c r="E736" s="338">
        <f>'Eingabe 2 PN'!C737</f>
        <v>0</v>
      </c>
      <c r="F736" s="339" t="e">
        <f t="shared" si="46"/>
        <v>#N/A</v>
      </c>
      <c r="G736" s="349" t="b">
        <f t="shared" si="47"/>
        <v>1</v>
      </c>
      <c r="H736" s="350" t="b">
        <f t="shared" si="44"/>
        <v>0</v>
      </c>
    </row>
    <row r="737" spans="3:8" x14ac:dyDescent="0.2">
      <c r="C737" s="337">
        <f>'Eingabe 2 PN'!B738</f>
        <v>0</v>
      </c>
      <c r="D737" s="569" t="e">
        <f t="shared" si="45"/>
        <v>#N/A</v>
      </c>
      <c r="E737" s="338">
        <f>'Eingabe 2 PN'!C738</f>
        <v>0</v>
      </c>
      <c r="F737" s="339" t="e">
        <f t="shared" si="46"/>
        <v>#N/A</v>
      </c>
      <c r="G737" s="349" t="b">
        <f t="shared" si="47"/>
        <v>1</v>
      </c>
      <c r="H737" s="350" t="b">
        <f t="shared" ref="H737:H800" si="48">IF(E737&gt;0,IF(G737=TRUE,0,F737))</f>
        <v>0</v>
      </c>
    </row>
    <row r="738" spans="3:8" x14ac:dyDescent="0.2">
      <c r="C738" s="337">
        <f>'Eingabe 2 PN'!B739</f>
        <v>0</v>
      </c>
      <c r="D738" s="569" t="e">
        <f t="shared" si="45"/>
        <v>#N/A</v>
      </c>
      <c r="E738" s="338">
        <f>'Eingabe 2 PN'!C739</f>
        <v>0</v>
      </c>
      <c r="F738" s="339" t="e">
        <f t="shared" si="46"/>
        <v>#N/A</v>
      </c>
      <c r="G738" s="349" t="b">
        <f t="shared" si="47"/>
        <v>1</v>
      </c>
      <c r="H738" s="350" t="b">
        <f t="shared" si="48"/>
        <v>0</v>
      </c>
    </row>
    <row r="739" spans="3:8" x14ac:dyDescent="0.2">
      <c r="C739" s="337">
        <f>'Eingabe 2 PN'!B740</f>
        <v>0</v>
      </c>
      <c r="D739" s="569" t="e">
        <f t="shared" si="45"/>
        <v>#N/A</v>
      </c>
      <c r="E739" s="338">
        <f>'Eingabe 2 PN'!C740</f>
        <v>0</v>
      </c>
      <c r="F739" s="339" t="e">
        <f t="shared" si="46"/>
        <v>#N/A</v>
      </c>
      <c r="G739" s="349" t="b">
        <f t="shared" si="47"/>
        <v>1</v>
      </c>
      <c r="H739" s="350" t="b">
        <f t="shared" si="48"/>
        <v>0</v>
      </c>
    </row>
    <row r="740" spans="3:8" x14ac:dyDescent="0.2">
      <c r="C740" s="337">
        <f>'Eingabe 2 PN'!B741</f>
        <v>0</v>
      </c>
      <c r="D740" s="569" t="e">
        <f t="shared" si="45"/>
        <v>#N/A</v>
      </c>
      <c r="E740" s="338">
        <f>'Eingabe 2 PN'!C741</f>
        <v>0</v>
      </c>
      <c r="F740" s="339" t="e">
        <f t="shared" si="46"/>
        <v>#N/A</v>
      </c>
      <c r="G740" s="349" t="b">
        <f t="shared" si="47"/>
        <v>1</v>
      </c>
      <c r="H740" s="350" t="b">
        <f t="shared" si="48"/>
        <v>0</v>
      </c>
    </row>
    <row r="741" spans="3:8" x14ac:dyDescent="0.2">
      <c r="C741" s="337">
        <f>'Eingabe 2 PN'!B742</f>
        <v>0</v>
      </c>
      <c r="D741" s="569" t="e">
        <f t="shared" si="45"/>
        <v>#N/A</v>
      </c>
      <c r="E741" s="338">
        <f>'Eingabe 2 PN'!C742</f>
        <v>0</v>
      </c>
      <c r="F741" s="339" t="e">
        <f t="shared" si="46"/>
        <v>#N/A</v>
      </c>
      <c r="G741" s="349" t="b">
        <f t="shared" si="47"/>
        <v>1</v>
      </c>
      <c r="H741" s="350" t="b">
        <f t="shared" si="48"/>
        <v>0</v>
      </c>
    </row>
    <row r="742" spans="3:8" x14ac:dyDescent="0.2">
      <c r="C742" s="337">
        <f>'Eingabe 2 PN'!B743</f>
        <v>0</v>
      </c>
      <c r="D742" s="569" t="e">
        <f t="shared" si="45"/>
        <v>#N/A</v>
      </c>
      <c r="E742" s="338">
        <f>'Eingabe 2 PN'!C743</f>
        <v>0</v>
      </c>
      <c r="F742" s="339" t="e">
        <f t="shared" si="46"/>
        <v>#N/A</v>
      </c>
      <c r="G742" s="349" t="b">
        <f t="shared" si="47"/>
        <v>1</v>
      </c>
      <c r="H742" s="350" t="b">
        <f t="shared" si="48"/>
        <v>0</v>
      </c>
    </row>
    <row r="743" spans="3:8" x14ac:dyDescent="0.2">
      <c r="C743" s="337">
        <f>'Eingabe 2 PN'!B744</f>
        <v>0</v>
      </c>
      <c r="D743" s="569" t="e">
        <f t="shared" si="45"/>
        <v>#N/A</v>
      </c>
      <c r="E743" s="338">
        <f>'Eingabe 2 PN'!C744</f>
        <v>0</v>
      </c>
      <c r="F743" s="339" t="e">
        <f t="shared" si="46"/>
        <v>#N/A</v>
      </c>
      <c r="G743" s="349" t="b">
        <f t="shared" si="47"/>
        <v>1</v>
      </c>
      <c r="H743" s="350" t="b">
        <f t="shared" si="48"/>
        <v>0</v>
      </c>
    </row>
    <row r="744" spans="3:8" x14ac:dyDescent="0.2">
      <c r="C744" s="337">
        <f>'Eingabe 2 PN'!B745</f>
        <v>0</v>
      </c>
      <c r="D744" s="569" t="e">
        <f t="shared" si="45"/>
        <v>#N/A</v>
      </c>
      <c r="E744" s="338">
        <f>'Eingabe 2 PN'!C745</f>
        <v>0</v>
      </c>
      <c r="F744" s="339" t="e">
        <f t="shared" si="46"/>
        <v>#N/A</v>
      </c>
      <c r="G744" s="349" t="b">
        <f t="shared" si="47"/>
        <v>1</v>
      </c>
      <c r="H744" s="350" t="b">
        <f t="shared" si="48"/>
        <v>0</v>
      </c>
    </row>
    <row r="745" spans="3:8" x14ac:dyDescent="0.2">
      <c r="C745" s="337">
        <f>'Eingabe 2 PN'!B746</f>
        <v>0</v>
      </c>
      <c r="D745" s="569" t="e">
        <f t="shared" si="45"/>
        <v>#N/A</v>
      </c>
      <c r="E745" s="338">
        <f>'Eingabe 2 PN'!C746</f>
        <v>0</v>
      </c>
      <c r="F745" s="339" t="e">
        <f t="shared" si="46"/>
        <v>#N/A</v>
      </c>
      <c r="G745" s="349" t="b">
        <f t="shared" si="47"/>
        <v>1</v>
      </c>
      <c r="H745" s="350" t="b">
        <f t="shared" si="48"/>
        <v>0</v>
      </c>
    </row>
    <row r="746" spans="3:8" x14ac:dyDescent="0.2">
      <c r="C746" s="337">
        <f>'Eingabe 2 PN'!B747</f>
        <v>0</v>
      </c>
      <c r="D746" s="569" t="e">
        <f t="shared" si="45"/>
        <v>#N/A</v>
      </c>
      <c r="E746" s="338">
        <f>'Eingabe 2 PN'!C747</f>
        <v>0</v>
      </c>
      <c r="F746" s="339" t="e">
        <f t="shared" si="46"/>
        <v>#N/A</v>
      </c>
      <c r="G746" s="349" t="b">
        <f t="shared" si="47"/>
        <v>1</v>
      </c>
      <c r="H746" s="350" t="b">
        <f t="shared" si="48"/>
        <v>0</v>
      </c>
    </row>
    <row r="747" spans="3:8" x14ac:dyDescent="0.2">
      <c r="C747" s="337">
        <f>'Eingabe 2 PN'!B748</f>
        <v>0</v>
      </c>
      <c r="D747" s="569" t="e">
        <f t="shared" si="45"/>
        <v>#N/A</v>
      </c>
      <c r="E747" s="338">
        <f>'Eingabe 2 PN'!C748</f>
        <v>0</v>
      </c>
      <c r="F747" s="339" t="e">
        <f t="shared" si="46"/>
        <v>#N/A</v>
      </c>
      <c r="G747" s="349" t="b">
        <f t="shared" si="47"/>
        <v>1</v>
      </c>
      <c r="H747" s="350" t="b">
        <f t="shared" si="48"/>
        <v>0</v>
      </c>
    </row>
    <row r="748" spans="3:8" x14ac:dyDescent="0.2">
      <c r="C748" s="337">
        <f>'Eingabe 2 PN'!B749</f>
        <v>0</v>
      </c>
      <c r="D748" s="569" t="e">
        <f t="shared" si="45"/>
        <v>#N/A</v>
      </c>
      <c r="E748" s="338">
        <f>'Eingabe 2 PN'!C749</f>
        <v>0</v>
      </c>
      <c r="F748" s="339" t="e">
        <f t="shared" si="46"/>
        <v>#N/A</v>
      </c>
      <c r="G748" s="349" t="b">
        <f t="shared" si="47"/>
        <v>1</v>
      </c>
      <c r="H748" s="350" t="b">
        <f t="shared" si="48"/>
        <v>0</v>
      </c>
    </row>
    <row r="749" spans="3:8" x14ac:dyDescent="0.2">
      <c r="C749" s="337">
        <f>'Eingabe 2 PN'!B750</f>
        <v>0</v>
      </c>
      <c r="D749" s="569" t="e">
        <f t="shared" si="45"/>
        <v>#N/A</v>
      </c>
      <c r="E749" s="338">
        <f>'Eingabe 2 PN'!C750</f>
        <v>0</v>
      </c>
      <c r="F749" s="339" t="e">
        <f t="shared" si="46"/>
        <v>#N/A</v>
      </c>
      <c r="G749" s="349" t="b">
        <f t="shared" si="47"/>
        <v>1</v>
      </c>
      <c r="H749" s="350" t="b">
        <f t="shared" si="48"/>
        <v>0</v>
      </c>
    </row>
    <row r="750" spans="3:8" x14ac:dyDescent="0.2">
      <c r="C750" s="337">
        <f>'Eingabe 2 PN'!B751</f>
        <v>0</v>
      </c>
      <c r="D750" s="569" t="e">
        <f t="shared" si="45"/>
        <v>#N/A</v>
      </c>
      <c r="E750" s="338">
        <f>'Eingabe 2 PN'!C751</f>
        <v>0</v>
      </c>
      <c r="F750" s="339" t="e">
        <f t="shared" si="46"/>
        <v>#N/A</v>
      </c>
      <c r="G750" s="349" t="b">
        <f t="shared" si="47"/>
        <v>1</v>
      </c>
      <c r="H750" s="350" t="b">
        <f t="shared" si="48"/>
        <v>0</v>
      </c>
    </row>
    <row r="751" spans="3:8" x14ac:dyDescent="0.2">
      <c r="C751" s="337">
        <f>'Eingabe 2 PN'!B752</f>
        <v>0</v>
      </c>
      <c r="D751" s="569" t="e">
        <f t="shared" si="45"/>
        <v>#N/A</v>
      </c>
      <c r="E751" s="338">
        <f>'Eingabe 2 PN'!C752</f>
        <v>0</v>
      </c>
      <c r="F751" s="339" t="e">
        <f t="shared" si="46"/>
        <v>#N/A</v>
      </c>
      <c r="G751" s="349" t="b">
        <f t="shared" si="47"/>
        <v>1</v>
      </c>
      <c r="H751" s="350" t="b">
        <f t="shared" si="48"/>
        <v>0</v>
      </c>
    </row>
    <row r="752" spans="3:8" x14ac:dyDescent="0.2">
      <c r="C752" s="337">
        <f>'Eingabe 2 PN'!B753</f>
        <v>0</v>
      </c>
      <c r="D752" s="569" t="e">
        <f t="shared" si="45"/>
        <v>#N/A</v>
      </c>
      <c r="E752" s="338">
        <f>'Eingabe 2 PN'!C753</f>
        <v>0</v>
      </c>
      <c r="F752" s="339" t="e">
        <f t="shared" si="46"/>
        <v>#N/A</v>
      </c>
      <c r="G752" s="349" t="b">
        <f t="shared" si="47"/>
        <v>1</v>
      </c>
      <c r="H752" s="350" t="b">
        <f t="shared" si="48"/>
        <v>0</v>
      </c>
    </row>
    <row r="753" spans="3:8" x14ac:dyDescent="0.2">
      <c r="C753" s="337">
        <f>'Eingabe 2 PN'!B754</f>
        <v>0</v>
      </c>
      <c r="D753" s="569" t="e">
        <f t="shared" si="45"/>
        <v>#N/A</v>
      </c>
      <c r="E753" s="338">
        <f>'Eingabe 2 PN'!C754</f>
        <v>0</v>
      </c>
      <c r="F753" s="339" t="e">
        <f t="shared" si="46"/>
        <v>#N/A</v>
      </c>
      <c r="G753" s="349" t="b">
        <f t="shared" si="47"/>
        <v>1</v>
      </c>
      <c r="H753" s="350" t="b">
        <f t="shared" si="48"/>
        <v>0</v>
      </c>
    </row>
    <row r="754" spans="3:8" x14ac:dyDescent="0.2">
      <c r="C754" s="337">
        <f>'Eingabe 2 PN'!B755</f>
        <v>0</v>
      </c>
      <c r="D754" s="569" t="e">
        <f t="shared" si="45"/>
        <v>#N/A</v>
      </c>
      <c r="E754" s="338">
        <f>'Eingabe 2 PN'!C755</f>
        <v>0</v>
      </c>
      <c r="F754" s="339" t="e">
        <f t="shared" si="46"/>
        <v>#N/A</v>
      </c>
      <c r="G754" s="349" t="b">
        <f t="shared" si="47"/>
        <v>1</v>
      </c>
      <c r="H754" s="350" t="b">
        <f t="shared" si="48"/>
        <v>0</v>
      </c>
    </row>
    <row r="755" spans="3:8" x14ac:dyDescent="0.2">
      <c r="C755" s="337">
        <f>'Eingabe 2 PN'!B756</f>
        <v>0</v>
      </c>
      <c r="D755" s="569" t="e">
        <f t="shared" si="45"/>
        <v>#N/A</v>
      </c>
      <c r="E755" s="338">
        <f>'Eingabe 2 PN'!C756</f>
        <v>0</v>
      </c>
      <c r="F755" s="339" t="e">
        <f t="shared" si="46"/>
        <v>#N/A</v>
      </c>
      <c r="G755" s="349" t="b">
        <f t="shared" si="47"/>
        <v>1</v>
      </c>
      <c r="H755" s="350" t="b">
        <f t="shared" si="48"/>
        <v>0</v>
      </c>
    </row>
    <row r="756" spans="3:8" x14ac:dyDescent="0.2">
      <c r="C756" s="337">
        <f>'Eingabe 2 PN'!B757</f>
        <v>0</v>
      </c>
      <c r="D756" s="569" t="e">
        <f t="shared" si="45"/>
        <v>#N/A</v>
      </c>
      <c r="E756" s="338">
        <f>'Eingabe 2 PN'!C757</f>
        <v>0</v>
      </c>
      <c r="F756" s="339" t="e">
        <f t="shared" si="46"/>
        <v>#N/A</v>
      </c>
      <c r="G756" s="349" t="b">
        <f t="shared" si="47"/>
        <v>1</v>
      </c>
      <c r="H756" s="350" t="b">
        <f t="shared" si="48"/>
        <v>0</v>
      </c>
    </row>
    <row r="757" spans="3:8" x14ac:dyDescent="0.2">
      <c r="C757" s="337">
        <f>'Eingabe 2 PN'!B758</f>
        <v>0</v>
      </c>
      <c r="D757" s="569" t="e">
        <f t="shared" si="45"/>
        <v>#N/A</v>
      </c>
      <c r="E757" s="338">
        <f>'Eingabe 2 PN'!C758</f>
        <v>0</v>
      </c>
      <c r="F757" s="339" t="e">
        <f t="shared" si="46"/>
        <v>#N/A</v>
      </c>
      <c r="G757" s="349" t="b">
        <f t="shared" si="47"/>
        <v>1</v>
      </c>
      <c r="H757" s="350" t="b">
        <f t="shared" si="48"/>
        <v>0</v>
      </c>
    </row>
    <row r="758" spans="3:8" x14ac:dyDescent="0.2">
      <c r="C758" s="337">
        <f>'Eingabe 2 PN'!B759</f>
        <v>0</v>
      </c>
      <c r="D758" s="569" t="e">
        <f t="shared" si="45"/>
        <v>#N/A</v>
      </c>
      <c r="E758" s="338">
        <f>'Eingabe 2 PN'!C759</f>
        <v>0</v>
      </c>
      <c r="F758" s="339" t="e">
        <f t="shared" si="46"/>
        <v>#N/A</v>
      </c>
      <c r="G758" s="349" t="b">
        <f t="shared" si="47"/>
        <v>1</v>
      </c>
      <c r="H758" s="350" t="b">
        <f t="shared" si="48"/>
        <v>0</v>
      </c>
    </row>
    <row r="759" spans="3:8" x14ac:dyDescent="0.2">
      <c r="C759" s="337">
        <f>'Eingabe 2 PN'!B760</f>
        <v>0</v>
      </c>
      <c r="D759" s="569" t="e">
        <f t="shared" si="45"/>
        <v>#N/A</v>
      </c>
      <c r="E759" s="338">
        <f>'Eingabe 2 PN'!C760</f>
        <v>0</v>
      </c>
      <c r="F759" s="339" t="e">
        <f t="shared" si="46"/>
        <v>#N/A</v>
      </c>
      <c r="G759" s="349" t="b">
        <f t="shared" si="47"/>
        <v>1</v>
      </c>
      <c r="H759" s="350" t="b">
        <f t="shared" si="48"/>
        <v>0</v>
      </c>
    </row>
    <row r="760" spans="3:8" x14ac:dyDescent="0.2">
      <c r="C760" s="337">
        <f>'Eingabe 2 PN'!B761</f>
        <v>0</v>
      </c>
      <c r="D760" s="569" t="e">
        <f t="shared" si="45"/>
        <v>#N/A</v>
      </c>
      <c r="E760" s="338">
        <f>'Eingabe 2 PN'!C761</f>
        <v>0</v>
      </c>
      <c r="F760" s="339" t="e">
        <f t="shared" si="46"/>
        <v>#N/A</v>
      </c>
      <c r="G760" s="349" t="b">
        <f t="shared" si="47"/>
        <v>1</v>
      </c>
      <c r="H760" s="350" t="b">
        <f t="shared" si="48"/>
        <v>0</v>
      </c>
    </row>
    <row r="761" spans="3:8" x14ac:dyDescent="0.2">
      <c r="C761" s="337">
        <f>'Eingabe 2 PN'!B762</f>
        <v>0</v>
      </c>
      <c r="D761" s="569" t="e">
        <f t="shared" si="45"/>
        <v>#N/A</v>
      </c>
      <c r="E761" s="338">
        <f>'Eingabe 2 PN'!C762</f>
        <v>0</v>
      </c>
      <c r="F761" s="339" t="e">
        <f t="shared" si="46"/>
        <v>#N/A</v>
      </c>
      <c r="G761" s="349" t="b">
        <f t="shared" si="47"/>
        <v>1</v>
      </c>
      <c r="H761" s="350" t="b">
        <f t="shared" si="48"/>
        <v>0</v>
      </c>
    </row>
    <row r="762" spans="3:8" x14ac:dyDescent="0.2">
      <c r="C762" s="337">
        <f>'Eingabe 2 PN'!B763</f>
        <v>0</v>
      </c>
      <c r="D762" s="569" t="e">
        <f t="shared" si="45"/>
        <v>#N/A</v>
      </c>
      <c r="E762" s="338">
        <f>'Eingabe 2 PN'!C763</f>
        <v>0</v>
      </c>
      <c r="F762" s="339" t="e">
        <f t="shared" si="46"/>
        <v>#N/A</v>
      </c>
      <c r="G762" s="349" t="b">
        <f t="shared" si="47"/>
        <v>1</v>
      </c>
      <c r="H762" s="350" t="b">
        <f t="shared" si="48"/>
        <v>0</v>
      </c>
    </row>
    <row r="763" spans="3:8" x14ac:dyDescent="0.2">
      <c r="C763" s="337">
        <f>'Eingabe 2 PN'!B764</f>
        <v>0</v>
      </c>
      <c r="D763" s="569" t="e">
        <f t="shared" si="45"/>
        <v>#N/A</v>
      </c>
      <c r="E763" s="338">
        <f>'Eingabe 2 PN'!C764</f>
        <v>0</v>
      </c>
      <c r="F763" s="339" t="e">
        <f t="shared" si="46"/>
        <v>#N/A</v>
      </c>
      <c r="G763" s="349" t="b">
        <f t="shared" si="47"/>
        <v>1</v>
      </c>
      <c r="H763" s="350" t="b">
        <f t="shared" si="48"/>
        <v>0</v>
      </c>
    </row>
    <row r="764" spans="3:8" x14ac:dyDescent="0.2">
      <c r="C764" s="337">
        <f>'Eingabe 2 PN'!B765</f>
        <v>0</v>
      </c>
      <c r="D764" s="569" t="e">
        <f t="shared" si="45"/>
        <v>#N/A</v>
      </c>
      <c r="E764" s="338">
        <f>'Eingabe 2 PN'!C765</f>
        <v>0</v>
      </c>
      <c r="F764" s="339" t="e">
        <f t="shared" si="46"/>
        <v>#N/A</v>
      </c>
      <c r="G764" s="349" t="b">
        <f t="shared" si="47"/>
        <v>1</v>
      </c>
      <c r="H764" s="350" t="b">
        <f t="shared" si="48"/>
        <v>0</v>
      </c>
    </row>
    <row r="765" spans="3:8" x14ac:dyDescent="0.2">
      <c r="C765" s="337">
        <f>'Eingabe 2 PN'!B766</f>
        <v>0</v>
      </c>
      <c r="D765" s="569" t="e">
        <f t="shared" si="45"/>
        <v>#N/A</v>
      </c>
      <c r="E765" s="338">
        <f>'Eingabe 2 PN'!C766</f>
        <v>0</v>
      </c>
      <c r="F765" s="339" t="e">
        <f t="shared" si="46"/>
        <v>#N/A</v>
      </c>
      <c r="G765" s="349" t="b">
        <f t="shared" si="47"/>
        <v>1</v>
      </c>
      <c r="H765" s="350" t="b">
        <f t="shared" si="48"/>
        <v>0</v>
      </c>
    </row>
    <row r="766" spans="3:8" x14ac:dyDescent="0.2">
      <c r="C766" s="337">
        <f>'Eingabe 2 PN'!B767</f>
        <v>0</v>
      </c>
      <c r="D766" s="569" t="e">
        <f t="shared" si="45"/>
        <v>#N/A</v>
      </c>
      <c r="E766" s="338">
        <f>'Eingabe 2 PN'!C767</f>
        <v>0</v>
      </c>
      <c r="F766" s="339" t="e">
        <f t="shared" si="46"/>
        <v>#N/A</v>
      </c>
      <c r="G766" s="349" t="b">
        <f t="shared" si="47"/>
        <v>1</v>
      </c>
      <c r="H766" s="350" t="b">
        <f t="shared" si="48"/>
        <v>0</v>
      </c>
    </row>
    <row r="767" spans="3:8" x14ac:dyDescent="0.2">
      <c r="C767" s="337">
        <f>'Eingabe 2 PN'!B768</f>
        <v>0</v>
      </c>
      <c r="D767" s="569" t="e">
        <f t="shared" si="45"/>
        <v>#N/A</v>
      </c>
      <c r="E767" s="338">
        <f>'Eingabe 2 PN'!C768</f>
        <v>0</v>
      </c>
      <c r="F767" s="339" t="e">
        <f t="shared" si="46"/>
        <v>#N/A</v>
      </c>
      <c r="G767" s="349" t="b">
        <f t="shared" si="47"/>
        <v>1</v>
      </c>
      <c r="H767" s="350" t="b">
        <f t="shared" si="48"/>
        <v>0</v>
      </c>
    </row>
    <row r="768" spans="3:8" x14ac:dyDescent="0.2">
      <c r="C768" s="337">
        <f>'Eingabe 2 PN'!B769</f>
        <v>0</v>
      </c>
      <c r="D768" s="569" t="e">
        <f t="shared" si="45"/>
        <v>#N/A</v>
      </c>
      <c r="E768" s="338">
        <f>'Eingabe 2 PN'!C769</f>
        <v>0</v>
      </c>
      <c r="F768" s="339" t="e">
        <f t="shared" si="46"/>
        <v>#N/A</v>
      </c>
      <c r="G768" s="349" t="b">
        <f t="shared" si="47"/>
        <v>1</v>
      </c>
      <c r="H768" s="350" t="b">
        <f t="shared" si="48"/>
        <v>0</v>
      </c>
    </row>
    <row r="769" spans="3:8" x14ac:dyDescent="0.2">
      <c r="C769" s="337">
        <f>'Eingabe 2 PN'!B770</f>
        <v>0</v>
      </c>
      <c r="D769" s="569" t="e">
        <f t="shared" si="45"/>
        <v>#N/A</v>
      </c>
      <c r="E769" s="338">
        <f>'Eingabe 2 PN'!C770</f>
        <v>0</v>
      </c>
      <c r="F769" s="339" t="e">
        <f t="shared" si="46"/>
        <v>#N/A</v>
      </c>
      <c r="G769" s="349" t="b">
        <f t="shared" si="47"/>
        <v>1</v>
      </c>
      <c r="H769" s="350" t="b">
        <f t="shared" si="48"/>
        <v>0</v>
      </c>
    </row>
    <row r="770" spans="3:8" x14ac:dyDescent="0.2">
      <c r="C770" s="337">
        <f>'Eingabe 2 PN'!B771</f>
        <v>0</v>
      </c>
      <c r="D770" s="569" t="e">
        <f t="shared" si="45"/>
        <v>#N/A</v>
      </c>
      <c r="E770" s="338">
        <f>'Eingabe 2 PN'!C771</f>
        <v>0</v>
      </c>
      <c r="F770" s="339" t="e">
        <f t="shared" si="46"/>
        <v>#N/A</v>
      </c>
      <c r="G770" s="349" t="b">
        <f t="shared" si="47"/>
        <v>1</v>
      </c>
      <c r="H770" s="350" t="b">
        <f t="shared" si="48"/>
        <v>0</v>
      </c>
    </row>
    <row r="771" spans="3:8" x14ac:dyDescent="0.2">
      <c r="C771" s="337">
        <f>'Eingabe 2 PN'!B772</f>
        <v>0</v>
      </c>
      <c r="D771" s="569" t="e">
        <f t="shared" ref="D771:D834" si="49">IF(C771="","",VLOOKUP(C771,$A$1:$B$700,1,FALSE))</f>
        <v>#N/A</v>
      </c>
      <c r="E771" s="338">
        <f>'Eingabe 2 PN'!C772</f>
        <v>0</v>
      </c>
      <c r="F771" s="339" t="e">
        <f t="shared" ref="F771:F834" si="50">IF(C771="","",VLOOKUP(C771,$A$1:$B$382,2,FALSE))</f>
        <v>#N/A</v>
      </c>
      <c r="G771" s="349" t="b">
        <f t="shared" ref="G771:G834" si="51">ISNA(F771&lt;=0)</f>
        <v>1</v>
      </c>
      <c r="H771" s="350" t="b">
        <f t="shared" si="48"/>
        <v>0</v>
      </c>
    </row>
    <row r="772" spans="3:8" x14ac:dyDescent="0.2">
      <c r="C772" s="337">
        <f>'Eingabe 2 PN'!B773</f>
        <v>0</v>
      </c>
      <c r="D772" s="569" t="e">
        <f t="shared" si="49"/>
        <v>#N/A</v>
      </c>
      <c r="E772" s="338">
        <f>'Eingabe 2 PN'!C773</f>
        <v>0</v>
      </c>
      <c r="F772" s="339" t="e">
        <f t="shared" si="50"/>
        <v>#N/A</v>
      </c>
      <c r="G772" s="349" t="b">
        <f t="shared" si="51"/>
        <v>1</v>
      </c>
      <c r="H772" s="350" t="b">
        <f t="shared" si="48"/>
        <v>0</v>
      </c>
    </row>
    <row r="773" spans="3:8" x14ac:dyDescent="0.2">
      <c r="C773" s="337">
        <f>'Eingabe 2 PN'!B774</f>
        <v>0</v>
      </c>
      <c r="D773" s="569" t="e">
        <f t="shared" si="49"/>
        <v>#N/A</v>
      </c>
      <c r="E773" s="338">
        <f>'Eingabe 2 PN'!C774</f>
        <v>0</v>
      </c>
      <c r="F773" s="339" t="e">
        <f t="shared" si="50"/>
        <v>#N/A</v>
      </c>
      <c r="G773" s="349" t="b">
        <f t="shared" si="51"/>
        <v>1</v>
      </c>
      <c r="H773" s="350" t="b">
        <f t="shared" si="48"/>
        <v>0</v>
      </c>
    </row>
    <row r="774" spans="3:8" x14ac:dyDescent="0.2">
      <c r="C774" s="337">
        <f>'Eingabe 2 PN'!B775</f>
        <v>0</v>
      </c>
      <c r="D774" s="569" t="e">
        <f t="shared" si="49"/>
        <v>#N/A</v>
      </c>
      <c r="E774" s="338">
        <f>'Eingabe 2 PN'!C775</f>
        <v>0</v>
      </c>
      <c r="F774" s="339" t="e">
        <f t="shared" si="50"/>
        <v>#N/A</v>
      </c>
      <c r="G774" s="349" t="b">
        <f t="shared" si="51"/>
        <v>1</v>
      </c>
      <c r="H774" s="350" t="b">
        <f t="shared" si="48"/>
        <v>0</v>
      </c>
    </row>
    <row r="775" spans="3:8" x14ac:dyDescent="0.2">
      <c r="C775" s="337">
        <f>'Eingabe 2 PN'!B776</f>
        <v>0</v>
      </c>
      <c r="D775" s="569" t="e">
        <f t="shared" si="49"/>
        <v>#N/A</v>
      </c>
      <c r="E775" s="338">
        <f>'Eingabe 2 PN'!C776</f>
        <v>0</v>
      </c>
      <c r="F775" s="339" t="e">
        <f t="shared" si="50"/>
        <v>#N/A</v>
      </c>
      <c r="G775" s="349" t="b">
        <f t="shared" si="51"/>
        <v>1</v>
      </c>
      <c r="H775" s="350" t="b">
        <f t="shared" si="48"/>
        <v>0</v>
      </c>
    </row>
    <row r="776" spans="3:8" x14ac:dyDescent="0.2">
      <c r="C776" s="337">
        <f>'Eingabe 2 PN'!B777</f>
        <v>0</v>
      </c>
      <c r="D776" s="569" t="e">
        <f t="shared" si="49"/>
        <v>#N/A</v>
      </c>
      <c r="E776" s="338">
        <f>'Eingabe 2 PN'!C777</f>
        <v>0</v>
      </c>
      <c r="F776" s="339" t="e">
        <f t="shared" si="50"/>
        <v>#N/A</v>
      </c>
      <c r="G776" s="349" t="b">
        <f t="shared" si="51"/>
        <v>1</v>
      </c>
      <c r="H776" s="350" t="b">
        <f t="shared" si="48"/>
        <v>0</v>
      </c>
    </row>
    <row r="777" spans="3:8" x14ac:dyDescent="0.2">
      <c r="C777" s="337">
        <f>'Eingabe 2 PN'!B778</f>
        <v>0</v>
      </c>
      <c r="D777" s="569" t="e">
        <f t="shared" si="49"/>
        <v>#N/A</v>
      </c>
      <c r="E777" s="338">
        <f>'Eingabe 2 PN'!C778</f>
        <v>0</v>
      </c>
      <c r="F777" s="339" t="e">
        <f t="shared" si="50"/>
        <v>#N/A</v>
      </c>
      <c r="G777" s="349" t="b">
        <f t="shared" si="51"/>
        <v>1</v>
      </c>
      <c r="H777" s="350" t="b">
        <f t="shared" si="48"/>
        <v>0</v>
      </c>
    </row>
    <row r="778" spans="3:8" x14ac:dyDescent="0.2">
      <c r="C778" s="337">
        <f>'Eingabe 2 PN'!B779</f>
        <v>0</v>
      </c>
      <c r="D778" s="569" t="e">
        <f t="shared" si="49"/>
        <v>#N/A</v>
      </c>
      <c r="E778" s="338">
        <f>'Eingabe 2 PN'!C779</f>
        <v>0</v>
      </c>
      <c r="F778" s="339" t="e">
        <f t="shared" si="50"/>
        <v>#N/A</v>
      </c>
      <c r="G778" s="349" t="b">
        <f t="shared" si="51"/>
        <v>1</v>
      </c>
      <c r="H778" s="350" t="b">
        <f t="shared" si="48"/>
        <v>0</v>
      </c>
    </row>
    <row r="779" spans="3:8" x14ac:dyDescent="0.2">
      <c r="C779" s="337">
        <f>'Eingabe 2 PN'!B780</f>
        <v>0</v>
      </c>
      <c r="D779" s="569" t="e">
        <f t="shared" si="49"/>
        <v>#N/A</v>
      </c>
      <c r="E779" s="338">
        <f>'Eingabe 2 PN'!C780</f>
        <v>0</v>
      </c>
      <c r="F779" s="339" t="e">
        <f t="shared" si="50"/>
        <v>#N/A</v>
      </c>
      <c r="G779" s="349" t="b">
        <f t="shared" si="51"/>
        <v>1</v>
      </c>
      <c r="H779" s="350" t="b">
        <f t="shared" si="48"/>
        <v>0</v>
      </c>
    </row>
    <row r="780" spans="3:8" x14ac:dyDescent="0.2">
      <c r="C780" s="337">
        <f>'Eingabe 2 PN'!B781</f>
        <v>0</v>
      </c>
      <c r="D780" s="569" t="e">
        <f t="shared" si="49"/>
        <v>#N/A</v>
      </c>
      <c r="E780" s="338">
        <f>'Eingabe 2 PN'!C781</f>
        <v>0</v>
      </c>
      <c r="F780" s="339" t="e">
        <f t="shared" si="50"/>
        <v>#N/A</v>
      </c>
      <c r="G780" s="349" t="b">
        <f t="shared" si="51"/>
        <v>1</v>
      </c>
      <c r="H780" s="350" t="b">
        <f t="shared" si="48"/>
        <v>0</v>
      </c>
    </row>
    <row r="781" spans="3:8" x14ac:dyDescent="0.2">
      <c r="C781" s="337">
        <f>'Eingabe 2 PN'!B782</f>
        <v>0</v>
      </c>
      <c r="D781" s="569" t="e">
        <f t="shared" si="49"/>
        <v>#N/A</v>
      </c>
      <c r="E781" s="338">
        <f>'Eingabe 2 PN'!C782</f>
        <v>0</v>
      </c>
      <c r="F781" s="339" t="e">
        <f t="shared" si="50"/>
        <v>#N/A</v>
      </c>
      <c r="G781" s="349" t="b">
        <f t="shared" si="51"/>
        <v>1</v>
      </c>
      <c r="H781" s="350" t="b">
        <f t="shared" si="48"/>
        <v>0</v>
      </c>
    </row>
    <row r="782" spans="3:8" x14ac:dyDescent="0.2">
      <c r="C782" s="337">
        <f>'Eingabe 2 PN'!B783</f>
        <v>0</v>
      </c>
      <c r="D782" s="569" t="e">
        <f t="shared" si="49"/>
        <v>#N/A</v>
      </c>
      <c r="E782" s="338">
        <f>'Eingabe 2 PN'!C783</f>
        <v>0</v>
      </c>
      <c r="F782" s="339" t="e">
        <f t="shared" si="50"/>
        <v>#N/A</v>
      </c>
      <c r="G782" s="349" t="b">
        <f t="shared" si="51"/>
        <v>1</v>
      </c>
      <c r="H782" s="350" t="b">
        <f t="shared" si="48"/>
        <v>0</v>
      </c>
    </row>
    <row r="783" spans="3:8" x14ac:dyDescent="0.2">
      <c r="C783" s="337">
        <f>'Eingabe 2 PN'!B784</f>
        <v>0</v>
      </c>
      <c r="D783" s="569" t="e">
        <f t="shared" si="49"/>
        <v>#N/A</v>
      </c>
      <c r="E783" s="338">
        <f>'Eingabe 2 PN'!C784</f>
        <v>0</v>
      </c>
      <c r="F783" s="339" t="e">
        <f t="shared" si="50"/>
        <v>#N/A</v>
      </c>
      <c r="G783" s="349" t="b">
        <f t="shared" si="51"/>
        <v>1</v>
      </c>
      <c r="H783" s="350" t="b">
        <f t="shared" si="48"/>
        <v>0</v>
      </c>
    </row>
    <row r="784" spans="3:8" x14ac:dyDescent="0.2">
      <c r="C784" s="337">
        <f>'Eingabe 2 PN'!B785</f>
        <v>0</v>
      </c>
      <c r="D784" s="569" t="e">
        <f t="shared" si="49"/>
        <v>#N/A</v>
      </c>
      <c r="E784" s="338">
        <f>'Eingabe 2 PN'!C785</f>
        <v>0</v>
      </c>
      <c r="F784" s="339" t="e">
        <f t="shared" si="50"/>
        <v>#N/A</v>
      </c>
      <c r="G784" s="349" t="b">
        <f t="shared" si="51"/>
        <v>1</v>
      </c>
      <c r="H784" s="350" t="b">
        <f t="shared" si="48"/>
        <v>0</v>
      </c>
    </row>
    <row r="785" spans="3:8" x14ac:dyDescent="0.2">
      <c r="C785" s="337">
        <f>'Eingabe 2 PN'!B786</f>
        <v>0</v>
      </c>
      <c r="D785" s="569" t="e">
        <f t="shared" si="49"/>
        <v>#N/A</v>
      </c>
      <c r="E785" s="338">
        <f>'Eingabe 2 PN'!C786</f>
        <v>0</v>
      </c>
      <c r="F785" s="339" t="e">
        <f t="shared" si="50"/>
        <v>#N/A</v>
      </c>
      <c r="G785" s="349" t="b">
        <f t="shared" si="51"/>
        <v>1</v>
      </c>
      <c r="H785" s="350" t="b">
        <f t="shared" si="48"/>
        <v>0</v>
      </c>
    </row>
    <row r="786" spans="3:8" x14ac:dyDescent="0.2">
      <c r="C786" s="337">
        <f>'Eingabe 2 PN'!B787</f>
        <v>0</v>
      </c>
      <c r="D786" s="569" t="e">
        <f t="shared" si="49"/>
        <v>#N/A</v>
      </c>
      <c r="E786" s="338">
        <f>'Eingabe 2 PN'!C787</f>
        <v>0</v>
      </c>
      <c r="F786" s="339" t="e">
        <f t="shared" si="50"/>
        <v>#N/A</v>
      </c>
      <c r="G786" s="349" t="b">
        <f t="shared" si="51"/>
        <v>1</v>
      </c>
      <c r="H786" s="350" t="b">
        <f t="shared" si="48"/>
        <v>0</v>
      </c>
    </row>
    <row r="787" spans="3:8" x14ac:dyDescent="0.2">
      <c r="C787" s="337">
        <f>'Eingabe 2 PN'!B788</f>
        <v>0</v>
      </c>
      <c r="D787" s="569" t="e">
        <f t="shared" si="49"/>
        <v>#N/A</v>
      </c>
      <c r="E787" s="338">
        <f>'Eingabe 2 PN'!C788</f>
        <v>0</v>
      </c>
      <c r="F787" s="339" t="e">
        <f t="shared" si="50"/>
        <v>#N/A</v>
      </c>
      <c r="G787" s="349" t="b">
        <f t="shared" si="51"/>
        <v>1</v>
      </c>
      <c r="H787" s="350" t="b">
        <f t="shared" si="48"/>
        <v>0</v>
      </c>
    </row>
    <row r="788" spans="3:8" x14ac:dyDescent="0.2">
      <c r="C788" s="337">
        <f>'Eingabe 2 PN'!B789</f>
        <v>0</v>
      </c>
      <c r="D788" s="569" t="e">
        <f t="shared" si="49"/>
        <v>#N/A</v>
      </c>
      <c r="E788" s="338">
        <f>'Eingabe 2 PN'!C789</f>
        <v>0</v>
      </c>
      <c r="F788" s="339" t="e">
        <f t="shared" si="50"/>
        <v>#N/A</v>
      </c>
      <c r="G788" s="349" t="b">
        <f t="shared" si="51"/>
        <v>1</v>
      </c>
      <c r="H788" s="350" t="b">
        <f t="shared" si="48"/>
        <v>0</v>
      </c>
    </row>
    <row r="789" spans="3:8" x14ac:dyDescent="0.2">
      <c r="C789" s="337">
        <f>'Eingabe 2 PN'!B790</f>
        <v>0</v>
      </c>
      <c r="D789" s="569" t="e">
        <f t="shared" si="49"/>
        <v>#N/A</v>
      </c>
      <c r="E789" s="338">
        <f>'Eingabe 2 PN'!C790</f>
        <v>0</v>
      </c>
      <c r="F789" s="339" t="e">
        <f t="shared" si="50"/>
        <v>#N/A</v>
      </c>
      <c r="G789" s="349" t="b">
        <f t="shared" si="51"/>
        <v>1</v>
      </c>
      <c r="H789" s="350" t="b">
        <f t="shared" si="48"/>
        <v>0</v>
      </c>
    </row>
    <row r="790" spans="3:8" x14ac:dyDescent="0.2">
      <c r="C790" s="337">
        <f>'Eingabe 2 PN'!B791</f>
        <v>0</v>
      </c>
      <c r="D790" s="569" t="e">
        <f t="shared" si="49"/>
        <v>#N/A</v>
      </c>
      <c r="E790" s="338">
        <f>'Eingabe 2 PN'!C791</f>
        <v>0</v>
      </c>
      <c r="F790" s="339" t="e">
        <f t="shared" si="50"/>
        <v>#N/A</v>
      </c>
      <c r="G790" s="349" t="b">
        <f t="shared" si="51"/>
        <v>1</v>
      </c>
      <c r="H790" s="350" t="b">
        <f t="shared" si="48"/>
        <v>0</v>
      </c>
    </row>
    <row r="791" spans="3:8" x14ac:dyDescent="0.2">
      <c r="C791" s="337">
        <f>'Eingabe 2 PN'!B792</f>
        <v>0</v>
      </c>
      <c r="D791" s="569" t="e">
        <f t="shared" si="49"/>
        <v>#N/A</v>
      </c>
      <c r="E791" s="338">
        <f>'Eingabe 2 PN'!C792</f>
        <v>0</v>
      </c>
      <c r="F791" s="339" t="e">
        <f t="shared" si="50"/>
        <v>#N/A</v>
      </c>
      <c r="G791" s="349" t="b">
        <f t="shared" si="51"/>
        <v>1</v>
      </c>
      <c r="H791" s="350" t="b">
        <f t="shared" si="48"/>
        <v>0</v>
      </c>
    </row>
    <row r="792" spans="3:8" x14ac:dyDescent="0.2">
      <c r="C792" s="337">
        <f>'Eingabe 2 PN'!B793</f>
        <v>0</v>
      </c>
      <c r="D792" s="569" t="e">
        <f t="shared" si="49"/>
        <v>#N/A</v>
      </c>
      <c r="E792" s="338">
        <f>'Eingabe 2 PN'!C793</f>
        <v>0</v>
      </c>
      <c r="F792" s="339" t="e">
        <f t="shared" si="50"/>
        <v>#N/A</v>
      </c>
      <c r="G792" s="349" t="b">
        <f t="shared" si="51"/>
        <v>1</v>
      </c>
      <c r="H792" s="350" t="b">
        <f t="shared" si="48"/>
        <v>0</v>
      </c>
    </row>
    <row r="793" spans="3:8" x14ac:dyDescent="0.2">
      <c r="C793" s="337">
        <f>'Eingabe 2 PN'!B794</f>
        <v>0</v>
      </c>
      <c r="D793" s="569" t="e">
        <f t="shared" si="49"/>
        <v>#N/A</v>
      </c>
      <c r="E793" s="338">
        <f>'Eingabe 2 PN'!C794</f>
        <v>0</v>
      </c>
      <c r="F793" s="339" t="e">
        <f t="shared" si="50"/>
        <v>#N/A</v>
      </c>
      <c r="G793" s="349" t="b">
        <f t="shared" si="51"/>
        <v>1</v>
      </c>
      <c r="H793" s="350" t="b">
        <f t="shared" si="48"/>
        <v>0</v>
      </c>
    </row>
    <row r="794" spans="3:8" x14ac:dyDescent="0.2">
      <c r="C794" s="337">
        <f>'Eingabe 2 PN'!B795</f>
        <v>0</v>
      </c>
      <c r="D794" s="569" t="e">
        <f t="shared" si="49"/>
        <v>#N/A</v>
      </c>
      <c r="E794" s="338">
        <f>'Eingabe 2 PN'!C795</f>
        <v>0</v>
      </c>
      <c r="F794" s="339" t="e">
        <f t="shared" si="50"/>
        <v>#N/A</v>
      </c>
      <c r="G794" s="349" t="b">
        <f t="shared" si="51"/>
        <v>1</v>
      </c>
      <c r="H794" s="350" t="b">
        <f t="shared" si="48"/>
        <v>0</v>
      </c>
    </row>
    <row r="795" spans="3:8" x14ac:dyDescent="0.2">
      <c r="C795" s="337">
        <f>'Eingabe 2 PN'!B796</f>
        <v>0</v>
      </c>
      <c r="D795" s="569" t="e">
        <f t="shared" si="49"/>
        <v>#N/A</v>
      </c>
      <c r="E795" s="338">
        <f>'Eingabe 2 PN'!C796</f>
        <v>0</v>
      </c>
      <c r="F795" s="339" t="e">
        <f t="shared" si="50"/>
        <v>#N/A</v>
      </c>
      <c r="G795" s="349" t="b">
        <f t="shared" si="51"/>
        <v>1</v>
      </c>
      <c r="H795" s="350" t="b">
        <f t="shared" si="48"/>
        <v>0</v>
      </c>
    </row>
    <row r="796" spans="3:8" x14ac:dyDescent="0.2">
      <c r="C796" s="337">
        <f>'Eingabe 2 PN'!B797</f>
        <v>0</v>
      </c>
      <c r="D796" s="569" t="e">
        <f t="shared" si="49"/>
        <v>#N/A</v>
      </c>
      <c r="E796" s="338">
        <f>'Eingabe 2 PN'!C797</f>
        <v>0</v>
      </c>
      <c r="F796" s="339" t="e">
        <f t="shared" si="50"/>
        <v>#N/A</v>
      </c>
      <c r="G796" s="349" t="b">
        <f t="shared" si="51"/>
        <v>1</v>
      </c>
      <c r="H796" s="350" t="b">
        <f t="shared" si="48"/>
        <v>0</v>
      </c>
    </row>
    <row r="797" spans="3:8" x14ac:dyDescent="0.2">
      <c r="C797" s="337">
        <f>'Eingabe 2 PN'!B798</f>
        <v>0</v>
      </c>
      <c r="D797" s="569" t="e">
        <f t="shared" si="49"/>
        <v>#N/A</v>
      </c>
      <c r="E797" s="338">
        <f>'Eingabe 2 PN'!C798</f>
        <v>0</v>
      </c>
      <c r="F797" s="339" t="e">
        <f t="shared" si="50"/>
        <v>#N/A</v>
      </c>
      <c r="G797" s="349" t="b">
        <f t="shared" si="51"/>
        <v>1</v>
      </c>
      <c r="H797" s="350" t="b">
        <f t="shared" si="48"/>
        <v>0</v>
      </c>
    </row>
    <row r="798" spans="3:8" x14ac:dyDescent="0.2">
      <c r="C798" s="337">
        <f>'Eingabe 2 PN'!B799</f>
        <v>0</v>
      </c>
      <c r="D798" s="569" t="e">
        <f t="shared" si="49"/>
        <v>#N/A</v>
      </c>
      <c r="E798" s="338">
        <f>'Eingabe 2 PN'!C799</f>
        <v>0</v>
      </c>
      <c r="F798" s="339" t="e">
        <f t="shared" si="50"/>
        <v>#N/A</v>
      </c>
      <c r="G798" s="349" t="b">
        <f t="shared" si="51"/>
        <v>1</v>
      </c>
      <c r="H798" s="350" t="b">
        <f t="shared" si="48"/>
        <v>0</v>
      </c>
    </row>
    <row r="799" spans="3:8" x14ac:dyDescent="0.2">
      <c r="C799" s="337">
        <f>'Eingabe 2 PN'!B800</f>
        <v>0</v>
      </c>
      <c r="D799" s="569" t="e">
        <f t="shared" si="49"/>
        <v>#N/A</v>
      </c>
      <c r="E799" s="338">
        <f>'Eingabe 2 PN'!C800</f>
        <v>0</v>
      </c>
      <c r="F799" s="339" t="e">
        <f t="shared" si="50"/>
        <v>#N/A</v>
      </c>
      <c r="G799" s="349" t="b">
        <f t="shared" si="51"/>
        <v>1</v>
      </c>
      <c r="H799" s="350" t="b">
        <f t="shared" si="48"/>
        <v>0</v>
      </c>
    </row>
    <row r="800" spans="3:8" x14ac:dyDescent="0.2">
      <c r="C800" s="337">
        <f>'Eingabe 2 PN'!B801</f>
        <v>0</v>
      </c>
      <c r="D800" s="569" t="e">
        <f t="shared" si="49"/>
        <v>#N/A</v>
      </c>
      <c r="E800" s="338">
        <f>'Eingabe 2 PN'!C801</f>
        <v>0</v>
      </c>
      <c r="F800" s="339" t="e">
        <f t="shared" si="50"/>
        <v>#N/A</v>
      </c>
      <c r="G800" s="349" t="b">
        <f t="shared" si="51"/>
        <v>1</v>
      </c>
      <c r="H800" s="350" t="b">
        <f t="shared" si="48"/>
        <v>0</v>
      </c>
    </row>
    <row r="801" spans="3:8" x14ac:dyDescent="0.2">
      <c r="C801" s="337">
        <f>'Eingabe 2 PN'!B802</f>
        <v>0</v>
      </c>
      <c r="D801" s="569" t="e">
        <f t="shared" si="49"/>
        <v>#N/A</v>
      </c>
      <c r="E801" s="338">
        <f>'Eingabe 2 PN'!C802</f>
        <v>0</v>
      </c>
      <c r="F801" s="339" t="e">
        <f t="shared" si="50"/>
        <v>#N/A</v>
      </c>
      <c r="G801" s="349" t="b">
        <f t="shared" si="51"/>
        <v>1</v>
      </c>
      <c r="H801" s="350" t="b">
        <f t="shared" ref="H801:H864" si="52">IF(E801&gt;0,IF(G801=TRUE,0,F801))</f>
        <v>0</v>
      </c>
    </row>
    <row r="802" spans="3:8" x14ac:dyDescent="0.2">
      <c r="C802" s="337">
        <f>'Eingabe 2 PN'!B803</f>
        <v>0</v>
      </c>
      <c r="D802" s="569" t="e">
        <f t="shared" si="49"/>
        <v>#N/A</v>
      </c>
      <c r="E802" s="338">
        <f>'Eingabe 2 PN'!C803</f>
        <v>0</v>
      </c>
      <c r="F802" s="339" t="e">
        <f t="shared" si="50"/>
        <v>#N/A</v>
      </c>
      <c r="G802" s="349" t="b">
        <f t="shared" si="51"/>
        <v>1</v>
      </c>
      <c r="H802" s="350" t="b">
        <f t="shared" si="52"/>
        <v>0</v>
      </c>
    </row>
    <row r="803" spans="3:8" x14ac:dyDescent="0.2">
      <c r="C803" s="337">
        <f>'Eingabe 2 PN'!B804</f>
        <v>0</v>
      </c>
      <c r="D803" s="569" t="e">
        <f t="shared" si="49"/>
        <v>#N/A</v>
      </c>
      <c r="E803" s="338">
        <f>'Eingabe 2 PN'!C804</f>
        <v>0</v>
      </c>
      <c r="F803" s="339" t="e">
        <f t="shared" si="50"/>
        <v>#N/A</v>
      </c>
      <c r="G803" s="349" t="b">
        <f t="shared" si="51"/>
        <v>1</v>
      </c>
      <c r="H803" s="350" t="b">
        <f t="shared" si="52"/>
        <v>0</v>
      </c>
    </row>
    <row r="804" spans="3:8" x14ac:dyDescent="0.2">
      <c r="C804" s="337">
        <f>'Eingabe 2 PN'!B805</f>
        <v>0</v>
      </c>
      <c r="D804" s="569" t="e">
        <f t="shared" si="49"/>
        <v>#N/A</v>
      </c>
      <c r="E804" s="338">
        <f>'Eingabe 2 PN'!C805</f>
        <v>0</v>
      </c>
      <c r="F804" s="339" t="e">
        <f t="shared" si="50"/>
        <v>#N/A</v>
      </c>
      <c r="G804" s="349" t="b">
        <f t="shared" si="51"/>
        <v>1</v>
      </c>
      <c r="H804" s="350" t="b">
        <f t="shared" si="52"/>
        <v>0</v>
      </c>
    </row>
    <row r="805" spans="3:8" x14ac:dyDescent="0.2">
      <c r="C805" s="337">
        <f>'Eingabe 2 PN'!B806</f>
        <v>0</v>
      </c>
      <c r="D805" s="569" t="e">
        <f t="shared" si="49"/>
        <v>#N/A</v>
      </c>
      <c r="E805" s="338">
        <f>'Eingabe 2 PN'!C806</f>
        <v>0</v>
      </c>
      <c r="F805" s="339" t="e">
        <f t="shared" si="50"/>
        <v>#N/A</v>
      </c>
      <c r="G805" s="349" t="b">
        <f t="shared" si="51"/>
        <v>1</v>
      </c>
      <c r="H805" s="350" t="b">
        <f t="shared" si="52"/>
        <v>0</v>
      </c>
    </row>
    <row r="806" spans="3:8" x14ac:dyDescent="0.2">
      <c r="C806" s="337">
        <f>'Eingabe 2 PN'!B807</f>
        <v>0</v>
      </c>
      <c r="D806" s="569" t="e">
        <f t="shared" si="49"/>
        <v>#N/A</v>
      </c>
      <c r="E806" s="338">
        <f>'Eingabe 2 PN'!C807</f>
        <v>0</v>
      </c>
      <c r="F806" s="339" t="e">
        <f t="shared" si="50"/>
        <v>#N/A</v>
      </c>
      <c r="G806" s="349" t="b">
        <f t="shared" si="51"/>
        <v>1</v>
      </c>
      <c r="H806" s="350" t="b">
        <f t="shared" si="52"/>
        <v>0</v>
      </c>
    </row>
    <row r="807" spans="3:8" x14ac:dyDescent="0.2">
      <c r="C807" s="337">
        <f>'Eingabe 2 PN'!B808</f>
        <v>0</v>
      </c>
      <c r="D807" s="569" t="e">
        <f t="shared" si="49"/>
        <v>#N/A</v>
      </c>
      <c r="E807" s="338">
        <f>'Eingabe 2 PN'!C808</f>
        <v>0</v>
      </c>
      <c r="F807" s="339" t="e">
        <f t="shared" si="50"/>
        <v>#N/A</v>
      </c>
      <c r="G807" s="349" t="b">
        <f t="shared" si="51"/>
        <v>1</v>
      </c>
      <c r="H807" s="350" t="b">
        <f t="shared" si="52"/>
        <v>0</v>
      </c>
    </row>
    <row r="808" spans="3:8" x14ac:dyDescent="0.2">
      <c r="C808" s="337">
        <f>'Eingabe 2 PN'!B809</f>
        <v>0</v>
      </c>
      <c r="D808" s="569" t="e">
        <f t="shared" si="49"/>
        <v>#N/A</v>
      </c>
      <c r="E808" s="338">
        <f>'Eingabe 2 PN'!C809</f>
        <v>0</v>
      </c>
      <c r="F808" s="339" t="e">
        <f t="shared" si="50"/>
        <v>#N/A</v>
      </c>
      <c r="G808" s="349" t="b">
        <f t="shared" si="51"/>
        <v>1</v>
      </c>
      <c r="H808" s="350" t="b">
        <f t="shared" si="52"/>
        <v>0</v>
      </c>
    </row>
    <row r="809" spans="3:8" x14ac:dyDescent="0.2">
      <c r="C809" s="337">
        <f>'Eingabe 2 PN'!B810</f>
        <v>0</v>
      </c>
      <c r="D809" s="569" t="e">
        <f t="shared" si="49"/>
        <v>#N/A</v>
      </c>
      <c r="E809" s="338">
        <f>'Eingabe 2 PN'!C810</f>
        <v>0</v>
      </c>
      <c r="F809" s="339" t="e">
        <f t="shared" si="50"/>
        <v>#N/A</v>
      </c>
      <c r="G809" s="349" t="b">
        <f t="shared" si="51"/>
        <v>1</v>
      </c>
      <c r="H809" s="350" t="b">
        <f t="shared" si="52"/>
        <v>0</v>
      </c>
    </row>
    <row r="810" spans="3:8" x14ac:dyDescent="0.2">
      <c r="C810" s="337">
        <f>'Eingabe 2 PN'!B811</f>
        <v>0</v>
      </c>
      <c r="D810" s="569" t="e">
        <f t="shared" si="49"/>
        <v>#N/A</v>
      </c>
      <c r="E810" s="338">
        <f>'Eingabe 2 PN'!C811</f>
        <v>0</v>
      </c>
      <c r="F810" s="339" t="e">
        <f t="shared" si="50"/>
        <v>#N/A</v>
      </c>
      <c r="G810" s="349" t="b">
        <f t="shared" si="51"/>
        <v>1</v>
      </c>
      <c r="H810" s="350" t="b">
        <f t="shared" si="52"/>
        <v>0</v>
      </c>
    </row>
    <row r="811" spans="3:8" x14ac:dyDescent="0.2">
      <c r="C811" s="337">
        <f>'Eingabe 2 PN'!B812</f>
        <v>0</v>
      </c>
      <c r="D811" s="569" t="e">
        <f t="shared" si="49"/>
        <v>#N/A</v>
      </c>
      <c r="E811" s="338">
        <f>'Eingabe 2 PN'!C812</f>
        <v>0</v>
      </c>
      <c r="F811" s="339" t="e">
        <f t="shared" si="50"/>
        <v>#N/A</v>
      </c>
      <c r="G811" s="349" t="b">
        <f t="shared" si="51"/>
        <v>1</v>
      </c>
      <c r="H811" s="350" t="b">
        <f t="shared" si="52"/>
        <v>0</v>
      </c>
    </row>
    <row r="812" spans="3:8" x14ac:dyDescent="0.2">
      <c r="C812" s="337">
        <f>'Eingabe 2 PN'!B813</f>
        <v>0</v>
      </c>
      <c r="D812" s="569" t="e">
        <f t="shared" si="49"/>
        <v>#N/A</v>
      </c>
      <c r="E812" s="338">
        <f>'Eingabe 2 PN'!C813</f>
        <v>0</v>
      </c>
      <c r="F812" s="339" t="e">
        <f t="shared" si="50"/>
        <v>#N/A</v>
      </c>
      <c r="G812" s="349" t="b">
        <f t="shared" si="51"/>
        <v>1</v>
      </c>
      <c r="H812" s="350" t="b">
        <f t="shared" si="52"/>
        <v>0</v>
      </c>
    </row>
    <row r="813" spans="3:8" x14ac:dyDescent="0.2">
      <c r="C813" s="337">
        <f>'Eingabe 2 PN'!B814</f>
        <v>0</v>
      </c>
      <c r="D813" s="569" t="e">
        <f t="shared" si="49"/>
        <v>#N/A</v>
      </c>
      <c r="E813" s="338">
        <f>'Eingabe 2 PN'!C814</f>
        <v>0</v>
      </c>
      <c r="F813" s="339" t="e">
        <f t="shared" si="50"/>
        <v>#N/A</v>
      </c>
      <c r="G813" s="349" t="b">
        <f t="shared" si="51"/>
        <v>1</v>
      </c>
      <c r="H813" s="350" t="b">
        <f t="shared" si="52"/>
        <v>0</v>
      </c>
    </row>
    <row r="814" spans="3:8" x14ac:dyDescent="0.2">
      <c r="C814" s="337">
        <f>'Eingabe 2 PN'!B815</f>
        <v>0</v>
      </c>
      <c r="D814" s="569" t="e">
        <f t="shared" si="49"/>
        <v>#N/A</v>
      </c>
      <c r="E814" s="338">
        <f>'Eingabe 2 PN'!C815</f>
        <v>0</v>
      </c>
      <c r="F814" s="339" t="e">
        <f t="shared" si="50"/>
        <v>#N/A</v>
      </c>
      <c r="G814" s="349" t="b">
        <f t="shared" si="51"/>
        <v>1</v>
      </c>
      <c r="H814" s="350" t="b">
        <f t="shared" si="52"/>
        <v>0</v>
      </c>
    </row>
    <row r="815" spans="3:8" x14ac:dyDescent="0.2">
      <c r="C815" s="337">
        <f>'Eingabe 2 PN'!B816</f>
        <v>0</v>
      </c>
      <c r="D815" s="569" t="e">
        <f t="shared" si="49"/>
        <v>#N/A</v>
      </c>
      <c r="E815" s="338">
        <f>'Eingabe 2 PN'!C816</f>
        <v>0</v>
      </c>
      <c r="F815" s="339" t="e">
        <f t="shared" si="50"/>
        <v>#N/A</v>
      </c>
      <c r="G815" s="349" t="b">
        <f t="shared" si="51"/>
        <v>1</v>
      </c>
      <c r="H815" s="350" t="b">
        <f t="shared" si="52"/>
        <v>0</v>
      </c>
    </row>
    <row r="816" spans="3:8" x14ac:dyDescent="0.2">
      <c r="C816" s="337">
        <f>'Eingabe 2 PN'!B817</f>
        <v>0</v>
      </c>
      <c r="D816" s="569" t="e">
        <f t="shared" si="49"/>
        <v>#N/A</v>
      </c>
      <c r="E816" s="338">
        <f>'Eingabe 2 PN'!C817</f>
        <v>0</v>
      </c>
      <c r="F816" s="339" t="e">
        <f t="shared" si="50"/>
        <v>#N/A</v>
      </c>
      <c r="G816" s="349" t="b">
        <f t="shared" si="51"/>
        <v>1</v>
      </c>
      <c r="H816" s="350" t="b">
        <f t="shared" si="52"/>
        <v>0</v>
      </c>
    </row>
    <row r="817" spans="3:8" x14ac:dyDescent="0.2">
      <c r="C817" s="337">
        <f>'Eingabe 2 PN'!B818</f>
        <v>0</v>
      </c>
      <c r="D817" s="569" t="e">
        <f t="shared" si="49"/>
        <v>#N/A</v>
      </c>
      <c r="E817" s="338">
        <f>'Eingabe 2 PN'!C818</f>
        <v>0</v>
      </c>
      <c r="F817" s="339" t="e">
        <f t="shared" si="50"/>
        <v>#N/A</v>
      </c>
      <c r="G817" s="349" t="b">
        <f t="shared" si="51"/>
        <v>1</v>
      </c>
      <c r="H817" s="350" t="b">
        <f t="shared" si="52"/>
        <v>0</v>
      </c>
    </row>
    <row r="818" spans="3:8" x14ac:dyDescent="0.2">
      <c r="C818" s="337">
        <f>'Eingabe 2 PN'!B819</f>
        <v>0</v>
      </c>
      <c r="D818" s="569" t="e">
        <f t="shared" si="49"/>
        <v>#N/A</v>
      </c>
      <c r="E818" s="338">
        <f>'Eingabe 2 PN'!C819</f>
        <v>0</v>
      </c>
      <c r="F818" s="339" t="e">
        <f t="shared" si="50"/>
        <v>#N/A</v>
      </c>
      <c r="G818" s="349" t="b">
        <f t="shared" si="51"/>
        <v>1</v>
      </c>
      <c r="H818" s="350" t="b">
        <f t="shared" si="52"/>
        <v>0</v>
      </c>
    </row>
    <row r="819" spans="3:8" x14ac:dyDescent="0.2">
      <c r="C819" s="337">
        <f>'Eingabe 2 PN'!B820</f>
        <v>0</v>
      </c>
      <c r="D819" s="569" t="e">
        <f t="shared" si="49"/>
        <v>#N/A</v>
      </c>
      <c r="E819" s="338">
        <f>'Eingabe 2 PN'!C820</f>
        <v>0</v>
      </c>
      <c r="F819" s="339" t="e">
        <f t="shared" si="50"/>
        <v>#N/A</v>
      </c>
      <c r="G819" s="349" t="b">
        <f t="shared" si="51"/>
        <v>1</v>
      </c>
      <c r="H819" s="350" t="b">
        <f t="shared" si="52"/>
        <v>0</v>
      </c>
    </row>
    <row r="820" spans="3:8" x14ac:dyDescent="0.2">
      <c r="C820" s="337">
        <f>'Eingabe 2 PN'!B821</f>
        <v>0</v>
      </c>
      <c r="D820" s="569" t="e">
        <f t="shared" si="49"/>
        <v>#N/A</v>
      </c>
      <c r="E820" s="338">
        <f>'Eingabe 2 PN'!C821</f>
        <v>0</v>
      </c>
      <c r="F820" s="339" t="e">
        <f t="shared" si="50"/>
        <v>#N/A</v>
      </c>
      <c r="G820" s="349" t="b">
        <f t="shared" si="51"/>
        <v>1</v>
      </c>
      <c r="H820" s="350" t="b">
        <f t="shared" si="52"/>
        <v>0</v>
      </c>
    </row>
    <row r="821" spans="3:8" x14ac:dyDescent="0.2">
      <c r="C821" s="337">
        <f>'Eingabe 2 PN'!B822</f>
        <v>0</v>
      </c>
      <c r="D821" s="569" t="e">
        <f t="shared" si="49"/>
        <v>#N/A</v>
      </c>
      <c r="E821" s="338">
        <f>'Eingabe 2 PN'!C822</f>
        <v>0</v>
      </c>
      <c r="F821" s="339" t="e">
        <f t="shared" si="50"/>
        <v>#N/A</v>
      </c>
      <c r="G821" s="349" t="b">
        <f t="shared" si="51"/>
        <v>1</v>
      </c>
      <c r="H821" s="350" t="b">
        <f t="shared" si="52"/>
        <v>0</v>
      </c>
    </row>
    <row r="822" spans="3:8" x14ac:dyDescent="0.2">
      <c r="C822" s="337">
        <f>'Eingabe 2 PN'!B823</f>
        <v>0</v>
      </c>
      <c r="D822" s="569" t="e">
        <f t="shared" si="49"/>
        <v>#N/A</v>
      </c>
      <c r="E822" s="338">
        <f>'Eingabe 2 PN'!C823</f>
        <v>0</v>
      </c>
      <c r="F822" s="339" t="e">
        <f t="shared" si="50"/>
        <v>#N/A</v>
      </c>
      <c r="G822" s="349" t="b">
        <f t="shared" si="51"/>
        <v>1</v>
      </c>
      <c r="H822" s="350" t="b">
        <f t="shared" si="52"/>
        <v>0</v>
      </c>
    </row>
    <row r="823" spans="3:8" x14ac:dyDescent="0.2">
      <c r="C823" s="337">
        <f>'Eingabe 2 PN'!B824</f>
        <v>0</v>
      </c>
      <c r="D823" s="569" t="e">
        <f t="shared" si="49"/>
        <v>#N/A</v>
      </c>
      <c r="E823" s="338">
        <f>'Eingabe 2 PN'!C824</f>
        <v>0</v>
      </c>
      <c r="F823" s="339" t="e">
        <f t="shared" si="50"/>
        <v>#N/A</v>
      </c>
      <c r="G823" s="349" t="b">
        <f t="shared" si="51"/>
        <v>1</v>
      </c>
      <c r="H823" s="350" t="b">
        <f t="shared" si="52"/>
        <v>0</v>
      </c>
    </row>
    <row r="824" spans="3:8" x14ac:dyDescent="0.2">
      <c r="C824" s="337">
        <f>'Eingabe 2 PN'!B825</f>
        <v>0</v>
      </c>
      <c r="D824" s="569" t="e">
        <f t="shared" si="49"/>
        <v>#N/A</v>
      </c>
      <c r="E824" s="338">
        <f>'Eingabe 2 PN'!C825</f>
        <v>0</v>
      </c>
      <c r="F824" s="339" t="e">
        <f t="shared" si="50"/>
        <v>#N/A</v>
      </c>
      <c r="G824" s="349" t="b">
        <f t="shared" si="51"/>
        <v>1</v>
      </c>
      <c r="H824" s="350" t="b">
        <f t="shared" si="52"/>
        <v>0</v>
      </c>
    </row>
    <row r="825" spans="3:8" x14ac:dyDescent="0.2">
      <c r="C825" s="337">
        <f>'Eingabe 2 PN'!B826</f>
        <v>0</v>
      </c>
      <c r="D825" s="569" t="e">
        <f t="shared" si="49"/>
        <v>#N/A</v>
      </c>
      <c r="E825" s="338">
        <f>'Eingabe 2 PN'!C826</f>
        <v>0</v>
      </c>
      <c r="F825" s="339" t="e">
        <f t="shared" si="50"/>
        <v>#N/A</v>
      </c>
      <c r="G825" s="349" t="b">
        <f t="shared" si="51"/>
        <v>1</v>
      </c>
      <c r="H825" s="350" t="b">
        <f t="shared" si="52"/>
        <v>0</v>
      </c>
    </row>
    <row r="826" spans="3:8" x14ac:dyDescent="0.2">
      <c r="C826" s="337">
        <f>'Eingabe 2 PN'!B827</f>
        <v>0</v>
      </c>
      <c r="D826" s="569" t="e">
        <f t="shared" si="49"/>
        <v>#N/A</v>
      </c>
      <c r="E826" s="338">
        <f>'Eingabe 2 PN'!C827</f>
        <v>0</v>
      </c>
      <c r="F826" s="339" t="e">
        <f t="shared" si="50"/>
        <v>#N/A</v>
      </c>
      <c r="G826" s="349" t="b">
        <f t="shared" si="51"/>
        <v>1</v>
      </c>
      <c r="H826" s="350" t="b">
        <f t="shared" si="52"/>
        <v>0</v>
      </c>
    </row>
    <row r="827" spans="3:8" x14ac:dyDescent="0.2">
      <c r="C827" s="337">
        <f>'Eingabe 2 PN'!B828</f>
        <v>0</v>
      </c>
      <c r="D827" s="569" t="e">
        <f t="shared" si="49"/>
        <v>#N/A</v>
      </c>
      <c r="E827" s="338">
        <f>'Eingabe 2 PN'!C828</f>
        <v>0</v>
      </c>
      <c r="F827" s="339" t="e">
        <f t="shared" si="50"/>
        <v>#N/A</v>
      </c>
      <c r="G827" s="349" t="b">
        <f t="shared" si="51"/>
        <v>1</v>
      </c>
      <c r="H827" s="350" t="b">
        <f t="shared" si="52"/>
        <v>0</v>
      </c>
    </row>
    <row r="828" spans="3:8" x14ac:dyDescent="0.2">
      <c r="C828" s="337">
        <f>'Eingabe 2 PN'!B829</f>
        <v>0</v>
      </c>
      <c r="D828" s="569" t="e">
        <f t="shared" si="49"/>
        <v>#N/A</v>
      </c>
      <c r="E828" s="338">
        <f>'Eingabe 2 PN'!C829</f>
        <v>0</v>
      </c>
      <c r="F828" s="339" t="e">
        <f t="shared" si="50"/>
        <v>#N/A</v>
      </c>
      <c r="G828" s="349" t="b">
        <f t="shared" si="51"/>
        <v>1</v>
      </c>
      <c r="H828" s="350" t="b">
        <f t="shared" si="52"/>
        <v>0</v>
      </c>
    </row>
    <row r="829" spans="3:8" x14ac:dyDescent="0.2">
      <c r="C829" s="337">
        <f>'Eingabe 2 PN'!B830</f>
        <v>0</v>
      </c>
      <c r="D829" s="569" t="e">
        <f t="shared" si="49"/>
        <v>#N/A</v>
      </c>
      <c r="E829" s="338">
        <f>'Eingabe 2 PN'!C830</f>
        <v>0</v>
      </c>
      <c r="F829" s="339" t="e">
        <f t="shared" si="50"/>
        <v>#N/A</v>
      </c>
      <c r="G829" s="349" t="b">
        <f t="shared" si="51"/>
        <v>1</v>
      </c>
      <c r="H829" s="350" t="b">
        <f t="shared" si="52"/>
        <v>0</v>
      </c>
    </row>
    <row r="830" spans="3:8" x14ac:dyDescent="0.2">
      <c r="C830" s="337">
        <f>'Eingabe 2 PN'!B831</f>
        <v>0</v>
      </c>
      <c r="D830" s="569" t="e">
        <f t="shared" si="49"/>
        <v>#N/A</v>
      </c>
      <c r="E830" s="338">
        <f>'Eingabe 2 PN'!C831</f>
        <v>0</v>
      </c>
      <c r="F830" s="339" t="e">
        <f t="shared" si="50"/>
        <v>#N/A</v>
      </c>
      <c r="G830" s="349" t="b">
        <f t="shared" si="51"/>
        <v>1</v>
      </c>
      <c r="H830" s="350" t="b">
        <f t="shared" si="52"/>
        <v>0</v>
      </c>
    </row>
    <row r="831" spans="3:8" x14ac:dyDescent="0.2">
      <c r="C831" s="337">
        <f>'Eingabe 2 PN'!B832</f>
        <v>0</v>
      </c>
      <c r="D831" s="569" t="e">
        <f t="shared" si="49"/>
        <v>#N/A</v>
      </c>
      <c r="E831" s="338">
        <f>'Eingabe 2 PN'!C832</f>
        <v>0</v>
      </c>
      <c r="F831" s="339" t="e">
        <f t="shared" si="50"/>
        <v>#N/A</v>
      </c>
      <c r="G831" s="349" t="b">
        <f t="shared" si="51"/>
        <v>1</v>
      </c>
      <c r="H831" s="350" t="b">
        <f t="shared" si="52"/>
        <v>0</v>
      </c>
    </row>
    <row r="832" spans="3:8" x14ac:dyDescent="0.2">
      <c r="C832" s="337">
        <f>'Eingabe 2 PN'!B833</f>
        <v>0</v>
      </c>
      <c r="D832" s="569" t="e">
        <f t="shared" si="49"/>
        <v>#N/A</v>
      </c>
      <c r="E832" s="338">
        <f>'Eingabe 2 PN'!C833</f>
        <v>0</v>
      </c>
      <c r="F832" s="339" t="e">
        <f t="shared" si="50"/>
        <v>#N/A</v>
      </c>
      <c r="G832" s="349" t="b">
        <f t="shared" si="51"/>
        <v>1</v>
      </c>
      <c r="H832" s="350" t="b">
        <f t="shared" si="52"/>
        <v>0</v>
      </c>
    </row>
    <row r="833" spans="3:8" x14ac:dyDescent="0.2">
      <c r="C833" s="337">
        <f>'Eingabe 2 PN'!B834</f>
        <v>0</v>
      </c>
      <c r="D833" s="569" t="e">
        <f t="shared" si="49"/>
        <v>#N/A</v>
      </c>
      <c r="E833" s="338">
        <f>'Eingabe 2 PN'!C834</f>
        <v>0</v>
      </c>
      <c r="F833" s="339" t="e">
        <f t="shared" si="50"/>
        <v>#N/A</v>
      </c>
      <c r="G833" s="349" t="b">
        <f t="shared" si="51"/>
        <v>1</v>
      </c>
      <c r="H833" s="350" t="b">
        <f t="shared" si="52"/>
        <v>0</v>
      </c>
    </row>
    <row r="834" spans="3:8" x14ac:dyDescent="0.2">
      <c r="C834" s="337">
        <f>'Eingabe 2 PN'!B835</f>
        <v>0</v>
      </c>
      <c r="D834" s="569" t="e">
        <f t="shared" si="49"/>
        <v>#N/A</v>
      </c>
      <c r="E834" s="338">
        <f>'Eingabe 2 PN'!C835</f>
        <v>0</v>
      </c>
      <c r="F834" s="339" t="e">
        <f t="shared" si="50"/>
        <v>#N/A</v>
      </c>
      <c r="G834" s="349" t="b">
        <f t="shared" si="51"/>
        <v>1</v>
      </c>
      <c r="H834" s="350" t="b">
        <f t="shared" si="52"/>
        <v>0</v>
      </c>
    </row>
    <row r="835" spans="3:8" x14ac:dyDescent="0.2">
      <c r="C835" s="337">
        <f>'Eingabe 2 PN'!B836</f>
        <v>0</v>
      </c>
      <c r="D835" s="569" t="e">
        <f t="shared" ref="D835:D898" si="53">IF(C835="","",VLOOKUP(C835,$A$1:$B$700,1,FALSE))</f>
        <v>#N/A</v>
      </c>
      <c r="E835" s="338">
        <f>'Eingabe 2 PN'!C836</f>
        <v>0</v>
      </c>
      <c r="F835" s="339" t="e">
        <f t="shared" ref="F835:F898" si="54">IF(C835="","",VLOOKUP(C835,$A$1:$B$382,2,FALSE))</f>
        <v>#N/A</v>
      </c>
      <c r="G835" s="349" t="b">
        <f t="shared" ref="G835:G898" si="55">ISNA(F835&lt;=0)</f>
        <v>1</v>
      </c>
      <c r="H835" s="350" t="b">
        <f t="shared" si="52"/>
        <v>0</v>
      </c>
    </row>
    <row r="836" spans="3:8" x14ac:dyDescent="0.2">
      <c r="C836" s="337">
        <f>'Eingabe 2 PN'!B837</f>
        <v>0</v>
      </c>
      <c r="D836" s="569" t="e">
        <f t="shared" si="53"/>
        <v>#N/A</v>
      </c>
      <c r="E836" s="338">
        <f>'Eingabe 2 PN'!C837</f>
        <v>0</v>
      </c>
      <c r="F836" s="339" t="e">
        <f t="shared" si="54"/>
        <v>#N/A</v>
      </c>
      <c r="G836" s="349" t="b">
        <f t="shared" si="55"/>
        <v>1</v>
      </c>
      <c r="H836" s="350" t="b">
        <f t="shared" si="52"/>
        <v>0</v>
      </c>
    </row>
    <row r="837" spans="3:8" x14ac:dyDescent="0.2">
      <c r="C837" s="337">
        <f>'Eingabe 2 PN'!B838</f>
        <v>0</v>
      </c>
      <c r="D837" s="569" t="e">
        <f t="shared" si="53"/>
        <v>#N/A</v>
      </c>
      <c r="E837" s="338">
        <f>'Eingabe 2 PN'!C838</f>
        <v>0</v>
      </c>
      <c r="F837" s="339" t="e">
        <f t="shared" si="54"/>
        <v>#N/A</v>
      </c>
      <c r="G837" s="349" t="b">
        <f t="shared" si="55"/>
        <v>1</v>
      </c>
      <c r="H837" s="350" t="b">
        <f t="shared" si="52"/>
        <v>0</v>
      </c>
    </row>
    <row r="838" spans="3:8" x14ac:dyDescent="0.2">
      <c r="C838" s="337">
        <f>'Eingabe 2 PN'!B839</f>
        <v>0</v>
      </c>
      <c r="D838" s="569" t="e">
        <f t="shared" si="53"/>
        <v>#N/A</v>
      </c>
      <c r="E838" s="338">
        <f>'Eingabe 2 PN'!C839</f>
        <v>0</v>
      </c>
      <c r="F838" s="339" t="e">
        <f t="shared" si="54"/>
        <v>#N/A</v>
      </c>
      <c r="G838" s="349" t="b">
        <f t="shared" si="55"/>
        <v>1</v>
      </c>
      <c r="H838" s="350" t="b">
        <f t="shared" si="52"/>
        <v>0</v>
      </c>
    </row>
    <row r="839" spans="3:8" x14ac:dyDescent="0.2">
      <c r="C839" s="337">
        <f>'Eingabe 2 PN'!B840</f>
        <v>0</v>
      </c>
      <c r="D839" s="569" t="e">
        <f t="shared" si="53"/>
        <v>#N/A</v>
      </c>
      <c r="E839" s="338">
        <f>'Eingabe 2 PN'!C840</f>
        <v>0</v>
      </c>
      <c r="F839" s="339" t="e">
        <f t="shared" si="54"/>
        <v>#N/A</v>
      </c>
      <c r="G839" s="349" t="b">
        <f t="shared" si="55"/>
        <v>1</v>
      </c>
      <c r="H839" s="350" t="b">
        <f t="shared" si="52"/>
        <v>0</v>
      </c>
    </row>
    <row r="840" spans="3:8" x14ac:dyDescent="0.2">
      <c r="C840" s="337">
        <f>'Eingabe 2 PN'!B841</f>
        <v>0</v>
      </c>
      <c r="D840" s="569" t="e">
        <f t="shared" si="53"/>
        <v>#N/A</v>
      </c>
      <c r="E840" s="338">
        <f>'Eingabe 2 PN'!C841</f>
        <v>0</v>
      </c>
      <c r="F840" s="339" t="e">
        <f t="shared" si="54"/>
        <v>#N/A</v>
      </c>
      <c r="G840" s="349" t="b">
        <f t="shared" si="55"/>
        <v>1</v>
      </c>
      <c r="H840" s="350" t="b">
        <f t="shared" si="52"/>
        <v>0</v>
      </c>
    </row>
    <row r="841" spans="3:8" x14ac:dyDescent="0.2">
      <c r="C841" s="337">
        <f>'Eingabe 2 PN'!B842</f>
        <v>0</v>
      </c>
      <c r="D841" s="569" t="e">
        <f t="shared" si="53"/>
        <v>#N/A</v>
      </c>
      <c r="E841" s="338">
        <f>'Eingabe 2 PN'!C842</f>
        <v>0</v>
      </c>
      <c r="F841" s="339" t="e">
        <f t="shared" si="54"/>
        <v>#N/A</v>
      </c>
      <c r="G841" s="349" t="b">
        <f t="shared" si="55"/>
        <v>1</v>
      </c>
      <c r="H841" s="350" t="b">
        <f t="shared" si="52"/>
        <v>0</v>
      </c>
    </row>
    <row r="842" spans="3:8" x14ac:dyDescent="0.2">
      <c r="C842" s="337">
        <f>'Eingabe 2 PN'!B843</f>
        <v>0</v>
      </c>
      <c r="D842" s="569" t="e">
        <f t="shared" si="53"/>
        <v>#N/A</v>
      </c>
      <c r="E842" s="338">
        <f>'Eingabe 2 PN'!C843</f>
        <v>0</v>
      </c>
      <c r="F842" s="339" t="e">
        <f t="shared" si="54"/>
        <v>#N/A</v>
      </c>
      <c r="G842" s="349" t="b">
        <f t="shared" si="55"/>
        <v>1</v>
      </c>
      <c r="H842" s="350" t="b">
        <f t="shared" si="52"/>
        <v>0</v>
      </c>
    </row>
    <row r="843" spans="3:8" x14ac:dyDescent="0.2">
      <c r="C843" s="337">
        <f>'Eingabe 2 PN'!B844</f>
        <v>0</v>
      </c>
      <c r="D843" s="569" t="e">
        <f t="shared" si="53"/>
        <v>#N/A</v>
      </c>
      <c r="E843" s="338">
        <f>'Eingabe 2 PN'!C844</f>
        <v>0</v>
      </c>
      <c r="F843" s="339" t="e">
        <f t="shared" si="54"/>
        <v>#N/A</v>
      </c>
      <c r="G843" s="349" t="b">
        <f t="shared" si="55"/>
        <v>1</v>
      </c>
      <c r="H843" s="350" t="b">
        <f t="shared" si="52"/>
        <v>0</v>
      </c>
    </row>
    <row r="844" spans="3:8" x14ac:dyDescent="0.2">
      <c r="C844" s="337">
        <f>'Eingabe 2 PN'!B845</f>
        <v>0</v>
      </c>
      <c r="D844" s="569" t="e">
        <f t="shared" si="53"/>
        <v>#N/A</v>
      </c>
      <c r="E844" s="338">
        <f>'Eingabe 2 PN'!C845</f>
        <v>0</v>
      </c>
      <c r="F844" s="339" t="e">
        <f t="shared" si="54"/>
        <v>#N/A</v>
      </c>
      <c r="G844" s="349" t="b">
        <f t="shared" si="55"/>
        <v>1</v>
      </c>
      <c r="H844" s="350" t="b">
        <f t="shared" si="52"/>
        <v>0</v>
      </c>
    </row>
    <row r="845" spans="3:8" x14ac:dyDescent="0.2">
      <c r="C845" s="337">
        <f>'Eingabe 2 PN'!B846</f>
        <v>0</v>
      </c>
      <c r="D845" s="569" t="e">
        <f t="shared" si="53"/>
        <v>#N/A</v>
      </c>
      <c r="E845" s="338">
        <f>'Eingabe 2 PN'!C846</f>
        <v>0</v>
      </c>
      <c r="F845" s="339" t="e">
        <f t="shared" si="54"/>
        <v>#N/A</v>
      </c>
      <c r="G845" s="349" t="b">
        <f t="shared" si="55"/>
        <v>1</v>
      </c>
      <c r="H845" s="350" t="b">
        <f t="shared" si="52"/>
        <v>0</v>
      </c>
    </row>
    <row r="846" spans="3:8" x14ac:dyDescent="0.2">
      <c r="C846" s="337">
        <f>'Eingabe 2 PN'!B847</f>
        <v>0</v>
      </c>
      <c r="D846" s="569" t="e">
        <f t="shared" si="53"/>
        <v>#N/A</v>
      </c>
      <c r="E846" s="338">
        <f>'Eingabe 2 PN'!C847</f>
        <v>0</v>
      </c>
      <c r="F846" s="339" t="e">
        <f t="shared" si="54"/>
        <v>#N/A</v>
      </c>
      <c r="G846" s="349" t="b">
        <f t="shared" si="55"/>
        <v>1</v>
      </c>
      <c r="H846" s="350" t="b">
        <f t="shared" si="52"/>
        <v>0</v>
      </c>
    </row>
    <row r="847" spans="3:8" x14ac:dyDescent="0.2">
      <c r="C847" s="337">
        <f>'Eingabe 2 PN'!B848</f>
        <v>0</v>
      </c>
      <c r="D847" s="569" t="e">
        <f t="shared" si="53"/>
        <v>#N/A</v>
      </c>
      <c r="E847" s="338">
        <f>'Eingabe 2 PN'!C848</f>
        <v>0</v>
      </c>
      <c r="F847" s="339" t="e">
        <f t="shared" si="54"/>
        <v>#N/A</v>
      </c>
      <c r="G847" s="349" t="b">
        <f t="shared" si="55"/>
        <v>1</v>
      </c>
      <c r="H847" s="350" t="b">
        <f t="shared" si="52"/>
        <v>0</v>
      </c>
    </row>
    <row r="848" spans="3:8" x14ac:dyDescent="0.2">
      <c r="C848" s="337">
        <f>'Eingabe 2 PN'!B849</f>
        <v>0</v>
      </c>
      <c r="D848" s="569" t="e">
        <f t="shared" si="53"/>
        <v>#N/A</v>
      </c>
      <c r="E848" s="338">
        <f>'Eingabe 2 PN'!C849</f>
        <v>0</v>
      </c>
      <c r="F848" s="339" t="e">
        <f t="shared" si="54"/>
        <v>#N/A</v>
      </c>
      <c r="G848" s="349" t="b">
        <f t="shared" si="55"/>
        <v>1</v>
      </c>
      <c r="H848" s="350" t="b">
        <f t="shared" si="52"/>
        <v>0</v>
      </c>
    </row>
    <row r="849" spans="3:8" x14ac:dyDescent="0.2">
      <c r="C849" s="337">
        <f>'Eingabe 2 PN'!B850</f>
        <v>0</v>
      </c>
      <c r="D849" s="569" t="e">
        <f t="shared" si="53"/>
        <v>#N/A</v>
      </c>
      <c r="E849" s="338">
        <f>'Eingabe 2 PN'!C850</f>
        <v>0</v>
      </c>
      <c r="F849" s="339" t="e">
        <f t="shared" si="54"/>
        <v>#N/A</v>
      </c>
      <c r="G849" s="349" t="b">
        <f t="shared" si="55"/>
        <v>1</v>
      </c>
      <c r="H849" s="350" t="b">
        <f t="shared" si="52"/>
        <v>0</v>
      </c>
    </row>
    <row r="850" spans="3:8" x14ac:dyDescent="0.2">
      <c r="C850" s="337">
        <f>'Eingabe 2 PN'!B851</f>
        <v>0</v>
      </c>
      <c r="D850" s="569" t="e">
        <f t="shared" si="53"/>
        <v>#N/A</v>
      </c>
      <c r="E850" s="338">
        <f>'Eingabe 2 PN'!C851</f>
        <v>0</v>
      </c>
      <c r="F850" s="339" t="e">
        <f t="shared" si="54"/>
        <v>#N/A</v>
      </c>
      <c r="G850" s="349" t="b">
        <f t="shared" si="55"/>
        <v>1</v>
      </c>
      <c r="H850" s="350" t="b">
        <f t="shared" si="52"/>
        <v>0</v>
      </c>
    </row>
    <row r="851" spans="3:8" x14ac:dyDescent="0.2">
      <c r="C851" s="337">
        <f>'Eingabe 2 PN'!B852</f>
        <v>0</v>
      </c>
      <c r="D851" s="569" t="e">
        <f t="shared" si="53"/>
        <v>#N/A</v>
      </c>
      <c r="E851" s="338">
        <f>'Eingabe 2 PN'!C852</f>
        <v>0</v>
      </c>
      <c r="F851" s="339" t="e">
        <f t="shared" si="54"/>
        <v>#N/A</v>
      </c>
      <c r="G851" s="349" t="b">
        <f t="shared" si="55"/>
        <v>1</v>
      </c>
      <c r="H851" s="350" t="b">
        <f t="shared" si="52"/>
        <v>0</v>
      </c>
    </row>
    <row r="852" spans="3:8" x14ac:dyDescent="0.2">
      <c r="C852" s="337">
        <f>'Eingabe 2 PN'!B853</f>
        <v>0</v>
      </c>
      <c r="D852" s="569" t="e">
        <f t="shared" si="53"/>
        <v>#N/A</v>
      </c>
      <c r="E852" s="338">
        <f>'Eingabe 2 PN'!C853</f>
        <v>0</v>
      </c>
      <c r="F852" s="339" t="e">
        <f t="shared" si="54"/>
        <v>#N/A</v>
      </c>
      <c r="G852" s="349" t="b">
        <f t="shared" si="55"/>
        <v>1</v>
      </c>
      <c r="H852" s="350" t="b">
        <f t="shared" si="52"/>
        <v>0</v>
      </c>
    </row>
    <row r="853" spans="3:8" x14ac:dyDescent="0.2">
      <c r="C853" s="337">
        <f>'Eingabe 2 PN'!B854</f>
        <v>0</v>
      </c>
      <c r="D853" s="569" t="e">
        <f t="shared" si="53"/>
        <v>#N/A</v>
      </c>
      <c r="E853" s="338">
        <f>'Eingabe 2 PN'!C854</f>
        <v>0</v>
      </c>
      <c r="F853" s="339" t="e">
        <f t="shared" si="54"/>
        <v>#N/A</v>
      </c>
      <c r="G853" s="349" t="b">
        <f t="shared" si="55"/>
        <v>1</v>
      </c>
      <c r="H853" s="350" t="b">
        <f t="shared" si="52"/>
        <v>0</v>
      </c>
    </row>
    <row r="854" spans="3:8" x14ac:dyDescent="0.2">
      <c r="C854" s="337">
        <f>'Eingabe 2 PN'!B855</f>
        <v>0</v>
      </c>
      <c r="D854" s="569" t="e">
        <f t="shared" si="53"/>
        <v>#N/A</v>
      </c>
      <c r="E854" s="338">
        <f>'Eingabe 2 PN'!C855</f>
        <v>0</v>
      </c>
      <c r="F854" s="339" t="e">
        <f t="shared" si="54"/>
        <v>#N/A</v>
      </c>
      <c r="G854" s="349" t="b">
        <f t="shared" si="55"/>
        <v>1</v>
      </c>
      <c r="H854" s="350" t="b">
        <f t="shared" si="52"/>
        <v>0</v>
      </c>
    </row>
    <row r="855" spans="3:8" x14ac:dyDescent="0.2">
      <c r="C855" s="337">
        <f>'Eingabe 2 PN'!B856</f>
        <v>0</v>
      </c>
      <c r="D855" s="569" t="e">
        <f t="shared" si="53"/>
        <v>#N/A</v>
      </c>
      <c r="E855" s="338">
        <f>'Eingabe 2 PN'!C856</f>
        <v>0</v>
      </c>
      <c r="F855" s="339" t="e">
        <f t="shared" si="54"/>
        <v>#N/A</v>
      </c>
      <c r="G855" s="349" t="b">
        <f t="shared" si="55"/>
        <v>1</v>
      </c>
      <c r="H855" s="350" t="b">
        <f t="shared" si="52"/>
        <v>0</v>
      </c>
    </row>
    <row r="856" spans="3:8" x14ac:dyDescent="0.2">
      <c r="C856" s="337">
        <f>'Eingabe 2 PN'!B857</f>
        <v>0</v>
      </c>
      <c r="D856" s="569" t="e">
        <f t="shared" si="53"/>
        <v>#N/A</v>
      </c>
      <c r="E856" s="338">
        <f>'Eingabe 2 PN'!C857</f>
        <v>0</v>
      </c>
      <c r="F856" s="339" t="e">
        <f t="shared" si="54"/>
        <v>#N/A</v>
      </c>
      <c r="G856" s="349" t="b">
        <f t="shared" si="55"/>
        <v>1</v>
      </c>
      <c r="H856" s="350" t="b">
        <f t="shared" si="52"/>
        <v>0</v>
      </c>
    </row>
    <row r="857" spans="3:8" x14ac:dyDescent="0.2">
      <c r="C857" s="337">
        <f>'Eingabe 2 PN'!B858</f>
        <v>0</v>
      </c>
      <c r="D857" s="569" t="e">
        <f t="shared" si="53"/>
        <v>#N/A</v>
      </c>
      <c r="E857" s="338">
        <f>'Eingabe 2 PN'!C858</f>
        <v>0</v>
      </c>
      <c r="F857" s="339" t="e">
        <f t="shared" si="54"/>
        <v>#N/A</v>
      </c>
      <c r="G857" s="349" t="b">
        <f t="shared" si="55"/>
        <v>1</v>
      </c>
      <c r="H857" s="350" t="b">
        <f t="shared" si="52"/>
        <v>0</v>
      </c>
    </row>
    <row r="858" spans="3:8" x14ac:dyDescent="0.2">
      <c r="C858" s="337">
        <f>'Eingabe 2 PN'!B859</f>
        <v>0</v>
      </c>
      <c r="D858" s="569" t="e">
        <f t="shared" si="53"/>
        <v>#N/A</v>
      </c>
      <c r="E858" s="338">
        <f>'Eingabe 2 PN'!C859</f>
        <v>0</v>
      </c>
      <c r="F858" s="339" t="e">
        <f t="shared" si="54"/>
        <v>#N/A</v>
      </c>
      <c r="G858" s="349" t="b">
        <f t="shared" si="55"/>
        <v>1</v>
      </c>
      <c r="H858" s="350" t="b">
        <f t="shared" si="52"/>
        <v>0</v>
      </c>
    </row>
    <row r="859" spans="3:8" x14ac:dyDescent="0.2">
      <c r="C859" s="337">
        <f>'Eingabe 2 PN'!B860</f>
        <v>0</v>
      </c>
      <c r="D859" s="569" t="e">
        <f t="shared" si="53"/>
        <v>#N/A</v>
      </c>
      <c r="E859" s="338">
        <f>'Eingabe 2 PN'!C860</f>
        <v>0</v>
      </c>
      <c r="F859" s="339" t="e">
        <f t="shared" si="54"/>
        <v>#N/A</v>
      </c>
      <c r="G859" s="349" t="b">
        <f t="shared" si="55"/>
        <v>1</v>
      </c>
      <c r="H859" s="350" t="b">
        <f t="shared" si="52"/>
        <v>0</v>
      </c>
    </row>
    <row r="860" spans="3:8" x14ac:dyDescent="0.2">
      <c r="C860" s="337">
        <f>'Eingabe 2 PN'!B861</f>
        <v>0</v>
      </c>
      <c r="D860" s="569" t="e">
        <f t="shared" si="53"/>
        <v>#N/A</v>
      </c>
      <c r="E860" s="338">
        <f>'Eingabe 2 PN'!C861</f>
        <v>0</v>
      </c>
      <c r="F860" s="339" t="e">
        <f t="shared" si="54"/>
        <v>#N/A</v>
      </c>
      <c r="G860" s="349" t="b">
        <f t="shared" si="55"/>
        <v>1</v>
      </c>
      <c r="H860" s="350" t="b">
        <f t="shared" si="52"/>
        <v>0</v>
      </c>
    </row>
    <row r="861" spans="3:8" x14ac:dyDescent="0.2">
      <c r="C861" s="337">
        <f>'Eingabe 2 PN'!B862</f>
        <v>0</v>
      </c>
      <c r="D861" s="569" t="e">
        <f t="shared" si="53"/>
        <v>#N/A</v>
      </c>
      <c r="E861" s="338">
        <f>'Eingabe 2 PN'!C862</f>
        <v>0</v>
      </c>
      <c r="F861" s="339" t="e">
        <f t="shared" si="54"/>
        <v>#N/A</v>
      </c>
      <c r="G861" s="349" t="b">
        <f t="shared" si="55"/>
        <v>1</v>
      </c>
      <c r="H861" s="350" t="b">
        <f t="shared" si="52"/>
        <v>0</v>
      </c>
    </row>
    <row r="862" spans="3:8" x14ac:dyDescent="0.2">
      <c r="C862" s="337">
        <f>'Eingabe 2 PN'!B863</f>
        <v>0</v>
      </c>
      <c r="D862" s="569" t="e">
        <f t="shared" si="53"/>
        <v>#N/A</v>
      </c>
      <c r="E862" s="338">
        <f>'Eingabe 2 PN'!C863</f>
        <v>0</v>
      </c>
      <c r="F862" s="339" t="e">
        <f t="shared" si="54"/>
        <v>#N/A</v>
      </c>
      <c r="G862" s="349" t="b">
        <f t="shared" si="55"/>
        <v>1</v>
      </c>
      <c r="H862" s="350" t="b">
        <f t="shared" si="52"/>
        <v>0</v>
      </c>
    </row>
    <row r="863" spans="3:8" x14ac:dyDescent="0.2">
      <c r="C863" s="337">
        <f>'Eingabe 2 PN'!B864</f>
        <v>0</v>
      </c>
      <c r="D863" s="569" t="e">
        <f t="shared" si="53"/>
        <v>#N/A</v>
      </c>
      <c r="E863" s="338">
        <f>'Eingabe 2 PN'!C864</f>
        <v>0</v>
      </c>
      <c r="F863" s="339" t="e">
        <f t="shared" si="54"/>
        <v>#N/A</v>
      </c>
      <c r="G863" s="349" t="b">
        <f t="shared" si="55"/>
        <v>1</v>
      </c>
      <c r="H863" s="350" t="b">
        <f t="shared" si="52"/>
        <v>0</v>
      </c>
    </row>
    <row r="864" spans="3:8" x14ac:dyDescent="0.2">
      <c r="C864" s="337">
        <f>'Eingabe 2 PN'!B865</f>
        <v>0</v>
      </c>
      <c r="D864" s="569" t="e">
        <f t="shared" si="53"/>
        <v>#N/A</v>
      </c>
      <c r="E864" s="338">
        <f>'Eingabe 2 PN'!C865</f>
        <v>0</v>
      </c>
      <c r="F864" s="339" t="e">
        <f t="shared" si="54"/>
        <v>#N/A</v>
      </c>
      <c r="G864" s="349" t="b">
        <f t="shared" si="55"/>
        <v>1</v>
      </c>
      <c r="H864" s="350" t="b">
        <f t="shared" si="52"/>
        <v>0</v>
      </c>
    </row>
    <row r="865" spans="3:8" x14ac:dyDescent="0.2">
      <c r="C865" s="337">
        <f>'Eingabe 2 PN'!B866</f>
        <v>0</v>
      </c>
      <c r="D865" s="569" t="e">
        <f t="shared" si="53"/>
        <v>#N/A</v>
      </c>
      <c r="E865" s="338">
        <f>'Eingabe 2 PN'!C866</f>
        <v>0</v>
      </c>
      <c r="F865" s="339" t="e">
        <f t="shared" si="54"/>
        <v>#N/A</v>
      </c>
      <c r="G865" s="349" t="b">
        <f t="shared" si="55"/>
        <v>1</v>
      </c>
      <c r="H865" s="350" t="b">
        <f t="shared" ref="H865:H928" si="56">IF(E865&gt;0,IF(G865=TRUE,0,F865))</f>
        <v>0</v>
      </c>
    </row>
    <row r="866" spans="3:8" x14ac:dyDescent="0.2">
      <c r="C866" s="337">
        <f>'Eingabe 2 PN'!B867</f>
        <v>0</v>
      </c>
      <c r="D866" s="569" t="e">
        <f t="shared" si="53"/>
        <v>#N/A</v>
      </c>
      <c r="E866" s="338">
        <f>'Eingabe 2 PN'!C867</f>
        <v>0</v>
      </c>
      <c r="F866" s="339" t="e">
        <f t="shared" si="54"/>
        <v>#N/A</v>
      </c>
      <c r="G866" s="349" t="b">
        <f t="shared" si="55"/>
        <v>1</v>
      </c>
      <c r="H866" s="350" t="b">
        <f t="shared" si="56"/>
        <v>0</v>
      </c>
    </row>
    <row r="867" spans="3:8" x14ac:dyDescent="0.2">
      <c r="C867" s="337">
        <f>'Eingabe 2 PN'!B868</f>
        <v>0</v>
      </c>
      <c r="D867" s="569" t="e">
        <f t="shared" si="53"/>
        <v>#N/A</v>
      </c>
      <c r="E867" s="338">
        <f>'Eingabe 2 PN'!C868</f>
        <v>0</v>
      </c>
      <c r="F867" s="339" t="e">
        <f t="shared" si="54"/>
        <v>#N/A</v>
      </c>
      <c r="G867" s="349" t="b">
        <f t="shared" si="55"/>
        <v>1</v>
      </c>
      <c r="H867" s="350" t="b">
        <f t="shared" si="56"/>
        <v>0</v>
      </c>
    </row>
    <row r="868" spans="3:8" x14ac:dyDescent="0.2">
      <c r="C868" s="337">
        <f>'Eingabe 2 PN'!B869</f>
        <v>0</v>
      </c>
      <c r="D868" s="569" t="e">
        <f t="shared" si="53"/>
        <v>#N/A</v>
      </c>
      <c r="E868" s="338">
        <f>'Eingabe 2 PN'!C869</f>
        <v>0</v>
      </c>
      <c r="F868" s="339" t="e">
        <f t="shared" si="54"/>
        <v>#N/A</v>
      </c>
      <c r="G868" s="349" t="b">
        <f t="shared" si="55"/>
        <v>1</v>
      </c>
      <c r="H868" s="350" t="b">
        <f t="shared" si="56"/>
        <v>0</v>
      </c>
    </row>
    <row r="869" spans="3:8" x14ac:dyDescent="0.2">
      <c r="C869" s="337">
        <f>'Eingabe 2 PN'!B870</f>
        <v>0</v>
      </c>
      <c r="D869" s="569" t="e">
        <f t="shared" si="53"/>
        <v>#N/A</v>
      </c>
      <c r="E869" s="338">
        <f>'Eingabe 2 PN'!C870</f>
        <v>0</v>
      </c>
      <c r="F869" s="339" t="e">
        <f t="shared" si="54"/>
        <v>#N/A</v>
      </c>
      <c r="G869" s="349" t="b">
        <f t="shared" si="55"/>
        <v>1</v>
      </c>
      <c r="H869" s="350" t="b">
        <f t="shared" si="56"/>
        <v>0</v>
      </c>
    </row>
    <row r="870" spans="3:8" x14ac:dyDescent="0.2">
      <c r="C870" s="337">
        <f>'Eingabe 2 PN'!B871</f>
        <v>0</v>
      </c>
      <c r="D870" s="569" t="e">
        <f t="shared" si="53"/>
        <v>#N/A</v>
      </c>
      <c r="E870" s="338">
        <f>'Eingabe 2 PN'!C871</f>
        <v>0</v>
      </c>
      <c r="F870" s="339" t="e">
        <f t="shared" si="54"/>
        <v>#N/A</v>
      </c>
      <c r="G870" s="349" t="b">
        <f t="shared" si="55"/>
        <v>1</v>
      </c>
      <c r="H870" s="350" t="b">
        <f t="shared" si="56"/>
        <v>0</v>
      </c>
    </row>
    <row r="871" spans="3:8" x14ac:dyDescent="0.2">
      <c r="C871" s="337">
        <f>'Eingabe 2 PN'!B872</f>
        <v>0</v>
      </c>
      <c r="D871" s="569" t="e">
        <f t="shared" si="53"/>
        <v>#N/A</v>
      </c>
      <c r="E871" s="338">
        <f>'Eingabe 2 PN'!C872</f>
        <v>0</v>
      </c>
      <c r="F871" s="339" t="e">
        <f t="shared" si="54"/>
        <v>#N/A</v>
      </c>
      <c r="G871" s="349" t="b">
        <f t="shared" si="55"/>
        <v>1</v>
      </c>
      <c r="H871" s="350" t="b">
        <f t="shared" si="56"/>
        <v>0</v>
      </c>
    </row>
    <row r="872" spans="3:8" x14ac:dyDescent="0.2">
      <c r="C872" s="337">
        <f>'Eingabe 2 PN'!B873</f>
        <v>0</v>
      </c>
      <c r="D872" s="569" t="e">
        <f t="shared" si="53"/>
        <v>#N/A</v>
      </c>
      <c r="E872" s="338">
        <f>'Eingabe 2 PN'!C873</f>
        <v>0</v>
      </c>
      <c r="F872" s="339" t="e">
        <f t="shared" si="54"/>
        <v>#N/A</v>
      </c>
      <c r="G872" s="349" t="b">
        <f t="shared" si="55"/>
        <v>1</v>
      </c>
      <c r="H872" s="350" t="b">
        <f t="shared" si="56"/>
        <v>0</v>
      </c>
    </row>
    <row r="873" spans="3:8" x14ac:dyDescent="0.2">
      <c r="C873" s="337">
        <f>'Eingabe 2 PN'!B874</f>
        <v>0</v>
      </c>
      <c r="D873" s="569" t="e">
        <f t="shared" si="53"/>
        <v>#N/A</v>
      </c>
      <c r="E873" s="338">
        <f>'Eingabe 2 PN'!C874</f>
        <v>0</v>
      </c>
      <c r="F873" s="339" t="e">
        <f t="shared" si="54"/>
        <v>#N/A</v>
      </c>
      <c r="G873" s="349" t="b">
        <f t="shared" si="55"/>
        <v>1</v>
      </c>
      <c r="H873" s="350" t="b">
        <f t="shared" si="56"/>
        <v>0</v>
      </c>
    </row>
    <row r="874" spans="3:8" x14ac:dyDescent="0.2">
      <c r="C874" s="337">
        <f>'Eingabe 2 PN'!B875</f>
        <v>0</v>
      </c>
      <c r="D874" s="569" t="e">
        <f t="shared" si="53"/>
        <v>#N/A</v>
      </c>
      <c r="E874" s="338">
        <f>'Eingabe 2 PN'!C875</f>
        <v>0</v>
      </c>
      <c r="F874" s="339" t="e">
        <f t="shared" si="54"/>
        <v>#N/A</v>
      </c>
      <c r="G874" s="349" t="b">
        <f t="shared" si="55"/>
        <v>1</v>
      </c>
      <c r="H874" s="350" t="b">
        <f t="shared" si="56"/>
        <v>0</v>
      </c>
    </row>
    <row r="875" spans="3:8" x14ac:dyDescent="0.2">
      <c r="C875" s="337" t="e">
        <f>'Eingabe 2 PN'!#REF!</f>
        <v>#REF!</v>
      </c>
      <c r="D875" s="569" t="e">
        <f t="shared" si="53"/>
        <v>#REF!</v>
      </c>
      <c r="E875" s="338" t="e">
        <f>'Eingabe 2 PN'!#REF!</f>
        <v>#REF!</v>
      </c>
      <c r="F875" s="339" t="e">
        <f t="shared" si="54"/>
        <v>#REF!</v>
      </c>
      <c r="G875" s="349" t="b">
        <f t="shared" si="55"/>
        <v>0</v>
      </c>
      <c r="H875" s="350" t="e">
        <f t="shared" si="56"/>
        <v>#REF!</v>
      </c>
    </row>
    <row r="876" spans="3:8" x14ac:dyDescent="0.2">
      <c r="C876" s="337" t="e">
        <f>'Eingabe 2 PN'!#REF!</f>
        <v>#REF!</v>
      </c>
      <c r="D876" s="569" t="e">
        <f t="shared" si="53"/>
        <v>#REF!</v>
      </c>
      <c r="E876" s="338" t="e">
        <f>'Eingabe 2 PN'!#REF!</f>
        <v>#REF!</v>
      </c>
      <c r="F876" s="339" t="e">
        <f t="shared" si="54"/>
        <v>#REF!</v>
      </c>
      <c r="G876" s="349" t="b">
        <f t="shared" si="55"/>
        <v>0</v>
      </c>
      <c r="H876" s="350" t="e">
        <f t="shared" si="56"/>
        <v>#REF!</v>
      </c>
    </row>
    <row r="877" spans="3:8" x14ac:dyDescent="0.2">
      <c r="C877" s="337">
        <f>'Eingabe 2 PN'!B876</f>
        <v>0</v>
      </c>
      <c r="D877" s="569" t="e">
        <f t="shared" si="53"/>
        <v>#N/A</v>
      </c>
      <c r="E877" s="338">
        <f>'Eingabe 2 PN'!C876</f>
        <v>0</v>
      </c>
      <c r="F877" s="339" t="e">
        <f t="shared" si="54"/>
        <v>#N/A</v>
      </c>
      <c r="G877" s="349" t="b">
        <f t="shared" si="55"/>
        <v>1</v>
      </c>
      <c r="H877" s="350" t="b">
        <f t="shared" si="56"/>
        <v>0</v>
      </c>
    </row>
    <row r="878" spans="3:8" x14ac:dyDescent="0.2">
      <c r="C878" s="337" t="e">
        <f>'Eingabe 2 PN'!#REF!</f>
        <v>#REF!</v>
      </c>
      <c r="D878" s="569" t="e">
        <f t="shared" si="53"/>
        <v>#REF!</v>
      </c>
      <c r="E878" s="338" t="e">
        <f>'Eingabe 2 PN'!#REF!</f>
        <v>#REF!</v>
      </c>
      <c r="F878" s="339" t="e">
        <f t="shared" si="54"/>
        <v>#REF!</v>
      </c>
      <c r="G878" s="349" t="b">
        <f t="shared" si="55"/>
        <v>0</v>
      </c>
      <c r="H878" s="350" t="e">
        <f t="shared" si="56"/>
        <v>#REF!</v>
      </c>
    </row>
    <row r="879" spans="3:8" x14ac:dyDescent="0.2">
      <c r="C879" s="337">
        <f>'Eingabe 2 PN'!B877</f>
        <v>0</v>
      </c>
      <c r="D879" s="569" t="e">
        <f t="shared" si="53"/>
        <v>#N/A</v>
      </c>
      <c r="E879" s="338">
        <f>'Eingabe 2 PN'!C877</f>
        <v>0</v>
      </c>
      <c r="F879" s="339" t="e">
        <f t="shared" si="54"/>
        <v>#N/A</v>
      </c>
      <c r="G879" s="349" t="b">
        <f t="shared" si="55"/>
        <v>1</v>
      </c>
      <c r="H879" s="350" t="b">
        <f t="shared" si="56"/>
        <v>0</v>
      </c>
    </row>
    <row r="880" spans="3:8" x14ac:dyDescent="0.2">
      <c r="C880" s="337">
        <f>'Eingabe 2 PN'!B878</f>
        <v>0</v>
      </c>
      <c r="D880" s="569" t="e">
        <f t="shared" si="53"/>
        <v>#N/A</v>
      </c>
      <c r="E880" s="338">
        <f>'Eingabe 2 PN'!C878</f>
        <v>0</v>
      </c>
      <c r="F880" s="339" t="e">
        <f t="shared" si="54"/>
        <v>#N/A</v>
      </c>
      <c r="G880" s="349" t="b">
        <f t="shared" si="55"/>
        <v>1</v>
      </c>
      <c r="H880" s="350" t="b">
        <f t="shared" si="56"/>
        <v>0</v>
      </c>
    </row>
    <row r="881" spans="3:8" x14ac:dyDescent="0.2">
      <c r="C881" s="337">
        <f>'Eingabe 2 PN'!B879</f>
        <v>0</v>
      </c>
      <c r="D881" s="569" t="e">
        <f t="shared" si="53"/>
        <v>#N/A</v>
      </c>
      <c r="E881" s="338">
        <f>'Eingabe 2 PN'!C879</f>
        <v>0</v>
      </c>
      <c r="F881" s="339" t="e">
        <f t="shared" si="54"/>
        <v>#N/A</v>
      </c>
      <c r="G881" s="349" t="b">
        <f t="shared" si="55"/>
        <v>1</v>
      </c>
      <c r="H881" s="350" t="b">
        <f t="shared" si="56"/>
        <v>0</v>
      </c>
    </row>
    <row r="882" spans="3:8" x14ac:dyDescent="0.2">
      <c r="C882" s="337">
        <f>'Eingabe 2 PN'!B880</f>
        <v>0</v>
      </c>
      <c r="D882" s="569" t="e">
        <f t="shared" si="53"/>
        <v>#N/A</v>
      </c>
      <c r="E882" s="338">
        <f>'Eingabe 2 PN'!C880</f>
        <v>0</v>
      </c>
      <c r="F882" s="339" t="e">
        <f t="shared" si="54"/>
        <v>#N/A</v>
      </c>
      <c r="G882" s="349" t="b">
        <f t="shared" si="55"/>
        <v>1</v>
      </c>
      <c r="H882" s="350" t="b">
        <f t="shared" si="56"/>
        <v>0</v>
      </c>
    </row>
    <row r="883" spans="3:8" x14ac:dyDescent="0.2">
      <c r="C883" s="337">
        <f>'Eingabe 2 PN'!B881</f>
        <v>0</v>
      </c>
      <c r="D883" s="569" t="e">
        <f t="shared" si="53"/>
        <v>#N/A</v>
      </c>
      <c r="E883" s="338">
        <f>'Eingabe 2 PN'!C881</f>
        <v>0</v>
      </c>
      <c r="F883" s="339" t="e">
        <f t="shared" si="54"/>
        <v>#N/A</v>
      </c>
      <c r="G883" s="349" t="b">
        <f t="shared" si="55"/>
        <v>1</v>
      </c>
      <c r="H883" s="350" t="b">
        <f t="shared" si="56"/>
        <v>0</v>
      </c>
    </row>
    <row r="884" spans="3:8" x14ac:dyDescent="0.2">
      <c r="C884" s="337">
        <f>'Eingabe 2 PN'!B882</f>
        <v>0</v>
      </c>
      <c r="D884" s="569" t="e">
        <f t="shared" si="53"/>
        <v>#N/A</v>
      </c>
      <c r="E884" s="338">
        <f>'Eingabe 2 PN'!C882</f>
        <v>0</v>
      </c>
      <c r="F884" s="339" t="e">
        <f t="shared" si="54"/>
        <v>#N/A</v>
      </c>
      <c r="G884" s="349" t="b">
        <f t="shared" si="55"/>
        <v>1</v>
      </c>
      <c r="H884" s="350" t="b">
        <f t="shared" si="56"/>
        <v>0</v>
      </c>
    </row>
    <row r="885" spans="3:8" x14ac:dyDescent="0.2">
      <c r="C885" s="337">
        <f>'Eingabe 2 PN'!B883</f>
        <v>0</v>
      </c>
      <c r="D885" s="569" t="e">
        <f t="shared" si="53"/>
        <v>#N/A</v>
      </c>
      <c r="E885" s="338">
        <f>'Eingabe 2 PN'!C883</f>
        <v>0</v>
      </c>
      <c r="F885" s="339" t="e">
        <f t="shared" si="54"/>
        <v>#N/A</v>
      </c>
      <c r="G885" s="349" t="b">
        <f t="shared" si="55"/>
        <v>1</v>
      </c>
      <c r="H885" s="350" t="b">
        <f t="shared" si="56"/>
        <v>0</v>
      </c>
    </row>
    <row r="886" spans="3:8" x14ac:dyDescent="0.2">
      <c r="C886" s="337">
        <f>'Eingabe 2 PN'!B884</f>
        <v>0</v>
      </c>
      <c r="D886" s="569" t="e">
        <f t="shared" si="53"/>
        <v>#N/A</v>
      </c>
      <c r="E886" s="338">
        <f>'Eingabe 2 PN'!C884</f>
        <v>0</v>
      </c>
      <c r="F886" s="339" t="e">
        <f t="shared" si="54"/>
        <v>#N/A</v>
      </c>
      <c r="G886" s="349" t="b">
        <f t="shared" si="55"/>
        <v>1</v>
      </c>
      <c r="H886" s="350" t="b">
        <f t="shared" si="56"/>
        <v>0</v>
      </c>
    </row>
    <row r="887" spans="3:8" x14ac:dyDescent="0.2">
      <c r="C887" s="337">
        <f>'Eingabe 2 PN'!B885</f>
        <v>0</v>
      </c>
      <c r="D887" s="569" t="e">
        <f t="shared" si="53"/>
        <v>#N/A</v>
      </c>
      <c r="E887" s="338">
        <f>'Eingabe 2 PN'!C885</f>
        <v>0</v>
      </c>
      <c r="F887" s="339" t="e">
        <f t="shared" si="54"/>
        <v>#N/A</v>
      </c>
      <c r="G887" s="349" t="b">
        <f t="shared" si="55"/>
        <v>1</v>
      </c>
      <c r="H887" s="350" t="b">
        <f t="shared" si="56"/>
        <v>0</v>
      </c>
    </row>
    <row r="888" spans="3:8" x14ac:dyDescent="0.2">
      <c r="C888" s="337">
        <f>'Eingabe 2 PN'!B886</f>
        <v>0</v>
      </c>
      <c r="D888" s="569" t="e">
        <f t="shared" si="53"/>
        <v>#N/A</v>
      </c>
      <c r="E888" s="338">
        <f>'Eingabe 2 PN'!C886</f>
        <v>0</v>
      </c>
      <c r="F888" s="339" t="e">
        <f t="shared" si="54"/>
        <v>#N/A</v>
      </c>
      <c r="G888" s="349" t="b">
        <f t="shared" si="55"/>
        <v>1</v>
      </c>
      <c r="H888" s="350" t="b">
        <f t="shared" si="56"/>
        <v>0</v>
      </c>
    </row>
    <row r="889" spans="3:8" x14ac:dyDescent="0.2">
      <c r="C889" s="337">
        <f>'Eingabe 2 PN'!B887</f>
        <v>0</v>
      </c>
      <c r="D889" s="569" t="e">
        <f t="shared" si="53"/>
        <v>#N/A</v>
      </c>
      <c r="E889" s="338">
        <f>'Eingabe 2 PN'!C887</f>
        <v>0</v>
      </c>
      <c r="F889" s="339" t="e">
        <f t="shared" si="54"/>
        <v>#N/A</v>
      </c>
      <c r="G889" s="349" t="b">
        <f t="shared" si="55"/>
        <v>1</v>
      </c>
      <c r="H889" s="350" t="b">
        <f t="shared" si="56"/>
        <v>0</v>
      </c>
    </row>
    <row r="890" spans="3:8" x14ac:dyDescent="0.2">
      <c r="C890" s="337">
        <f>'Eingabe 2 PN'!B888</f>
        <v>0</v>
      </c>
      <c r="D890" s="569" t="e">
        <f t="shared" si="53"/>
        <v>#N/A</v>
      </c>
      <c r="E890" s="338">
        <f>'Eingabe 2 PN'!C888</f>
        <v>0</v>
      </c>
      <c r="F890" s="339" t="e">
        <f t="shared" si="54"/>
        <v>#N/A</v>
      </c>
      <c r="G890" s="349" t="b">
        <f t="shared" si="55"/>
        <v>1</v>
      </c>
      <c r="H890" s="350" t="b">
        <f t="shared" si="56"/>
        <v>0</v>
      </c>
    </row>
    <row r="891" spans="3:8" x14ac:dyDescent="0.2">
      <c r="C891" s="337">
        <f>'Eingabe 2 PN'!B889</f>
        <v>0</v>
      </c>
      <c r="D891" s="569" t="e">
        <f t="shared" si="53"/>
        <v>#N/A</v>
      </c>
      <c r="E891" s="338">
        <f>'Eingabe 2 PN'!C889</f>
        <v>0</v>
      </c>
      <c r="F891" s="339" t="e">
        <f t="shared" si="54"/>
        <v>#N/A</v>
      </c>
      <c r="G891" s="349" t="b">
        <f t="shared" si="55"/>
        <v>1</v>
      </c>
      <c r="H891" s="350" t="b">
        <f t="shared" si="56"/>
        <v>0</v>
      </c>
    </row>
    <row r="892" spans="3:8" x14ac:dyDescent="0.2">
      <c r="C892" s="337">
        <f>'Eingabe 2 PN'!B890</f>
        <v>0</v>
      </c>
      <c r="D892" s="569" t="e">
        <f t="shared" si="53"/>
        <v>#N/A</v>
      </c>
      <c r="E892" s="338">
        <f>'Eingabe 2 PN'!C890</f>
        <v>0</v>
      </c>
      <c r="F892" s="339" t="e">
        <f t="shared" si="54"/>
        <v>#N/A</v>
      </c>
      <c r="G892" s="349" t="b">
        <f t="shared" si="55"/>
        <v>1</v>
      </c>
      <c r="H892" s="350" t="b">
        <f t="shared" si="56"/>
        <v>0</v>
      </c>
    </row>
    <row r="893" spans="3:8" x14ac:dyDescent="0.2">
      <c r="C893" s="337">
        <f>'Eingabe 2 PN'!B891</f>
        <v>0</v>
      </c>
      <c r="D893" s="569" t="e">
        <f t="shared" si="53"/>
        <v>#N/A</v>
      </c>
      <c r="E893" s="338">
        <f>'Eingabe 2 PN'!C891</f>
        <v>0</v>
      </c>
      <c r="F893" s="339" t="e">
        <f t="shared" si="54"/>
        <v>#N/A</v>
      </c>
      <c r="G893" s="349" t="b">
        <f t="shared" si="55"/>
        <v>1</v>
      </c>
      <c r="H893" s="350" t="b">
        <f t="shared" si="56"/>
        <v>0</v>
      </c>
    </row>
    <row r="894" spans="3:8" x14ac:dyDescent="0.2">
      <c r="C894" s="337">
        <f>'Eingabe 2 PN'!B892</f>
        <v>0</v>
      </c>
      <c r="D894" s="569" t="e">
        <f t="shared" si="53"/>
        <v>#N/A</v>
      </c>
      <c r="E894" s="338">
        <f>'Eingabe 2 PN'!C892</f>
        <v>0</v>
      </c>
      <c r="F894" s="339" t="e">
        <f t="shared" si="54"/>
        <v>#N/A</v>
      </c>
      <c r="G894" s="349" t="b">
        <f t="shared" si="55"/>
        <v>1</v>
      </c>
      <c r="H894" s="350" t="b">
        <f t="shared" si="56"/>
        <v>0</v>
      </c>
    </row>
    <row r="895" spans="3:8" x14ac:dyDescent="0.2">
      <c r="C895" s="337" t="e">
        <f>'Eingabe 2 PN'!#REF!</f>
        <v>#REF!</v>
      </c>
      <c r="D895" s="569" t="e">
        <f t="shared" si="53"/>
        <v>#REF!</v>
      </c>
      <c r="E895" s="338" t="e">
        <f>'Eingabe 2 PN'!#REF!</f>
        <v>#REF!</v>
      </c>
      <c r="F895" s="339" t="e">
        <f t="shared" si="54"/>
        <v>#REF!</v>
      </c>
      <c r="G895" s="349" t="b">
        <f t="shared" si="55"/>
        <v>0</v>
      </c>
      <c r="H895" s="350" t="e">
        <f t="shared" si="56"/>
        <v>#REF!</v>
      </c>
    </row>
    <row r="896" spans="3:8" x14ac:dyDescent="0.2">
      <c r="C896" s="337">
        <f>'Eingabe 2 PN'!B893</f>
        <v>0</v>
      </c>
      <c r="D896" s="569" t="e">
        <f t="shared" si="53"/>
        <v>#N/A</v>
      </c>
      <c r="E896" s="338">
        <f>'Eingabe 2 PN'!C893</f>
        <v>0</v>
      </c>
      <c r="F896" s="339" t="e">
        <f t="shared" si="54"/>
        <v>#N/A</v>
      </c>
      <c r="G896" s="349" t="b">
        <f t="shared" si="55"/>
        <v>1</v>
      </c>
      <c r="H896" s="350" t="b">
        <f t="shared" si="56"/>
        <v>0</v>
      </c>
    </row>
    <row r="897" spans="3:8" x14ac:dyDescent="0.2">
      <c r="C897" s="337">
        <f>'Eingabe 2 PN'!B894</f>
        <v>0</v>
      </c>
      <c r="D897" s="569" t="e">
        <f t="shared" si="53"/>
        <v>#N/A</v>
      </c>
      <c r="E897" s="338">
        <f>'Eingabe 2 PN'!C894</f>
        <v>0</v>
      </c>
      <c r="F897" s="339" t="e">
        <f t="shared" si="54"/>
        <v>#N/A</v>
      </c>
      <c r="G897" s="349" t="b">
        <f t="shared" si="55"/>
        <v>1</v>
      </c>
      <c r="H897" s="350" t="b">
        <f t="shared" si="56"/>
        <v>0</v>
      </c>
    </row>
    <row r="898" spans="3:8" x14ac:dyDescent="0.2">
      <c r="C898" s="337">
        <f>'Eingabe 2 PN'!B895</f>
        <v>0</v>
      </c>
      <c r="D898" s="569" t="e">
        <f t="shared" si="53"/>
        <v>#N/A</v>
      </c>
      <c r="E898" s="338">
        <f>'Eingabe 2 PN'!C895</f>
        <v>0</v>
      </c>
      <c r="F898" s="339" t="e">
        <f t="shared" si="54"/>
        <v>#N/A</v>
      </c>
      <c r="G898" s="349" t="b">
        <f t="shared" si="55"/>
        <v>1</v>
      </c>
      <c r="H898" s="350" t="b">
        <f t="shared" si="56"/>
        <v>0</v>
      </c>
    </row>
    <row r="899" spans="3:8" x14ac:dyDescent="0.2">
      <c r="C899" s="337">
        <f>'Eingabe 2 PN'!B896</f>
        <v>0</v>
      </c>
      <c r="D899" s="569" t="e">
        <f t="shared" ref="D899:D962" si="57">IF(C899="","",VLOOKUP(C899,$A$1:$B$700,1,FALSE))</f>
        <v>#N/A</v>
      </c>
      <c r="E899" s="338">
        <f>'Eingabe 2 PN'!C896</f>
        <v>0</v>
      </c>
      <c r="F899" s="339" t="e">
        <f t="shared" ref="F899:F962" si="58">IF(C899="","",VLOOKUP(C899,$A$1:$B$382,2,FALSE))</f>
        <v>#N/A</v>
      </c>
      <c r="G899" s="349" t="b">
        <f t="shared" ref="G899:G962" si="59">ISNA(F899&lt;=0)</f>
        <v>1</v>
      </c>
      <c r="H899" s="350" t="b">
        <f t="shared" si="56"/>
        <v>0</v>
      </c>
    </row>
    <row r="900" spans="3:8" x14ac:dyDescent="0.2">
      <c r="C900" s="337">
        <f>'Eingabe 2 PN'!B897</f>
        <v>0</v>
      </c>
      <c r="D900" s="569" t="e">
        <f t="shared" si="57"/>
        <v>#N/A</v>
      </c>
      <c r="E900" s="338">
        <f>'Eingabe 2 PN'!C897</f>
        <v>0</v>
      </c>
      <c r="F900" s="339" t="e">
        <f t="shared" si="58"/>
        <v>#N/A</v>
      </c>
      <c r="G900" s="349" t="b">
        <f t="shared" si="59"/>
        <v>1</v>
      </c>
      <c r="H900" s="350" t="b">
        <f t="shared" si="56"/>
        <v>0</v>
      </c>
    </row>
    <row r="901" spans="3:8" x14ac:dyDescent="0.2">
      <c r="C901" s="337">
        <f>'Eingabe 2 PN'!B898</f>
        <v>0</v>
      </c>
      <c r="D901" s="569" t="e">
        <f t="shared" si="57"/>
        <v>#N/A</v>
      </c>
      <c r="E901" s="338">
        <f>'Eingabe 2 PN'!C898</f>
        <v>0</v>
      </c>
      <c r="F901" s="339" t="e">
        <f t="shared" si="58"/>
        <v>#N/A</v>
      </c>
      <c r="G901" s="349" t="b">
        <f t="shared" si="59"/>
        <v>1</v>
      </c>
      <c r="H901" s="350" t="b">
        <f t="shared" si="56"/>
        <v>0</v>
      </c>
    </row>
    <row r="902" spans="3:8" x14ac:dyDescent="0.2">
      <c r="C902" s="337">
        <f>'Eingabe 2 PN'!B899</f>
        <v>0</v>
      </c>
      <c r="D902" s="569" t="e">
        <f t="shared" si="57"/>
        <v>#N/A</v>
      </c>
      <c r="E902" s="338">
        <f>'Eingabe 2 PN'!C899</f>
        <v>0</v>
      </c>
      <c r="F902" s="339" t="e">
        <f t="shared" si="58"/>
        <v>#N/A</v>
      </c>
      <c r="G902" s="349" t="b">
        <f t="shared" si="59"/>
        <v>1</v>
      </c>
      <c r="H902" s="350" t="b">
        <f t="shared" si="56"/>
        <v>0</v>
      </c>
    </row>
    <row r="903" spans="3:8" x14ac:dyDescent="0.2">
      <c r="C903" s="337">
        <f>'Eingabe 2 PN'!B900</f>
        <v>0</v>
      </c>
      <c r="D903" s="569" t="e">
        <f t="shared" si="57"/>
        <v>#N/A</v>
      </c>
      <c r="E903" s="338">
        <f>'Eingabe 2 PN'!C900</f>
        <v>0</v>
      </c>
      <c r="F903" s="339" t="e">
        <f t="shared" si="58"/>
        <v>#N/A</v>
      </c>
      <c r="G903" s="349" t="b">
        <f t="shared" si="59"/>
        <v>1</v>
      </c>
      <c r="H903" s="350" t="b">
        <f t="shared" si="56"/>
        <v>0</v>
      </c>
    </row>
    <row r="904" spans="3:8" x14ac:dyDescent="0.2">
      <c r="C904" s="337">
        <f>'Eingabe 2 PN'!B901</f>
        <v>0</v>
      </c>
      <c r="D904" s="569" t="e">
        <f t="shared" si="57"/>
        <v>#N/A</v>
      </c>
      <c r="E904" s="338">
        <f>'Eingabe 2 PN'!C901</f>
        <v>0</v>
      </c>
      <c r="F904" s="339" t="e">
        <f t="shared" si="58"/>
        <v>#N/A</v>
      </c>
      <c r="G904" s="349" t="b">
        <f t="shared" si="59"/>
        <v>1</v>
      </c>
      <c r="H904" s="350" t="b">
        <f t="shared" si="56"/>
        <v>0</v>
      </c>
    </row>
    <row r="905" spans="3:8" x14ac:dyDescent="0.2">
      <c r="C905" s="337">
        <f>'Eingabe 2 PN'!B902</f>
        <v>0</v>
      </c>
      <c r="D905" s="569" t="e">
        <f t="shared" si="57"/>
        <v>#N/A</v>
      </c>
      <c r="E905" s="338">
        <f>'Eingabe 2 PN'!C902</f>
        <v>0</v>
      </c>
      <c r="F905" s="339" t="e">
        <f t="shared" si="58"/>
        <v>#N/A</v>
      </c>
      <c r="G905" s="349" t="b">
        <f t="shared" si="59"/>
        <v>1</v>
      </c>
      <c r="H905" s="350" t="b">
        <f t="shared" si="56"/>
        <v>0</v>
      </c>
    </row>
    <row r="906" spans="3:8" x14ac:dyDescent="0.2">
      <c r="C906" s="337">
        <f>'Eingabe 2 PN'!B903</f>
        <v>0</v>
      </c>
      <c r="D906" s="569" t="e">
        <f t="shared" si="57"/>
        <v>#N/A</v>
      </c>
      <c r="E906" s="338">
        <f>'Eingabe 2 PN'!C903</f>
        <v>0</v>
      </c>
      <c r="F906" s="339" t="e">
        <f t="shared" si="58"/>
        <v>#N/A</v>
      </c>
      <c r="G906" s="349" t="b">
        <f t="shared" si="59"/>
        <v>1</v>
      </c>
      <c r="H906" s="350" t="b">
        <f t="shared" si="56"/>
        <v>0</v>
      </c>
    </row>
    <row r="907" spans="3:8" x14ac:dyDescent="0.2">
      <c r="C907" s="337">
        <f>'Eingabe 2 PN'!B904</f>
        <v>0</v>
      </c>
      <c r="D907" s="569" t="e">
        <f t="shared" si="57"/>
        <v>#N/A</v>
      </c>
      <c r="E907" s="338">
        <f>'Eingabe 2 PN'!C904</f>
        <v>0</v>
      </c>
      <c r="F907" s="339" t="e">
        <f t="shared" si="58"/>
        <v>#N/A</v>
      </c>
      <c r="G907" s="349" t="b">
        <f t="shared" si="59"/>
        <v>1</v>
      </c>
      <c r="H907" s="350" t="b">
        <f t="shared" si="56"/>
        <v>0</v>
      </c>
    </row>
    <row r="908" spans="3:8" x14ac:dyDescent="0.2">
      <c r="C908" s="337">
        <f>'Eingabe 2 PN'!B905</f>
        <v>0</v>
      </c>
      <c r="D908" s="569" t="e">
        <f t="shared" si="57"/>
        <v>#N/A</v>
      </c>
      <c r="E908" s="338">
        <f>'Eingabe 2 PN'!C905</f>
        <v>0</v>
      </c>
      <c r="F908" s="339" t="e">
        <f t="shared" si="58"/>
        <v>#N/A</v>
      </c>
      <c r="G908" s="349" t="b">
        <f t="shared" si="59"/>
        <v>1</v>
      </c>
      <c r="H908" s="350" t="b">
        <f t="shared" si="56"/>
        <v>0</v>
      </c>
    </row>
    <row r="909" spans="3:8" x14ac:dyDescent="0.2">
      <c r="C909" s="337">
        <f>'Eingabe 2 PN'!B906</f>
        <v>0</v>
      </c>
      <c r="D909" s="569" t="e">
        <f t="shared" si="57"/>
        <v>#N/A</v>
      </c>
      <c r="E909" s="338">
        <f>'Eingabe 2 PN'!C906</f>
        <v>0</v>
      </c>
      <c r="F909" s="339" t="e">
        <f t="shared" si="58"/>
        <v>#N/A</v>
      </c>
      <c r="G909" s="349" t="b">
        <f t="shared" si="59"/>
        <v>1</v>
      </c>
      <c r="H909" s="350" t="b">
        <f t="shared" si="56"/>
        <v>0</v>
      </c>
    </row>
    <row r="910" spans="3:8" x14ac:dyDescent="0.2">
      <c r="C910" s="337">
        <f>'Eingabe 2 PN'!B907</f>
        <v>0</v>
      </c>
      <c r="D910" s="569" t="e">
        <f t="shared" si="57"/>
        <v>#N/A</v>
      </c>
      <c r="E910" s="338">
        <f>'Eingabe 2 PN'!C907</f>
        <v>0</v>
      </c>
      <c r="F910" s="339" t="e">
        <f t="shared" si="58"/>
        <v>#N/A</v>
      </c>
      <c r="G910" s="349" t="b">
        <f t="shared" si="59"/>
        <v>1</v>
      </c>
      <c r="H910" s="350" t="b">
        <f t="shared" si="56"/>
        <v>0</v>
      </c>
    </row>
    <row r="911" spans="3:8" x14ac:dyDescent="0.2">
      <c r="C911" s="337">
        <f>'Eingabe 2 PN'!B908</f>
        <v>0</v>
      </c>
      <c r="D911" s="569" t="e">
        <f t="shared" si="57"/>
        <v>#N/A</v>
      </c>
      <c r="E911" s="338">
        <f>'Eingabe 2 PN'!C908</f>
        <v>0</v>
      </c>
      <c r="F911" s="339" t="e">
        <f t="shared" si="58"/>
        <v>#N/A</v>
      </c>
      <c r="G911" s="349" t="b">
        <f t="shared" si="59"/>
        <v>1</v>
      </c>
      <c r="H911" s="350" t="b">
        <f t="shared" si="56"/>
        <v>0</v>
      </c>
    </row>
    <row r="912" spans="3:8" x14ac:dyDescent="0.2">
      <c r="C912" s="337">
        <f>'Eingabe 2 PN'!B909</f>
        <v>0</v>
      </c>
      <c r="D912" s="569" t="e">
        <f t="shared" si="57"/>
        <v>#N/A</v>
      </c>
      <c r="E912" s="338">
        <f>'Eingabe 2 PN'!C909</f>
        <v>0</v>
      </c>
      <c r="F912" s="339" t="e">
        <f t="shared" si="58"/>
        <v>#N/A</v>
      </c>
      <c r="G912" s="349" t="b">
        <f t="shared" si="59"/>
        <v>1</v>
      </c>
      <c r="H912" s="350" t="b">
        <f t="shared" si="56"/>
        <v>0</v>
      </c>
    </row>
    <row r="913" spans="3:8" x14ac:dyDescent="0.2">
      <c r="C913" s="337">
        <f>'Eingabe 2 PN'!B910</f>
        <v>0</v>
      </c>
      <c r="D913" s="569" t="e">
        <f t="shared" si="57"/>
        <v>#N/A</v>
      </c>
      <c r="E913" s="338">
        <f>'Eingabe 2 PN'!C910</f>
        <v>0</v>
      </c>
      <c r="F913" s="339" t="e">
        <f t="shared" si="58"/>
        <v>#N/A</v>
      </c>
      <c r="G913" s="349" t="b">
        <f t="shared" si="59"/>
        <v>1</v>
      </c>
      <c r="H913" s="350" t="b">
        <f t="shared" si="56"/>
        <v>0</v>
      </c>
    </row>
    <row r="914" spans="3:8" x14ac:dyDescent="0.2">
      <c r="C914" s="337">
        <f>'Eingabe 2 PN'!B911</f>
        <v>0</v>
      </c>
      <c r="D914" s="569" t="e">
        <f t="shared" si="57"/>
        <v>#N/A</v>
      </c>
      <c r="E914" s="338">
        <f>'Eingabe 2 PN'!C911</f>
        <v>0</v>
      </c>
      <c r="F914" s="339" t="e">
        <f t="shared" si="58"/>
        <v>#N/A</v>
      </c>
      <c r="G914" s="349" t="b">
        <f t="shared" si="59"/>
        <v>1</v>
      </c>
      <c r="H914" s="350" t="b">
        <f t="shared" si="56"/>
        <v>0</v>
      </c>
    </row>
    <row r="915" spans="3:8" x14ac:dyDescent="0.2">
      <c r="C915" s="337">
        <f>'Eingabe 2 PN'!B912</f>
        <v>0</v>
      </c>
      <c r="D915" s="569" t="e">
        <f t="shared" si="57"/>
        <v>#N/A</v>
      </c>
      <c r="E915" s="338">
        <f>'Eingabe 2 PN'!C912</f>
        <v>0</v>
      </c>
      <c r="F915" s="339" t="e">
        <f t="shared" si="58"/>
        <v>#N/A</v>
      </c>
      <c r="G915" s="349" t="b">
        <f t="shared" si="59"/>
        <v>1</v>
      </c>
      <c r="H915" s="350" t="b">
        <f t="shared" si="56"/>
        <v>0</v>
      </c>
    </row>
    <row r="916" spans="3:8" x14ac:dyDescent="0.2">
      <c r="C916" s="337">
        <f>'Eingabe 2 PN'!B913</f>
        <v>0</v>
      </c>
      <c r="D916" s="569" t="e">
        <f t="shared" si="57"/>
        <v>#N/A</v>
      </c>
      <c r="E916" s="338">
        <f>'Eingabe 2 PN'!C913</f>
        <v>0</v>
      </c>
      <c r="F916" s="339" t="e">
        <f t="shared" si="58"/>
        <v>#N/A</v>
      </c>
      <c r="G916" s="349" t="b">
        <f t="shared" si="59"/>
        <v>1</v>
      </c>
      <c r="H916" s="350" t="b">
        <f t="shared" si="56"/>
        <v>0</v>
      </c>
    </row>
    <row r="917" spans="3:8" x14ac:dyDescent="0.2">
      <c r="C917" s="337">
        <f>'Eingabe 2 PN'!B914</f>
        <v>0</v>
      </c>
      <c r="D917" s="569" t="e">
        <f t="shared" si="57"/>
        <v>#N/A</v>
      </c>
      <c r="E917" s="338">
        <f>'Eingabe 2 PN'!C914</f>
        <v>0</v>
      </c>
      <c r="F917" s="339" t="e">
        <f t="shared" si="58"/>
        <v>#N/A</v>
      </c>
      <c r="G917" s="349" t="b">
        <f t="shared" si="59"/>
        <v>1</v>
      </c>
      <c r="H917" s="350" t="b">
        <f t="shared" si="56"/>
        <v>0</v>
      </c>
    </row>
    <row r="918" spans="3:8" x14ac:dyDescent="0.2">
      <c r="C918" s="337">
        <f>'Eingabe 2 PN'!B915</f>
        <v>0</v>
      </c>
      <c r="D918" s="569" t="e">
        <f t="shared" si="57"/>
        <v>#N/A</v>
      </c>
      <c r="E918" s="338">
        <f>'Eingabe 2 PN'!C915</f>
        <v>0</v>
      </c>
      <c r="F918" s="339" t="e">
        <f t="shared" si="58"/>
        <v>#N/A</v>
      </c>
      <c r="G918" s="349" t="b">
        <f t="shared" si="59"/>
        <v>1</v>
      </c>
      <c r="H918" s="350" t="b">
        <f t="shared" si="56"/>
        <v>0</v>
      </c>
    </row>
    <row r="919" spans="3:8" x14ac:dyDescent="0.2">
      <c r="C919" s="337">
        <f>'Eingabe 2 PN'!B916</f>
        <v>0</v>
      </c>
      <c r="D919" s="569" t="e">
        <f t="shared" si="57"/>
        <v>#N/A</v>
      </c>
      <c r="E919" s="338">
        <f>'Eingabe 2 PN'!C916</f>
        <v>0</v>
      </c>
      <c r="F919" s="339" t="e">
        <f t="shared" si="58"/>
        <v>#N/A</v>
      </c>
      <c r="G919" s="349" t="b">
        <f t="shared" si="59"/>
        <v>1</v>
      </c>
      <c r="H919" s="350" t="b">
        <f t="shared" si="56"/>
        <v>0</v>
      </c>
    </row>
    <row r="920" spans="3:8" x14ac:dyDescent="0.2">
      <c r="C920" s="337">
        <f>'Eingabe 2 PN'!B917</f>
        <v>0</v>
      </c>
      <c r="D920" s="569" t="e">
        <f t="shared" si="57"/>
        <v>#N/A</v>
      </c>
      <c r="E920" s="338">
        <f>'Eingabe 2 PN'!C917</f>
        <v>0</v>
      </c>
      <c r="F920" s="339" t="e">
        <f t="shared" si="58"/>
        <v>#N/A</v>
      </c>
      <c r="G920" s="349" t="b">
        <f t="shared" si="59"/>
        <v>1</v>
      </c>
      <c r="H920" s="350" t="b">
        <f t="shared" si="56"/>
        <v>0</v>
      </c>
    </row>
    <row r="921" spans="3:8" x14ac:dyDescent="0.2">
      <c r="C921" s="337">
        <f>'Eingabe 2 PN'!B918</f>
        <v>0</v>
      </c>
      <c r="D921" s="569" t="e">
        <f t="shared" si="57"/>
        <v>#N/A</v>
      </c>
      <c r="E921" s="338">
        <f>'Eingabe 2 PN'!C918</f>
        <v>0</v>
      </c>
      <c r="F921" s="339" t="e">
        <f t="shared" si="58"/>
        <v>#N/A</v>
      </c>
      <c r="G921" s="349" t="b">
        <f t="shared" si="59"/>
        <v>1</v>
      </c>
      <c r="H921" s="350" t="b">
        <f t="shared" si="56"/>
        <v>0</v>
      </c>
    </row>
    <row r="922" spans="3:8" x14ac:dyDescent="0.2">
      <c r="C922" s="337">
        <f>'Eingabe 2 PN'!B919</f>
        <v>0</v>
      </c>
      <c r="D922" s="569" t="e">
        <f t="shared" si="57"/>
        <v>#N/A</v>
      </c>
      <c r="E922" s="338">
        <f>'Eingabe 2 PN'!C919</f>
        <v>0</v>
      </c>
      <c r="F922" s="339" t="e">
        <f t="shared" si="58"/>
        <v>#N/A</v>
      </c>
      <c r="G922" s="349" t="b">
        <f t="shared" si="59"/>
        <v>1</v>
      </c>
      <c r="H922" s="350" t="b">
        <f t="shared" si="56"/>
        <v>0</v>
      </c>
    </row>
    <row r="923" spans="3:8" x14ac:dyDescent="0.2">
      <c r="C923" s="337">
        <f>'Eingabe 2 PN'!B920</f>
        <v>0</v>
      </c>
      <c r="D923" s="569" t="e">
        <f t="shared" si="57"/>
        <v>#N/A</v>
      </c>
      <c r="E923" s="338">
        <f>'Eingabe 2 PN'!C920</f>
        <v>0</v>
      </c>
      <c r="F923" s="339" t="e">
        <f t="shared" si="58"/>
        <v>#N/A</v>
      </c>
      <c r="G923" s="349" t="b">
        <f t="shared" si="59"/>
        <v>1</v>
      </c>
      <c r="H923" s="350" t="b">
        <f t="shared" si="56"/>
        <v>0</v>
      </c>
    </row>
    <row r="924" spans="3:8" x14ac:dyDescent="0.2">
      <c r="C924" s="337">
        <f>'Eingabe 2 PN'!B921</f>
        <v>0</v>
      </c>
      <c r="D924" s="569" t="e">
        <f t="shared" si="57"/>
        <v>#N/A</v>
      </c>
      <c r="E924" s="338">
        <f>'Eingabe 2 PN'!C921</f>
        <v>0</v>
      </c>
      <c r="F924" s="339" t="e">
        <f t="shared" si="58"/>
        <v>#N/A</v>
      </c>
      <c r="G924" s="349" t="b">
        <f t="shared" si="59"/>
        <v>1</v>
      </c>
      <c r="H924" s="350" t="b">
        <f t="shared" si="56"/>
        <v>0</v>
      </c>
    </row>
    <row r="925" spans="3:8" x14ac:dyDescent="0.2">
      <c r="C925" s="337">
        <f>'Eingabe 2 PN'!B922</f>
        <v>0</v>
      </c>
      <c r="D925" s="569" t="e">
        <f t="shared" si="57"/>
        <v>#N/A</v>
      </c>
      <c r="E925" s="338">
        <f>'Eingabe 2 PN'!C922</f>
        <v>0</v>
      </c>
      <c r="F925" s="339" t="e">
        <f t="shared" si="58"/>
        <v>#N/A</v>
      </c>
      <c r="G925" s="349" t="b">
        <f t="shared" si="59"/>
        <v>1</v>
      </c>
      <c r="H925" s="350" t="b">
        <f t="shared" si="56"/>
        <v>0</v>
      </c>
    </row>
    <row r="926" spans="3:8" x14ac:dyDescent="0.2">
      <c r="C926" s="337">
        <f>'Eingabe 2 PN'!B923</f>
        <v>0</v>
      </c>
      <c r="D926" s="569" t="e">
        <f t="shared" si="57"/>
        <v>#N/A</v>
      </c>
      <c r="E926" s="338">
        <f>'Eingabe 2 PN'!C923</f>
        <v>0</v>
      </c>
      <c r="F926" s="339" t="e">
        <f t="shared" si="58"/>
        <v>#N/A</v>
      </c>
      <c r="G926" s="349" t="b">
        <f t="shared" si="59"/>
        <v>1</v>
      </c>
      <c r="H926" s="350" t="b">
        <f t="shared" si="56"/>
        <v>0</v>
      </c>
    </row>
    <row r="927" spans="3:8" x14ac:dyDescent="0.2">
      <c r="C927" s="337">
        <f>'Eingabe 2 PN'!B924</f>
        <v>0</v>
      </c>
      <c r="D927" s="569" t="e">
        <f t="shared" si="57"/>
        <v>#N/A</v>
      </c>
      <c r="E927" s="338">
        <f>'Eingabe 2 PN'!C924</f>
        <v>0</v>
      </c>
      <c r="F927" s="339" t="e">
        <f t="shared" si="58"/>
        <v>#N/A</v>
      </c>
      <c r="G927" s="349" t="b">
        <f t="shared" si="59"/>
        <v>1</v>
      </c>
      <c r="H927" s="350" t="b">
        <f t="shared" si="56"/>
        <v>0</v>
      </c>
    </row>
    <row r="928" spans="3:8" x14ac:dyDescent="0.2">
      <c r="C928" s="337">
        <f>'Eingabe 2 PN'!B925</f>
        <v>0</v>
      </c>
      <c r="D928" s="569" t="e">
        <f t="shared" si="57"/>
        <v>#N/A</v>
      </c>
      <c r="E928" s="338">
        <f>'Eingabe 2 PN'!C925</f>
        <v>0</v>
      </c>
      <c r="F928" s="339" t="e">
        <f t="shared" si="58"/>
        <v>#N/A</v>
      </c>
      <c r="G928" s="349" t="b">
        <f t="shared" si="59"/>
        <v>1</v>
      </c>
      <c r="H928" s="350" t="b">
        <f t="shared" si="56"/>
        <v>0</v>
      </c>
    </row>
    <row r="929" spans="3:8" x14ac:dyDescent="0.2">
      <c r="C929" s="337">
        <f>'Eingabe 2 PN'!B926</f>
        <v>0</v>
      </c>
      <c r="D929" s="569" t="e">
        <f t="shared" si="57"/>
        <v>#N/A</v>
      </c>
      <c r="E929" s="338">
        <f>'Eingabe 2 PN'!C926</f>
        <v>0</v>
      </c>
      <c r="F929" s="339" t="e">
        <f t="shared" si="58"/>
        <v>#N/A</v>
      </c>
      <c r="G929" s="349" t="b">
        <f t="shared" si="59"/>
        <v>1</v>
      </c>
      <c r="H929" s="350" t="b">
        <f t="shared" ref="H929:H980" si="60">IF(E929&gt;0,IF(G929=TRUE,0,F929))</f>
        <v>0</v>
      </c>
    </row>
    <row r="930" spans="3:8" x14ac:dyDescent="0.2">
      <c r="C930" s="337">
        <f>'Eingabe 2 PN'!B927</f>
        <v>0</v>
      </c>
      <c r="D930" s="569" t="e">
        <f t="shared" si="57"/>
        <v>#N/A</v>
      </c>
      <c r="E930" s="338">
        <f>'Eingabe 2 PN'!C927</f>
        <v>0</v>
      </c>
      <c r="F930" s="339" t="e">
        <f t="shared" si="58"/>
        <v>#N/A</v>
      </c>
      <c r="G930" s="349" t="b">
        <f t="shared" si="59"/>
        <v>1</v>
      </c>
      <c r="H930" s="350" t="b">
        <f t="shared" si="60"/>
        <v>0</v>
      </c>
    </row>
    <row r="931" spans="3:8" x14ac:dyDescent="0.2">
      <c r="C931" s="337">
        <f>'Eingabe 2 PN'!B928</f>
        <v>0</v>
      </c>
      <c r="D931" s="569" t="e">
        <f t="shared" si="57"/>
        <v>#N/A</v>
      </c>
      <c r="E931" s="338">
        <f>'Eingabe 2 PN'!C928</f>
        <v>0</v>
      </c>
      <c r="F931" s="339" t="e">
        <f t="shared" si="58"/>
        <v>#N/A</v>
      </c>
      <c r="G931" s="349" t="b">
        <f t="shared" si="59"/>
        <v>1</v>
      </c>
      <c r="H931" s="350" t="b">
        <f t="shared" si="60"/>
        <v>0</v>
      </c>
    </row>
    <row r="932" spans="3:8" x14ac:dyDescent="0.2">
      <c r="C932" s="337">
        <f>'Eingabe 2 PN'!B929</f>
        <v>0</v>
      </c>
      <c r="D932" s="569" t="e">
        <f t="shared" si="57"/>
        <v>#N/A</v>
      </c>
      <c r="E932" s="338">
        <f>'Eingabe 2 PN'!C929</f>
        <v>0</v>
      </c>
      <c r="F932" s="339" t="e">
        <f t="shared" si="58"/>
        <v>#N/A</v>
      </c>
      <c r="G932" s="349" t="b">
        <f t="shared" si="59"/>
        <v>1</v>
      </c>
      <c r="H932" s="350" t="b">
        <f t="shared" si="60"/>
        <v>0</v>
      </c>
    </row>
    <row r="933" spans="3:8" x14ac:dyDescent="0.2">
      <c r="C933" s="337">
        <f>'Eingabe 2 PN'!B930</f>
        <v>0</v>
      </c>
      <c r="D933" s="569" t="e">
        <f t="shared" si="57"/>
        <v>#N/A</v>
      </c>
      <c r="E933" s="338">
        <f>'Eingabe 2 PN'!C930</f>
        <v>0</v>
      </c>
      <c r="F933" s="339" t="e">
        <f t="shared" si="58"/>
        <v>#N/A</v>
      </c>
      <c r="G933" s="349" t="b">
        <f t="shared" si="59"/>
        <v>1</v>
      </c>
      <c r="H933" s="350" t="b">
        <f t="shared" si="60"/>
        <v>0</v>
      </c>
    </row>
    <row r="934" spans="3:8" x14ac:dyDescent="0.2">
      <c r="C934" s="337">
        <f>'Eingabe 2 PN'!B931</f>
        <v>0</v>
      </c>
      <c r="D934" s="569" t="e">
        <f t="shared" si="57"/>
        <v>#N/A</v>
      </c>
      <c r="E934" s="338">
        <f>'Eingabe 2 PN'!C931</f>
        <v>0</v>
      </c>
      <c r="F934" s="339" t="e">
        <f t="shared" si="58"/>
        <v>#N/A</v>
      </c>
      <c r="G934" s="349" t="b">
        <f t="shared" si="59"/>
        <v>1</v>
      </c>
      <c r="H934" s="350" t="b">
        <f t="shared" si="60"/>
        <v>0</v>
      </c>
    </row>
    <row r="935" spans="3:8" x14ac:dyDescent="0.2">
      <c r="C935" s="337">
        <f>'Eingabe 2 PN'!B932</f>
        <v>0</v>
      </c>
      <c r="D935" s="569" t="e">
        <f t="shared" si="57"/>
        <v>#N/A</v>
      </c>
      <c r="E935" s="338">
        <f>'Eingabe 2 PN'!C932</f>
        <v>0</v>
      </c>
      <c r="F935" s="339" t="e">
        <f t="shared" si="58"/>
        <v>#N/A</v>
      </c>
      <c r="G935" s="349" t="b">
        <f t="shared" si="59"/>
        <v>1</v>
      </c>
      <c r="H935" s="350" t="b">
        <f t="shared" si="60"/>
        <v>0</v>
      </c>
    </row>
    <row r="936" spans="3:8" x14ac:dyDescent="0.2">
      <c r="C936" s="337">
        <f>'Eingabe 2 PN'!B933</f>
        <v>0</v>
      </c>
      <c r="D936" s="569" t="e">
        <f t="shared" si="57"/>
        <v>#N/A</v>
      </c>
      <c r="E936" s="338">
        <f>'Eingabe 2 PN'!C933</f>
        <v>0</v>
      </c>
      <c r="F936" s="339" t="e">
        <f t="shared" si="58"/>
        <v>#N/A</v>
      </c>
      <c r="G936" s="349" t="b">
        <f t="shared" si="59"/>
        <v>1</v>
      </c>
      <c r="H936" s="350" t="b">
        <f t="shared" si="60"/>
        <v>0</v>
      </c>
    </row>
    <row r="937" spans="3:8" x14ac:dyDescent="0.2">
      <c r="C937" s="337">
        <f>'Eingabe 2 PN'!B934</f>
        <v>0</v>
      </c>
      <c r="D937" s="569" t="e">
        <f t="shared" si="57"/>
        <v>#N/A</v>
      </c>
      <c r="E937" s="338">
        <f>'Eingabe 2 PN'!C934</f>
        <v>0</v>
      </c>
      <c r="F937" s="339" t="e">
        <f t="shared" si="58"/>
        <v>#N/A</v>
      </c>
      <c r="G937" s="349" t="b">
        <f t="shared" si="59"/>
        <v>1</v>
      </c>
      <c r="H937" s="350" t="b">
        <f t="shared" si="60"/>
        <v>0</v>
      </c>
    </row>
    <row r="938" spans="3:8" x14ac:dyDescent="0.2">
      <c r="C938" s="337">
        <f>'Eingabe 2 PN'!B935</f>
        <v>0</v>
      </c>
      <c r="D938" s="569" t="e">
        <f t="shared" si="57"/>
        <v>#N/A</v>
      </c>
      <c r="E938" s="338">
        <f>'Eingabe 2 PN'!C935</f>
        <v>0</v>
      </c>
      <c r="F938" s="339" t="e">
        <f t="shared" si="58"/>
        <v>#N/A</v>
      </c>
      <c r="G938" s="349" t="b">
        <f t="shared" si="59"/>
        <v>1</v>
      </c>
      <c r="H938" s="350" t="b">
        <f t="shared" si="60"/>
        <v>0</v>
      </c>
    </row>
    <row r="939" spans="3:8" x14ac:dyDescent="0.2">
      <c r="C939" s="337">
        <f>'Eingabe 2 PN'!B936</f>
        <v>0</v>
      </c>
      <c r="D939" s="569" t="e">
        <f t="shared" si="57"/>
        <v>#N/A</v>
      </c>
      <c r="E939" s="338">
        <f>'Eingabe 2 PN'!C936</f>
        <v>0</v>
      </c>
      <c r="F939" s="339" t="e">
        <f t="shared" si="58"/>
        <v>#N/A</v>
      </c>
      <c r="G939" s="349" t="b">
        <f t="shared" si="59"/>
        <v>1</v>
      </c>
      <c r="H939" s="350" t="b">
        <f t="shared" si="60"/>
        <v>0</v>
      </c>
    </row>
    <row r="940" spans="3:8" x14ac:dyDescent="0.2">
      <c r="C940" s="337">
        <f>'Eingabe 2 PN'!B937</f>
        <v>0</v>
      </c>
      <c r="D940" s="569" t="e">
        <f t="shared" si="57"/>
        <v>#N/A</v>
      </c>
      <c r="E940" s="338">
        <f>'Eingabe 2 PN'!C937</f>
        <v>0</v>
      </c>
      <c r="F940" s="339" t="e">
        <f t="shared" si="58"/>
        <v>#N/A</v>
      </c>
      <c r="G940" s="349" t="b">
        <f t="shared" si="59"/>
        <v>1</v>
      </c>
      <c r="H940" s="350" t="b">
        <f t="shared" si="60"/>
        <v>0</v>
      </c>
    </row>
    <row r="941" spans="3:8" x14ac:dyDescent="0.2">
      <c r="C941" s="337">
        <f>'Eingabe 2 PN'!B938</f>
        <v>0</v>
      </c>
      <c r="D941" s="569" t="e">
        <f t="shared" si="57"/>
        <v>#N/A</v>
      </c>
      <c r="E941" s="338">
        <f>'Eingabe 2 PN'!C938</f>
        <v>0</v>
      </c>
      <c r="F941" s="339" t="e">
        <f t="shared" si="58"/>
        <v>#N/A</v>
      </c>
      <c r="G941" s="349" t="b">
        <f t="shared" si="59"/>
        <v>1</v>
      </c>
      <c r="H941" s="350" t="b">
        <f t="shared" si="60"/>
        <v>0</v>
      </c>
    </row>
    <row r="942" spans="3:8" x14ac:dyDescent="0.2">
      <c r="C942" s="337">
        <f>'Eingabe 2 PN'!B939</f>
        <v>0</v>
      </c>
      <c r="D942" s="569" t="e">
        <f t="shared" si="57"/>
        <v>#N/A</v>
      </c>
      <c r="E942" s="338">
        <f>'Eingabe 2 PN'!C939</f>
        <v>0</v>
      </c>
      <c r="F942" s="339" t="e">
        <f t="shared" si="58"/>
        <v>#N/A</v>
      </c>
      <c r="G942" s="349" t="b">
        <f t="shared" si="59"/>
        <v>1</v>
      </c>
      <c r="H942" s="350" t="b">
        <f t="shared" si="60"/>
        <v>0</v>
      </c>
    </row>
    <row r="943" spans="3:8" x14ac:dyDescent="0.2">
      <c r="C943" s="337">
        <f>'Eingabe 2 PN'!B940</f>
        <v>0</v>
      </c>
      <c r="D943" s="569" t="e">
        <f t="shared" si="57"/>
        <v>#N/A</v>
      </c>
      <c r="E943" s="338">
        <f>'Eingabe 2 PN'!C940</f>
        <v>0</v>
      </c>
      <c r="F943" s="339" t="e">
        <f t="shared" si="58"/>
        <v>#N/A</v>
      </c>
      <c r="G943" s="349" t="b">
        <f t="shared" si="59"/>
        <v>1</v>
      </c>
      <c r="H943" s="350" t="b">
        <f t="shared" si="60"/>
        <v>0</v>
      </c>
    </row>
    <row r="944" spans="3:8" x14ac:dyDescent="0.2">
      <c r="C944" s="337">
        <f>'Eingabe 2 PN'!B941</f>
        <v>0</v>
      </c>
      <c r="D944" s="569" t="e">
        <f t="shared" si="57"/>
        <v>#N/A</v>
      </c>
      <c r="E944" s="338">
        <f>'Eingabe 2 PN'!C941</f>
        <v>0</v>
      </c>
      <c r="F944" s="339" t="e">
        <f t="shared" si="58"/>
        <v>#N/A</v>
      </c>
      <c r="G944" s="349" t="b">
        <f t="shared" si="59"/>
        <v>1</v>
      </c>
      <c r="H944" s="350" t="b">
        <f t="shared" si="60"/>
        <v>0</v>
      </c>
    </row>
    <row r="945" spans="3:8" x14ac:dyDescent="0.2">
      <c r="C945" s="337">
        <f>'Eingabe 2 PN'!B942</f>
        <v>0</v>
      </c>
      <c r="D945" s="569" t="e">
        <f t="shared" si="57"/>
        <v>#N/A</v>
      </c>
      <c r="E945" s="338">
        <f>'Eingabe 2 PN'!C942</f>
        <v>0</v>
      </c>
      <c r="F945" s="339" t="e">
        <f t="shared" si="58"/>
        <v>#N/A</v>
      </c>
      <c r="G945" s="349" t="b">
        <f t="shared" si="59"/>
        <v>1</v>
      </c>
      <c r="H945" s="350" t="b">
        <f t="shared" si="60"/>
        <v>0</v>
      </c>
    </row>
    <row r="946" spans="3:8" x14ac:dyDescent="0.2">
      <c r="C946" s="337">
        <f>'Eingabe 2 PN'!B943</f>
        <v>0</v>
      </c>
      <c r="D946" s="569" t="e">
        <f t="shared" si="57"/>
        <v>#N/A</v>
      </c>
      <c r="E946" s="338">
        <f>'Eingabe 2 PN'!C943</f>
        <v>0</v>
      </c>
      <c r="F946" s="339" t="e">
        <f t="shared" si="58"/>
        <v>#N/A</v>
      </c>
      <c r="G946" s="349" t="b">
        <f t="shared" si="59"/>
        <v>1</v>
      </c>
      <c r="H946" s="350" t="b">
        <f t="shared" si="60"/>
        <v>0</v>
      </c>
    </row>
    <row r="947" spans="3:8" x14ac:dyDescent="0.2">
      <c r="C947" s="337">
        <f>'Eingabe 2 PN'!B944</f>
        <v>0</v>
      </c>
      <c r="D947" s="569" t="e">
        <f t="shared" si="57"/>
        <v>#N/A</v>
      </c>
      <c r="E947" s="338">
        <f>'Eingabe 2 PN'!C944</f>
        <v>0</v>
      </c>
      <c r="F947" s="339" t="e">
        <f t="shared" si="58"/>
        <v>#N/A</v>
      </c>
      <c r="G947" s="349" t="b">
        <f t="shared" si="59"/>
        <v>1</v>
      </c>
      <c r="H947" s="350" t="b">
        <f t="shared" si="60"/>
        <v>0</v>
      </c>
    </row>
    <row r="948" spans="3:8" x14ac:dyDescent="0.2">
      <c r="C948" s="337">
        <f>'Eingabe 2 PN'!B945</f>
        <v>0</v>
      </c>
      <c r="D948" s="569" t="e">
        <f t="shared" si="57"/>
        <v>#N/A</v>
      </c>
      <c r="E948" s="338">
        <f>'Eingabe 2 PN'!C945</f>
        <v>0</v>
      </c>
      <c r="F948" s="339" t="e">
        <f t="shared" si="58"/>
        <v>#N/A</v>
      </c>
      <c r="G948" s="349" t="b">
        <f t="shared" si="59"/>
        <v>1</v>
      </c>
      <c r="H948" s="350" t="b">
        <f t="shared" si="60"/>
        <v>0</v>
      </c>
    </row>
    <row r="949" spans="3:8" x14ac:dyDescent="0.2">
      <c r="C949" s="337">
        <f>'Eingabe 2 PN'!B946</f>
        <v>0</v>
      </c>
      <c r="D949" s="569" t="e">
        <f t="shared" si="57"/>
        <v>#N/A</v>
      </c>
      <c r="E949" s="338">
        <f>'Eingabe 2 PN'!C946</f>
        <v>0</v>
      </c>
      <c r="F949" s="339" t="e">
        <f t="shared" si="58"/>
        <v>#N/A</v>
      </c>
      <c r="G949" s="349" t="b">
        <f t="shared" si="59"/>
        <v>1</v>
      </c>
      <c r="H949" s="350" t="b">
        <f t="shared" si="60"/>
        <v>0</v>
      </c>
    </row>
    <row r="950" spans="3:8" x14ac:dyDescent="0.2">
      <c r="C950" s="337">
        <f>'Eingabe 2 PN'!B947</f>
        <v>0</v>
      </c>
      <c r="D950" s="569" t="e">
        <f t="shared" si="57"/>
        <v>#N/A</v>
      </c>
      <c r="E950" s="338">
        <f>'Eingabe 2 PN'!C947</f>
        <v>0</v>
      </c>
      <c r="F950" s="339" t="e">
        <f t="shared" si="58"/>
        <v>#N/A</v>
      </c>
      <c r="G950" s="349" t="b">
        <f t="shared" si="59"/>
        <v>1</v>
      </c>
      <c r="H950" s="350" t="b">
        <f t="shared" si="60"/>
        <v>0</v>
      </c>
    </row>
    <row r="951" spans="3:8" x14ac:dyDescent="0.2">
      <c r="C951" s="337">
        <f>'Eingabe 2 PN'!B948</f>
        <v>0</v>
      </c>
      <c r="D951" s="569" t="e">
        <f t="shared" si="57"/>
        <v>#N/A</v>
      </c>
      <c r="E951" s="338">
        <f>'Eingabe 2 PN'!C948</f>
        <v>0</v>
      </c>
      <c r="F951" s="339" t="e">
        <f t="shared" si="58"/>
        <v>#N/A</v>
      </c>
      <c r="G951" s="349" t="b">
        <f t="shared" si="59"/>
        <v>1</v>
      </c>
      <c r="H951" s="350" t="b">
        <f t="shared" si="60"/>
        <v>0</v>
      </c>
    </row>
    <row r="952" spans="3:8" x14ac:dyDescent="0.2">
      <c r="C952" s="337">
        <f>'Eingabe 2 PN'!B949</f>
        <v>0</v>
      </c>
      <c r="D952" s="569" t="e">
        <f t="shared" si="57"/>
        <v>#N/A</v>
      </c>
      <c r="E952" s="338">
        <f>'Eingabe 2 PN'!C949</f>
        <v>0</v>
      </c>
      <c r="F952" s="339" t="e">
        <f t="shared" si="58"/>
        <v>#N/A</v>
      </c>
      <c r="G952" s="349" t="b">
        <f t="shared" si="59"/>
        <v>1</v>
      </c>
      <c r="H952" s="350" t="b">
        <f t="shared" si="60"/>
        <v>0</v>
      </c>
    </row>
    <row r="953" spans="3:8" x14ac:dyDescent="0.2">
      <c r="C953" s="337">
        <f>'Eingabe 2 PN'!B950</f>
        <v>0</v>
      </c>
      <c r="D953" s="569" t="e">
        <f t="shared" si="57"/>
        <v>#N/A</v>
      </c>
      <c r="E953" s="338">
        <f>'Eingabe 2 PN'!C950</f>
        <v>0</v>
      </c>
      <c r="F953" s="339" t="e">
        <f t="shared" si="58"/>
        <v>#N/A</v>
      </c>
      <c r="G953" s="349" t="b">
        <f t="shared" si="59"/>
        <v>1</v>
      </c>
      <c r="H953" s="350" t="b">
        <f t="shared" si="60"/>
        <v>0</v>
      </c>
    </row>
    <row r="954" spans="3:8" x14ac:dyDescent="0.2">
      <c r="C954" s="337">
        <f>'Eingabe 2 PN'!B951</f>
        <v>0</v>
      </c>
      <c r="D954" s="569" t="e">
        <f t="shared" si="57"/>
        <v>#N/A</v>
      </c>
      <c r="E954" s="338">
        <f>'Eingabe 2 PN'!C951</f>
        <v>0</v>
      </c>
      <c r="F954" s="339" t="e">
        <f t="shared" si="58"/>
        <v>#N/A</v>
      </c>
      <c r="G954" s="349" t="b">
        <f t="shared" si="59"/>
        <v>1</v>
      </c>
      <c r="H954" s="350" t="b">
        <f t="shared" si="60"/>
        <v>0</v>
      </c>
    </row>
    <row r="955" spans="3:8" x14ac:dyDescent="0.2">
      <c r="C955" s="337">
        <f>'Eingabe 2 PN'!B952</f>
        <v>0</v>
      </c>
      <c r="D955" s="569" t="e">
        <f t="shared" si="57"/>
        <v>#N/A</v>
      </c>
      <c r="E955" s="338">
        <f>'Eingabe 2 PN'!C952</f>
        <v>0</v>
      </c>
      <c r="F955" s="339" t="e">
        <f t="shared" si="58"/>
        <v>#N/A</v>
      </c>
      <c r="G955" s="349" t="b">
        <f t="shared" si="59"/>
        <v>1</v>
      </c>
      <c r="H955" s="350" t="b">
        <f t="shared" si="60"/>
        <v>0</v>
      </c>
    </row>
    <row r="956" spans="3:8" x14ac:dyDescent="0.2">
      <c r="C956" s="337">
        <f>'Eingabe 2 PN'!B953</f>
        <v>0</v>
      </c>
      <c r="D956" s="569" t="e">
        <f t="shared" si="57"/>
        <v>#N/A</v>
      </c>
      <c r="E956" s="338">
        <f>'Eingabe 2 PN'!C953</f>
        <v>0</v>
      </c>
      <c r="F956" s="339" t="e">
        <f t="shared" si="58"/>
        <v>#N/A</v>
      </c>
      <c r="G956" s="349" t="b">
        <f t="shared" si="59"/>
        <v>1</v>
      </c>
      <c r="H956" s="350" t="b">
        <f t="shared" si="60"/>
        <v>0</v>
      </c>
    </row>
    <row r="957" spans="3:8" x14ac:dyDescent="0.2">
      <c r="C957" s="337">
        <f>'Eingabe 2 PN'!B954</f>
        <v>0</v>
      </c>
      <c r="D957" s="569" t="e">
        <f t="shared" si="57"/>
        <v>#N/A</v>
      </c>
      <c r="E957" s="338">
        <f>'Eingabe 2 PN'!C954</f>
        <v>0</v>
      </c>
      <c r="F957" s="339" t="e">
        <f t="shared" si="58"/>
        <v>#N/A</v>
      </c>
      <c r="G957" s="349" t="b">
        <f t="shared" si="59"/>
        <v>1</v>
      </c>
      <c r="H957" s="350" t="b">
        <f t="shared" si="60"/>
        <v>0</v>
      </c>
    </row>
    <row r="958" spans="3:8" x14ac:dyDescent="0.2">
      <c r="C958" s="337">
        <f>'Eingabe 2 PN'!B955</f>
        <v>0</v>
      </c>
      <c r="D958" s="569" t="e">
        <f t="shared" si="57"/>
        <v>#N/A</v>
      </c>
      <c r="E958" s="338">
        <f>'Eingabe 2 PN'!C955</f>
        <v>0</v>
      </c>
      <c r="F958" s="339" t="e">
        <f t="shared" si="58"/>
        <v>#N/A</v>
      </c>
      <c r="G958" s="349" t="b">
        <f t="shared" si="59"/>
        <v>1</v>
      </c>
      <c r="H958" s="350" t="b">
        <f t="shared" si="60"/>
        <v>0</v>
      </c>
    </row>
    <row r="959" spans="3:8" x14ac:dyDescent="0.2">
      <c r="C959" s="337">
        <f>'Eingabe 2 PN'!B956</f>
        <v>0</v>
      </c>
      <c r="D959" s="569" t="e">
        <f t="shared" si="57"/>
        <v>#N/A</v>
      </c>
      <c r="E959" s="338">
        <f>'Eingabe 2 PN'!C956</f>
        <v>0</v>
      </c>
      <c r="F959" s="339" t="e">
        <f t="shared" si="58"/>
        <v>#N/A</v>
      </c>
      <c r="G959" s="349" t="b">
        <f t="shared" si="59"/>
        <v>1</v>
      </c>
      <c r="H959" s="350" t="b">
        <f t="shared" si="60"/>
        <v>0</v>
      </c>
    </row>
    <row r="960" spans="3:8" x14ac:dyDescent="0.2">
      <c r="C960" s="337">
        <f>'Eingabe 2 PN'!B957</f>
        <v>0</v>
      </c>
      <c r="D960" s="569" t="e">
        <f t="shared" si="57"/>
        <v>#N/A</v>
      </c>
      <c r="E960" s="338">
        <f>'Eingabe 2 PN'!C957</f>
        <v>0</v>
      </c>
      <c r="F960" s="339" t="e">
        <f t="shared" si="58"/>
        <v>#N/A</v>
      </c>
      <c r="G960" s="349" t="b">
        <f t="shared" si="59"/>
        <v>1</v>
      </c>
      <c r="H960" s="350" t="b">
        <f t="shared" si="60"/>
        <v>0</v>
      </c>
    </row>
    <row r="961" spans="3:8" x14ac:dyDescent="0.2">
      <c r="C961" s="337">
        <f>'Eingabe 2 PN'!B958</f>
        <v>0</v>
      </c>
      <c r="D961" s="569" t="e">
        <f t="shared" si="57"/>
        <v>#N/A</v>
      </c>
      <c r="E961" s="338">
        <f>'Eingabe 2 PN'!C958</f>
        <v>0</v>
      </c>
      <c r="F961" s="339" t="e">
        <f t="shared" si="58"/>
        <v>#N/A</v>
      </c>
      <c r="G961" s="349" t="b">
        <f t="shared" si="59"/>
        <v>1</v>
      </c>
      <c r="H961" s="350" t="b">
        <f t="shared" si="60"/>
        <v>0</v>
      </c>
    </row>
    <row r="962" spans="3:8" x14ac:dyDescent="0.2">
      <c r="C962" s="337">
        <f>'Eingabe 2 PN'!B959</f>
        <v>0</v>
      </c>
      <c r="D962" s="569" t="e">
        <f t="shared" si="57"/>
        <v>#N/A</v>
      </c>
      <c r="E962" s="338">
        <f>'Eingabe 2 PN'!C959</f>
        <v>0</v>
      </c>
      <c r="F962" s="339" t="e">
        <f t="shared" si="58"/>
        <v>#N/A</v>
      </c>
      <c r="G962" s="349" t="b">
        <f t="shared" si="59"/>
        <v>1</v>
      </c>
      <c r="H962" s="350" t="b">
        <f t="shared" si="60"/>
        <v>0</v>
      </c>
    </row>
    <row r="963" spans="3:8" x14ac:dyDescent="0.2">
      <c r="C963" s="337">
        <f>'Eingabe 2 PN'!B960</f>
        <v>0</v>
      </c>
      <c r="D963" s="569" t="e">
        <f t="shared" ref="D963:D980" si="61">IF(C963="","",VLOOKUP(C963,$A$1:$B$700,1,FALSE))</f>
        <v>#N/A</v>
      </c>
      <c r="E963" s="338">
        <f>'Eingabe 2 PN'!C960</f>
        <v>0</v>
      </c>
      <c r="F963" s="339" t="e">
        <f t="shared" ref="F963:F980" si="62">IF(C963="","",VLOOKUP(C963,$A$1:$B$382,2,FALSE))</f>
        <v>#N/A</v>
      </c>
      <c r="G963" s="349" t="b">
        <f t="shared" ref="G963:G980" si="63">ISNA(F963&lt;=0)</f>
        <v>1</v>
      </c>
      <c r="H963" s="350" t="b">
        <f t="shared" si="60"/>
        <v>0</v>
      </c>
    </row>
    <row r="964" spans="3:8" x14ac:dyDescent="0.2">
      <c r="C964" s="337">
        <f>'Eingabe 2 PN'!B961</f>
        <v>0</v>
      </c>
      <c r="D964" s="569" t="e">
        <f t="shared" si="61"/>
        <v>#N/A</v>
      </c>
      <c r="E964" s="338">
        <f>'Eingabe 2 PN'!C961</f>
        <v>0</v>
      </c>
      <c r="F964" s="339" t="e">
        <f t="shared" si="62"/>
        <v>#N/A</v>
      </c>
      <c r="G964" s="349" t="b">
        <f t="shared" si="63"/>
        <v>1</v>
      </c>
      <c r="H964" s="350" t="b">
        <f t="shared" si="60"/>
        <v>0</v>
      </c>
    </row>
    <row r="965" spans="3:8" x14ac:dyDescent="0.2">
      <c r="C965" s="337">
        <f>'Eingabe 2 PN'!B962</f>
        <v>0</v>
      </c>
      <c r="D965" s="569" t="e">
        <f t="shared" si="61"/>
        <v>#N/A</v>
      </c>
      <c r="E965" s="338">
        <f>'Eingabe 2 PN'!C962</f>
        <v>0</v>
      </c>
      <c r="F965" s="339" t="e">
        <f t="shared" si="62"/>
        <v>#N/A</v>
      </c>
      <c r="G965" s="349" t="b">
        <f t="shared" si="63"/>
        <v>1</v>
      </c>
      <c r="H965" s="350" t="b">
        <f t="shared" si="60"/>
        <v>0</v>
      </c>
    </row>
    <row r="966" spans="3:8" x14ac:dyDescent="0.2">
      <c r="C966" s="337">
        <f>'Eingabe 2 PN'!B963</f>
        <v>0</v>
      </c>
      <c r="D966" s="569" t="e">
        <f t="shared" si="61"/>
        <v>#N/A</v>
      </c>
      <c r="E966" s="338">
        <f>'Eingabe 2 PN'!C963</f>
        <v>0</v>
      </c>
      <c r="F966" s="339" t="e">
        <f t="shared" si="62"/>
        <v>#N/A</v>
      </c>
      <c r="G966" s="349" t="b">
        <f t="shared" si="63"/>
        <v>1</v>
      </c>
      <c r="H966" s="350" t="b">
        <f t="shared" si="60"/>
        <v>0</v>
      </c>
    </row>
    <row r="967" spans="3:8" x14ac:dyDescent="0.2">
      <c r="C967" s="337">
        <f>'Eingabe 2 PN'!B964</f>
        <v>0</v>
      </c>
      <c r="D967" s="569" t="e">
        <f t="shared" si="61"/>
        <v>#N/A</v>
      </c>
      <c r="E967" s="338">
        <f>'Eingabe 2 PN'!C964</f>
        <v>0</v>
      </c>
      <c r="F967" s="339" t="e">
        <f t="shared" si="62"/>
        <v>#N/A</v>
      </c>
      <c r="G967" s="349" t="b">
        <f t="shared" si="63"/>
        <v>1</v>
      </c>
      <c r="H967" s="350" t="b">
        <f t="shared" si="60"/>
        <v>0</v>
      </c>
    </row>
    <row r="968" spans="3:8" x14ac:dyDescent="0.2">
      <c r="C968" s="337">
        <f>'Eingabe 2 PN'!B965</f>
        <v>0</v>
      </c>
      <c r="D968" s="569" t="e">
        <f t="shared" si="61"/>
        <v>#N/A</v>
      </c>
      <c r="E968" s="338">
        <f>'Eingabe 2 PN'!C965</f>
        <v>0</v>
      </c>
      <c r="F968" s="339" t="e">
        <f t="shared" si="62"/>
        <v>#N/A</v>
      </c>
      <c r="G968" s="349" t="b">
        <f t="shared" si="63"/>
        <v>1</v>
      </c>
      <c r="H968" s="350" t="b">
        <f t="shared" si="60"/>
        <v>0</v>
      </c>
    </row>
    <row r="969" spans="3:8" x14ac:dyDescent="0.2">
      <c r="C969" s="337">
        <f>'Eingabe 2 PN'!B966</f>
        <v>0</v>
      </c>
      <c r="D969" s="569" t="e">
        <f t="shared" si="61"/>
        <v>#N/A</v>
      </c>
      <c r="E969" s="338">
        <f>'Eingabe 2 PN'!C966</f>
        <v>0</v>
      </c>
      <c r="F969" s="339" t="e">
        <f t="shared" si="62"/>
        <v>#N/A</v>
      </c>
      <c r="G969" s="349" t="b">
        <f t="shared" si="63"/>
        <v>1</v>
      </c>
      <c r="H969" s="350" t="b">
        <f t="shared" si="60"/>
        <v>0</v>
      </c>
    </row>
    <row r="970" spans="3:8" x14ac:dyDescent="0.2">
      <c r="C970" s="337">
        <f>'Eingabe 2 PN'!B967</f>
        <v>0</v>
      </c>
      <c r="D970" s="569" t="e">
        <f t="shared" si="61"/>
        <v>#N/A</v>
      </c>
      <c r="E970" s="338">
        <f>'Eingabe 2 PN'!C967</f>
        <v>0</v>
      </c>
      <c r="F970" s="339" t="e">
        <f t="shared" si="62"/>
        <v>#N/A</v>
      </c>
      <c r="G970" s="349" t="b">
        <f t="shared" si="63"/>
        <v>1</v>
      </c>
      <c r="H970" s="350" t="b">
        <f t="shared" si="60"/>
        <v>0</v>
      </c>
    </row>
    <row r="971" spans="3:8" x14ac:dyDescent="0.2">
      <c r="C971" s="337">
        <f>'Eingabe 2 PN'!B968</f>
        <v>0</v>
      </c>
      <c r="D971" s="569" t="e">
        <f t="shared" si="61"/>
        <v>#N/A</v>
      </c>
      <c r="E971" s="338">
        <f>'Eingabe 2 PN'!C968</f>
        <v>0</v>
      </c>
      <c r="F971" s="339" t="e">
        <f t="shared" si="62"/>
        <v>#N/A</v>
      </c>
      <c r="G971" s="349" t="b">
        <f t="shared" si="63"/>
        <v>1</v>
      </c>
      <c r="H971" s="350" t="b">
        <f t="shared" si="60"/>
        <v>0</v>
      </c>
    </row>
    <row r="972" spans="3:8" x14ac:dyDescent="0.2">
      <c r="C972" s="337">
        <f>'Eingabe 2 PN'!B969</f>
        <v>0</v>
      </c>
      <c r="D972" s="569" t="e">
        <f t="shared" si="61"/>
        <v>#N/A</v>
      </c>
      <c r="E972" s="338">
        <f>'Eingabe 2 PN'!C969</f>
        <v>0</v>
      </c>
      <c r="F972" s="339" t="e">
        <f t="shared" si="62"/>
        <v>#N/A</v>
      </c>
      <c r="G972" s="349" t="b">
        <f t="shared" si="63"/>
        <v>1</v>
      </c>
      <c r="H972" s="350" t="b">
        <f t="shared" si="60"/>
        <v>0</v>
      </c>
    </row>
    <row r="973" spans="3:8" x14ac:dyDescent="0.2">
      <c r="C973" s="337">
        <f>'Eingabe 2 PN'!B970</f>
        <v>0</v>
      </c>
      <c r="D973" s="569" t="e">
        <f t="shared" si="61"/>
        <v>#N/A</v>
      </c>
      <c r="E973" s="338">
        <f>'Eingabe 2 PN'!C970</f>
        <v>0</v>
      </c>
      <c r="F973" s="339" t="e">
        <f t="shared" si="62"/>
        <v>#N/A</v>
      </c>
      <c r="G973" s="349" t="b">
        <f t="shared" si="63"/>
        <v>1</v>
      </c>
      <c r="H973" s="350" t="b">
        <f t="shared" si="60"/>
        <v>0</v>
      </c>
    </row>
    <row r="974" spans="3:8" x14ac:dyDescent="0.2">
      <c r="C974" s="337">
        <f>'Eingabe 2 PN'!B971</f>
        <v>0</v>
      </c>
      <c r="D974" s="569" t="e">
        <f t="shared" si="61"/>
        <v>#N/A</v>
      </c>
      <c r="E974" s="338">
        <f>'Eingabe 2 PN'!C971</f>
        <v>0</v>
      </c>
      <c r="F974" s="339" t="e">
        <f t="shared" si="62"/>
        <v>#N/A</v>
      </c>
      <c r="G974" s="349" t="b">
        <f t="shared" si="63"/>
        <v>1</v>
      </c>
      <c r="H974" s="350" t="b">
        <f t="shared" si="60"/>
        <v>0</v>
      </c>
    </row>
    <row r="975" spans="3:8" x14ac:dyDescent="0.2">
      <c r="C975" s="337">
        <f>'Eingabe 2 PN'!B972</f>
        <v>0</v>
      </c>
      <c r="D975" s="569" t="e">
        <f t="shared" si="61"/>
        <v>#N/A</v>
      </c>
      <c r="E975" s="338">
        <f>'Eingabe 2 PN'!C972</f>
        <v>0</v>
      </c>
      <c r="F975" s="339" t="e">
        <f t="shared" si="62"/>
        <v>#N/A</v>
      </c>
      <c r="G975" s="349" t="b">
        <f t="shared" si="63"/>
        <v>1</v>
      </c>
      <c r="H975" s="350" t="b">
        <f t="shared" si="60"/>
        <v>0</v>
      </c>
    </row>
    <row r="976" spans="3:8" x14ac:dyDescent="0.2">
      <c r="C976" s="337">
        <f>'Eingabe 2 PN'!B973</f>
        <v>0</v>
      </c>
      <c r="D976" s="569" t="e">
        <f t="shared" si="61"/>
        <v>#N/A</v>
      </c>
      <c r="E976" s="338">
        <f>'Eingabe 2 PN'!C973</f>
        <v>0</v>
      </c>
      <c r="F976" s="339" t="e">
        <f t="shared" si="62"/>
        <v>#N/A</v>
      </c>
      <c r="G976" s="349" t="b">
        <f t="shared" si="63"/>
        <v>1</v>
      </c>
      <c r="H976" s="350" t="b">
        <f t="shared" si="60"/>
        <v>0</v>
      </c>
    </row>
    <row r="977" spans="3:8" x14ac:dyDescent="0.2">
      <c r="C977" s="337">
        <f>'Eingabe 2 PN'!B974</f>
        <v>0</v>
      </c>
      <c r="D977" s="569" t="e">
        <f t="shared" si="61"/>
        <v>#N/A</v>
      </c>
      <c r="E977" s="338">
        <f>'Eingabe 2 PN'!C974</f>
        <v>0</v>
      </c>
      <c r="F977" s="339" t="e">
        <f t="shared" si="62"/>
        <v>#N/A</v>
      </c>
      <c r="G977" s="349" t="b">
        <f t="shared" si="63"/>
        <v>1</v>
      </c>
      <c r="H977" s="350" t="b">
        <f t="shared" si="60"/>
        <v>0</v>
      </c>
    </row>
    <row r="978" spans="3:8" x14ac:dyDescent="0.2">
      <c r="C978" s="337">
        <f>'Eingabe 2 PN'!B975</f>
        <v>0</v>
      </c>
      <c r="D978" s="569" t="e">
        <f t="shared" si="61"/>
        <v>#N/A</v>
      </c>
      <c r="E978" s="338">
        <f>'Eingabe 2 PN'!C975</f>
        <v>0</v>
      </c>
      <c r="F978" s="339" t="e">
        <f t="shared" si="62"/>
        <v>#N/A</v>
      </c>
      <c r="G978" s="349" t="b">
        <f t="shared" si="63"/>
        <v>1</v>
      </c>
      <c r="H978" s="350" t="b">
        <f t="shared" si="60"/>
        <v>0</v>
      </c>
    </row>
    <row r="979" spans="3:8" x14ac:dyDescent="0.2">
      <c r="C979" s="337">
        <f>'Eingabe 2 PN'!B976</f>
        <v>0</v>
      </c>
      <c r="D979" s="569" t="e">
        <f t="shared" si="61"/>
        <v>#N/A</v>
      </c>
      <c r="E979" s="338">
        <f>'Eingabe 2 PN'!C976</f>
        <v>0</v>
      </c>
      <c r="F979" s="339" t="e">
        <f t="shared" si="62"/>
        <v>#N/A</v>
      </c>
      <c r="G979" s="349" t="b">
        <f t="shared" si="63"/>
        <v>1</v>
      </c>
      <c r="H979" s="350" t="b">
        <f t="shared" si="60"/>
        <v>0</v>
      </c>
    </row>
    <row r="980" spans="3:8" x14ac:dyDescent="0.2">
      <c r="C980" s="337">
        <f>'Eingabe 2 PN'!B977</f>
        <v>0</v>
      </c>
      <c r="D980" s="569" t="e">
        <f t="shared" si="61"/>
        <v>#N/A</v>
      </c>
      <c r="E980" s="338">
        <f>'Eingabe 2 PN'!C977</f>
        <v>0</v>
      </c>
      <c r="F980" s="339" t="e">
        <f t="shared" si="62"/>
        <v>#N/A</v>
      </c>
      <c r="G980" s="349" t="b">
        <f t="shared" si="63"/>
        <v>1</v>
      </c>
      <c r="H980" s="350" t="b">
        <f t="shared" si="60"/>
        <v>0</v>
      </c>
    </row>
  </sheetData>
  <sheetProtection password="CDB4" sheet="1" objects="1" scenarios="1"/>
  <autoFilter ref="A1:H980"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04"/>
  <sheetViews>
    <sheetView topLeftCell="A19" zoomScale="60" zoomScaleNormal="60" workbookViewId="0">
      <selection activeCell="H76" sqref="H76"/>
    </sheetView>
  </sheetViews>
  <sheetFormatPr baseColWidth="10" defaultRowHeight="12.75" x14ac:dyDescent="0.2"/>
  <cols>
    <col min="1" max="1" width="13.7109375" style="128" customWidth="1"/>
    <col min="2" max="9" width="11.42578125" style="128"/>
    <col min="10" max="10" width="12.140625" style="128" customWidth="1"/>
    <col min="11" max="19" width="11.42578125" style="128"/>
    <col min="20" max="20" width="17" style="128" customWidth="1"/>
    <col min="21" max="21" width="15.5703125" style="128" customWidth="1"/>
    <col min="22" max="22" width="35.42578125" style="128" customWidth="1"/>
    <col min="23" max="23" width="30.7109375" style="128" customWidth="1"/>
    <col min="24" max="24" width="34.42578125" style="128" customWidth="1"/>
    <col min="25" max="25" width="14.42578125" style="128" customWidth="1"/>
    <col min="26" max="26" width="11.42578125" style="128" customWidth="1"/>
    <col min="27" max="30" width="11.42578125" style="128"/>
    <col min="31" max="31" width="22.140625" style="128" customWidth="1"/>
    <col min="32" max="16384" width="11.42578125" style="128"/>
  </cols>
  <sheetData>
    <row r="1" spans="1:35" x14ac:dyDescent="0.2">
      <c r="A1" s="127"/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</row>
    <row r="2" spans="1:35" x14ac:dyDescent="0.2">
      <c r="A2" s="127"/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7"/>
      <c r="X2" s="127"/>
      <c r="Y2" s="127"/>
      <c r="Z2" s="127"/>
      <c r="AA2" s="127"/>
      <c r="AB2" s="127"/>
      <c r="AC2" s="127"/>
      <c r="AD2" s="127"/>
      <c r="AE2" s="127"/>
      <c r="AF2" s="127"/>
      <c r="AG2" s="127"/>
      <c r="AH2" s="127"/>
      <c r="AI2" s="127"/>
    </row>
    <row r="3" spans="1:35" x14ac:dyDescent="0.2">
      <c r="A3" s="127"/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Q3" s="127"/>
      <c r="R3" s="127"/>
      <c r="S3" s="129"/>
      <c r="T3" s="127"/>
      <c r="U3" s="127"/>
      <c r="V3" s="127"/>
      <c r="W3" s="127"/>
      <c r="X3" s="127"/>
      <c r="Y3" s="127"/>
      <c r="Z3" s="127"/>
      <c r="AA3" s="127"/>
      <c r="AB3" s="127"/>
      <c r="AC3" s="127"/>
      <c r="AD3" s="127"/>
      <c r="AE3" s="127"/>
      <c r="AF3" s="127"/>
      <c r="AG3" s="127"/>
      <c r="AH3" s="127"/>
      <c r="AI3" s="127"/>
    </row>
    <row r="4" spans="1:35" x14ac:dyDescent="0.2">
      <c r="A4" s="127"/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  <c r="M4" s="127"/>
      <c r="N4" s="127"/>
      <c r="O4" s="127"/>
      <c r="P4" s="127"/>
      <c r="Q4" s="127"/>
      <c r="R4" s="127"/>
      <c r="S4" s="127"/>
      <c r="T4" s="127"/>
      <c r="U4" s="127"/>
      <c r="V4" s="127"/>
      <c r="W4" s="127"/>
      <c r="X4" s="127"/>
      <c r="Y4" s="127"/>
      <c r="Z4" s="127"/>
      <c r="AA4" s="127"/>
      <c r="AB4" s="127"/>
      <c r="AC4" s="127"/>
      <c r="AD4" s="127"/>
      <c r="AE4" s="127"/>
      <c r="AF4" s="127"/>
      <c r="AG4" s="127"/>
      <c r="AH4" s="127"/>
      <c r="AI4" s="127"/>
    </row>
    <row r="5" spans="1:35" x14ac:dyDescent="0.2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  <c r="M5" s="127"/>
      <c r="N5" s="127"/>
      <c r="O5" s="127"/>
      <c r="P5" s="127"/>
      <c r="Q5" s="127"/>
      <c r="R5" s="127"/>
      <c r="S5" s="127"/>
      <c r="T5" s="127"/>
      <c r="U5" s="127"/>
      <c r="V5" s="127"/>
      <c r="W5" s="127"/>
      <c r="X5" s="127"/>
      <c r="Y5" s="127"/>
      <c r="Z5" s="127"/>
      <c r="AA5" s="127"/>
      <c r="AB5" s="127"/>
      <c r="AC5" s="127"/>
      <c r="AD5" s="127"/>
      <c r="AE5" s="127"/>
      <c r="AF5" s="127"/>
      <c r="AG5" s="127"/>
      <c r="AH5" s="127"/>
      <c r="AI5" s="127"/>
    </row>
    <row r="6" spans="1:35" x14ac:dyDescent="0.2">
      <c r="A6" s="127"/>
      <c r="B6" s="127"/>
      <c r="C6" s="127"/>
      <c r="D6" s="127"/>
      <c r="E6" s="127"/>
      <c r="F6" s="127"/>
      <c r="G6" s="127"/>
      <c r="H6" s="127"/>
      <c r="I6" s="127"/>
      <c r="J6" s="127"/>
      <c r="K6" s="127"/>
      <c r="L6" s="127"/>
      <c r="M6" s="127"/>
      <c r="N6" s="127"/>
      <c r="O6" s="127"/>
      <c r="P6" s="127"/>
      <c r="Q6" s="127"/>
      <c r="R6" s="127"/>
      <c r="S6" s="127"/>
      <c r="T6" s="127"/>
      <c r="U6" s="127"/>
      <c r="V6" s="127"/>
      <c r="W6" s="127"/>
      <c r="X6" s="127"/>
      <c r="Y6" s="127"/>
      <c r="Z6" s="127"/>
      <c r="AA6" s="127"/>
      <c r="AB6" s="127"/>
      <c r="AC6" s="127"/>
      <c r="AD6" s="127"/>
      <c r="AE6" s="127"/>
      <c r="AF6" s="127"/>
      <c r="AG6" s="127"/>
      <c r="AH6" s="127"/>
      <c r="AI6" s="127"/>
    </row>
    <row r="7" spans="1:35" x14ac:dyDescent="0.2">
      <c r="A7" s="127"/>
      <c r="B7" s="127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7"/>
      <c r="N7" s="127"/>
      <c r="O7" s="127"/>
      <c r="P7" s="127"/>
      <c r="Q7" s="127"/>
      <c r="R7" s="127"/>
      <c r="S7" s="127"/>
      <c r="T7" s="127"/>
      <c r="U7" s="127"/>
      <c r="V7" s="127"/>
      <c r="W7" s="127"/>
      <c r="X7" s="127"/>
      <c r="Y7" s="127"/>
      <c r="Z7" s="127"/>
      <c r="AA7" s="127"/>
      <c r="AB7" s="127"/>
      <c r="AC7" s="127"/>
      <c r="AD7" s="127"/>
      <c r="AE7" s="127"/>
      <c r="AF7" s="127"/>
      <c r="AG7" s="127"/>
      <c r="AH7" s="127"/>
      <c r="AI7" s="127"/>
    </row>
    <row r="8" spans="1:35" x14ac:dyDescent="0.2">
      <c r="A8" s="127"/>
      <c r="B8" s="127"/>
      <c r="C8" s="127"/>
      <c r="D8" s="127"/>
      <c r="E8" s="127"/>
      <c r="F8" s="127"/>
      <c r="G8" s="127"/>
      <c r="H8" s="127"/>
      <c r="I8" s="127"/>
      <c r="J8" s="127"/>
      <c r="K8" s="127"/>
      <c r="L8" s="127"/>
      <c r="M8" s="127"/>
      <c r="N8" s="127"/>
      <c r="O8" s="127"/>
      <c r="P8" s="127"/>
      <c r="Q8" s="127"/>
      <c r="R8" s="127"/>
      <c r="S8" s="127"/>
      <c r="T8" s="127"/>
      <c r="U8" s="127"/>
      <c r="V8" s="127"/>
      <c r="W8" s="127"/>
      <c r="X8" s="127"/>
      <c r="Y8" s="127"/>
      <c r="Z8" s="127"/>
      <c r="AA8" s="127"/>
      <c r="AB8" s="127"/>
      <c r="AC8" s="127"/>
      <c r="AD8" s="127"/>
      <c r="AE8" s="127"/>
      <c r="AF8" s="127"/>
      <c r="AG8" s="127"/>
      <c r="AH8" s="127"/>
      <c r="AI8" s="127"/>
    </row>
    <row r="9" spans="1:35" ht="20.25" x14ac:dyDescent="0.3">
      <c r="A9" s="127"/>
      <c r="B9" s="127"/>
      <c r="C9" s="127"/>
      <c r="D9" s="127"/>
      <c r="E9" s="127"/>
      <c r="F9" s="127"/>
      <c r="G9" s="127"/>
      <c r="H9" s="127"/>
      <c r="I9" s="127"/>
      <c r="J9" s="127"/>
      <c r="K9" s="127"/>
      <c r="L9" s="127"/>
      <c r="M9" s="127"/>
      <c r="N9" s="127"/>
      <c r="O9" s="127"/>
      <c r="P9" s="127"/>
      <c r="Q9" s="127"/>
      <c r="R9" s="127"/>
      <c r="S9" s="130"/>
      <c r="T9" s="131"/>
      <c r="U9" s="127"/>
      <c r="V9" s="127"/>
      <c r="W9" s="127"/>
      <c r="X9" s="127"/>
      <c r="Y9" s="127"/>
      <c r="Z9" s="127"/>
      <c r="AA9" s="127"/>
      <c r="AB9" s="127"/>
      <c r="AC9" s="127"/>
      <c r="AD9" s="127"/>
      <c r="AE9" s="127"/>
      <c r="AF9" s="127"/>
      <c r="AG9" s="127"/>
      <c r="AH9" s="127"/>
      <c r="AI9" s="127"/>
    </row>
    <row r="10" spans="1:35" ht="20.25" x14ac:dyDescent="0.3">
      <c r="A10" s="127"/>
      <c r="B10" s="127"/>
      <c r="C10" s="127"/>
      <c r="D10" s="127"/>
      <c r="E10" s="127"/>
      <c r="F10" s="127"/>
      <c r="G10" s="127"/>
      <c r="H10" s="127"/>
      <c r="I10" s="127"/>
      <c r="J10" s="127"/>
      <c r="K10" s="127"/>
      <c r="L10" s="127"/>
      <c r="M10" s="127"/>
      <c r="N10" s="127"/>
      <c r="O10" s="127"/>
      <c r="P10" s="127"/>
      <c r="Q10" s="127"/>
      <c r="R10" s="127"/>
      <c r="S10" s="130"/>
      <c r="T10" s="131"/>
      <c r="U10" s="127"/>
      <c r="V10" s="127"/>
      <c r="W10" s="127"/>
      <c r="X10" s="127"/>
      <c r="Y10" s="127"/>
      <c r="Z10" s="127"/>
      <c r="AA10" s="127"/>
      <c r="AB10" s="127"/>
      <c r="AC10" s="127"/>
      <c r="AD10" s="127"/>
      <c r="AE10" s="127"/>
      <c r="AF10" s="127"/>
      <c r="AG10" s="127"/>
      <c r="AH10" s="127"/>
      <c r="AI10" s="127"/>
    </row>
    <row r="11" spans="1:35" x14ac:dyDescent="0.2">
      <c r="A11" s="127"/>
      <c r="B11" s="127"/>
      <c r="C11" s="127"/>
      <c r="D11" s="127"/>
      <c r="E11" s="127"/>
      <c r="F11" s="127"/>
      <c r="G11" s="127"/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  <c r="Y11" s="127"/>
      <c r="Z11" s="127"/>
      <c r="AA11" s="127"/>
      <c r="AB11" s="127"/>
      <c r="AC11" s="127"/>
      <c r="AD11" s="127"/>
      <c r="AE11" s="127"/>
      <c r="AF11" s="127"/>
      <c r="AG11" s="127"/>
      <c r="AH11" s="127"/>
      <c r="AI11" s="127"/>
    </row>
    <row r="12" spans="1:35" x14ac:dyDescent="0.2">
      <c r="A12" s="127"/>
      <c r="B12" s="127"/>
      <c r="C12" s="127"/>
      <c r="D12" s="127"/>
      <c r="E12" s="127"/>
      <c r="F12" s="127"/>
      <c r="G12" s="127"/>
      <c r="H12" s="127"/>
      <c r="I12" s="127"/>
      <c r="J12" s="127"/>
      <c r="K12" s="127"/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  <c r="X12" s="127"/>
      <c r="Y12" s="127"/>
      <c r="Z12" s="127"/>
      <c r="AA12" s="127"/>
      <c r="AB12" s="127"/>
      <c r="AC12" s="127"/>
      <c r="AD12" s="127"/>
      <c r="AE12" s="127"/>
      <c r="AF12" s="127"/>
      <c r="AG12" s="127"/>
      <c r="AH12" s="127"/>
      <c r="AI12" s="127"/>
    </row>
    <row r="13" spans="1:35" x14ac:dyDescent="0.2">
      <c r="A13" s="127"/>
      <c r="B13" s="127"/>
      <c r="C13" s="127"/>
      <c r="D13" s="127"/>
      <c r="E13" s="127"/>
      <c r="F13" s="127"/>
      <c r="G13" s="127"/>
      <c r="H13" s="127"/>
      <c r="I13" s="127"/>
      <c r="J13" s="127"/>
      <c r="K13" s="127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Y13" s="127"/>
      <c r="Z13" s="127"/>
      <c r="AA13" s="127"/>
      <c r="AB13" s="127"/>
      <c r="AC13" s="127"/>
      <c r="AD13" s="127"/>
      <c r="AE13" s="127"/>
      <c r="AF13" s="127"/>
      <c r="AG13" s="127"/>
      <c r="AH13" s="127"/>
      <c r="AI13" s="127"/>
    </row>
    <row r="14" spans="1:35" x14ac:dyDescent="0.2">
      <c r="A14" s="127"/>
      <c r="B14" s="127"/>
      <c r="C14" s="127"/>
      <c r="D14" s="127"/>
      <c r="E14" s="127"/>
      <c r="F14" s="127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7"/>
      <c r="AA14" s="127"/>
      <c r="AB14" s="127"/>
      <c r="AC14" s="127"/>
      <c r="AD14" s="127"/>
      <c r="AE14" s="127"/>
      <c r="AF14" s="127"/>
      <c r="AG14" s="127"/>
      <c r="AH14" s="127"/>
      <c r="AI14" s="127"/>
    </row>
    <row r="15" spans="1:35" x14ac:dyDescent="0.2">
      <c r="A15" s="127"/>
      <c r="B15" s="127"/>
      <c r="C15" s="127"/>
      <c r="D15" s="127"/>
      <c r="E15" s="127"/>
      <c r="F15" s="127"/>
      <c r="G15" s="127"/>
      <c r="H15" s="127"/>
      <c r="I15" s="127"/>
      <c r="J15" s="127"/>
      <c r="K15" s="127"/>
      <c r="L15" s="127"/>
      <c r="M15" s="127"/>
      <c r="N15" s="127"/>
      <c r="O15" s="127"/>
      <c r="P15" s="127"/>
      <c r="Q15" s="127"/>
      <c r="R15" s="127"/>
      <c r="S15" s="127"/>
      <c r="T15" s="127"/>
      <c r="U15" s="127"/>
      <c r="V15" s="127"/>
      <c r="W15" s="127"/>
      <c r="X15" s="127"/>
      <c r="Y15" s="127"/>
      <c r="Z15" s="127"/>
      <c r="AA15" s="127"/>
      <c r="AB15" s="127"/>
      <c r="AC15" s="127"/>
      <c r="AD15" s="127"/>
      <c r="AE15" s="127"/>
      <c r="AF15" s="127"/>
      <c r="AG15" s="127"/>
      <c r="AH15" s="127"/>
      <c r="AI15" s="127"/>
    </row>
    <row r="16" spans="1:35" x14ac:dyDescent="0.2">
      <c r="A16" s="127"/>
      <c r="B16" s="127"/>
      <c r="C16" s="127"/>
      <c r="D16" s="127"/>
      <c r="E16" s="127"/>
      <c r="F16" s="127"/>
      <c r="G16" s="127"/>
      <c r="H16" s="127"/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  <c r="Y16" s="127"/>
      <c r="Z16" s="127"/>
      <c r="AA16" s="127"/>
      <c r="AB16" s="127"/>
      <c r="AC16" s="127"/>
      <c r="AD16" s="127"/>
      <c r="AE16" s="127"/>
      <c r="AF16" s="127"/>
      <c r="AG16" s="127"/>
      <c r="AH16" s="127"/>
      <c r="AI16" s="127"/>
    </row>
    <row r="17" spans="1:35" x14ac:dyDescent="0.2">
      <c r="A17" s="127"/>
      <c r="B17" s="127"/>
      <c r="C17" s="127"/>
      <c r="D17" s="127"/>
      <c r="E17" s="127"/>
      <c r="F17" s="127"/>
      <c r="G17" s="127"/>
      <c r="H17" s="127"/>
      <c r="I17" s="127"/>
      <c r="J17" s="127"/>
      <c r="K17" s="127"/>
      <c r="L17" s="127"/>
      <c r="M17" s="127"/>
      <c r="N17" s="127"/>
      <c r="O17" s="127"/>
      <c r="P17" s="127"/>
      <c r="Q17" s="127"/>
      <c r="R17" s="127"/>
      <c r="S17" s="127"/>
      <c r="T17" s="127"/>
      <c r="U17" s="127"/>
      <c r="V17" s="127"/>
      <c r="W17" s="127"/>
      <c r="X17" s="127"/>
      <c r="Y17" s="127"/>
      <c r="Z17" s="127"/>
      <c r="AA17" s="127"/>
      <c r="AB17" s="127"/>
      <c r="AC17" s="127"/>
      <c r="AD17" s="127"/>
      <c r="AE17" s="127"/>
      <c r="AF17" s="127"/>
      <c r="AG17" s="127"/>
      <c r="AH17" s="127"/>
      <c r="AI17" s="127"/>
    </row>
    <row r="18" spans="1:35" x14ac:dyDescent="0.2">
      <c r="A18" s="127"/>
      <c r="B18" s="127"/>
      <c r="C18" s="127"/>
      <c r="D18" s="127"/>
      <c r="E18" s="127"/>
      <c r="F18" s="127"/>
      <c r="G18" s="127"/>
      <c r="H18" s="127"/>
      <c r="I18" s="127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127"/>
      <c r="Y18" s="127"/>
      <c r="Z18" s="127"/>
      <c r="AA18" s="127"/>
      <c r="AB18" s="127"/>
      <c r="AC18" s="127"/>
      <c r="AD18" s="127"/>
      <c r="AE18" s="127"/>
      <c r="AF18" s="127"/>
      <c r="AG18" s="127"/>
      <c r="AH18" s="127"/>
      <c r="AI18" s="127"/>
    </row>
    <row r="19" spans="1:35" x14ac:dyDescent="0.2">
      <c r="A19" s="127"/>
      <c r="B19" s="127"/>
      <c r="C19" s="127"/>
      <c r="D19" s="127"/>
      <c r="E19" s="127"/>
      <c r="F19" s="127"/>
      <c r="G19" s="127"/>
      <c r="H19" s="127"/>
      <c r="I19" s="127"/>
      <c r="J19" s="127"/>
      <c r="K19" s="127"/>
      <c r="L19" s="127"/>
      <c r="M19" s="127"/>
      <c r="N19" s="127"/>
      <c r="O19" s="127"/>
      <c r="P19" s="127"/>
      <c r="Q19" s="127"/>
      <c r="R19" s="127"/>
      <c r="S19" s="127"/>
      <c r="T19" s="127"/>
      <c r="U19" s="127"/>
      <c r="V19" s="127"/>
      <c r="W19" s="127"/>
      <c r="X19" s="127"/>
      <c r="Y19" s="127"/>
      <c r="Z19" s="127"/>
      <c r="AA19" s="127"/>
      <c r="AB19" s="127"/>
      <c r="AC19" s="127"/>
      <c r="AD19" s="127"/>
      <c r="AE19" s="127"/>
      <c r="AF19" s="127"/>
      <c r="AG19" s="127"/>
      <c r="AH19" s="127"/>
      <c r="AI19" s="127"/>
    </row>
    <row r="20" spans="1:35" x14ac:dyDescent="0.2">
      <c r="A20" s="127"/>
      <c r="B20" s="127"/>
      <c r="C20" s="127"/>
      <c r="D20" s="127"/>
      <c r="E20" s="127"/>
      <c r="F20" s="127"/>
      <c r="G20" s="127"/>
      <c r="H20" s="127"/>
      <c r="I20" s="127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</row>
    <row r="21" spans="1:35" x14ac:dyDescent="0.2">
      <c r="A21" s="127"/>
      <c r="B21" s="127"/>
      <c r="C21" s="127"/>
      <c r="D21" s="127"/>
      <c r="E21" s="127"/>
      <c r="F21" s="127"/>
      <c r="G21" s="127"/>
      <c r="H21" s="127"/>
      <c r="I21" s="127"/>
      <c r="J21" s="127"/>
      <c r="K21" s="127"/>
      <c r="L21" s="127"/>
      <c r="M21" s="127"/>
      <c r="N21" s="127"/>
      <c r="O21" s="127"/>
      <c r="P21" s="127"/>
      <c r="Q21" s="127"/>
      <c r="R21" s="127"/>
      <c r="S21" s="127"/>
      <c r="T21" s="127"/>
      <c r="U21" s="127"/>
      <c r="V21" s="127"/>
      <c r="W21" s="127"/>
      <c r="X21" s="127"/>
      <c r="Y21" s="127"/>
      <c r="Z21" s="127"/>
      <c r="AA21" s="127"/>
      <c r="AB21" s="127"/>
      <c r="AC21" s="127"/>
      <c r="AD21" s="127"/>
      <c r="AE21" s="127"/>
      <c r="AF21" s="127"/>
      <c r="AG21" s="127"/>
      <c r="AH21" s="127"/>
      <c r="AI21" s="127"/>
    </row>
    <row r="22" spans="1:35" x14ac:dyDescent="0.2">
      <c r="A22" s="127"/>
      <c r="B22" s="127"/>
      <c r="C22" s="127"/>
      <c r="D22" s="127"/>
      <c r="E22" s="127"/>
      <c r="F22" s="127"/>
      <c r="G22" s="127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</row>
    <row r="23" spans="1:35" x14ac:dyDescent="0.2">
      <c r="A23" s="127"/>
      <c r="B23" s="127"/>
      <c r="C23" s="127"/>
      <c r="D23" s="127"/>
      <c r="E23" s="127"/>
      <c r="F23" s="127"/>
      <c r="G23" s="127"/>
      <c r="H23" s="127"/>
      <c r="I23" s="127"/>
      <c r="J23" s="127"/>
      <c r="K23" s="127"/>
      <c r="L23" s="127"/>
      <c r="M23" s="127"/>
      <c r="N23" s="127"/>
      <c r="O23" s="127"/>
      <c r="P23" s="127"/>
      <c r="Q23" s="127"/>
      <c r="R23" s="127"/>
      <c r="S23" s="127"/>
      <c r="T23" s="127"/>
      <c r="U23" s="127"/>
      <c r="V23" s="127"/>
      <c r="W23" s="127"/>
      <c r="X23" s="127"/>
      <c r="Y23" s="127"/>
      <c r="Z23" s="127"/>
      <c r="AA23" s="127"/>
      <c r="AB23" s="127"/>
      <c r="AC23" s="127"/>
      <c r="AD23" s="127"/>
      <c r="AE23" s="127"/>
      <c r="AF23" s="127"/>
      <c r="AG23" s="127"/>
      <c r="AH23" s="127"/>
      <c r="AI23" s="127"/>
    </row>
    <row r="24" spans="1:35" x14ac:dyDescent="0.2">
      <c r="A24" s="127"/>
      <c r="B24" s="127"/>
      <c r="C24" s="127"/>
      <c r="D24" s="127"/>
      <c r="E24" s="127"/>
      <c r="F24" s="127"/>
      <c r="G24" s="127"/>
      <c r="H24" s="127"/>
      <c r="I24" s="127"/>
      <c r="J24" s="127"/>
      <c r="K24" s="127"/>
      <c r="L24" s="127"/>
      <c r="M24" s="127"/>
      <c r="N24" s="127"/>
      <c r="O24" s="127"/>
      <c r="P24" s="127"/>
      <c r="Q24" s="127"/>
      <c r="R24" s="127"/>
      <c r="S24" s="127"/>
      <c r="T24" s="127"/>
      <c r="U24" s="127"/>
      <c r="V24" s="127"/>
      <c r="W24" s="127"/>
      <c r="X24" s="127"/>
      <c r="Y24" s="127"/>
      <c r="Z24" s="127"/>
      <c r="AA24" s="127"/>
      <c r="AB24" s="127"/>
      <c r="AC24" s="127"/>
      <c r="AD24" s="127"/>
      <c r="AE24" s="127"/>
      <c r="AF24" s="127"/>
      <c r="AG24" s="127"/>
      <c r="AH24" s="127"/>
      <c r="AI24" s="127"/>
    </row>
    <row r="25" spans="1:35" x14ac:dyDescent="0.2">
      <c r="A25" s="127"/>
      <c r="B25" s="127"/>
      <c r="C25" s="127"/>
      <c r="D25" s="127"/>
      <c r="E25" s="127"/>
      <c r="F25" s="127"/>
      <c r="G25" s="127"/>
      <c r="H25" s="127"/>
      <c r="I25" s="127"/>
      <c r="J25" s="127"/>
      <c r="K25" s="127"/>
      <c r="L25" s="127"/>
      <c r="M25" s="127"/>
      <c r="N25" s="127"/>
      <c r="O25" s="127"/>
      <c r="P25" s="127"/>
      <c r="Q25" s="127"/>
      <c r="R25" s="127"/>
      <c r="S25" s="127"/>
      <c r="T25" s="127"/>
      <c r="U25" s="127"/>
      <c r="V25" s="127"/>
      <c r="W25" s="127"/>
      <c r="X25" s="127"/>
      <c r="Y25" s="127"/>
      <c r="Z25" s="127"/>
      <c r="AA25" s="127"/>
      <c r="AB25" s="127"/>
      <c r="AC25" s="127"/>
      <c r="AD25" s="127"/>
      <c r="AE25" s="127"/>
      <c r="AF25" s="127"/>
      <c r="AG25" s="127"/>
      <c r="AH25" s="127"/>
      <c r="AI25" s="127"/>
    </row>
    <row r="26" spans="1:35" x14ac:dyDescent="0.2">
      <c r="A26" s="127"/>
      <c r="B26" s="127"/>
      <c r="C26" s="127"/>
      <c r="D26" s="127"/>
      <c r="E26" s="127"/>
      <c r="F26" s="127"/>
      <c r="G26" s="127"/>
      <c r="H26" s="127"/>
      <c r="I26" s="127"/>
      <c r="J26" s="127"/>
      <c r="K26" s="127"/>
      <c r="L26" s="127"/>
      <c r="M26" s="127"/>
      <c r="N26" s="127"/>
      <c r="O26" s="127"/>
      <c r="P26" s="127"/>
      <c r="Q26" s="127"/>
      <c r="R26" s="127"/>
      <c r="S26" s="127"/>
      <c r="T26" s="127"/>
      <c r="U26" s="127"/>
      <c r="V26" s="127"/>
      <c r="W26" s="127"/>
      <c r="X26" s="127"/>
      <c r="Y26" s="127"/>
      <c r="Z26" s="127"/>
      <c r="AA26" s="127"/>
      <c r="AB26" s="127"/>
      <c r="AC26" s="127"/>
      <c r="AD26" s="127"/>
      <c r="AE26" s="127"/>
      <c r="AF26" s="127"/>
      <c r="AG26" s="127"/>
      <c r="AH26" s="127"/>
      <c r="AI26" s="127"/>
    </row>
    <row r="27" spans="1:35" x14ac:dyDescent="0.2">
      <c r="A27" s="127"/>
      <c r="B27" s="127"/>
      <c r="C27" s="127"/>
      <c r="D27" s="127"/>
      <c r="E27" s="127"/>
      <c r="F27" s="127"/>
      <c r="G27" s="127"/>
      <c r="H27" s="127"/>
      <c r="I27" s="127"/>
      <c r="J27" s="127"/>
      <c r="K27" s="127"/>
      <c r="L27" s="127"/>
      <c r="M27" s="127"/>
      <c r="N27" s="127"/>
      <c r="O27" s="127"/>
      <c r="P27" s="127"/>
      <c r="Q27" s="127"/>
      <c r="R27" s="127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  <c r="AF27" s="127"/>
      <c r="AG27" s="127"/>
      <c r="AH27" s="127"/>
      <c r="AI27" s="127"/>
    </row>
    <row r="28" spans="1:35" x14ac:dyDescent="0.2">
      <c r="A28" s="127"/>
      <c r="B28" s="127"/>
      <c r="C28" s="127"/>
      <c r="D28" s="127"/>
      <c r="E28" s="127"/>
      <c r="F28" s="127"/>
      <c r="G28" s="127"/>
      <c r="H28" s="127"/>
      <c r="I28" s="127"/>
      <c r="J28" s="127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  <c r="AA28" s="127"/>
      <c r="AB28" s="127"/>
      <c r="AC28" s="127"/>
      <c r="AD28" s="127"/>
      <c r="AE28" s="127"/>
      <c r="AF28" s="127"/>
      <c r="AG28" s="127"/>
      <c r="AH28" s="127"/>
      <c r="AI28" s="127"/>
    </row>
    <row r="29" spans="1:35" x14ac:dyDescent="0.2">
      <c r="A29" s="127"/>
      <c r="B29" s="127"/>
      <c r="C29" s="127"/>
      <c r="D29" s="127"/>
      <c r="E29" s="127"/>
      <c r="F29" s="127"/>
      <c r="G29" s="127"/>
      <c r="H29" s="127"/>
      <c r="I29" s="127"/>
      <c r="J29" s="127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  <c r="AI29" s="127"/>
    </row>
    <row r="30" spans="1:35" x14ac:dyDescent="0.2">
      <c r="A30" s="127"/>
      <c r="B30" s="127"/>
      <c r="C30" s="127"/>
      <c r="D30" s="127"/>
      <c r="E30" s="127"/>
      <c r="F30" s="127"/>
      <c r="G30" s="127"/>
      <c r="H30" s="127"/>
      <c r="I30" s="127"/>
      <c r="J30" s="127"/>
      <c r="K30" s="127"/>
      <c r="L30" s="127"/>
      <c r="M30" s="127"/>
      <c r="N30" s="127"/>
      <c r="O30" s="127"/>
      <c r="P30" s="127"/>
      <c r="Q30" s="127"/>
      <c r="R30" s="127"/>
      <c r="S30" s="127"/>
      <c r="T30" s="127"/>
      <c r="U30" s="127"/>
      <c r="V30" s="127"/>
      <c r="W30" s="127"/>
      <c r="X30" s="127"/>
      <c r="Y30" s="127"/>
      <c r="Z30" s="127"/>
      <c r="AA30" s="127"/>
      <c r="AB30" s="127"/>
      <c r="AC30" s="127"/>
      <c r="AD30" s="127"/>
      <c r="AE30" s="127"/>
      <c r="AF30" s="127"/>
      <c r="AG30" s="127"/>
      <c r="AH30" s="127"/>
      <c r="AI30" s="127"/>
    </row>
    <row r="31" spans="1:35" x14ac:dyDescent="0.2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  <c r="O31" s="127"/>
      <c r="P31" s="127"/>
      <c r="Q31" s="127"/>
      <c r="R31" s="127"/>
      <c r="S31" s="127"/>
      <c r="T31" s="127"/>
      <c r="U31" s="127"/>
      <c r="V31" s="127"/>
      <c r="W31" s="127"/>
      <c r="X31" s="127"/>
      <c r="Y31" s="127"/>
      <c r="Z31" s="127"/>
      <c r="AA31" s="127"/>
      <c r="AB31" s="127"/>
      <c r="AC31" s="127"/>
      <c r="AD31" s="127"/>
      <c r="AE31" s="127"/>
      <c r="AF31" s="127"/>
      <c r="AG31" s="127"/>
      <c r="AH31" s="127"/>
      <c r="AI31" s="127"/>
    </row>
    <row r="32" spans="1:35" x14ac:dyDescent="0.2">
      <c r="A32" s="127"/>
      <c r="B32" s="127"/>
      <c r="C32" s="127"/>
      <c r="D32" s="127"/>
      <c r="E32" s="127"/>
      <c r="F32" s="127"/>
      <c r="G32" s="127"/>
      <c r="H32" s="127"/>
      <c r="I32" s="127"/>
      <c r="J32" s="127"/>
      <c r="K32" s="127"/>
      <c r="L32" s="127"/>
      <c r="M32" s="127"/>
      <c r="N32" s="127"/>
      <c r="O32" s="127"/>
      <c r="P32" s="127"/>
      <c r="Q32" s="127"/>
      <c r="R32" s="127"/>
      <c r="S32" s="127"/>
      <c r="T32" s="127"/>
      <c r="U32" s="127"/>
      <c r="V32" s="127"/>
      <c r="W32" s="127"/>
      <c r="X32" s="127"/>
      <c r="Y32" s="127"/>
      <c r="Z32" s="127"/>
      <c r="AA32" s="127"/>
      <c r="AB32" s="127"/>
      <c r="AC32" s="127"/>
      <c r="AD32" s="127"/>
      <c r="AE32" s="127"/>
      <c r="AF32" s="127"/>
      <c r="AG32" s="127"/>
      <c r="AH32" s="127"/>
      <c r="AI32" s="127"/>
    </row>
    <row r="33" spans="1:35" x14ac:dyDescent="0.2">
      <c r="A33" s="127"/>
      <c r="B33" s="127"/>
      <c r="C33" s="127"/>
      <c r="D33" s="127"/>
      <c r="E33" s="127"/>
      <c r="F33" s="127"/>
      <c r="G33" s="127"/>
      <c r="H33" s="127"/>
      <c r="I33" s="127"/>
      <c r="J33" s="127"/>
      <c r="K33" s="127"/>
      <c r="L33" s="127"/>
      <c r="M33" s="127"/>
      <c r="N33" s="127"/>
      <c r="O33" s="127"/>
      <c r="P33" s="127"/>
      <c r="Q33" s="127"/>
      <c r="R33" s="127"/>
      <c r="S33" s="127"/>
      <c r="T33" s="127"/>
      <c r="U33" s="127"/>
      <c r="V33" s="127"/>
      <c r="W33" s="127"/>
      <c r="X33" s="127"/>
      <c r="Y33" s="127"/>
      <c r="Z33" s="127"/>
      <c r="AA33" s="127"/>
      <c r="AB33" s="127"/>
      <c r="AC33" s="127"/>
      <c r="AD33" s="127"/>
      <c r="AE33" s="127"/>
      <c r="AF33" s="127"/>
      <c r="AG33" s="127"/>
      <c r="AH33" s="127"/>
      <c r="AI33" s="127"/>
    </row>
    <row r="34" spans="1:35" x14ac:dyDescent="0.2">
      <c r="A34" s="127"/>
      <c r="B34" s="127"/>
      <c r="C34" s="127"/>
      <c r="D34" s="127"/>
      <c r="E34" s="127"/>
      <c r="F34" s="127"/>
      <c r="G34" s="127"/>
      <c r="H34" s="127"/>
      <c r="I34" s="127"/>
      <c r="J34" s="127"/>
      <c r="K34" s="127"/>
      <c r="L34" s="127"/>
      <c r="M34" s="127"/>
      <c r="N34" s="127"/>
      <c r="O34" s="127"/>
      <c r="P34" s="127"/>
      <c r="Q34" s="127"/>
      <c r="R34" s="127"/>
      <c r="S34" s="127"/>
      <c r="T34" s="127"/>
      <c r="U34" s="127"/>
      <c r="V34" s="127"/>
      <c r="W34" s="127"/>
      <c r="X34" s="127"/>
      <c r="Y34" s="127"/>
      <c r="Z34" s="127"/>
      <c r="AA34" s="127"/>
      <c r="AB34" s="127"/>
      <c r="AC34" s="127"/>
      <c r="AD34" s="127"/>
      <c r="AE34" s="127"/>
      <c r="AF34" s="127"/>
      <c r="AG34" s="127"/>
      <c r="AH34" s="127"/>
      <c r="AI34" s="127"/>
    </row>
    <row r="35" spans="1:35" ht="15" x14ac:dyDescent="0.2">
      <c r="A35" s="127"/>
      <c r="B35" s="127"/>
      <c r="C35" s="127"/>
      <c r="D35" s="127"/>
      <c r="E35" s="132"/>
      <c r="F35" s="127"/>
      <c r="G35" s="127"/>
      <c r="H35" s="127"/>
      <c r="I35" s="127"/>
      <c r="J35" s="127"/>
      <c r="K35" s="127"/>
      <c r="L35" s="127"/>
      <c r="M35" s="127"/>
      <c r="N35" s="127"/>
      <c r="O35" s="127"/>
      <c r="P35" s="127"/>
      <c r="Q35" s="127"/>
      <c r="R35" s="127"/>
      <c r="S35" s="127"/>
      <c r="T35" s="127"/>
      <c r="U35" s="127"/>
      <c r="V35" s="127"/>
      <c r="W35" s="127"/>
      <c r="X35" s="127"/>
      <c r="Y35" s="127"/>
      <c r="Z35" s="127"/>
      <c r="AA35" s="127"/>
      <c r="AB35" s="127"/>
      <c r="AC35" s="127"/>
      <c r="AD35" s="127"/>
      <c r="AE35" s="127"/>
      <c r="AF35" s="127"/>
      <c r="AG35" s="127"/>
      <c r="AH35" s="127"/>
      <c r="AI35" s="127"/>
    </row>
    <row r="36" spans="1:35" x14ac:dyDescent="0.2">
      <c r="A36" s="127"/>
      <c r="B36" s="127"/>
      <c r="C36" s="127"/>
      <c r="D36" s="127"/>
      <c r="E36" s="127"/>
      <c r="F36" s="127"/>
      <c r="G36" s="127"/>
      <c r="H36" s="127"/>
      <c r="I36" s="127"/>
      <c r="J36" s="127"/>
      <c r="K36" s="127"/>
      <c r="L36" s="127"/>
      <c r="M36" s="127"/>
      <c r="N36" s="127"/>
      <c r="O36" s="127"/>
      <c r="P36" s="127"/>
      <c r="Q36" s="127"/>
      <c r="R36" s="127"/>
      <c r="S36" s="127"/>
      <c r="T36" s="127"/>
      <c r="U36" s="127"/>
      <c r="V36" s="127"/>
      <c r="W36" s="127"/>
      <c r="X36" s="127"/>
      <c r="Y36" s="127"/>
      <c r="Z36" s="127"/>
      <c r="AA36" s="127"/>
      <c r="AB36" s="127"/>
      <c r="AC36" s="127"/>
      <c r="AD36" s="127"/>
      <c r="AE36" s="127"/>
      <c r="AF36" s="127"/>
      <c r="AG36" s="127"/>
      <c r="AH36" s="127"/>
      <c r="AI36" s="127"/>
    </row>
    <row r="37" spans="1:35" x14ac:dyDescent="0.2">
      <c r="A37" s="127"/>
      <c r="B37" s="127"/>
      <c r="C37" s="127"/>
      <c r="D37" s="127"/>
      <c r="E37" s="127"/>
      <c r="F37" s="127"/>
      <c r="G37" s="127"/>
      <c r="H37" s="127"/>
      <c r="I37" s="127"/>
      <c r="J37" s="127"/>
      <c r="K37" s="127"/>
      <c r="L37" s="127"/>
      <c r="M37" s="127"/>
      <c r="N37" s="127"/>
      <c r="O37" s="127"/>
      <c r="P37" s="127"/>
      <c r="Q37" s="127"/>
      <c r="R37" s="127"/>
      <c r="S37" s="127"/>
      <c r="T37" s="127"/>
      <c r="U37" s="127"/>
      <c r="V37" s="127"/>
      <c r="W37" s="127"/>
      <c r="X37" s="127"/>
      <c r="Y37" s="127"/>
      <c r="Z37" s="127"/>
      <c r="AA37" s="127"/>
      <c r="AB37" s="127"/>
      <c r="AC37" s="127"/>
      <c r="AD37" s="127"/>
      <c r="AE37" s="127"/>
      <c r="AF37" s="127"/>
      <c r="AG37" s="127"/>
      <c r="AH37" s="127"/>
      <c r="AI37" s="127"/>
    </row>
    <row r="38" spans="1:35" x14ac:dyDescent="0.2">
      <c r="A38" s="127"/>
      <c r="B38" s="127"/>
      <c r="C38" s="127"/>
      <c r="D38" s="127"/>
      <c r="E38" s="127"/>
      <c r="F38" s="127"/>
      <c r="G38" s="127"/>
      <c r="H38" s="127"/>
      <c r="I38" s="127"/>
      <c r="J38" s="127"/>
      <c r="K38" s="127"/>
      <c r="L38" s="127"/>
      <c r="M38" s="127"/>
      <c r="N38" s="127"/>
      <c r="O38" s="127"/>
      <c r="P38" s="127"/>
      <c r="Q38" s="127"/>
      <c r="R38" s="127"/>
      <c r="S38" s="127"/>
      <c r="T38" s="127"/>
      <c r="U38" s="127"/>
      <c r="V38" s="127"/>
      <c r="W38" s="127"/>
      <c r="X38" s="127"/>
      <c r="Y38" s="127"/>
      <c r="Z38" s="127"/>
      <c r="AA38" s="127"/>
      <c r="AB38" s="127"/>
      <c r="AC38" s="127"/>
      <c r="AD38" s="127"/>
      <c r="AE38" s="127"/>
      <c r="AF38" s="127"/>
      <c r="AG38" s="127"/>
      <c r="AH38" s="127"/>
      <c r="AI38" s="127"/>
    </row>
    <row r="39" spans="1:35" x14ac:dyDescent="0.2">
      <c r="A39" s="127"/>
      <c r="B39" s="127"/>
      <c r="C39" s="127"/>
      <c r="D39" s="127"/>
      <c r="E39" s="127"/>
      <c r="F39" s="127"/>
      <c r="G39" s="127"/>
      <c r="H39" s="127"/>
      <c r="I39" s="127"/>
      <c r="J39" s="127"/>
      <c r="K39" s="127"/>
      <c r="L39" s="127"/>
      <c r="M39" s="127"/>
      <c r="N39" s="127"/>
      <c r="O39" s="127"/>
      <c r="P39" s="127"/>
      <c r="Q39" s="127"/>
      <c r="R39" s="127"/>
      <c r="S39" s="127"/>
      <c r="T39" s="127"/>
      <c r="U39" s="127"/>
      <c r="V39" s="127"/>
      <c r="W39" s="127"/>
      <c r="X39" s="127"/>
      <c r="Y39" s="127"/>
      <c r="Z39" s="127"/>
      <c r="AA39" s="127"/>
      <c r="AB39" s="127"/>
      <c r="AC39" s="127"/>
      <c r="AD39" s="127"/>
      <c r="AE39" s="127"/>
      <c r="AF39" s="127"/>
      <c r="AG39" s="127"/>
      <c r="AH39" s="127"/>
      <c r="AI39" s="127"/>
    </row>
    <row r="40" spans="1:35" ht="20.25" x14ac:dyDescent="0.3">
      <c r="A40" s="127"/>
      <c r="B40" s="127"/>
      <c r="C40" s="127"/>
      <c r="D40" s="127"/>
      <c r="E40" s="127"/>
      <c r="F40" s="127"/>
      <c r="G40" s="127"/>
      <c r="H40" s="127"/>
      <c r="I40" s="127"/>
      <c r="J40" s="127"/>
      <c r="K40" s="127"/>
      <c r="L40" s="127"/>
      <c r="M40" s="127"/>
      <c r="N40" s="127"/>
      <c r="O40" s="127"/>
      <c r="P40" s="127"/>
      <c r="Q40" s="127"/>
      <c r="R40" s="127"/>
      <c r="S40" s="127"/>
      <c r="T40" s="127"/>
      <c r="U40" s="127"/>
      <c r="V40" s="133"/>
      <c r="W40" s="134"/>
      <c r="X40" s="135"/>
      <c r="Y40" s="127"/>
      <c r="Z40" s="127"/>
      <c r="AA40" s="127"/>
      <c r="AB40" s="127"/>
      <c r="AC40" s="127"/>
      <c r="AD40" s="127"/>
      <c r="AE40" s="127"/>
      <c r="AF40" s="127"/>
      <c r="AG40" s="127"/>
      <c r="AH40" s="127"/>
      <c r="AI40" s="127"/>
    </row>
    <row r="41" spans="1:35" ht="20.25" x14ac:dyDescent="0.3">
      <c r="A41" s="127"/>
      <c r="B41" s="127"/>
      <c r="C41" s="127"/>
      <c r="D41" s="127"/>
      <c r="E41" s="127"/>
      <c r="F41" s="127"/>
      <c r="G41" s="127"/>
      <c r="H41" s="127"/>
      <c r="I41" s="127"/>
      <c r="J41" s="127"/>
      <c r="K41" s="127"/>
      <c r="L41" s="127"/>
      <c r="M41" s="127"/>
      <c r="N41" s="127"/>
      <c r="O41" s="127"/>
      <c r="P41" s="127"/>
      <c r="Q41" s="127"/>
      <c r="R41" s="127"/>
      <c r="S41" s="127"/>
      <c r="T41" s="127"/>
      <c r="U41" s="127"/>
      <c r="V41" s="133"/>
      <c r="W41" s="134"/>
      <c r="X41" s="135"/>
      <c r="Y41" s="127"/>
      <c r="Z41" s="127"/>
      <c r="AA41" s="127"/>
      <c r="AB41" s="127"/>
      <c r="AC41" s="127"/>
      <c r="AD41" s="127"/>
      <c r="AE41" s="127"/>
      <c r="AF41" s="127"/>
      <c r="AG41" s="127"/>
      <c r="AH41" s="127"/>
      <c r="AI41" s="127"/>
    </row>
    <row r="42" spans="1:35" x14ac:dyDescent="0.2">
      <c r="A42" s="127"/>
      <c r="B42" s="127"/>
      <c r="C42" s="127"/>
      <c r="D42" s="127"/>
      <c r="E42" s="127"/>
      <c r="F42" s="127"/>
      <c r="G42" s="127"/>
      <c r="H42" s="127"/>
      <c r="I42" s="127"/>
      <c r="J42" s="127"/>
      <c r="K42" s="127"/>
      <c r="L42" s="127"/>
      <c r="M42" s="127"/>
      <c r="N42" s="127"/>
      <c r="O42" s="127"/>
      <c r="P42" s="127"/>
      <c r="Q42" s="127"/>
      <c r="R42" s="127"/>
      <c r="S42" s="127"/>
      <c r="T42" s="127"/>
      <c r="U42" s="127"/>
      <c r="V42" s="127"/>
      <c r="W42" s="127"/>
      <c r="X42" s="127"/>
      <c r="Y42" s="127"/>
      <c r="Z42" s="127"/>
      <c r="AA42" s="127"/>
      <c r="AB42" s="127"/>
      <c r="AC42" s="127"/>
      <c r="AD42" s="127"/>
      <c r="AE42" s="127"/>
      <c r="AF42" s="127"/>
      <c r="AG42" s="127"/>
      <c r="AH42" s="127"/>
      <c r="AI42" s="127"/>
    </row>
    <row r="43" spans="1:35" x14ac:dyDescent="0.2">
      <c r="A43" s="127"/>
      <c r="B43" s="127"/>
      <c r="C43" s="127"/>
      <c r="D43" s="127"/>
      <c r="E43" s="127"/>
      <c r="F43" s="127"/>
      <c r="G43" s="127"/>
      <c r="H43" s="127"/>
      <c r="I43" s="127"/>
      <c r="J43" s="127"/>
      <c r="K43" s="127"/>
      <c r="L43" s="127"/>
      <c r="M43" s="127"/>
      <c r="N43" s="127"/>
      <c r="O43" s="127"/>
      <c r="P43" s="127"/>
      <c r="Q43" s="127"/>
      <c r="R43" s="127"/>
      <c r="S43" s="127"/>
      <c r="T43" s="127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</row>
    <row r="44" spans="1:35" x14ac:dyDescent="0.2">
      <c r="A44" s="127"/>
      <c r="B44" s="127"/>
      <c r="C44" s="127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  <c r="AA44" s="127"/>
      <c r="AB44" s="127"/>
      <c r="AC44" s="127"/>
      <c r="AD44" s="127"/>
      <c r="AE44" s="127"/>
      <c r="AF44" s="127"/>
      <c r="AG44" s="127"/>
      <c r="AH44" s="127"/>
      <c r="AI44" s="127"/>
    </row>
    <row r="45" spans="1:35" x14ac:dyDescent="0.2">
      <c r="A45" s="127"/>
      <c r="B45" s="127"/>
      <c r="C45" s="127"/>
      <c r="D45" s="127"/>
      <c r="E45" s="127"/>
      <c r="F45" s="127"/>
      <c r="G45" s="127"/>
      <c r="H45" s="127"/>
      <c r="I45" s="127"/>
      <c r="J45" s="127"/>
      <c r="K45" s="127"/>
      <c r="L45" s="127"/>
      <c r="M45" s="127"/>
      <c r="N45" s="127"/>
      <c r="O45" s="127"/>
      <c r="P45" s="127"/>
      <c r="Q45" s="127"/>
      <c r="R45" s="127"/>
      <c r="S45" s="127"/>
      <c r="T45" s="127"/>
      <c r="U45" s="127"/>
      <c r="V45" s="127"/>
      <c r="W45" s="127"/>
      <c r="X45" s="127"/>
      <c r="Y45" s="127"/>
      <c r="Z45" s="127"/>
      <c r="AA45" s="127"/>
      <c r="AB45" s="127"/>
      <c r="AC45" s="127"/>
      <c r="AD45" s="127"/>
      <c r="AE45" s="127"/>
      <c r="AF45" s="127"/>
      <c r="AG45" s="127"/>
      <c r="AH45" s="127"/>
      <c r="AI45" s="127"/>
    </row>
    <row r="46" spans="1:35" x14ac:dyDescent="0.2">
      <c r="A46" s="127"/>
      <c r="B46" s="127"/>
      <c r="C46" s="127"/>
      <c r="D46" s="127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7"/>
      <c r="AG46" s="127"/>
      <c r="AH46" s="127"/>
      <c r="AI46" s="127"/>
    </row>
    <row r="47" spans="1:35" ht="13.5" thickBot="1" x14ac:dyDescent="0.25">
      <c r="A47" s="127"/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  <c r="S47" s="127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</row>
    <row r="48" spans="1:35" ht="15.75" thickBot="1" x14ac:dyDescent="0.25">
      <c r="A48" s="127"/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127"/>
      <c r="N48" s="127"/>
      <c r="O48" s="127"/>
      <c r="P48" s="127"/>
      <c r="Q48" s="127"/>
      <c r="R48" s="127"/>
      <c r="S48" s="127"/>
      <c r="T48" s="127"/>
      <c r="U48" s="127"/>
      <c r="V48" s="127"/>
      <c r="W48" s="127"/>
      <c r="X48" s="127"/>
      <c r="Y48" s="127"/>
      <c r="Z48" s="387" t="e">
        <f>Berechnung!AN918</f>
        <v>#DIV/0!</v>
      </c>
      <c r="AA48" s="127"/>
      <c r="AB48" s="127"/>
      <c r="AC48" s="127"/>
      <c r="AD48" s="127"/>
      <c r="AE48" s="127"/>
      <c r="AF48" s="127"/>
      <c r="AG48" s="127"/>
      <c r="AH48" s="127"/>
      <c r="AI48" s="127"/>
    </row>
    <row r="49" spans="1:35" x14ac:dyDescent="0.2">
      <c r="A49" s="127"/>
      <c r="B49" s="127"/>
      <c r="C49" s="127"/>
      <c r="D49" s="127"/>
      <c r="E49" s="127"/>
      <c r="F49" s="127"/>
      <c r="G49" s="127"/>
      <c r="H49" s="127"/>
      <c r="I49" s="127"/>
      <c r="J49" s="127"/>
      <c r="K49" s="127"/>
      <c r="L49" s="127"/>
      <c r="M49" s="127"/>
      <c r="N49" s="127"/>
      <c r="O49" s="127"/>
      <c r="P49" s="127"/>
      <c r="Q49" s="127"/>
      <c r="R49" s="127"/>
      <c r="S49" s="127"/>
      <c r="T49" s="127"/>
      <c r="U49" s="127"/>
      <c r="V49" s="127"/>
      <c r="W49" s="127"/>
      <c r="X49" s="127"/>
      <c r="Y49" s="127"/>
      <c r="Z49" s="127"/>
      <c r="AA49" s="127"/>
      <c r="AB49" s="127"/>
      <c r="AC49" s="127"/>
      <c r="AD49" s="127"/>
      <c r="AE49" s="127"/>
      <c r="AF49" s="127"/>
      <c r="AG49" s="127"/>
      <c r="AH49" s="127"/>
      <c r="AI49" s="127"/>
    </row>
    <row r="50" spans="1:35" ht="20.25" x14ac:dyDescent="0.3">
      <c r="A50" s="127"/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127"/>
      <c r="M50" s="127"/>
      <c r="N50" s="127"/>
      <c r="O50" s="127"/>
      <c r="P50" s="127"/>
      <c r="Q50" s="127"/>
      <c r="R50" s="127"/>
      <c r="S50" s="127"/>
      <c r="T50" s="127"/>
      <c r="U50" s="127"/>
      <c r="V50" s="127"/>
      <c r="W50" s="130"/>
      <c r="X50" s="131"/>
      <c r="Y50" s="127"/>
      <c r="Z50" s="127"/>
      <c r="AA50" s="127"/>
      <c r="AB50" s="127"/>
      <c r="AC50" s="127"/>
      <c r="AD50" s="127"/>
      <c r="AE50" s="127"/>
      <c r="AF50" s="127"/>
      <c r="AG50" s="127"/>
      <c r="AH50" s="127"/>
      <c r="AI50" s="127"/>
    </row>
    <row r="51" spans="1:35" ht="20.25" x14ac:dyDescent="0.3">
      <c r="A51" s="127"/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30"/>
      <c r="X51" s="131"/>
      <c r="Y51" s="127"/>
      <c r="Z51" s="127"/>
      <c r="AA51" s="127"/>
      <c r="AB51" s="127"/>
      <c r="AC51" s="127"/>
      <c r="AD51" s="127"/>
      <c r="AE51" s="127"/>
      <c r="AF51" s="127"/>
      <c r="AG51" s="127"/>
      <c r="AH51" s="127"/>
      <c r="AI51" s="127"/>
    </row>
    <row r="52" spans="1:35" x14ac:dyDescent="0.2">
      <c r="A52" s="127"/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127"/>
      <c r="M52" s="127"/>
      <c r="N52" s="127"/>
      <c r="O52" s="127"/>
      <c r="P52" s="127"/>
      <c r="Q52" s="127"/>
      <c r="R52" s="127"/>
      <c r="S52" s="127"/>
      <c r="T52" s="127"/>
      <c r="U52" s="127"/>
      <c r="V52" s="127"/>
      <c r="W52" s="127"/>
      <c r="X52" s="127"/>
      <c r="Y52" s="127"/>
      <c r="Z52" s="127"/>
      <c r="AA52" s="127"/>
      <c r="AB52" s="127"/>
      <c r="AC52" s="127"/>
      <c r="AD52" s="127"/>
      <c r="AE52" s="127"/>
      <c r="AF52" s="127"/>
      <c r="AG52" s="127"/>
      <c r="AH52" s="127"/>
      <c r="AI52" s="127"/>
    </row>
    <row r="53" spans="1:35" x14ac:dyDescent="0.2">
      <c r="A53" s="127"/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127"/>
      <c r="M53" s="127"/>
      <c r="N53" s="127"/>
      <c r="O53" s="127"/>
      <c r="P53" s="127"/>
      <c r="Q53" s="127"/>
      <c r="R53" s="127"/>
      <c r="S53" s="127"/>
      <c r="T53" s="127"/>
      <c r="U53" s="127"/>
      <c r="V53" s="127"/>
      <c r="W53" s="127"/>
      <c r="X53" s="127"/>
      <c r="Y53" s="127"/>
      <c r="Z53" s="127"/>
      <c r="AA53" s="127"/>
      <c r="AB53" s="127"/>
      <c r="AC53" s="127"/>
      <c r="AD53" s="127"/>
      <c r="AE53" s="127"/>
      <c r="AF53" s="127"/>
      <c r="AG53" s="127"/>
      <c r="AH53" s="127"/>
      <c r="AI53" s="127"/>
    </row>
    <row r="54" spans="1:35" x14ac:dyDescent="0.2">
      <c r="A54" s="127"/>
      <c r="B54" s="127"/>
      <c r="C54" s="127"/>
      <c r="D54" s="127"/>
      <c r="E54" s="127"/>
      <c r="F54" s="127"/>
      <c r="G54" s="127"/>
      <c r="H54" s="127"/>
      <c r="I54" s="127"/>
      <c r="J54" s="127"/>
      <c r="K54" s="127"/>
      <c r="L54" s="127"/>
      <c r="M54" s="127"/>
      <c r="N54" s="127"/>
      <c r="O54" s="127"/>
      <c r="P54" s="127"/>
      <c r="Q54" s="127"/>
      <c r="R54" s="127"/>
      <c r="S54" s="127"/>
      <c r="T54" s="127"/>
      <c r="U54" s="127"/>
      <c r="V54" s="127"/>
      <c r="W54" s="127"/>
      <c r="X54" s="127"/>
      <c r="Y54" s="127"/>
      <c r="Z54" s="127"/>
      <c r="AA54" s="127"/>
      <c r="AB54" s="127"/>
      <c r="AC54" s="127"/>
      <c r="AD54" s="127"/>
      <c r="AE54" s="127"/>
      <c r="AF54" s="127"/>
      <c r="AG54" s="127"/>
      <c r="AH54" s="127"/>
      <c r="AI54" s="127"/>
    </row>
    <row r="55" spans="1:35" x14ac:dyDescent="0.2">
      <c r="A55" s="127"/>
      <c r="B55" s="127"/>
      <c r="C55" s="127"/>
      <c r="D55" s="127"/>
      <c r="E55" s="127"/>
      <c r="F55" s="127"/>
      <c r="G55" s="127"/>
      <c r="H55" s="127"/>
      <c r="I55" s="127"/>
      <c r="J55" s="127"/>
      <c r="K55" s="127"/>
      <c r="L55" s="127"/>
      <c r="M55" s="127"/>
      <c r="N55" s="127"/>
      <c r="O55" s="127"/>
      <c r="P55" s="127"/>
      <c r="Q55" s="127"/>
      <c r="R55" s="127"/>
      <c r="S55" s="127"/>
      <c r="T55" s="127"/>
      <c r="U55" s="127"/>
      <c r="V55" s="127"/>
      <c r="W55" s="127"/>
      <c r="X55" s="127"/>
      <c r="Y55" s="127"/>
      <c r="Z55" s="127"/>
      <c r="AA55" s="127"/>
      <c r="AB55" s="127"/>
      <c r="AC55" s="127"/>
      <c r="AD55" s="127"/>
      <c r="AE55" s="127"/>
      <c r="AF55" s="127"/>
      <c r="AG55" s="127"/>
      <c r="AH55" s="127"/>
      <c r="AI55" s="127"/>
    </row>
    <row r="56" spans="1:35" x14ac:dyDescent="0.2">
      <c r="A56" s="127"/>
      <c r="B56" s="127"/>
      <c r="C56" s="127"/>
      <c r="D56" s="127"/>
      <c r="E56" s="127"/>
      <c r="F56" s="127"/>
      <c r="G56" s="127"/>
      <c r="H56" s="127"/>
      <c r="I56" s="127"/>
      <c r="J56" s="127"/>
      <c r="K56" s="127"/>
      <c r="L56" s="127"/>
      <c r="M56" s="127"/>
      <c r="N56" s="127"/>
      <c r="O56" s="127"/>
      <c r="P56" s="127"/>
      <c r="Q56" s="127"/>
      <c r="R56" s="127"/>
      <c r="S56" s="127"/>
      <c r="T56" s="127"/>
      <c r="U56" s="127"/>
      <c r="V56" s="127"/>
      <c r="W56" s="127"/>
      <c r="X56" s="127"/>
      <c r="Y56" s="127"/>
      <c r="Z56" s="127"/>
      <c r="AA56" s="127"/>
      <c r="AB56" s="127"/>
      <c r="AC56" s="127"/>
      <c r="AD56" s="127"/>
      <c r="AE56" s="127"/>
      <c r="AF56" s="127"/>
      <c r="AG56" s="127"/>
      <c r="AH56" s="127"/>
      <c r="AI56" s="127"/>
    </row>
    <row r="57" spans="1:35" x14ac:dyDescent="0.2">
      <c r="A57" s="127"/>
      <c r="B57" s="127"/>
      <c r="C57" s="127"/>
      <c r="D57" s="127"/>
      <c r="E57" s="127"/>
      <c r="F57" s="127"/>
      <c r="G57" s="127"/>
      <c r="H57" s="127"/>
      <c r="I57" s="127"/>
      <c r="J57" s="127"/>
      <c r="K57" s="127"/>
      <c r="L57" s="127"/>
      <c r="M57" s="127"/>
      <c r="N57" s="127"/>
      <c r="O57" s="127"/>
      <c r="P57" s="127"/>
      <c r="Q57" s="127"/>
      <c r="R57" s="127"/>
      <c r="S57" s="127"/>
      <c r="T57" s="127"/>
      <c r="U57" s="127"/>
      <c r="V57" s="127"/>
      <c r="W57" s="127"/>
      <c r="X57" s="127"/>
      <c r="Y57" s="127"/>
      <c r="Z57" s="127"/>
      <c r="AA57" s="127"/>
      <c r="AB57" s="127"/>
      <c r="AC57" s="127"/>
      <c r="AD57" s="127"/>
      <c r="AE57" s="127"/>
      <c r="AF57" s="127"/>
      <c r="AG57" s="127"/>
      <c r="AH57" s="127"/>
      <c r="AI57" s="127"/>
    </row>
    <row r="58" spans="1:35" ht="18" x14ac:dyDescent="0.25">
      <c r="A58" s="127"/>
      <c r="B58" s="127"/>
      <c r="C58" s="127"/>
      <c r="D58" s="127"/>
      <c r="E58" s="127"/>
      <c r="F58" s="127"/>
      <c r="G58" s="127"/>
      <c r="H58" s="127"/>
      <c r="I58" s="127"/>
      <c r="J58" s="127"/>
      <c r="K58" s="127"/>
      <c r="L58" s="127"/>
      <c r="M58" s="127"/>
      <c r="N58" s="127"/>
      <c r="O58" s="127"/>
      <c r="P58" s="127"/>
      <c r="Q58" s="136" t="s">
        <v>2649</v>
      </c>
      <c r="R58" s="137" t="s">
        <v>2651</v>
      </c>
      <c r="S58" s="137"/>
      <c r="T58" s="137"/>
      <c r="U58" s="138">
        <f>Berechnung!T918</f>
        <v>23</v>
      </c>
      <c r="V58" s="515" t="s">
        <v>3011</v>
      </c>
      <c r="W58" s="127"/>
      <c r="X58" s="127"/>
      <c r="Y58" s="127"/>
      <c r="Z58" s="127"/>
      <c r="AA58" s="127"/>
      <c r="AB58" s="127"/>
      <c r="AC58" s="127"/>
      <c r="AD58" s="127"/>
      <c r="AE58" s="127"/>
      <c r="AF58" s="127"/>
      <c r="AG58" s="127"/>
      <c r="AH58" s="127"/>
      <c r="AI58" s="127"/>
    </row>
    <row r="59" spans="1:35" ht="15.75" x14ac:dyDescent="0.25">
      <c r="A59" s="127"/>
      <c r="B59" s="127"/>
      <c r="C59" s="127"/>
      <c r="D59" s="127"/>
      <c r="E59" s="127"/>
      <c r="F59" s="127"/>
      <c r="G59" s="127"/>
      <c r="H59" s="127"/>
      <c r="I59" s="127"/>
      <c r="J59" s="127"/>
      <c r="K59" s="127"/>
      <c r="L59" s="127"/>
      <c r="M59" s="127"/>
      <c r="N59" s="127"/>
      <c r="O59" s="127"/>
      <c r="P59" s="127"/>
      <c r="Q59" s="136" t="s">
        <v>2650</v>
      </c>
      <c r="R59" s="139" t="s">
        <v>2652</v>
      </c>
      <c r="S59" s="139"/>
      <c r="T59" s="139"/>
      <c r="U59" s="140">
        <f>Berechnung!T920</f>
        <v>0</v>
      </c>
      <c r="V59" s="127"/>
      <c r="W59" s="127"/>
      <c r="X59" s="127"/>
      <c r="Y59" s="141"/>
      <c r="Z59" s="127"/>
      <c r="AA59" s="127"/>
      <c r="AB59" s="127"/>
      <c r="AC59" s="127"/>
      <c r="AD59" s="127"/>
      <c r="AE59" s="127"/>
      <c r="AF59" s="127"/>
      <c r="AG59" s="127"/>
      <c r="AH59" s="127"/>
      <c r="AI59" s="127"/>
    </row>
    <row r="60" spans="1:35" x14ac:dyDescent="0.2">
      <c r="A60" s="127"/>
      <c r="B60" s="127"/>
      <c r="C60" s="127"/>
      <c r="D60" s="127"/>
      <c r="E60" s="127"/>
      <c r="F60" s="127"/>
      <c r="G60" s="127"/>
      <c r="H60" s="127"/>
      <c r="I60" s="127"/>
      <c r="J60" s="127"/>
      <c r="K60" s="127"/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7"/>
      <c r="AH60" s="127"/>
      <c r="AI60" s="127"/>
    </row>
    <row r="61" spans="1:35" x14ac:dyDescent="0.2">
      <c r="A61" s="127"/>
      <c r="B61" s="127"/>
      <c r="C61" s="127"/>
      <c r="D61" s="127"/>
      <c r="E61" s="127"/>
      <c r="F61" s="127"/>
      <c r="G61" s="127"/>
      <c r="H61" s="127"/>
      <c r="I61" s="127"/>
      <c r="J61" s="127"/>
      <c r="K61" s="127"/>
      <c r="L61" s="127"/>
      <c r="M61" s="127"/>
      <c r="N61" s="127"/>
      <c r="O61" s="127"/>
      <c r="P61" s="127"/>
      <c r="Q61" s="127"/>
      <c r="R61" s="127"/>
      <c r="S61" s="127"/>
      <c r="T61" s="127"/>
      <c r="U61" s="127"/>
      <c r="V61" s="127"/>
      <c r="W61" s="127"/>
      <c r="X61" s="127"/>
      <c r="Y61" s="127"/>
      <c r="Z61" s="127"/>
      <c r="AA61" s="127"/>
      <c r="AB61" s="127"/>
      <c r="AC61" s="127"/>
      <c r="AD61" s="127"/>
      <c r="AE61" s="127"/>
      <c r="AF61" s="127"/>
      <c r="AG61" s="127"/>
      <c r="AH61" s="127"/>
      <c r="AI61" s="127"/>
    </row>
    <row r="62" spans="1:35" ht="25.5" x14ac:dyDescent="0.35">
      <c r="A62" s="127"/>
      <c r="B62" s="127"/>
      <c r="C62" s="127"/>
      <c r="D62" s="127"/>
      <c r="E62" s="127"/>
      <c r="F62" s="127"/>
      <c r="G62" s="127"/>
      <c r="H62" s="127"/>
      <c r="I62" s="127"/>
      <c r="J62" s="127"/>
      <c r="K62" s="127"/>
      <c r="L62" s="127"/>
      <c r="M62" s="127"/>
      <c r="N62" s="127"/>
      <c r="O62" s="127"/>
      <c r="P62" s="127"/>
      <c r="Q62" s="127"/>
      <c r="R62" s="127"/>
      <c r="S62" s="127"/>
      <c r="T62" s="127"/>
      <c r="U62" s="127"/>
      <c r="V62" s="516">
        <f>Berechnung!AY2</f>
        <v>0</v>
      </c>
      <c r="W62" s="517" t="s">
        <v>1084</v>
      </c>
      <c r="X62" s="257"/>
      <c r="Y62" s="127"/>
      <c r="Z62" s="127"/>
      <c r="AA62" s="127"/>
      <c r="AB62" s="127"/>
      <c r="AC62" s="127"/>
      <c r="AD62" s="127"/>
      <c r="AE62" s="127"/>
      <c r="AF62" s="127"/>
      <c r="AG62" s="127"/>
      <c r="AH62" s="127"/>
      <c r="AI62" s="127"/>
    </row>
    <row r="63" spans="1:35" ht="26.25" thickBot="1" x14ac:dyDescent="0.4">
      <c r="A63" s="127"/>
      <c r="B63" s="127"/>
      <c r="C63" s="127"/>
      <c r="D63" s="127"/>
      <c r="E63" s="127"/>
      <c r="F63" s="127"/>
      <c r="G63" s="127"/>
      <c r="H63" s="127"/>
      <c r="I63" s="127"/>
      <c r="J63" s="127"/>
      <c r="K63" s="127"/>
      <c r="L63" s="127"/>
      <c r="M63" s="127"/>
      <c r="N63" s="127"/>
      <c r="O63" s="127"/>
      <c r="P63" s="127"/>
      <c r="Q63" s="127"/>
      <c r="R63" s="127"/>
      <c r="S63" s="264"/>
      <c r="T63" s="127"/>
      <c r="U63" s="127"/>
      <c r="V63" s="516">
        <f>Berechnung!BE2</f>
        <v>0</v>
      </c>
      <c r="W63" s="517" t="s">
        <v>3013</v>
      </c>
      <c r="X63" s="257"/>
      <c r="Y63" s="127"/>
      <c r="Z63" s="127"/>
      <c r="AA63" s="127"/>
      <c r="AB63" s="127"/>
      <c r="AC63" s="127"/>
      <c r="AD63" s="127"/>
      <c r="AE63" s="127"/>
      <c r="AF63" s="127"/>
      <c r="AG63" s="127"/>
      <c r="AH63" s="127"/>
      <c r="AI63" s="127"/>
    </row>
    <row r="64" spans="1:35" ht="54" customHeight="1" thickBot="1" x14ac:dyDescent="0.4">
      <c r="A64" s="143"/>
      <c r="B64" s="143"/>
      <c r="C64" s="143"/>
      <c r="D64" s="143"/>
      <c r="E64" s="143"/>
      <c r="F64" s="143"/>
      <c r="G64" s="143"/>
      <c r="H64" s="143"/>
      <c r="I64" s="143"/>
      <c r="J64" s="227"/>
      <c r="K64" s="227"/>
      <c r="L64" s="227"/>
      <c r="M64" s="227"/>
      <c r="N64" s="227"/>
      <c r="O64" s="142"/>
      <c r="P64" s="142"/>
      <c r="Q64" s="143"/>
      <c r="R64" s="143"/>
      <c r="S64" s="518" t="str">
        <f>'Eingabe 2 PN'!C2</f>
        <v>CPUE</v>
      </c>
      <c r="T64" s="396"/>
      <c r="U64" s="181"/>
      <c r="V64" s="215" t="str">
        <f>'Eingabe 2 PN'!C1</f>
        <v>hier WK-Nummer</v>
      </c>
      <c r="W64" s="514" t="str">
        <f>'Eingabe 2 PN'!B1</f>
        <v>hier Datum eintragen</v>
      </c>
      <c r="X64" s="142"/>
      <c r="Y64" s="404"/>
      <c r="Z64" s="143"/>
      <c r="AA64" s="143"/>
      <c r="AB64" s="143"/>
      <c r="AC64" s="143"/>
      <c r="AD64" s="143"/>
      <c r="AE64" s="143"/>
      <c r="AF64" s="143"/>
      <c r="AG64" s="143"/>
      <c r="AH64" s="143"/>
      <c r="AI64" s="143"/>
    </row>
    <row r="65" spans="1:35" ht="24" thickBot="1" x14ac:dyDescent="0.4">
      <c r="A65" s="143"/>
      <c r="B65" s="143"/>
      <c r="C65" s="143"/>
      <c r="D65" s="143"/>
      <c r="E65" s="143"/>
      <c r="F65" s="143"/>
      <c r="G65" s="143"/>
      <c r="H65" s="143"/>
      <c r="I65" s="143"/>
      <c r="J65" s="227"/>
      <c r="K65" s="227"/>
      <c r="L65" s="227"/>
      <c r="M65" s="227"/>
      <c r="N65" s="227"/>
      <c r="O65" s="142"/>
      <c r="P65" s="142"/>
      <c r="Q65" s="143"/>
      <c r="R65" s="143"/>
      <c r="S65" s="425"/>
      <c r="T65" s="420"/>
      <c r="U65" s="421"/>
      <c r="V65" s="426"/>
      <c r="W65" s="427"/>
      <c r="X65" s="868" t="s">
        <v>2991</v>
      </c>
      <c r="Y65" s="423" t="s">
        <v>2988</v>
      </c>
      <c r="Z65" s="143"/>
      <c r="AA65" s="143"/>
      <c r="AB65" s="143"/>
      <c r="AC65" s="143"/>
      <c r="AD65" s="143"/>
      <c r="AE65" s="143"/>
      <c r="AF65" s="143"/>
      <c r="AG65" s="143"/>
      <c r="AH65" s="143"/>
      <c r="AI65" s="143"/>
    </row>
    <row r="66" spans="1:35" ht="24" thickBot="1" x14ac:dyDescent="0.4">
      <c r="A66" s="143"/>
      <c r="B66" s="143"/>
      <c r="C66" s="143"/>
      <c r="D66" s="143"/>
      <c r="E66" s="143"/>
      <c r="F66" s="143"/>
      <c r="G66" s="143"/>
      <c r="H66" s="143"/>
      <c r="I66" s="143"/>
      <c r="J66" s="227"/>
      <c r="K66" s="227"/>
      <c r="L66" s="227"/>
      <c r="M66" s="227"/>
      <c r="N66" s="227"/>
      <c r="O66" s="142"/>
      <c r="P66" s="142"/>
      <c r="Q66" s="142"/>
      <c r="R66" s="142"/>
      <c r="S66" s="390" t="s">
        <v>2975</v>
      </c>
      <c r="T66" s="402" t="s">
        <v>2987</v>
      </c>
      <c r="U66" s="144"/>
      <c r="V66" s="429"/>
      <c r="W66" s="430"/>
      <c r="X66" s="424" t="s">
        <v>2972</v>
      </c>
      <c r="Y66" s="145" t="s">
        <v>2659</v>
      </c>
      <c r="Z66" s="146"/>
      <c r="AA66" s="147"/>
      <c r="AB66" s="148"/>
      <c r="AC66" s="149"/>
      <c r="AD66" s="150"/>
      <c r="AE66" s="150"/>
      <c r="AF66" s="150"/>
      <c r="AG66" s="143"/>
      <c r="AH66" s="143"/>
      <c r="AI66" s="143"/>
    </row>
    <row r="67" spans="1:35" ht="31.5" customHeight="1" thickBot="1" x14ac:dyDescent="0.5">
      <c r="A67" s="143"/>
      <c r="B67" s="143"/>
      <c r="C67" s="143"/>
      <c r="D67" s="143"/>
      <c r="E67" s="143"/>
      <c r="F67" s="143"/>
      <c r="G67" s="143"/>
      <c r="H67" s="143"/>
      <c r="I67" s="143"/>
      <c r="J67" s="227"/>
      <c r="K67" s="227"/>
      <c r="L67" s="227"/>
      <c r="M67" s="227"/>
      <c r="N67" s="227"/>
      <c r="O67" s="142"/>
      <c r="P67" s="142"/>
      <c r="Q67" s="142"/>
      <c r="R67" s="142"/>
      <c r="S67" s="428" t="s">
        <v>2989</v>
      </c>
      <c r="T67" s="422"/>
      <c r="U67" s="444">
        <f>Berechnung!B29</f>
        <v>0</v>
      </c>
      <c r="V67" s="433" t="s">
        <v>2992</v>
      </c>
      <c r="W67" s="874">
        <f>Berechnung!F33</f>
        <v>0</v>
      </c>
      <c r="X67" s="869" t="str">
        <f>VLOOKUP(W67*1.075,D92:E96,2,1)</f>
        <v>schlecht</v>
      </c>
      <c r="Y67" s="152" t="e">
        <f>IF(AND(Z48&gt;=-33,W67&gt;0.55,W67&lt;0.8),"gut","keine")</f>
        <v>#DIV/0!</v>
      </c>
      <c r="Z67" s="153"/>
      <c r="AA67" s="153"/>
      <c r="AB67" s="154"/>
      <c r="AC67" s="155"/>
      <c r="AD67" s="143"/>
      <c r="AE67" s="143"/>
      <c r="AF67" s="143"/>
      <c r="AG67" s="143"/>
      <c r="AH67" s="143"/>
      <c r="AI67" s="143"/>
    </row>
    <row r="68" spans="1:35" ht="30" customHeight="1" thickBot="1" x14ac:dyDescent="0.45">
      <c r="A68" s="142"/>
      <c r="B68" s="142"/>
      <c r="C68" s="142"/>
      <c r="D68" s="142"/>
      <c r="E68" s="142"/>
      <c r="F68" s="227"/>
      <c r="G68" s="227"/>
      <c r="H68" s="227"/>
      <c r="I68" s="227"/>
      <c r="J68" s="227"/>
      <c r="K68" s="227"/>
      <c r="L68" s="227"/>
      <c r="M68" s="227"/>
      <c r="N68" s="227"/>
      <c r="O68" s="142"/>
      <c r="P68" s="142"/>
      <c r="Q68" s="142"/>
      <c r="R68" s="142"/>
      <c r="S68" s="428" t="s">
        <v>2990</v>
      </c>
      <c r="T68" s="151"/>
      <c r="U68" s="444">
        <f>Berechnung!C33</f>
        <v>0</v>
      </c>
      <c r="V68" s="403" t="s">
        <v>3026</v>
      </c>
      <c r="W68" s="870" t="str">
        <f>VLOOKUP(W67,A92:B96,2,1)</f>
        <v>schlecht</v>
      </c>
      <c r="X68" s="869" t="str">
        <f>VLOOKUP(W67,D98:E104,2,1)</f>
        <v>schlecht</v>
      </c>
      <c r="Y68" s="142"/>
      <c r="Z68" s="143"/>
      <c r="AA68" s="143"/>
      <c r="AB68" s="143"/>
      <c r="AC68" s="143"/>
      <c r="AD68" s="143"/>
      <c r="AE68" s="143"/>
      <c r="AF68" s="143"/>
      <c r="AG68" s="143"/>
      <c r="AH68" s="143"/>
      <c r="AI68" s="143"/>
    </row>
    <row r="69" spans="1:35" ht="30.75" customHeight="1" thickBot="1" x14ac:dyDescent="0.4">
      <c r="A69" s="142"/>
      <c r="B69" s="142"/>
      <c r="C69" s="142"/>
      <c r="D69" s="142"/>
      <c r="E69" s="142"/>
      <c r="F69" s="227"/>
      <c r="G69" s="227"/>
      <c r="H69" s="227"/>
      <c r="I69" s="227"/>
      <c r="J69" s="227"/>
      <c r="K69" s="227"/>
      <c r="L69" s="227"/>
      <c r="M69" s="227"/>
      <c r="N69" s="227"/>
      <c r="O69" s="142"/>
      <c r="P69" s="142"/>
      <c r="Q69" s="142"/>
      <c r="R69" s="142"/>
      <c r="S69" s="546" t="s">
        <v>3028</v>
      </c>
      <c r="T69" s="542"/>
      <c r="U69" s="543"/>
      <c r="V69" s="544"/>
      <c r="W69" s="545">
        <f>Berechnung!G35</f>
        <v>0</v>
      </c>
      <c r="X69" s="432" t="str">
        <f>VLOOKUP(W69,A92:B96,2,1)</f>
        <v>schlecht</v>
      </c>
      <c r="Y69" s="537" t="str">
        <f>IF(W69&gt;Berechnung!F33,"Aufwertung durch 'wenn dann'", "keine Aufwertung durch 'wenn dann'")</f>
        <v>keine Aufwertung durch 'wenn dann'</v>
      </c>
      <c r="Z69" s="538"/>
      <c r="AA69" s="539"/>
      <c r="AB69" s="538"/>
      <c r="AC69" s="538"/>
      <c r="AD69" s="538"/>
      <c r="AE69" s="540"/>
      <c r="AF69" s="143"/>
      <c r="AG69" s="143"/>
      <c r="AH69" s="143"/>
      <c r="AI69" s="143"/>
    </row>
    <row r="70" spans="1:35" ht="38.25" customHeight="1" thickBot="1" x14ac:dyDescent="0.45">
      <c r="A70" s="142"/>
      <c r="B70" s="142"/>
      <c r="C70" s="142"/>
      <c r="D70" s="142"/>
      <c r="E70" s="142"/>
      <c r="F70" s="227"/>
      <c r="G70" s="227"/>
      <c r="H70" s="227"/>
      <c r="I70" s="227"/>
      <c r="J70" s="227"/>
      <c r="K70" s="227"/>
      <c r="L70" s="227"/>
      <c r="M70" s="227"/>
      <c r="N70" s="227"/>
      <c r="O70" s="142"/>
      <c r="P70" s="142"/>
      <c r="Q70" s="142"/>
      <c r="R70" s="142"/>
      <c r="S70" s="871" t="s">
        <v>2876</v>
      </c>
      <c r="T70" s="872"/>
      <c r="U70" s="872"/>
      <c r="V70" s="419"/>
      <c r="W70" s="431"/>
      <c r="X70" s="143"/>
      <c r="Y70" s="143"/>
      <c r="Z70" s="143"/>
      <c r="AA70" s="143"/>
      <c r="AB70" s="143"/>
      <c r="AC70" s="143"/>
      <c r="AD70" s="143"/>
      <c r="AE70" s="143"/>
      <c r="AF70" s="143"/>
      <c r="AG70" s="143"/>
      <c r="AH70" s="143"/>
      <c r="AI70" s="143"/>
    </row>
    <row r="71" spans="1:35" ht="36.75" customHeight="1" thickBot="1" x14ac:dyDescent="0.4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414" t="s">
        <v>2874</v>
      </c>
      <c r="T71" s="415"/>
      <c r="U71" s="415"/>
      <c r="V71" s="416" t="s">
        <v>2785</v>
      </c>
      <c r="W71" s="417">
        <f>BBM!I2</f>
        <v>0</v>
      </c>
      <c r="X71" s="418" t="s">
        <v>2873</v>
      </c>
      <c r="Y71" s="405" t="s">
        <v>3030</v>
      </c>
      <c r="Z71" s="406"/>
      <c r="AA71" s="407"/>
      <c r="AB71" s="408"/>
      <c r="AC71" s="409"/>
      <c r="AD71" s="408"/>
      <c r="AE71" s="409"/>
      <c r="AF71" s="143"/>
      <c r="AG71" s="143"/>
      <c r="AH71" s="143"/>
      <c r="AI71" s="143"/>
    </row>
    <row r="72" spans="1:35" ht="32.25" customHeight="1" thickBot="1" x14ac:dyDescent="0.55000000000000004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395"/>
      <c r="T72" s="262"/>
      <c r="U72" s="434" t="s">
        <v>2993</v>
      </c>
      <c r="V72" s="435"/>
      <c r="W72" s="875">
        <f>MIN(W73:W81)</f>
        <v>0</v>
      </c>
      <c r="X72" s="873" t="str">
        <f>VLOOKUP(W72,A92:B96,2,1)</f>
        <v>schlecht</v>
      </c>
      <c r="Y72" s="405" t="s">
        <v>2986</v>
      </c>
      <c r="Z72" s="406"/>
      <c r="AA72" s="407"/>
      <c r="AB72" s="408"/>
      <c r="AC72" s="409"/>
      <c r="AD72" s="408"/>
      <c r="AE72" s="409"/>
      <c r="AF72" s="143"/>
      <c r="AG72" s="143"/>
      <c r="AH72" s="143"/>
      <c r="AI72" s="143"/>
    </row>
    <row r="73" spans="1:35" ht="26.25" thickBot="1" x14ac:dyDescent="0.4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260"/>
      <c r="U73" s="260"/>
      <c r="V73" s="261"/>
      <c r="W73" s="478" t="b">
        <f>IF(W67&gt;0.5999,IF(W71&lt;16.5,W67-0.2,W67))</f>
        <v>0</v>
      </c>
      <c r="X73" s="484"/>
      <c r="Y73" s="410" t="s">
        <v>3054</v>
      </c>
      <c r="Z73" s="411"/>
      <c r="AA73" s="411"/>
      <c r="AB73" s="411"/>
      <c r="AC73" s="412"/>
      <c r="AD73" s="412"/>
      <c r="AE73" s="413"/>
      <c r="AF73" s="143"/>
      <c r="AG73" s="143"/>
      <c r="AH73" s="143"/>
      <c r="AI73" s="143"/>
    </row>
    <row r="74" spans="1:35" ht="18.75" thickBot="1" x14ac:dyDescent="0.3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480"/>
      <c r="X74" s="484"/>
      <c r="Y74" s="410" t="s">
        <v>3055</v>
      </c>
      <c r="Z74" s="411"/>
      <c r="AA74" s="411"/>
      <c r="AB74" s="411"/>
      <c r="AC74" s="412"/>
      <c r="AD74" s="412"/>
      <c r="AE74" s="413"/>
      <c r="AF74" s="143"/>
      <c r="AG74" s="143"/>
      <c r="AH74" s="143"/>
      <c r="AI74" s="143"/>
    </row>
    <row r="75" spans="1:35" ht="18.75" thickBot="1" x14ac:dyDescent="0.3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481">
        <f>IF(W73=FALSE,W67)</f>
        <v>0</v>
      </c>
      <c r="X75" s="484"/>
      <c r="Y75" s="410" t="s">
        <v>3031</v>
      </c>
      <c r="Z75" s="411"/>
      <c r="AA75" s="411"/>
      <c r="AB75" s="411"/>
      <c r="AC75" s="412"/>
      <c r="AD75" s="412"/>
      <c r="AE75" s="413"/>
      <c r="AF75" s="143"/>
      <c r="AG75" s="143"/>
      <c r="AH75" s="143"/>
      <c r="AI75" s="143"/>
    </row>
    <row r="76" spans="1:35" x14ac:dyDescent="0.2">
      <c r="A76" s="142"/>
      <c r="B76" s="142"/>
      <c r="C76" s="142"/>
      <c r="D76" s="142"/>
      <c r="E76" s="142"/>
      <c r="F76" s="142"/>
      <c r="G76" s="142"/>
      <c r="H76" s="142"/>
      <c r="I76" s="142"/>
      <c r="J76" s="142"/>
      <c r="K76" s="142"/>
      <c r="L76" s="142"/>
      <c r="M76" s="142"/>
      <c r="N76" s="142"/>
      <c r="O76" s="142"/>
      <c r="P76" s="142"/>
      <c r="Q76" s="142"/>
      <c r="R76" s="142"/>
      <c r="S76" s="142"/>
      <c r="T76" s="142"/>
      <c r="U76" s="142"/>
      <c r="V76" s="142"/>
      <c r="W76" s="480"/>
      <c r="X76" s="484"/>
      <c r="Y76" s="142"/>
      <c r="Z76" s="143"/>
      <c r="AA76" s="143"/>
      <c r="AB76" s="143"/>
      <c r="AC76" s="143"/>
      <c r="AD76" s="143"/>
      <c r="AE76" s="143"/>
      <c r="AF76" s="143"/>
      <c r="AG76" s="143"/>
      <c r="AH76" s="143"/>
      <c r="AI76" s="143"/>
    </row>
    <row r="77" spans="1:35" x14ac:dyDescent="0.2">
      <c r="A77" s="142"/>
      <c r="B77" s="142"/>
      <c r="C77" s="142"/>
      <c r="D77" s="142"/>
      <c r="E77" s="142"/>
      <c r="F77" s="142"/>
      <c r="G77" s="142"/>
      <c r="H77" s="142"/>
      <c r="I77" s="142"/>
      <c r="J77" s="142"/>
      <c r="K77" s="142"/>
      <c r="L77" s="142"/>
      <c r="M77" s="142"/>
      <c r="N77" s="142"/>
      <c r="O77" s="142"/>
      <c r="P77" s="142"/>
      <c r="Q77" s="142"/>
      <c r="R77" s="142"/>
      <c r="S77" s="142"/>
      <c r="T77" s="142"/>
      <c r="U77" s="142"/>
      <c r="V77" s="142"/>
      <c r="W77" s="481"/>
      <c r="X77" s="484"/>
      <c r="Y77" s="142"/>
      <c r="Z77" s="143"/>
      <c r="AA77" s="143"/>
      <c r="AB77" s="143"/>
      <c r="AC77" s="143"/>
      <c r="AD77" s="143"/>
      <c r="AE77" s="143"/>
      <c r="AF77" s="143"/>
      <c r="AG77" s="143"/>
      <c r="AH77" s="143"/>
      <c r="AI77" s="143"/>
    </row>
    <row r="78" spans="1:35" x14ac:dyDescent="0.2">
      <c r="A78" s="142"/>
      <c r="B78" s="142"/>
      <c r="C78" s="142"/>
      <c r="D78" s="142"/>
      <c r="E78" s="142"/>
      <c r="F78" s="142"/>
      <c r="G78" s="142"/>
      <c r="H78" s="142"/>
      <c r="I78" s="142"/>
      <c r="J78" s="142"/>
      <c r="K78" s="142"/>
      <c r="L78" s="142"/>
      <c r="M78" s="142"/>
      <c r="N78" s="142"/>
      <c r="O78" s="142"/>
      <c r="P78" s="142"/>
      <c r="Q78" s="142"/>
      <c r="R78" s="142"/>
      <c r="S78" s="142"/>
      <c r="T78" s="142"/>
      <c r="U78" s="142"/>
      <c r="V78" s="142"/>
      <c r="W78" s="479"/>
      <c r="X78" s="484"/>
      <c r="Y78" s="142"/>
      <c r="Z78" s="143"/>
      <c r="AA78" s="143"/>
      <c r="AB78" s="143"/>
      <c r="AC78" s="143"/>
      <c r="AD78" s="143"/>
      <c r="AE78" s="143"/>
      <c r="AF78" s="143"/>
      <c r="AG78" s="143"/>
      <c r="AH78" s="143"/>
      <c r="AI78" s="143"/>
    </row>
    <row r="79" spans="1:35" x14ac:dyDescent="0.2">
      <c r="A79" s="142"/>
      <c r="B79" s="142"/>
      <c r="C79" s="142"/>
      <c r="D79" s="142"/>
      <c r="E79" s="142"/>
      <c r="F79" s="142"/>
      <c r="G79" s="142"/>
      <c r="H79" s="142"/>
      <c r="I79" s="142"/>
      <c r="J79" s="142"/>
      <c r="K79" s="142"/>
      <c r="L79" s="142"/>
      <c r="M79" s="142"/>
      <c r="N79" s="142"/>
      <c r="O79" s="142"/>
      <c r="P79" s="142"/>
      <c r="Q79" s="142"/>
      <c r="R79" s="142"/>
      <c r="S79" s="142"/>
      <c r="T79" s="142"/>
      <c r="U79" s="142"/>
      <c r="V79" s="142"/>
      <c r="W79" s="478" t="b">
        <f>IF(W67&gt;0.8,IF(W71&lt;20,W67-0.2,W67))</f>
        <v>0</v>
      </c>
      <c r="X79" s="484"/>
      <c r="Y79" s="142"/>
      <c r="Z79" s="143"/>
      <c r="AA79" s="143"/>
      <c r="AB79" s="143"/>
      <c r="AC79" s="143"/>
      <c r="AD79" s="143"/>
      <c r="AE79" s="143"/>
      <c r="AF79" s="143"/>
      <c r="AG79" s="143"/>
      <c r="AH79" s="143"/>
      <c r="AI79" s="143"/>
    </row>
    <row r="80" spans="1:35" x14ac:dyDescent="0.2">
      <c r="A80" s="142"/>
      <c r="B80" s="142"/>
      <c r="C80" s="142"/>
      <c r="D80" s="142"/>
      <c r="E80" s="142"/>
      <c r="F80" s="142"/>
      <c r="G80" s="142"/>
      <c r="H80" s="142"/>
      <c r="I80" s="142"/>
      <c r="J80" s="142"/>
      <c r="K80" s="142"/>
      <c r="L80" s="142"/>
      <c r="M80" s="142"/>
      <c r="N80" s="142"/>
      <c r="O80" s="142"/>
      <c r="P80" s="142"/>
      <c r="Q80" s="142"/>
      <c r="R80" s="142"/>
      <c r="S80" s="142"/>
      <c r="T80" s="142"/>
      <c r="U80" s="142"/>
      <c r="V80" s="142"/>
      <c r="W80" s="478" t="b">
        <f>IF(W67&gt;0.7999,IF(W71&lt;15.5,W67-0.3,W67))</f>
        <v>0</v>
      </c>
      <c r="X80" s="484"/>
      <c r="Y80" s="142"/>
      <c r="Z80" s="143"/>
      <c r="AA80" s="143"/>
      <c r="AB80" s="143"/>
      <c r="AC80" s="143"/>
      <c r="AD80" s="143"/>
      <c r="AE80" s="143"/>
      <c r="AF80" s="143"/>
      <c r="AG80" s="143"/>
      <c r="AH80" s="143"/>
      <c r="AI80" s="143"/>
    </row>
    <row r="81" spans="1:35" x14ac:dyDescent="0.2">
      <c r="A81" s="142"/>
      <c r="B81" s="142"/>
      <c r="C81" s="142"/>
      <c r="D81" s="142"/>
      <c r="E81" s="142"/>
      <c r="F81" s="142"/>
      <c r="G81" s="142"/>
      <c r="H81" s="142"/>
      <c r="I81" s="142"/>
      <c r="J81" s="142"/>
      <c r="K81" s="142"/>
      <c r="L81" s="142"/>
      <c r="M81" s="142"/>
      <c r="N81" s="142"/>
      <c r="O81" s="142"/>
      <c r="P81" s="142"/>
      <c r="Q81" s="142"/>
      <c r="R81" s="142"/>
      <c r="S81" s="142"/>
      <c r="T81" s="142"/>
      <c r="U81" s="142"/>
      <c r="V81" s="142"/>
      <c r="W81" s="485"/>
      <c r="X81" s="484"/>
      <c r="Y81" s="142"/>
      <c r="Z81" s="143"/>
      <c r="AA81" s="143"/>
      <c r="AB81" s="143"/>
      <c r="AC81" s="143"/>
      <c r="AD81" s="143"/>
      <c r="AE81" s="143"/>
      <c r="AF81" s="143"/>
      <c r="AG81" s="143"/>
      <c r="AH81" s="143"/>
      <c r="AI81" s="143"/>
    </row>
    <row r="82" spans="1:35" x14ac:dyDescent="0.2">
      <c r="A82" s="143"/>
      <c r="B82" s="143"/>
      <c r="C82" s="142"/>
      <c r="D82" s="142"/>
      <c r="E82" s="142"/>
      <c r="F82" s="142"/>
      <c r="G82" s="142"/>
      <c r="H82" s="142"/>
      <c r="I82" s="142"/>
      <c r="J82" s="142"/>
      <c r="K82" s="142"/>
      <c r="L82" s="142"/>
      <c r="M82" s="142"/>
      <c r="N82" s="142"/>
      <c r="O82" s="142"/>
      <c r="P82" s="142"/>
      <c r="Q82" s="142"/>
      <c r="R82" s="142"/>
      <c r="S82" s="142"/>
      <c r="T82" s="142"/>
      <c r="U82" s="142"/>
      <c r="V82" s="142"/>
      <c r="W82" s="486"/>
      <c r="X82" s="484"/>
      <c r="Y82" s="142"/>
      <c r="Z82" s="143"/>
      <c r="AA82" s="143"/>
      <c r="AB82" s="143"/>
      <c r="AC82" s="143"/>
      <c r="AD82" s="143"/>
      <c r="AE82" s="143"/>
      <c r="AF82" s="143"/>
      <c r="AG82" s="143"/>
      <c r="AH82" s="143"/>
      <c r="AI82" s="143"/>
    </row>
    <row r="83" spans="1:35" ht="13.5" thickBot="1" x14ac:dyDescent="0.25">
      <c r="A83" s="143"/>
      <c r="B83" s="143"/>
      <c r="C83" s="143"/>
      <c r="D83" s="143"/>
      <c r="E83" s="143"/>
      <c r="F83" s="143"/>
      <c r="G83" s="143"/>
      <c r="H83" s="143"/>
      <c r="I83" s="143"/>
      <c r="J83" s="143"/>
      <c r="K83" s="143"/>
      <c r="L83" s="143"/>
      <c r="M83" s="143"/>
      <c r="N83" s="143"/>
      <c r="O83" s="143"/>
      <c r="P83" s="143"/>
      <c r="Q83" s="143"/>
      <c r="R83" s="143"/>
      <c r="S83" s="142"/>
      <c r="T83" s="142"/>
      <c r="U83" s="142"/>
      <c r="V83" s="142"/>
      <c r="W83" s="485"/>
      <c r="X83" s="484"/>
      <c r="Y83" s="142"/>
      <c r="Z83" s="143"/>
      <c r="AA83" s="143"/>
      <c r="AB83" s="143"/>
      <c r="AC83" s="143"/>
      <c r="AD83" s="143"/>
      <c r="AE83" s="143"/>
      <c r="AF83" s="143"/>
      <c r="AG83" s="143"/>
      <c r="AH83" s="143"/>
      <c r="AI83" s="143"/>
    </row>
    <row r="84" spans="1:35" ht="13.5" thickTop="1" x14ac:dyDescent="0.2">
      <c r="A84" s="156" t="s">
        <v>528</v>
      </c>
      <c r="B84" s="157"/>
      <c r="C84" s="143"/>
      <c r="D84" s="143"/>
      <c r="E84" s="143"/>
      <c r="F84" s="143"/>
      <c r="G84" s="143"/>
      <c r="H84" s="143"/>
      <c r="I84" s="143"/>
      <c r="J84" s="143"/>
      <c r="K84" s="143"/>
      <c r="L84" s="143"/>
      <c r="M84" s="143"/>
      <c r="N84" s="143"/>
      <c r="O84" s="143"/>
      <c r="P84" s="143"/>
      <c r="Q84" s="143"/>
      <c r="R84" s="143"/>
      <c r="S84" s="142"/>
      <c r="T84" s="142"/>
      <c r="U84" s="142"/>
      <c r="V84" s="142"/>
      <c r="W84" s="487"/>
      <c r="X84" s="484"/>
      <c r="Y84" s="143"/>
      <c r="Z84" s="143"/>
      <c r="AA84" s="143"/>
      <c r="AB84" s="143"/>
      <c r="AC84" s="143"/>
      <c r="AD84" s="143"/>
      <c r="AE84" s="143"/>
      <c r="AF84" s="143"/>
      <c r="AG84" s="143"/>
      <c r="AH84" s="143"/>
      <c r="AI84" s="143"/>
    </row>
    <row r="85" spans="1:35" x14ac:dyDescent="0.2">
      <c r="A85" s="158">
        <v>0</v>
      </c>
      <c r="B85" s="159">
        <v>1</v>
      </c>
      <c r="C85" s="143"/>
      <c r="D85" s="143"/>
      <c r="E85" s="143"/>
      <c r="F85" s="143"/>
      <c r="G85" s="143"/>
      <c r="H85" s="143"/>
      <c r="I85" s="143"/>
      <c r="J85" s="143"/>
      <c r="K85" s="143"/>
      <c r="L85" s="143"/>
      <c r="M85" s="143"/>
      <c r="N85" s="143"/>
      <c r="O85" s="143"/>
      <c r="P85" s="143"/>
      <c r="Q85" s="143"/>
      <c r="R85" s="143"/>
      <c r="S85" s="143"/>
      <c r="T85" s="142"/>
      <c r="U85" s="142"/>
      <c r="V85" s="142"/>
      <c r="W85" s="485"/>
      <c r="X85" s="488"/>
      <c r="Y85" s="143"/>
      <c r="Z85" s="143"/>
      <c r="AA85" s="143"/>
      <c r="AB85" s="143"/>
      <c r="AC85" s="143"/>
      <c r="AD85" s="143"/>
      <c r="AE85" s="143"/>
      <c r="AF85" s="143"/>
      <c r="AG85" s="143"/>
      <c r="AH85" s="143"/>
      <c r="AI85" s="143"/>
    </row>
    <row r="86" spans="1:35" x14ac:dyDescent="0.2">
      <c r="A86" s="158">
        <v>0.2</v>
      </c>
      <c r="B86" s="159">
        <v>2</v>
      </c>
      <c r="C86" s="143"/>
      <c r="D86" s="143"/>
      <c r="E86" s="143"/>
      <c r="F86" s="143"/>
      <c r="G86" s="143"/>
      <c r="H86" s="143"/>
      <c r="I86" s="143"/>
      <c r="J86" s="143"/>
      <c r="K86" s="160"/>
      <c r="L86" s="160"/>
      <c r="M86" s="160"/>
      <c r="N86" s="160"/>
      <c r="O86" s="160"/>
      <c r="P86" s="160"/>
      <c r="Q86" s="160"/>
      <c r="R86" s="160"/>
      <c r="S86" s="143"/>
      <c r="T86" s="143"/>
      <c r="U86" s="143"/>
      <c r="V86" s="143"/>
      <c r="W86" s="488"/>
      <c r="X86" s="488"/>
      <c r="Y86" s="143"/>
      <c r="Z86" s="143"/>
      <c r="AA86" s="143"/>
      <c r="AB86" s="143"/>
      <c r="AC86" s="143"/>
      <c r="AD86" s="143"/>
      <c r="AE86" s="143"/>
      <c r="AF86" s="160"/>
      <c r="AG86" s="160"/>
      <c r="AH86" s="160"/>
      <c r="AI86" s="160"/>
    </row>
    <row r="87" spans="1:35" x14ac:dyDescent="0.2">
      <c r="A87" s="158">
        <v>0.4</v>
      </c>
      <c r="B87" s="159">
        <v>3</v>
      </c>
      <c r="C87" s="143"/>
      <c r="D87" s="143"/>
      <c r="E87" s="143"/>
      <c r="F87" s="143"/>
      <c r="G87" s="143"/>
      <c r="H87" s="143"/>
      <c r="I87" s="143"/>
      <c r="J87" s="143"/>
      <c r="K87" s="160"/>
      <c r="L87" s="160"/>
      <c r="M87" s="160"/>
      <c r="N87" s="160"/>
      <c r="O87" s="160"/>
      <c r="P87" s="160"/>
      <c r="Q87" s="160"/>
      <c r="R87" s="160"/>
      <c r="S87" s="143"/>
      <c r="T87" s="143"/>
      <c r="U87" s="143"/>
      <c r="V87" s="143"/>
      <c r="W87" s="488"/>
      <c r="X87" s="488"/>
      <c r="Y87" s="759"/>
      <c r="Z87" s="759"/>
      <c r="AA87" s="759"/>
      <c r="AB87" s="143"/>
      <c r="AC87" s="143"/>
      <c r="AD87" s="143"/>
      <c r="AE87" s="143"/>
      <c r="AF87" s="160"/>
      <c r="AG87" s="160"/>
      <c r="AH87" s="160"/>
      <c r="AI87" s="160"/>
    </row>
    <row r="88" spans="1:35" x14ac:dyDescent="0.2">
      <c r="A88" s="158">
        <v>0.6</v>
      </c>
      <c r="B88" s="159">
        <v>4</v>
      </c>
      <c r="C88" s="143"/>
      <c r="D88" s="143"/>
      <c r="E88" s="143"/>
      <c r="F88" s="143"/>
      <c r="G88" s="143"/>
      <c r="H88" s="143"/>
      <c r="I88" s="143"/>
      <c r="J88" s="143"/>
      <c r="K88" s="143"/>
      <c r="L88" s="143"/>
      <c r="M88" s="143"/>
      <c r="N88" s="143"/>
      <c r="O88" s="143"/>
      <c r="P88" s="143"/>
      <c r="Q88" s="143"/>
      <c r="R88" s="143"/>
      <c r="S88" s="160"/>
      <c r="T88" s="143"/>
      <c r="U88" s="143"/>
      <c r="V88" s="143"/>
      <c r="W88" s="482">
        <f>W89*1.075</f>
        <v>0</v>
      </c>
      <c r="X88" s="482" t="s">
        <v>2777</v>
      </c>
      <c r="Y88" s="759">
        <f>Y89*1.075</f>
        <v>0</v>
      </c>
      <c r="Z88" s="759" t="s">
        <v>2777</v>
      </c>
      <c r="AA88" s="759"/>
      <c r="AB88" s="160"/>
      <c r="AC88" s="160"/>
      <c r="AD88" s="160"/>
      <c r="AE88" s="160"/>
      <c r="AF88" s="143"/>
      <c r="AG88" s="143"/>
      <c r="AH88" s="143"/>
      <c r="AI88" s="143"/>
    </row>
    <row r="89" spans="1:35" ht="13.5" thickBot="1" x14ac:dyDescent="0.25">
      <c r="A89" s="161">
        <v>0.9</v>
      </c>
      <c r="B89" s="162">
        <v>5</v>
      </c>
      <c r="C89" s="143"/>
      <c r="D89" s="143"/>
      <c r="E89" s="143"/>
      <c r="F89" s="143"/>
      <c r="G89" s="143"/>
      <c r="H89" s="143"/>
      <c r="I89" s="143"/>
      <c r="J89" s="143"/>
      <c r="K89" s="143"/>
      <c r="L89" s="143"/>
      <c r="M89" s="143"/>
      <c r="N89" s="143"/>
      <c r="O89" s="143"/>
      <c r="P89" s="143"/>
      <c r="Q89" s="143"/>
      <c r="R89" s="143"/>
      <c r="S89" s="160"/>
      <c r="T89" s="160"/>
      <c r="U89" s="160"/>
      <c r="V89" s="160"/>
      <c r="W89" s="483">
        <f>W67</f>
        <v>0</v>
      </c>
      <c r="X89" s="482" t="s">
        <v>1085</v>
      </c>
      <c r="Y89" s="760">
        <f>W72</f>
        <v>0</v>
      </c>
      <c r="Z89" s="759" t="s">
        <v>1085</v>
      </c>
      <c r="AA89" s="759"/>
      <c r="AB89" s="160"/>
      <c r="AC89" s="160"/>
      <c r="AD89" s="160"/>
      <c r="AE89" s="160"/>
      <c r="AF89" s="143"/>
      <c r="AG89" s="143"/>
      <c r="AH89" s="143"/>
      <c r="AI89" s="143"/>
    </row>
    <row r="90" spans="1:35" ht="13.5" thickTop="1" x14ac:dyDescent="0.2">
      <c r="A90" s="156" t="s">
        <v>2671</v>
      </c>
      <c r="B90" s="163"/>
      <c r="C90" s="143"/>
      <c r="D90" s="143"/>
      <c r="E90" s="143"/>
      <c r="F90" s="143"/>
      <c r="G90" s="143"/>
      <c r="H90" s="143"/>
      <c r="I90" s="143"/>
      <c r="J90" s="143"/>
      <c r="K90" s="143"/>
      <c r="L90" s="143"/>
      <c r="M90" s="143"/>
      <c r="N90" s="143"/>
      <c r="O90" s="143"/>
      <c r="P90" s="143"/>
      <c r="Q90" s="143"/>
      <c r="R90" s="143"/>
      <c r="S90" s="143"/>
      <c r="T90" s="160"/>
      <c r="U90" s="160"/>
      <c r="V90" s="160"/>
      <c r="W90" s="482">
        <f>W89/1.075</f>
        <v>0</v>
      </c>
      <c r="X90" s="482" t="s">
        <v>2778</v>
      </c>
      <c r="Y90" s="759">
        <f>Y89/1.075</f>
        <v>0</v>
      </c>
      <c r="Z90" s="759" t="s">
        <v>2778</v>
      </c>
      <c r="AA90" s="759"/>
      <c r="AB90" s="143"/>
      <c r="AC90" s="143"/>
      <c r="AD90" s="143"/>
      <c r="AE90" s="143"/>
      <c r="AF90" s="143"/>
      <c r="AG90" s="143"/>
      <c r="AH90" s="143"/>
      <c r="AI90" s="143"/>
    </row>
    <row r="91" spans="1:35" x14ac:dyDescent="0.2">
      <c r="A91" s="164" t="s">
        <v>1076</v>
      </c>
      <c r="B91" s="165"/>
      <c r="C91" s="143"/>
      <c r="D91" s="143"/>
      <c r="E91" s="143"/>
      <c r="F91" s="143"/>
      <c r="G91" s="143"/>
      <c r="H91" s="143"/>
      <c r="I91" s="143"/>
      <c r="J91" s="143"/>
      <c r="K91" s="143"/>
      <c r="L91" s="143"/>
      <c r="M91" s="143"/>
      <c r="N91" s="143"/>
      <c r="O91" s="143"/>
      <c r="P91" s="143"/>
      <c r="Q91" s="143"/>
      <c r="R91" s="143"/>
      <c r="S91" s="143"/>
      <c r="T91" s="143"/>
      <c r="U91" s="143"/>
      <c r="V91" s="143"/>
      <c r="W91" s="143"/>
      <c r="X91" s="143"/>
      <c r="Y91" s="759"/>
      <c r="Z91" s="759"/>
      <c r="AA91" s="759"/>
      <c r="AB91" s="143"/>
      <c r="AC91" s="143"/>
      <c r="AD91" s="143"/>
      <c r="AE91" s="143"/>
      <c r="AF91" s="143"/>
      <c r="AG91" s="143"/>
      <c r="AH91" s="143"/>
      <c r="AI91" s="143"/>
    </row>
    <row r="92" spans="1:35" x14ac:dyDescent="0.2">
      <c r="A92" s="166">
        <v>0</v>
      </c>
      <c r="B92" s="165" t="s">
        <v>167</v>
      </c>
      <c r="D92" s="167">
        <v>0</v>
      </c>
      <c r="E92" s="168" t="s">
        <v>167</v>
      </c>
    </row>
    <row r="93" spans="1:35" x14ac:dyDescent="0.2">
      <c r="A93" s="166">
        <v>0.2</v>
      </c>
      <c r="B93" s="165" t="s">
        <v>529</v>
      </c>
      <c r="D93" s="167">
        <v>0.17499999999999999</v>
      </c>
      <c r="E93" s="169" t="s">
        <v>529</v>
      </c>
    </row>
    <row r="94" spans="1:35" x14ac:dyDescent="0.2">
      <c r="A94" s="166">
        <v>0.4</v>
      </c>
      <c r="B94" s="170" t="s">
        <v>530</v>
      </c>
      <c r="D94" s="167">
        <v>0.37</v>
      </c>
      <c r="E94" s="171" t="s">
        <v>530</v>
      </c>
    </row>
    <row r="95" spans="1:35" x14ac:dyDescent="0.2">
      <c r="A95" s="166">
        <v>0.6</v>
      </c>
      <c r="B95" s="165" t="s">
        <v>173</v>
      </c>
      <c r="D95" s="167">
        <v>0.56999999999999995</v>
      </c>
      <c r="E95" s="172" t="s">
        <v>173</v>
      </c>
    </row>
    <row r="96" spans="1:35" ht="13.5" thickBot="1" x14ac:dyDescent="0.25">
      <c r="A96" s="173">
        <v>0.8</v>
      </c>
      <c r="B96" s="174" t="s">
        <v>1091</v>
      </c>
      <c r="D96" s="167">
        <v>0.78</v>
      </c>
      <c r="E96" s="175" t="s">
        <v>1091</v>
      </c>
    </row>
    <row r="97" spans="1:5" ht="13.5" thickTop="1" x14ac:dyDescent="0.2">
      <c r="A97" s="156" t="s">
        <v>531</v>
      </c>
      <c r="B97" s="157"/>
    </row>
    <row r="98" spans="1:5" x14ac:dyDescent="0.2">
      <c r="A98" s="176"/>
      <c r="B98" s="177"/>
      <c r="D98" s="167">
        <v>0</v>
      </c>
      <c r="E98" s="168" t="s">
        <v>167</v>
      </c>
    </row>
    <row r="99" spans="1:5" x14ac:dyDescent="0.2">
      <c r="A99" s="166"/>
      <c r="B99" s="159"/>
      <c r="D99" s="167">
        <v>0</v>
      </c>
      <c r="E99" s="169" t="s">
        <v>167</v>
      </c>
    </row>
    <row r="100" spans="1:5" x14ac:dyDescent="0.2">
      <c r="A100" s="166"/>
      <c r="B100" s="178"/>
      <c r="D100" s="167">
        <v>0.215</v>
      </c>
      <c r="E100" s="169" t="s">
        <v>529</v>
      </c>
    </row>
    <row r="101" spans="1:5" x14ac:dyDescent="0.2">
      <c r="A101" s="166"/>
      <c r="B101" s="159"/>
      <c r="D101" s="167">
        <v>0.43</v>
      </c>
      <c r="E101" s="171" t="s">
        <v>530</v>
      </c>
    </row>
    <row r="102" spans="1:5" ht="13.5" thickBot="1" x14ac:dyDescent="0.25">
      <c r="A102" s="179"/>
      <c r="B102" s="180"/>
      <c r="D102" s="167">
        <v>0.65</v>
      </c>
      <c r="E102" s="172" t="s">
        <v>173</v>
      </c>
    </row>
    <row r="103" spans="1:5" ht="13.5" thickTop="1" x14ac:dyDescent="0.2">
      <c r="D103" s="167">
        <v>0.85899999999999999</v>
      </c>
      <c r="E103" s="175" t="s">
        <v>1091</v>
      </c>
    </row>
    <row r="104" spans="1:5" x14ac:dyDescent="0.2">
      <c r="E104" s="167"/>
    </row>
  </sheetData>
  <sheetProtection password="CDB4" sheet="1" objects="1" scenarios="1"/>
  <phoneticPr fontId="0" type="noConversion"/>
  <conditionalFormatting sqref="W70">
    <cfRule type="cellIs" dxfId="29" priority="71" stopIfTrue="1" operator="equal">
      <formula>"sehr gut"</formula>
    </cfRule>
    <cfRule type="cellIs" dxfId="28" priority="72" stopIfTrue="1" operator="equal">
      <formula>"gut"</formula>
    </cfRule>
    <cfRule type="cellIs" dxfId="27" priority="73" stopIfTrue="1" operator="equal">
      <formula>"moderat"</formula>
    </cfRule>
  </conditionalFormatting>
  <conditionalFormatting sqref="W68 X67:X68">
    <cfRule type="cellIs" dxfId="26" priority="65" operator="equal">
      <formula>"schlecht"</formula>
    </cfRule>
    <cfRule type="cellIs" dxfId="25" priority="66" operator="equal">
      <formula>"unbefriedigend"</formula>
    </cfRule>
    <cfRule type="cellIs" dxfId="24" priority="67" operator="equal">
      <formula>"moderat"</formula>
    </cfRule>
  </conditionalFormatting>
  <conditionalFormatting sqref="W68 X67:X68">
    <cfRule type="cellIs" dxfId="23" priority="60" operator="equal">
      <formula>"höchstes"</formula>
    </cfRule>
    <cfRule type="cellIs" dxfId="22" priority="61" operator="equal">
      <formula>"gut"</formula>
    </cfRule>
    <cfRule type="cellIs" dxfId="21" priority="62" stopIfTrue="1" operator="equal">
      <formula>"sehr gut"</formula>
    </cfRule>
    <cfRule type="cellIs" dxfId="20" priority="63" stopIfTrue="1" operator="equal">
      <formula>"gut"</formula>
    </cfRule>
    <cfRule type="cellIs" dxfId="19" priority="64" stopIfTrue="1" operator="equal">
      <formula>"moderat"</formula>
    </cfRule>
  </conditionalFormatting>
  <conditionalFormatting sqref="X72">
    <cfRule type="cellIs" dxfId="18" priority="25" operator="equal">
      <formula>"schlecht"</formula>
    </cfRule>
    <cfRule type="cellIs" dxfId="17" priority="26" operator="equal">
      <formula>"unbefriedigend"</formula>
    </cfRule>
    <cfRule type="cellIs" dxfId="16" priority="27" operator="equal">
      <formula>"moderat"</formula>
    </cfRule>
  </conditionalFormatting>
  <conditionalFormatting sqref="X72">
    <cfRule type="cellIs" dxfId="15" priority="20" operator="equal">
      <formula>"höchstes"</formula>
    </cfRule>
    <cfRule type="cellIs" dxfId="14" priority="21" operator="equal">
      <formula>"gut"</formula>
    </cfRule>
    <cfRule type="cellIs" dxfId="13" priority="22" stopIfTrue="1" operator="equal">
      <formula>"sehr gut"</formula>
    </cfRule>
    <cfRule type="cellIs" dxfId="12" priority="23" stopIfTrue="1" operator="equal">
      <formula>"gut"</formula>
    </cfRule>
    <cfRule type="cellIs" dxfId="11" priority="24" stopIfTrue="1" operator="equal">
      <formula>"moderat"</formula>
    </cfRule>
  </conditionalFormatting>
  <conditionalFormatting sqref="X69">
    <cfRule type="cellIs" dxfId="10" priority="9" operator="equal">
      <formula>"schlecht"</formula>
    </cfRule>
    <cfRule type="cellIs" dxfId="9" priority="10" operator="equal">
      <formula>"unbefriedigend"</formula>
    </cfRule>
    <cfRule type="cellIs" dxfId="8" priority="11" operator="equal">
      <formula>"moderat"</formula>
    </cfRule>
  </conditionalFormatting>
  <conditionalFormatting sqref="X69">
    <cfRule type="cellIs" dxfId="7" priority="4" operator="equal">
      <formula>"höchstes"</formula>
    </cfRule>
    <cfRule type="cellIs" dxfId="6" priority="5" operator="equal">
      <formula>"gut"</formula>
    </cfRule>
    <cfRule type="cellIs" dxfId="5" priority="6" stopIfTrue="1" operator="equal">
      <formula>"sehr gut"</formula>
    </cfRule>
    <cfRule type="cellIs" dxfId="4" priority="7" stopIfTrue="1" operator="equal">
      <formula>"gut"</formula>
    </cfRule>
    <cfRule type="cellIs" dxfId="3" priority="8" stopIfTrue="1" operator="equal">
      <formula>"moderat"</formula>
    </cfRule>
  </conditionalFormatting>
  <conditionalFormatting sqref="W69">
    <cfRule type="cellIs" dxfId="2" priority="1" stopIfTrue="1" operator="equal">
      <formula>"sehr gut"</formula>
    </cfRule>
    <cfRule type="cellIs" dxfId="1" priority="2" stopIfTrue="1" operator="equal">
      <formula>"gut"</formula>
    </cfRule>
    <cfRule type="cellIs" dxfId="0" priority="3" stopIfTrue="1" operator="equal">
      <formula>"moderat"</formula>
    </cfRule>
  </conditionalFormatting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8"/>
  <sheetViews>
    <sheetView topLeftCell="C1" zoomScale="80" zoomScaleNormal="80" workbookViewId="0">
      <selection activeCell="W33" sqref="W33"/>
    </sheetView>
  </sheetViews>
  <sheetFormatPr baseColWidth="10" defaultRowHeight="12.75" x14ac:dyDescent="0.2"/>
  <cols>
    <col min="1" max="22" width="11.42578125" style="355"/>
    <col min="23" max="23" width="11.5703125" style="355" customWidth="1"/>
    <col min="24" max="24" width="17.140625" style="355" customWidth="1"/>
    <col min="25" max="25" width="17.28515625" style="355" customWidth="1"/>
    <col min="26" max="26" width="11.42578125" style="355"/>
    <col min="27" max="27" width="18.5703125" style="355" customWidth="1"/>
    <col min="28" max="16384" width="11.42578125" style="355"/>
  </cols>
  <sheetData>
    <row r="1" spans="14:30" x14ac:dyDescent="0.2">
      <c r="N1" s="572"/>
      <c r="O1" s="572"/>
      <c r="P1" s="572"/>
      <c r="Q1" s="572"/>
      <c r="R1" s="572"/>
      <c r="S1" s="572"/>
      <c r="T1" s="572"/>
      <c r="U1" s="572"/>
      <c r="V1" s="572"/>
      <c r="W1" s="572"/>
      <c r="X1" s="572"/>
      <c r="Y1" s="572"/>
      <c r="Z1" s="572"/>
      <c r="AA1" s="572"/>
      <c r="AB1" s="572"/>
      <c r="AC1" s="572"/>
      <c r="AD1" s="572"/>
    </row>
    <row r="2" spans="14:30" ht="18" x14ac:dyDescent="0.25">
      <c r="N2" s="572"/>
      <c r="O2" s="572"/>
      <c r="P2" s="572"/>
      <c r="Q2" s="572"/>
      <c r="R2" s="572"/>
      <c r="S2" s="573" t="str">
        <f>'Eingabe 2 PN'!C2</f>
        <v>CPUE</v>
      </c>
      <c r="T2" s="572"/>
      <c r="U2" s="572"/>
      <c r="V2" s="572"/>
      <c r="W2" s="574" t="str">
        <f>'Eingabe 2 PN'!C1</f>
        <v>hier WK-Nummer</v>
      </c>
      <c r="X2" s="572"/>
      <c r="Y2" s="572"/>
      <c r="Z2" s="572"/>
      <c r="AA2" s="572"/>
      <c r="AB2" s="572"/>
      <c r="AC2" s="572"/>
      <c r="AD2" s="572"/>
    </row>
    <row r="3" spans="14:30" x14ac:dyDescent="0.2">
      <c r="N3" s="572"/>
      <c r="O3" s="572"/>
      <c r="P3" s="572"/>
      <c r="Q3" s="572"/>
      <c r="R3" s="572"/>
      <c r="S3" s="572"/>
      <c r="T3" s="572"/>
      <c r="U3" s="572"/>
      <c r="V3" s="572"/>
      <c r="W3" s="572"/>
      <c r="X3" s="572"/>
      <c r="Y3" s="572"/>
      <c r="Z3" s="572"/>
      <c r="AA3" s="572"/>
      <c r="AB3" s="572"/>
      <c r="AC3" s="572"/>
      <c r="AD3" s="572"/>
    </row>
    <row r="4" spans="14:30" x14ac:dyDescent="0.2">
      <c r="N4" s="572"/>
      <c r="O4" s="572"/>
      <c r="P4" s="572"/>
      <c r="Q4" s="572"/>
      <c r="R4" s="572"/>
      <c r="S4" s="572"/>
      <c r="T4" s="572"/>
      <c r="U4" s="572"/>
      <c r="V4" s="572"/>
      <c r="W4" s="572"/>
      <c r="X4" s="572"/>
      <c r="Y4" s="572"/>
      <c r="Z4" s="572"/>
      <c r="AA4" s="572"/>
      <c r="AB4" s="572"/>
      <c r="AC4" s="572"/>
      <c r="AD4" s="572"/>
    </row>
    <row r="5" spans="14:30" ht="18" x14ac:dyDescent="0.25">
      <c r="N5" s="572"/>
      <c r="O5" s="572"/>
      <c r="P5" s="572"/>
      <c r="Q5" s="572"/>
      <c r="R5" s="572"/>
      <c r="S5" s="574" t="s">
        <v>2973</v>
      </c>
      <c r="T5" s="572"/>
      <c r="U5" s="572"/>
      <c r="V5" s="572"/>
      <c r="W5" s="876" t="str">
        <f>Tab.Gesamtübersicht!M3</f>
        <v>schlecht</v>
      </c>
      <c r="X5" s="572"/>
      <c r="Y5" s="572"/>
      <c r="Z5" s="572"/>
      <c r="AA5" s="572"/>
      <c r="AB5" s="572"/>
      <c r="AC5" s="572"/>
      <c r="AD5" s="572"/>
    </row>
    <row r="6" spans="14:30" x14ac:dyDescent="0.2">
      <c r="N6" s="572"/>
      <c r="O6" s="572"/>
      <c r="P6" s="572"/>
      <c r="Q6" s="572"/>
      <c r="R6" s="572"/>
      <c r="S6" s="572"/>
      <c r="T6" s="572"/>
      <c r="U6" s="572"/>
      <c r="V6" s="572"/>
      <c r="W6" s="572"/>
      <c r="X6" s="572"/>
      <c r="Y6" s="572"/>
      <c r="Z6" s="572"/>
      <c r="AA6" s="572"/>
      <c r="AB6" s="572"/>
      <c r="AC6" s="572"/>
      <c r="AD6" s="572"/>
    </row>
    <row r="7" spans="14:30" x14ac:dyDescent="0.2">
      <c r="N7" s="572"/>
      <c r="O7" s="572"/>
      <c r="P7" s="572"/>
      <c r="Q7" s="572"/>
      <c r="R7" s="572"/>
      <c r="S7" s="572"/>
      <c r="T7" s="572"/>
      <c r="U7" s="572"/>
      <c r="V7" s="572"/>
      <c r="W7" s="572"/>
      <c r="X7" s="572"/>
      <c r="Y7" s="572"/>
      <c r="Z7" s="572"/>
      <c r="AA7" s="572"/>
      <c r="AB7" s="572"/>
      <c r="AC7" s="572"/>
      <c r="AD7" s="572"/>
    </row>
    <row r="8" spans="14:30" x14ac:dyDescent="0.2">
      <c r="N8" s="572"/>
      <c r="O8" s="572"/>
      <c r="P8" s="572"/>
      <c r="Q8" s="572"/>
      <c r="R8" s="572"/>
      <c r="S8" s="572"/>
      <c r="T8" s="572"/>
      <c r="U8" s="572"/>
      <c r="V8" s="572"/>
      <c r="W8" s="572"/>
      <c r="X8" s="572"/>
      <c r="Y8" s="572"/>
      <c r="Z8" s="572"/>
      <c r="AA8" s="572"/>
      <c r="AB8" s="572"/>
      <c r="AC8" s="572"/>
      <c r="AD8" s="572"/>
    </row>
    <row r="9" spans="14:30" x14ac:dyDescent="0.2">
      <c r="N9" s="572"/>
      <c r="O9" s="572"/>
      <c r="P9" s="572"/>
      <c r="Q9" s="572"/>
      <c r="R9" s="572"/>
      <c r="S9" s="572"/>
      <c r="T9" s="572"/>
      <c r="U9" s="572"/>
      <c r="V9" s="572"/>
      <c r="W9" s="572"/>
      <c r="X9" s="572"/>
      <c r="Y9" s="572"/>
      <c r="Z9" s="572"/>
      <c r="AA9" s="572"/>
      <c r="AB9" s="572"/>
      <c r="AC9" s="572"/>
      <c r="AD9" s="572"/>
    </row>
    <row r="10" spans="14:30" x14ac:dyDescent="0.2">
      <c r="N10" s="572"/>
      <c r="O10" s="572"/>
      <c r="P10" s="572"/>
      <c r="Q10" s="572"/>
      <c r="R10" s="572"/>
      <c r="S10" s="572"/>
      <c r="T10" s="572"/>
      <c r="U10" s="572"/>
      <c r="V10" s="572"/>
      <c r="W10" s="572"/>
      <c r="X10" s="572"/>
      <c r="Y10" s="572"/>
      <c r="Z10" s="572"/>
      <c r="AA10" s="572"/>
      <c r="AB10" s="572"/>
      <c r="AC10" s="572"/>
      <c r="AD10" s="572"/>
    </row>
    <row r="11" spans="14:30" x14ac:dyDescent="0.2">
      <c r="N11" s="572"/>
      <c r="O11" s="572"/>
      <c r="P11" s="572"/>
      <c r="Q11" s="572"/>
      <c r="R11" s="572"/>
      <c r="S11" s="572"/>
      <c r="T11" s="572"/>
      <c r="U11" s="572"/>
      <c r="V11" s="572"/>
      <c r="W11" s="572"/>
      <c r="X11" s="572"/>
      <c r="Y11" s="572"/>
      <c r="Z11" s="572"/>
      <c r="AA11" s="572"/>
      <c r="AB11" s="572"/>
      <c r="AC11" s="572"/>
      <c r="AD11" s="572"/>
    </row>
    <row r="12" spans="14:30" x14ac:dyDescent="0.2">
      <c r="N12" s="572"/>
      <c r="O12" s="572"/>
      <c r="P12" s="572"/>
      <c r="Q12" s="572"/>
      <c r="R12" s="572"/>
      <c r="S12" s="572"/>
      <c r="T12" s="572"/>
      <c r="U12" s="572"/>
      <c r="V12" s="572"/>
      <c r="W12" s="572"/>
      <c r="X12" s="572"/>
      <c r="Y12" s="572"/>
      <c r="Z12" s="572"/>
      <c r="AA12" s="572"/>
      <c r="AB12" s="572"/>
      <c r="AC12" s="572"/>
      <c r="AD12" s="572"/>
    </row>
    <row r="13" spans="14:30" x14ac:dyDescent="0.2">
      <c r="N13" s="572"/>
      <c r="O13" s="572"/>
      <c r="P13" s="572"/>
      <c r="Q13" s="572"/>
      <c r="R13" s="572"/>
      <c r="S13" s="572"/>
      <c r="T13" s="572"/>
      <c r="U13" s="572"/>
      <c r="V13" s="572"/>
      <c r="W13" s="572"/>
      <c r="X13" s="572"/>
      <c r="Y13" s="572"/>
      <c r="Z13" s="572"/>
      <c r="AA13" s="572"/>
      <c r="AB13" s="572"/>
      <c r="AC13" s="572"/>
      <c r="AD13" s="572"/>
    </row>
    <row r="14" spans="14:30" x14ac:dyDescent="0.2">
      <c r="N14" s="572"/>
      <c r="O14" s="572"/>
      <c r="P14" s="572"/>
      <c r="Q14" s="572"/>
      <c r="R14" s="572"/>
      <c r="S14" s="572"/>
      <c r="T14" s="572"/>
      <c r="U14" s="572"/>
      <c r="V14" s="572"/>
      <c r="W14" s="572"/>
      <c r="X14" s="572"/>
      <c r="Y14" s="572"/>
      <c r="Z14" s="572"/>
      <c r="AA14" s="572"/>
      <c r="AB14" s="572"/>
      <c r="AC14" s="572"/>
      <c r="AD14" s="572"/>
    </row>
    <row r="15" spans="14:30" x14ac:dyDescent="0.2">
      <c r="N15" s="572"/>
      <c r="O15" s="572"/>
      <c r="P15" s="572"/>
      <c r="Q15" s="572"/>
      <c r="R15" s="572"/>
      <c r="S15" s="572"/>
      <c r="T15" s="572"/>
      <c r="U15" s="572"/>
      <c r="V15" s="572"/>
      <c r="W15" s="572"/>
      <c r="X15" s="572"/>
      <c r="Y15" s="572"/>
      <c r="Z15" s="572"/>
      <c r="AA15" s="572"/>
      <c r="AB15" s="572"/>
      <c r="AC15" s="572"/>
      <c r="AD15" s="572"/>
    </row>
    <row r="16" spans="14:30" x14ac:dyDescent="0.2">
      <c r="N16" s="572"/>
      <c r="O16" s="572"/>
      <c r="P16" s="572"/>
      <c r="Q16" s="572"/>
      <c r="R16" s="572"/>
      <c r="S16" s="572"/>
      <c r="T16" s="572"/>
      <c r="U16" s="572"/>
      <c r="V16" s="572"/>
      <c r="W16" s="572"/>
      <c r="X16" s="572"/>
      <c r="Y16" s="572"/>
      <c r="Z16" s="572"/>
      <c r="AA16" s="572"/>
      <c r="AB16" s="572"/>
      <c r="AC16" s="572"/>
      <c r="AD16" s="572"/>
    </row>
    <row r="17" spans="14:30" x14ac:dyDescent="0.2">
      <c r="N17" s="572"/>
      <c r="O17" s="572"/>
      <c r="P17" s="572"/>
      <c r="Q17" s="572"/>
      <c r="R17" s="572"/>
      <c r="S17" s="572"/>
      <c r="T17" s="572"/>
      <c r="U17" s="572"/>
      <c r="V17" s="572"/>
      <c r="W17" s="572"/>
      <c r="X17" s="572"/>
      <c r="Y17" s="572"/>
      <c r="Z17" s="572"/>
      <c r="AA17" s="572"/>
      <c r="AB17" s="572"/>
      <c r="AC17" s="572"/>
      <c r="AD17" s="572"/>
    </row>
    <row r="18" spans="14:30" x14ac:dyDescent="0.2">
      <c r="N18" s="572"/>
      <c r="O18" s="572"/>
      <c r="P18" s="572"/>
      <c r="Q18" s="572"/>
      <c r="R18" s="572"/>
      <c r="S18" s="572"/>
      <c r="T18" s="572"/>
      <c r="U18" s="572"/>
      <c r="V18" s="572"/>
      <c r="W18" s="572"/>
      <c r="X18" s="572"/>
      <c r="Y18" s="572"/>
      <c r="Z18" s="572"/>
      <c r="AA18" s="572"/>
      <c r="AB18" s="572"/>
      <c r="AC18" s="572"/>
      <c r="AD18" s="572"/>
    </row>
    <row r="19" spans="14:30" x14ac:dyDescent="0.2">
      <c r="N19" s="572"/>
      <c r="O19" s="572"/>
      <c r="P19" s="572"/>
      <c r="Q19" s="572"/>
      <c r="R19" s="572"/>
      <c r="S19" s="572"/>
      <c r="T19" s="572"/>
      <c r="U19" s="572"/>
      <c r="V19" s="572"/>
      <c r="W19" s="572"/>
      <c r="X19" s="572"/>
      <c r="Y19" s="572"/>
      <c r="Z19" s="572"/>
      <c r="AA19" s="572"/>
      <c r="AB19" s="572"/>
      <c r="AC19" s="572"/>
      <c r="AD19" s="572"/>
    </row>
    <row r="20" spans="14:30" x14ac:dyDescent="0.2">
      <c r="N20" s="572"/>
      <c r="O20" s="572"/>
      <c r="P20" s="572"/>
      <c r="Q20" s="572"/>
      <c r="R20" s="572"/>
      <c r="S20" s="572"/>
      <c r="T20" s="572"/>
      <c r="U20" s="572"/>
      <c r="V20" s="572"/>
      <c r="W20" s="572"/>
      <c r="X20" s="572"/>
      <c r="Y20" s="572"/>
      <c r="Z20" s="572"/>
      <c r="AA20" s="572"/>
      <c r="AB20" s="572"/>
      <c r="AC20" s="572"/>
      <c r="AD20" s="572"/>
    </row>
    <row r="21" spans="14:30" x14ac:dyDescent="0.2">
      <c r="N21" s="572"/>
      <c r="O21" s="572"/>
      <c r="P21" s="572"/>
      <c r="Q21" s="572"/>
      <c r="R21" s="572"/>
      <c r="S21" s="572"/>
      <c r="T21" s="572"/>
      <c r="U21" s="572"/>
      <c r="V21" s="572"/>
      <c r="W21" s="572"/>
      <c r="X21" s="572"/>
      <c r="Y21" s="572"/>
      <c r="Z21" s="572"/>
      <c r="AA21" s="572"/>
      <c r="AB21" s="572"/>
      <c r="AC21" s="572"/>
      <c r="AD21" s="572"/>
    </row>
    <row r="22" spans="14:30" x14ac:dyDescent="0.2">
      <c r="N22" s="572"/>
      <c r="O22" s="572"/>
      <c r="P22" s="572"/>
      <c r="Q22" s="572"/>
      <c r="R22" s="572"/>
      <c r="S22" s="572"/>
      <c r="T22" s="572"/>
      <c r="U22" s="572"/>
      <c r="V22" s="572"/>
      <c r="W22" s="572"/>
      <c r="X22" s="572"/>
      <c r="Y22" s="572"/>
      <c r="Z22" s="572"/>
      <c r="AA22" s="572"/>
      <c r="AB22" s="572"/>
      <c r="AC22" s="572"/>
      <c r="AD22" s="572"/>
    </row>
    <row r="23" spans="14:30" ht="18.75" x14ac:dyDescent="0.3">
      <c r="N23" s="572"/>
      <c r="O23" s="572"/>
      <c r="P23" s="572"/>
      <c r="Q23" s="572"/>
      <c r="R23" s="572"/>
      <c r="S23" s="575"/>
      <c r="T23" s="575"/>
      <c r="U23" s="576"/>
      <c r="V23" s="576"/>
      <c r="W23" s="576"/>
      <c r="X23" s="576"/>
      <c r="Y23" s="576"/>
      <c r="Z23" s="576"/>
      <c r="AA23" s="572"/>
      <c r="AB23" s="572"/>
      <c r="AC23" s="572"/>
      <c r="AD23" s="572"/>
    </row>
    <row r="24" spans="14:30" ht="26.25" x14ac:dyDescent="0.4">
      <c r="N24" s="572"/>
      <c r="O24" s="572"/>
      <c r="P24" s="572"/>
      <c r="Q24" s="572"/>
      <c r="R24" s="572"/>
      <c r="S24" s="577"/>
      <c r="T24" s="577"/>
      <c r="U24" s="578"/>
      <c r="V24" s="578"/>
      <c r="W24" s="579" t="s">
        <v>3033</v>
      </c>
      <c r="X24" s="580"/>
      <c r="Y24" s="580"/>
      <c r="Z24" s="580"/>
      <c r="AA24" s="580"/>
      <c r="AB24" s="572"/>
      <c r="AC24" s="572"/>
      <c r="AD24" s="572"/>
    </row>
    <row r="25" spans="14:30" ht="18.75" x14ac:dyDescent="0.3">
      <c r="N25" s="572"/>
      <c r="O25" s="572"/>
      <c r="P25" s="572"/>
      <c r="Q25" s="572"/>
      <c r="R25" s="572"/>
      <c r="S25" s="577" t="s">
        <v>2745</v>
      </c>
      <c r="T25" s="577"/>
      <c r="U25" s="578"/>
      <c r="V25" s="581"/>
      <c r="W25" s="582" t="s">
        <v>3015</v>
      </c>
      <c r="X25" s="583"/>
      <c r="Y25" s="584"/>
      <c r="Z25" s="585"/>
      <c r="AA25" s="578"/>
      <c r="AB25" s="572"/>
      <c r="AC25" s="572"/>
      <c r="AD25" s="572"/>
    </row>
    <row r="26" spans="14:30" ht="21" x14ac:dyDescent="0.35">
      <c r="N26" s="572"/>
      <c r="O26" s="572"/>
      <c r="P26" s="572"/>
      <c r="Q26" s="572"/>
      <c r="R26" s="572"/>
      <c r="S26" s="575"/>
      <c r="T26" s="575"/>
      <c r="U26" s="572"/>
      <c r="V26" s="586"/>
      <c r="W26" s="587"/>
      <c r="X26" s="586"/>
      <c r="Y26" s="588"/>
      <c r="Z26" s="588"/>
      <c r="AA26" s="572"/>
      <c r="AB26" s="572"/>
      <c r="AC26" s="572"/>
      <c r="AD26" s="572"/>
    </row>
    <row r="27" spans="14:30" ht="18.75" x14ac:dyDescent="0.3">
      <c r="N27" s="572"/>
      <c r="O27" s="572"/>
      <c r="P27" s="572"/>
      <c r="Q27" s="572"/>
      <c r="R27" s="572"/>
      <c r="S27" s="575" t="s">
        <v>2721</v>
      </c>
      <c r="T27" s="575"/>
      <c r="U27" s="572"/>
      <c r="V27" s="586"/>
      <c r="W27" s="589">
        <f>((Berechnung!K9+Berechnung!K16)/100)/2</f>
        <v>0</v>
      </c>
      <c r="X27" s="590"/>
      <c r="Y27" s="591" t="str">
        <f>IF(W27&gt;0.8,"sehr gute Ausprägung",IF(W27&gt;0.5,"gute Ausprägung",IF(W27&gt;0.21,"Entwicklungsmöglichkeit",IF(W27&lt;0.2,"Entwicklungsbedarf"))))</f>
        <v>Entwicklungsbedarf</v>
      </c>
      <c r="Z27" s="592"/>
      <c r="AA27" s="572"/>
      <c r="AB27" s="572"/>
      <c r="AC27" s="572"/>
      <c r="AD27" s="572"/>
    </row>
    <row r="28" spans="14:30" ht="18.75" x14ac:dyDescent="0.3">
      <c r="N28" s="572"/>
      <c r="O28" s="572"/>
      <c r="P28" s="572"/>
      <c r="Q28" s="572"/>
      <c r="R28" s="572"/>
      <c r="S28" s="575"/>
      <c r="T28" s="575"/>
      <c r="U28" s="572"/>
      <c r="V28" s="586"/>
      <c r="W28" s="586"/>
      <c r="X28" s="586"/>
      <c r="Y28" s="593"/>
      <c r="Z28" s="588"/>
      <c r="AA28" s="572"/>
      <c r="AB28" s="572"/>
      <c r="AC28" s="572"/>
      <c r="AD28" s="572"/>
    </row>
    <row r="29" spans="14:30" ht="18.75" x14ac:dyDescent="0.3">
      <c r="N29" s="572"/>
      <c r="O29" s="572"/>
      <c r="P29" s="572"/>
      <c r="Q29" s="572"/>
      <c r="R29" s="572"/>
      <c r="S29" s="575" t="s">
        <v>2764</v>
      </c>
      <c r="T29" s="575"/>
      <c r="U29" s="572"/>
      <c r="V29" s="586"/>
      <c r="W29" s="589">
        <f>((Berechnung!K13+Berechnung!K21+Berechnung!K24+Berechnung!K14)/100)/4</f>
        <v>0</v>
      </c>
      <c r="X29" s="586"/>
      <c r="Y29" s="591" t="str">
        <f>IF(W29&gt;0.8,"sehr gute Ausprägung",IF(W29&gt;0.4,"gute Ausprägung",IF(W29&gt;0.2,"Entwicklungsmöglichkeit",IF(W29&lt;0.21,"Entwicklungsbedarf"))))</f>
        <v>Entwicklungsbedarf</v>
      </c>
      <c r="Z29" s="588"/>
      <c r="AA29" s="572"/>
      <c r="AB29" s="572"/>
      <c r="AC29" s="572"/>
      <c r="AD29" s="572"/>
    </row>
    <row r="30" spans="14:30" ht="18.75" x14ac:dyDescent="0.3">
      <c r="N30" s="572"/>
      <c r="O30" s="572"/>
      <c r="P30" s="572"/>
      <c r="Q30" s="572"/>
      <c r="R30" s="572"/>
      <c r="S30" s="575"/>
      <c r="T30" s="575"/>
      <c r="U30" s="572"/>
      <c r="V30" s="586"/>
      <c r="W30" s="586"/>
      <c r="X30" s="586"/>
      <c r="Y30" s="593"/>
      <c r="Z30" s="588"/>
      <c r="AA30" s="572"/>
      <c r="AB30" s="572"/>
      <c r="AC30" s="572"/>
      <c r="AD30" s="572"/>
    </row>
    <row r="31" spans="14:30" ht="18.75" x14ac:dyDescent="0.3">
      <c r="N31" s="572"/>
      <c r="O31" s="572"/>
      <c r="P31" s="572"/>
      <c r="Q31" s="572"/>
      <c r="R31" s="572"/>
      <c r="S31" s="575" t="s">
        <v>2747</v>
      </c>
      <c r="T31" s="575"/>
      <c r="U31" s="572"/>
      <c r="V31" s="586"/>
      <c r="W31" s="589">
        <f>((Berechnung!K6+Berechnung!K19+Berechnung!K12)/100)/3</f>
        <v>0</v>
      </c>
      <c r="X31" s="586"/>
      <c r="Y31" s="591" t="str">
        <f>IF(W31&gt;0.8,"sehr gute Ausprägung",IF(W31&gt;0.4,"gute Ausprägung",IF(W31&gt;0.2,"Entwicklungsmöglichkeit",IF(W31&lt;0.21,"Entwicklungsbedarf"))))</f>
        <v>Entwicklungsbedarf</v>
      </c>
      <c r="Z31" s="588"/>
      <c r="AA31" s="594"/>
      <c r="AB31" s="572"/>
      <c r="AC31" s="572"/>
      <c r="AD31" s="572"/>
    </row>
    <row r="32" spans="14:30" ht="18.75" x14ac:dyDescent="0.3">
      <c r="N32" s="572"/>
      <c r="O32" s="572"/>
      <c r="P32" s="572"/>
      <c r="Q32" s="572"/>
      <c r="R32" s="572"/>
      <c r="S32" s="575"/>
      <c r="T32" s="575"/>
      <c r="U32" s="572"/>
      <c r="V32" s="586"/>
      <c r="W32" s="586"/>
      <c r="X32" s="586"/>
      <c r="Y32" s="593"/>
      <c r="Z32" s="588"/>
      <c r="AA32" s="572"/>
      <c r="AB32" s="572"/>
      <c r="AC32" s="572"/>
      <c r="AD32" s="572"/>
    </row>
    <row r="33" spans="1:30" ht="18.75" x14ac:dyDescent="0.3">
      <c r="N33" s="572"/>
      <c r="O33" s="572"/>
      <c r="P33" s="572"/>
      <c r="Q33" s="572"/>
      <c r="R33" s="572"/>
      <c r="S33" s="575" t="s">
        <v>2773</v>
      </c>
      <c r="T33" s="575"/>
      <c r="U33" s="572"/>
      <c r="V33" s="586"/>
      <c r="W33" s="589">
        <f>Berechnung!AH927/100</f>
        <v>0</v>
      </c>
      <c r="X33" s="595"/>
      <c r="Y33" s="591" t="str">
        <f>IF(W33&gt;0.8,"sehr gute Ausprägung",IF(W33&gt;0.599,"gute Ausprägung",IF(W33&gt;0.199,"ggf. Entwicklungsmöglichkeit",IF(W33&lt;0.2,"deutl. Defizite Prüf. Entwicklungsmögl."))))</f>
        <v>deutl. Defizite Prüf. Entwicklungsmögl.</v>
      </c>
      <c r="Z33" s="588"/>
      <c r="AA33" s="572"/>
      <c r="AB33" s="572"/>
      <c r="AC33" s="572"/>
      <c r="AD33" s="572"/>
    </row>
    <row r="34" spans="1:30" ht="18.75" x14ac:dyDescent="0.3">
      <c r="N34" s="572"/>
      <c r="O34" s="572"/>
      <c r="P34" s="572"/>
      <c r="Q34" s="572"/>
      <c r="R34" s="572"/>
      <c r="S34" s="575"/>
      <c r="T34" s="575"/>
      <c r="U34" s="572"/>
      <c r="V34" s="586"/>
      <c r="W34" s="586"/>
      <c r="X34" s="586"/>
      <c r="Y34" s="593"/>
      <c r="Z34" s="588"/>
      <c r="AA34" s="572"/>
      <c r="AB34" s="572"/>
      <c r="AC34" s="572"/>
      <c r="AD34" s="572"/>
    </row>
    <row r="35" spans="1:30" ht="18.75" x14ac:dyDescent="0.3">
      <c r="N35" s="572"/>
      <c r="O35" s="572"/>
      <c r="P35" s="572"/>
      <c r="Q35" s="572"/>
      <c r="R35" s="572"/>
      <c r="S35" s="596" t="s">
        <v>2716</v>
      </c>
      <c r="T35" s="597"/>
      <c r="U35" s="597"/>
      <c r="V35" s="598"/>
      <c r="W35" s="599">
        <f>SUM(Berechnung!AX269,Berechnung!AX272,Berechnung!AX276,Berechnung!AX278,Berechnung!AX279,Berechnung!AX283,Berechnung!AX282,Berechnung!AX284,Berechnung!AX285,Berechnung!AX286)</f>
        <v>0</v>
      </c>
      <c r="X35" s="598"/>
      <c r="Y35" s="600" t="str">
        <f>IF(W35&gt;200,"gegeben","Entwicklungsbedarf")</f>
        <v>Entwicklungsbedarf</v>
      </c>
      <c r="Z35" s="601"/>
      <c r="AA35" s="601" t="s">
        <v>2746</v>
      </c>
      <c r="AB35" s="572"/>
      <c r="AC35" s="572"/>
      <c r="AD35" s="572"/>
    </row>
    <row r="36" spans="1:30" ht="18.75" x14ac:dyDescent="0.3">
      <c r="N36" s="572"/>
      <c r="O36" s="572"/>
      <c r="P36" s="572"/>
      <c r="Q36" s="572"/>
      <c r="R36" s="572"/>
      <c r="S36" s="602"/>
      <c r="T36" s="603"/>
      <c r="U36" s="603"/>
      <c r="V36" s="604"/>
      <c r="W36" s="604"/>
      <c r="X36" s="604"/>
      <c r="Y36" s="605"/>
      <c r="Z36" s="606"/>
      <c r="AA36" s="603"/>
      <c r="AB36" s="572"/>
      <c r="AC36" s="572"/>
      <c r="AD36" s="572"/>
    </row>
    <row r="37" spans="1:30" ht="18.75" x14ac:dyDescent="0.3">
      <c r="N37" s="572"/>
      <c r="O37" s="572"/>
      <c r="P37" s="572"/>
      <c r="Q37" s="572"/>
      <c r="R37" s="572"/>
      <c r="S37" s="575" t="s">
        <v>2771</v>
      </c>
      <c r="T37" s="572"/>
      <c r="U37" s="572"/>
      <c r="V37" s="586"/>
      <c r="W37" s="589">
        <f>(SUM(Berechnung!K17,Berechnung!K18,Berechnung!K25)/100/3)</f>
        <v>0</v>
      </c>
      <c r="X37" s="586"/>
      <c r="Y37" s="591" t="str">
        <f>IF(W37&gt;0.8,"sehr gute Ausprägung",IF(W37&gt;0.4,"gute Ausprägung", "unterdurchschnittlich"))</f>
        <v>unterdurchschnittlich</v>
      </c>
      <c r="Z37" s="588"/>
      <c r="AA37" s="572"/>
      <c r="AB37" s="572"/>
      <c r="AC37" s="572"/>
      <c r="AD37" s="572"/>
    </row>
    <row r="38" spans="1:30" ht="18.75" x14ac:dyDescent="0.3">
      <c r="N38" s="572"/>
      <c r="O38" s="572"/>
      <c r="P38" s="572"/>
      <c r="Q38" s="572"/>
      <c r="R38" s="572"/>
      <c r="S38" s="572"/>
      <c r="T38" s="572"/>
      <c r="U38" s="572"/>
      <c r="V38" s="586"/>
      <c r="W38" s="586"/>
      <c r="X38" s="586"/>
      <c r="Y38" s="588"/>
      <c r="Z38" s="588"/>
      <c r="AA38" s="572"/>
      <c r="AB38" s="572"/>
      <c r="AC38" s="572"/>
      <c r="AD38" s="572"/>
    </row>
    <row r="39" spans="1:30" ht="18" x14ac:dyDescent="0.25">
      <c r="N39" s="572"/>
      <c r="O39" s="572"/>
      <c r="P39" s="572"/>
      <c r="Q39" s="572"/>
      <c r="R39" s="572"/>
      <c r="S39" s="607" t="s">
        <v>3016</v>
      </c>
      <c r="T39" s="572"/>
      <c r="U39" s="572"/>
      <c r="V39" s="572"/>
      <c r="W39" s="572"/>
      <c r="X39" s="572"/>
      <c r="Y39" s="572"/>
      <c r="Z39" s="572"/>
      <c r="AA39" s="572"/>
      <c r="AB39" s="572"/>
      <c r="AC39" s="572"/>
      <c r="AD39" s="572"/>
    </row>
    <row r="40" spans="1:30" x14ac:dyDescent="0.2">
      <c r="N40" s="572"/>
      <c r="O40" s="572"/>
      <c r="P40" s="572"/>
      <c r="Q40" s="572"/>
      <c r="R40" s="572"/>
      <c r="S40" s="607" t="s">
        <v>2727</v>
      </c>
      <c r="T40" s="572"/>
      <c r="U40" s="572"/>
      <c r="V40" s="572"/>
      <c r="W40" s="572"/>
      <c r="X40" s="572"/>
      <c r="Y40" s="572"/>
      <c r="Z40" s="572"/>
      <c r="AA40" s="572"/>
      <c r="AB40" s="572"/>
      <c r="AC40" s="572"/>
      <c r="AD40" s="572"/>
    </row>
    <row r="41" spans="1:30" x14ac:dyDescent="0.2">
      <c r="N41" s="572"/>
      <c r="O41" s="572"/>
      <c r="P41" s="572"/>
      <c r="Q41" s="572"/>
      <c r="R41" s="572"/>
      <c r="S41" s="607" t="s">
        <v>2717</v>
      </c>
      <c r="T41" s="572"/>
      <c r="U41" s="572"/>
      <c r="V41" s="572"/>
      <c r="W41" s="572"/>
      <c r="X41" s="572"/>
      <c r="Y41" s="572"/>
      <c r="Z41" s="572"/>
      <c r="AA41" s="572"/>
      <c r="AB41" s="572"/>
      <c r="AC41" s="572"/>
      <c r="AD41" s="572"/>
    </row>
    <row r="42" spans="1:30" x14ac:dyDescent="0.2">
      <c r="N42" s="572"/>
      <c r="O42" s="572"/>
      <c r="P42" s="572"/>
      <c r="Q42" s="572"/>
      <c r="R42" s="572"/>
      <c r="S42" s="607" t="s">
        <v>2718</v>
      </c>
      <c r="T42" s="572"/>
      <c r="U42" s="572"/>
      <c r="V42" s="572"/>
      <c r="W42" s="572"/>
      <c r="X42" s="572"/>
      <c r="Y42" s="572"/>
      <c r="Z42" s="572"/>
      <c r="AA42" s="572"/>
      <c r="AB42" s="572"/>
      <c r="AC42" s="572"/>
      <c r="AD42" s="572"/>
    </row>
    <row r="43" spans="1:30" x14ac:dyDescent="0.2">
      <c r="N43" s="572"/>
      <c r="O43" s="572"/>
      <c r="P43" s="572"/>
      <c r="Q43" s="572"/>
      <c r="R43" s="572"/>
      <c r="S43" s="607" t="s">
        <v>3014</v>
      </c>
      <c r="T43" s="572"/>
      <c r="U43" s="572"/>
      <c r="V43" s="572"/>
      <c r="W43" s="572"/>
      <c r="X43" s="572"/>
      <c r="Y43" s="572"/>
      <c r="Z43" s="572"/>
      <c r="AA43" s="572"/>
      <c r="AB43" s="572"/>
      <c r="AC43" s="572"/>
      <c r="AD43" s="572"/>
    </row>
    <row r="44" spans="1:30" x14ac:dyDescent="0.2">
      <c r="N44" s="572"/>
      <c r="O44" s="572"/>
      <c r="P44" s="572"/>
      <c r="Q44" s="572"/>
      <c r="R44" s="572"/>
      <c r="S44" s="607" t="s">
        <v>2779</v>
      </c>
      <c r="T44" s="572"/>
      <c r="U44" s="572"/>
      <c r="V44" s="572"/>
      <c r="W44" s="572"/>
      <c r="X44" s="572"/>
      <c r="Y44" s="572"/>
      <c r="Z44" s="572"/>
      <c r="AA44" s="572"/>
      <c r="AB44" s="572"/>
      <c r="AC44" s="572"/>
      <c r="AD44" s="572"/>
    </row>
    <row r="45" spans="1:30" x14ac:dyDescent="0.2">
      <c r="N45" s="572"/>
      <c r="O45" s="572"/>
      <c r="P45" s="572"/>
      <c r="Q45" s="572"/>
      <c r="R45" s="572"/>
      <c r="S45" s="607" t="s">
        <v>2719</v>
      </c>
      <c r="T45" s="572"/>
      <c r="U45" s="572"/>
      <c r="V45" s="572"/>
      <c r="W45" s="572"/>
      <c r="X45" s="572"/>
      <c r="Y45" s="572"/>
      <c r="Z45" s="572"/>
      <c r="AA45" s="572"/>
      <c r="AB45" s="572"/>
      <c r="AC45" s="572"/>
      <c r="AD45" s="572"/>
    </row>
    <row r="46" spans="1:30" x14ac:dyDescent="0.2">
      <c r="N46" s="572"/>
      <c r="O46" s="572"/>
      <c r="P46" s="572"/>
      <c r="Q46" s="572"/>
      <c r="R46" s="572"/>
      <c r="S46" s="607" t="s">
        <v>2763</v>
      </c>
      <c r="T46" s="572"/>
      <c r="U46" s="572"/>
      <c r="V46" s="572"/>
      <c r="W46" s="572"/>
      <c r="X46" s="572"/>
      <c r="Y46" s="572"/>
      <c r="Z46" s="572"/>
      <c r="AA46" s="572"/>
      <c r="AB46" s="572"/>
      <c r="AC46" s="572"/>
      <c r="AD46" s="572"/>
    </row>
    <row r="47" spans="1:30" x14ac:dyDescent="0.2">
      <c r="N47" s="572"/>
      <c r="O47" s="572"/>
      <c r="P47" s="572"/>
      <c r="Q47" s="572"/>
      <c r="R47" s="572"/>
      <c r="S47" s="572"/>
      <c r="T47" s="572"/>
      <c r="U47" s="572"/>
      <c r="V47" s="572"/>
      <c r="W47" s="572"/>
      <c r="X47" s="572"/>
      <c r="Y47" s="572"/>
      <c r="Z47" s="572"/>
      <c r="AA47" s="572"/>
      <c r="AB47" s="572"/>
      <c r="AC47" s="572"/>
      <c r="AD47" s="572"/>
    </row>
    <row r="48" spans="1:30" ht="8.25" customHeight="1" x14ac:dyDescent="0.2">
      <c r="A48" s="354"/>
      <c r="B48" s="354"/>
      <c r="C48" s="354"/>
      <c r="D48" s="354"/>
      <c r="E48" s="354"/>
      <c r="F48" s="354"/>
      <c r="G48" s="354"/>
      <c r="H48" s="354"/>
      <c r="I48" s="354"/>
      <c r="N48" s="572"/>
      <c r="O48" s="572"/>
      <c r="P48" s="572"/>
      <c r="Q48" s="572"/>
      <c r="R48" s="572"/>
      <c r="S48" s="572"/>
      <c r="T48" s="572"/>
      <c r="U48" s="572"/>
      <c r="V48" s="572"/>
      <c r="W48" s="572"/>
      <c r="X48" s="572"/>
      <c r="Y48" s="572"/>
      <c r="Z48" s="572"/>
      <c r="AA48" s="572"/>
      <c r="AB48" s="572"/>
      <c r="AC48" s="572"/>
      <c r="AD48" s="572"/>
    </row>
    <row r="49" spans="1:30" x14ac:dyDescent="0.2">
      <c r="A49" s="354"/>
      <c r="B49" s="354"/>
      <c r="C49" s="354"/>
      <c r="D49" s="354"/>
      <c r="E49" s="354"/>
      <c r="F49" s="354"/>
      <c r="G49" s="354"/>
      <c r="H49" s="354"/>
      <c r="I49" s="354"/>
      <c r="J49" s="354"/>
      <c r="K49" s="354"/>
      <c r="L49" s="354"/>
      <c r="M49" s="354"/>
      <c r="N49" s="354"/>
      <c r="O49" s="354"/>
      <c r="P49" s="354"/>
      <c r="Q49" s="354"/>
      <c r="R49" s="354"/>
      <c r="S49" s="354"/>
      <c r="T49" s="354"/>
      <c r="U49" s="354"/>
      <c r="V49" s="354"/>
      <c r="W49" s="354"/>
      <c r="X49" s="354"/>
      <c r="Y49" s="354"/>
      <c r="Z49" s="354"/>
      <c r="AA49" s="354"/>
      <c r="AB49" s="354"/>
      <c r="AC49" s="354"/>
      <c r="AD49" s="354"/>
    </row>
    <row r="50" spans="1:30" x14ac:dyDescent="0.2">
      <c r="A50" s="354"/>
      <c r="B50" s="354"/>
      <c r="C50" s="354"/>
      <c r="D50" s="354"/>
      <c r="E50" s="354"/>
      <c r="F50" s="354"/>
      <c r="G50" s="354"/>
      <c r="H50" s="354"/>
      <c r="I50" s="354"/>
      <c r="J50" s="354"/>
      <c r="K50" s="354"/>
      <c r="L50" s="354"/>
      <c r="M50" s="354"/>
      <c r="N50" s="354"/>
      <c r="O50" s="354"/>
      <c r="P50" s="354"/>
      <c r="Q50" s="354"/>
      <c r="R50" s="354"/>
      <c r="S50" s="354"/>
      <c r="T50" s="354"/>
      <c r="U50" s="354"/>
      <c r="V50" s="354"/>
      <c r="W50" s="354"/>
      <c r="X50" s="354"/>
      <c r="Y50" s="354"/>
      <c r="Z50" s="354"/>
      <c r="AA50" s="354"/>
      <c r="AB50" s="354"/>
      <c r="AC50" s="354"/>
      <c r="AD50" s="354"/>
    </row>
    <row r="51" spans="1:30" x14ac:dyDescent="0.2">
      <c r="A51" s="354"/>
      <c r="B51" s="354"/>
      <c r="C51" s="354"/>
      <c r="D51" s="354"/>
      <c r="E51" s="354"/>
      <c r="F51" s="354"/>
      <c r="G51" s="354"/>
      <c r="H51" s="354"/>
      <c r="I51" s="354"/>
      <c r="J51" s="354"/>
      <c r="K51" s="354"/>
      <c r="L51" s="354"/>
      <c r="M51" s="354"/>
      <c r="N51" s="354"/>
      <c r="O51" s="354"/>
      <c r="P51" s="354"/>
      <c r="Q51" s="354"/>
      <c r="R51" s="354"/>
      <c r="S51" s="354"/>
      <c r="T51" s="354"/>
      <c r="U51" s="354"/>
      <c r="V51" s="354"/>
      <c r="W51" s="354"/>
      <c r="X51" s="354"/>
      <c r="Y51" s="354"/>
      <c r="Z51" s="354"/>
      <c r="AA51" s="354"/>
      <c r="AB51" s="354"/>
      <c r="AC51" s="354"/>
      <c r="AD51" s="354"/>
    </row>
    <row r="52" spans="1:30" x14ac:dyDescent="0.2">
      <c r="A52" s="354"/>
      <c r="B52" s="354"/>
      <c r="C52" s="354"/>
      <c r="D52" s="354"/>
      <c r="E52" s="354"/>
      <c r="F52" s="354"/>
      <c r="G52" s="354"/>
      <c r="H52" s="354"/>
      <c r="I52" s="354"/>
      <c r="J52" s="354"/>
      <c r="K52" s="354"/>
      <c r="L52" s="354"/>
      <c r="M52" s="354"/>
      <c r="N52" s="354"/>
      <c r="O52" s="354"/>
      <c r="P52" s="354"/>
      <c r="Q52" s="354"/>
      <c r="R52" s="354"/>
      <c r="S52" s="354"/>
      <c r="T52" s="354"/>
      <c r="U52" s="354"/>
      <c r="V52" s="354"/>
      <c r="W52" s="354"/>
      <c r="X52" s="354"/>
      <c r="Y52" s="354"/>
      <c r="Z52" s="354"/>
      <c r="AA52" s="354"/>
      <c r="AB52" s="354"/>
      <c r="AC52" s="354"/>
      <c r="AD52" s="354"/>
    </row>
    <row r="53" spans="1:30" x14ac:dyDescent="0.2">
      <c r="A53" s="354"/>
      <c r="B53" s="354"/>
      <c r="C53" s="354"/>
      <c r="D53" s="354"/>
      <c r="E53" s="354"/>
      <c r="F53" s="354"/>
      <c r="G53" s="354"/>
      <c r="H53" s="354"/>
      <c r="I53" s="354"/>
      <c r="J53" s="354"/>
      <c r="K53" s="354"/>
      <c r="L53" s="354"/>
      <c r="M53" s="354"/>
      <c r="N53" s="354"/>
      <c r="O53" s="354"/>
      <c r="P53" s="354"/>
      <c r="Q53" s="354"/>
      <c r="R53" s="354"/>
      <c r="S53" s="354"/>
      <c r="T53" s="354"/>
      <c r="U53" s="354"/>
      <c r="V53" s="354"/>
      <c r="W53" s="354"/>
      <c r="X53" s="354"/>
      <c r="Y53" s="354"/>
      <c r="Z53" s="354"/>
      <c r="AA53" s="354"/>
      <c r="AB53" s="354"/>
      <c r="AC53" s="354"/>
      <c r="AD53" s="354"/>
    </row>
    <row r="54" spans="1:30" x14ac:dyDescent="0.2">
      <c r="A54" s="354"/>
      <c r="B54" s="354"/>
      <c r="C54" s="354"/>
      <c r="D54" s="354"/>
      <c r="E54" s="354"/>
      <c r="F54" s="354"/>
      <c r="G54" s="354"/>
      <c r="H54" s="354"/>
      <c r="I54" s="354"/>
      <c r="J54" s="354"/>
      <c r="K54" s="354"/>
      <c r="L54" s="354"/>
      <c r="M54" s="354"/>
      <c r="N54" s="354"/>
      <c r="O54" s="354"/>
      <c r="P54" s="354"/>
      <c r="Q54" s="354"/>
      <c r="R54" s="354"/>
      <c r="S54" s="354"/>
      <c r="T54" s="354"/>
      <c r="U54" s="354"/>
      <c r="V54" s="354"/>
      <c r="W54" s="354"/>
      <c r="X54" s="354"/>
      <c r="Y54" s="354"/>
      <c r="Z54" s="354"/>
      <c r="AA54" s="354"/>
      <c r="AB54" s="354"/>
      <c r="AC54" s="354"/>
      <c r="AD54" s="354"/>
    </row>
    <row r="55" spans="1:30" x14ac:dyDescent="0.2">
      <c r="A55" s="354"/>
      <c r="B55" s="354"/>
      <c r="C55" s="354"/>
      <c r="D55" s="354"/>
      <c r="E55" s="354"/>
      <c r="F55" s="354"/>
      <c r="G55" s="354"/>
      <c r="H55" s="354"/>
      <c r="I55" s="354"/>
      <c r="J55" s="354"/>
      <c r="K55" s="354"/>
      <c r="L55" s="354"/>
      <c r="M55" s="354"/>
      <c r="N55" s="354"/>
      <c r="O55" s="354"/>
      <c r="P55" s="354"/>
      <c r="Q55" s="354"/>
      <c r="R55" s="354"/>
      <c r="S55" s="354"/>
      <c r="T55" s="354"/>
      <c r="U55" s="354"/>
      <c r="V55" s="354"/>
      <c r="W55" s="354"/>
      <c r="X55" s="354"/>
      <c r="Y55" s="354"/>
      <c r="Z55" s="354"/>
      <c r="AA55" s="354"/>
      <c r="AB55" s="354"/>
      <c r="AC55" s="354"/>
      <c r="AD55" s="354"/>
    </row>
    <row r="56" spans="1:30" x14ac:dyDescent="0.2">
      <c r="A56" s="354"/>
      <c r="B56" s="354"/>
      <c r="C56" s="354"/>
      <c r="D56" s="354"/>
      <c r="E56" s="354"/>
      <c r="F56" s="354"/>
      <c r="G56" s="354"/>
      <c r="H56" s="354"/>
      <c r="I56" s="354"/>
      <c r="J56" s="354"/>
      <c r="K56" s="354"/>
      <c r="L56" s="354"/>
      <c r="M56" s="354"/>
      <c r="N56" s="354"/>
      <c r="O56" s="354"/>
      <c r="P56" s="354"/>
      <c r="Q56" s="354"/>
      <c r="R56" s="354"/>
      <c r="S56" s="354"/>
      <c r="T56" s="354"/>
      <c r="U56" s="354"/>
      <c r="V56" s="354"/>
      <c r="W56" s="354"/>
      <c r="X56" s="354"/>
      <c r="Y56" s="354"/>
      <c r="Z56" s="354"/>
      <c r="AA56" s="354"/>
      <c r="AB56" s="354"/>
      <c r="AC56" s="354"/>
      <c r="AD56" s="354"/>
    </row>
    <row r="57" spans="1:30" x14ac:dyDescent="0.2">
      <c r="A57" s="354"/>
      <c r="B57" s="354"/>
      <c r="C57" s="354"/>
      <c r="D57" s="354"/>
      <c r="E57" s="354"/>
      <c r="F57" s="354"/>
      <c r="G57" s="354"/>
      <c r="H57" s="354"/>
      <c r="I57" s="354"/>
      <c r="J57" s="354"/>
      <c r="K57" s="354"/>
      <c r="L57" s="354"/>
      <c r="M57" s="354"/>
      <c r="N57" s="354"/>
      <c r="O57" s="354"/>
      <c r="P57" s="354"/>
      <c r="Q57" s="354"/>
      <c r="R57" s="354"/>
      <c r="S57" s="354"/>
      <c r="T57" s="354"/>
      <c r="U57" s="354"/>
      <c r="V57" s="354"/>
      <c r="W57" s="354"/>
      <c r="X57" s="354"/>
      <c r="Y57" s="354"/>
      <c r="Z57" s="354"/>
      <c r="AA57" s="354"/>
      <c r="AB57" s="354"/>
      <c r="AC57" s="354"/>
      <c r="AD57" s="354"/>
    </row>
    <row r="58" spans="1:30" x14ac:dyDescent="0.2">
      <c r="A58" s="354"/>
      <c r="B58" s="354"/>
      <c r="C58" s="354"/>
      <c r="D58" s="354"/>
      <c r="E58" s="354"/>
      <c r="F58" s="354"/>
      <c r="G58" s="354"/>
      <c r="H58" s="354"/>
      <c r="I58" s="354"/>
    </row>
  </sheetData>
  <sheetProtection password="CDB4" sheet="1" objects="1" scenarios="1"/>
  <pageMargins left="0.7" right="0.7" top="0.78740157499999996" bottom="0.78740157499999996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3"/>
  <sheetViews>
    <sheetView zoomScale="70" zoomScaleNormal="70" workbookViewId="0">
      <selection activeCell="E16" sqref="E16"/>
    </sheetView>
  </sheetViews>
  <sheetFormatPr baseColWidth="10" defaultRowHeight="12.75" x14ac:dyDescent="0.2"/>
  <cols>
    <col min="1" max="1" width="19.7109375" style="128" customWidth="1"/>
    <col min="2" max="2" width="17.85546875" style="128" customWidth="1"/>
    <col min="3" max="3" width="14.140625" style="128" customWidth="1"/>
    <col min="4" max="4" width="23" style="128" customWidth="1"/>
    <col min="5" max="5" width="23.85546875" style="128" customWidth="1"/>
    <col min="6" max="6" width="21.7109375" style="128" customWidth="1"/>
    <col min="7" max="7" width="28.5703125" style="128" customWidth="1"/>
    <col min="8" max="8" width="22.5703125" style="128" customWidth="1"/>
    <col min="9" max="9" width="29.42578125" style="128" customWidth="1"/>
    <col min="10" max="10" width="32.5703125" style="128" customWidth="1"/>
    <col min="11" max="11" width="53.42578125" style="128" customWidth="1"/>
    <col min="12" max="12" width="40.42578125" style="128" customWidth="1"/>
    <col min="13" max="13" width="36.85546875" style="128" customWidth="1"/>
    <col min="14" max="16384" width="11.42578125" style="128"/>
  </cols>
  <sheetData>
    <row r="1" spans="1:34" s="552" customFormat="1" ht="44.25" customHeight="1" x14ac:dyDescent="0.25">
      <c r="A1" s="547" t="s">
        <v>3017</v>
      </c>
      <c r="B1" s="547" t="s">
        <v>3008</v>
      </c>
      <c r="C1" s="560" t="s">
        <v>2666</v>
      </c>
      <c r="D1" s="548" t="s">
        <v>3023</v>
      </c>
      <c r="E1" s="548" t="s">
        <v>3018</v>
      </c>
      <c r="F1" s="548" t="s">
        <v>3025</v>
      </c>
      <c r="G1" s="548" t="s">
        <v>3022</v>
      </c>
      <c r="H1" s="548" t="s">
        <v>3019</v>
      </c>
      <c r="I1" s="877" t="s">
        <v>3020</v>
      </c>
      <c r="J1" s="881" t="s">
        <v>3024</v>
      </c>
      <c r="K1" s="891" t="s">
        <v>3067</v>
      </c>
      <c r="L1" s="549" t="s">
        <v>3057</v>
      </c>
      <c r="M1" s="550" t="s">
        <v>3056</v>
      </c>
      <c r="N1" s="551"/>
      <c r="O1" s="551"/>
      <c r="P1" s="551"/>
      <c r="Q1" s="551"/>
      <c r="R1" s="551"/>
      <c r="S1" s="551"/>
      <c r="T1" s="551"/>
      <c r="U1" s="551"/>
      <c r="V1" s="551"/>
      <c r="W1" s="551"/>
      <c r="X1" s="551"/>
      <c r="Y1" s="551"/>
      <c r="Z1" s="551"/>
      <c r="AA1" s="551"/>
      <c r="AB1" s="551"/>
      <c r="AC1" s="551"/>
      <c r="AD1" s="551"/>
      <c r="AE1" s="551"/>
      <c r="AF1" s="551"/>
      <c r="AG1" s="551"/>
      <c r="AH1" s="551"/>
    </row>
    <row r="2" spans="1:34" s="554" customFormat="1" ht="42.75" customHeight="1" x14ac:dyDescent="0.35">
      <c r="A2" s="562" t="str">
        <f>'Eingabe 2 PN'!C2</f>
        <v>CPUE</v>
      </c>
      <c r="B2" s="563" t="str">
        <f>'Eingabe 2 PN'!C1</f>
        <v>hier WK-Nummer</v>
      </c>
      <c r="C2" s="564" t="str">
        <f>'Eingabe 2 PN'!B1</f>
        <v>hier Datum eintragen</v>
      </c>
      <c r="D2" s="565">
        <f>'Eingabe 2 PN'!A14</f>
        <v>0</v>
      </c>
      <c r="E2" s="566">
        <f>'Ergebnis 2 PN'!V63</f>
        <v>0</v>
      </c>
      <c r="F2" s="566">
        <f>Berechnung!B28</f>
        <v>0</v>
      </c>
      <c r="G2" s="894">
        <f>Berechnung!AZ899</f>
        <v>0</v>
      </c>
      <c r="H2" s="567">
        <f>Berechnung!E33</f>
        <v>0</v>
      </c>
      <c r="I2" s="878">
        <f>Berechnung!C33</f>
        <v>0</v>
      </c>
      <c r="J2" s="885">
        <f>Berechnung!F33</f>
        <v>0</v>
      </c>
      <c r="K2" s="880" t="str">
        <f>IF(K4&gt;J2,"ja","nein")</f>
        <v>nein</v>
      </c>
      <c r="L2" s="886">
        <f>Berechnung!G35</f>
        <v>0</v>
      </c>
      <c r="M2" s="889">
        <f>'Ergebnis 2 PN'!W72</f>
        <v>0</v>
      </c>
      <c r="N2" s="553"/>
      <c r="O2" s="553"/>
      <c r="P2" s="553"/>
      <c r="Q2" s="553"/>
      <c r="R2" s="553"/>
      <c r="S2" s="553"/>
      <c r="T2" s="553"/>
      <c r="U2" s="553"/>
      <c r="V2" s="553"/>
      <c r="W2" s="553"/>
      <c r="X2" s="553"/>
      <c r="Y2" s="553"/>
      <c r="Z2" s="553"/>
      <c r="AA2" s="553"/>
      <c r="AB2" s="553"/>
      <c r="AC2" s="553"/>
      <c r="AD2" s="553"/>
      <c r="AE2" s="553"/>
      <c r="AF2" s="553"/>
      <c r="AG2" s="553"/>
      <c r="AH2" s="553"/>
    </row>
    <row r="3" spans="1:34" ht="39.75" customHeight="1" thickBot="1" x14ac:dyDescent="0.4">
      <c r="A3" s="555"/>
      <c r="B3" s="555"/>
      <c r="C3" s="555"/>
      <c r="D3" s="556"/>
      <c r="E3" s="556"/>
      <c r="F3" s="556"/>
      <c r="G3" s="556"/>
      <c r="H3" s="556"/>
      <c r="I3" s="879" t="s">
        <v>3027</v>
      </c>
      <c r="J3" s="882" t="str">
        <f>'Ergebnis 2 PN'!W68</f>
        <v>schlecht</v>
      </c>
      <c r="K3" s="892" t="s">
        <v>3066</v>
      </c>
      <c r="L3" s="887" t="str">
        <f>'Ergebnis 2 PN'!X69</f>
        <v>schlecht</v>
      </c>
      <c r="M3" s="890" t="str">
        <f>'Ergebnis 2 PN'!X72</f>
        <v>schlecht</v>
      </c>
      <c r="N3" s="127"/>
      <c r="O3" s="127"/>
      <c r="P3" s="127"/>
      <c r="Q3" s="127"/>
      <c r="R3" s="127"/>
      <c r="S3" s="127"/>
      <c r="T3" s="127"/>
      <c r="U3" s="127"/>
      <c r="V3" s="127"/>
      <c r="W3" s="127"/>
      <c r="X3" s="127"/>
      <c r="Y3" s="127"/>
      <c r="Z3" s="127"/>
      <c r="AA3" s="127"/>
      <c r="AB3" s="127"/>
      <c r="AC3" s="127"/>
      <c r="AD3" s="127"/>
      <c r="AE3" s="127"/>
      <c r="AF3" s="127"/>
      <c r="AG3" s="127"/>
      <c r="AH3" s="127"/>
    </row>
    <row r="4" spans="1:34" ht="36.75" customHeight="1" x14ac:dyDescent="0.3">
      <c r="A4" s="127"/>
      <c r="B4" s="127"/>
      <c r="C4" s="127"/>
      <c r="D4" s="557"/>
      <c r="E4" s="557"/>
      <c r="F4" s="557"/>
      <c r="G4" s="557"/>
      <c r="H4" s="557"/>
      <c r="I4" s="557"/>
      <c r="J4" s="557"/>
      <c r="K4" s="888">
        <f>Berechnung!E34</f>
        <v>0</v>
      </c>
      <c r="L4" s="557"/>
      <c r="M4" s="558" t="s">
        <v>3029</v>
      </c>
      <c r="N4" s="127"/>
      <c r="O4" s="127"/>
      <c r="P4" s="127"/>
      <c r="Q4" s="127"/>
      <c r="R4" s="127"/>
      <c r="S4" s="127"/>
      <c r="T4" s="127"/>
      <c r="U4" s="127"/>
      <c r="V4" s="127"/>
      <c r="W4" s="127"/>
      <c r="X4" s="127"/>
      <c r="Y4" s="127"/>
      <c r="Z4" s="127"/>
      <c r="AA4" s="127"/>
      <c r="AB4" s="127"/>
      <c r="AC4" s="127"/>
      <c r="AD4" s="127"/>
      <c r="AE4" s="127"/>
      <c r="AF4" s="127"/>
      <c r="AG4" s="127"/>
      <c r="AH4" s="127"/>
    </row>
    <row r="5" spans="1:34" ht="18.75" customHeight="1" thickBot="1" x14ac:dyDescent="0.3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  <c r="M5" s="883">
        <f>'Ergebnis 2 PN'!W71</f>
        <v>0</v>
      </c>
      <c r="N5" s="127"/>
      <c r="O5" s="127"/>
      <c r="P5" s="127"/>
      <c r="Q5" s="127"/>
      <c r="R5" s="127"/>
      <c r="S5" s="127"/>
      <c r="T5" s="127"/>
      <c r="U5" s="127"/>
      <c r="V5" s="127"/>
      <c r="W5" s="127"/>
      <c r="X5" s="127"/>
      <c r="Y5" s="127"/>
      <c r="Z5" s="127"/>
      <c r="AA5" s="127"/>
      <c r="AB5" s="127"/>
      <c r="AC5" s="127"/>
      <c r="AD5" s="127"/>
      <c r="AE5" s="127"/>
      <c r="AF5" s="127"/>
      <c r="AG5" s="127"/>
      <c r="AH5" s="127"/>
    </row>
    <row r="6" spans="1:34" x14ac:dyDescent="0.2">
      <c r="A6" s="127"/>
      <c r="B6" s="127"/>
      <c r="C6" s="127"/>
      <c r="D6" s="127"/>
      <c r="E6" s="127"/>
      <c r="F6" s="127"/>
      <c r="G6" s="127"/>
      <c r="H6" s="127"/>
      <c r="I6" s="127"/>
      <c r="J6" s="127"/>
      <c r="K6" s="127"/>
      <c r="L6" s="127"/>
      <c r="M6" s="127"/>
      <c r="N6" s="127"/>
      <c r="O6" s="127"/>
      <c r="P6" s="127"/>
      <c r="Q6" s="127"/>
      <c r="R6" s="127"/>
      <c r="S6" s="127"/>
      <c r="T6" s="127"/>
      <c r="U6" s="127"/>
      <c r="V6" s="127"/>
      <c r="W6" s="127"/>
      <c r="X6" s="127"/>
      <c r="Y6" s="127"/>
      <c r="Z6" s="127"/>
      <c r="AA6" s="127"/>
      <c r="AB6" s="127"/>
      <c r="AC6" s="127"/>
      <c r="AD6" s="127"/>
      <c r="AE6" s="127"/>
      <c r="AF6" s="127"/>
      <c r="AG6" s="127"/>
      <c r="AH6" s="127"/>
    </row>
    <row r="7" spans="1:34" x14ac:dyDescent="0.2">
      <c r="A7" s="127"/>
      <c r="B7" s="127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7"/>
      <c r="N7" s="127"/>
      <c r="O7" s="127"/>
      <c r="P7" s="127"/>
      <c r="Q7" s="127"/>
      <c r="R7" s="127"/>
      <c r="S7" s="127"/>
      <c r="T7" s="127"/>
      <c r="U7" s="127"/>
      <c r="V7" s="127"/>
      <c r="W7" s="127"/>
      <c r="X7" s="127"/>
      <c r="Y7" s="127"/>
      <c r="Z7" s="127"/>
      <c r="AA7" s="127"/>
      <c r="AB7" s="127"/>
      <c r="AC7" s="127"/>
      <c r="AD7" s="127"/>
      <c r="AE7" s="127"/>
      <c r="AF7" s="127"/>
      <c r="AG7" s="127"/>
      <c r="AH7" s="127"/>
    </row>
    <row r="8" spans="1:34" ht="15" x14ac:dyDescent="0.2">
      <c r="A8" s="127"/>
      <c r="B8" s="127"/>
      <c r="C8" s="127"/>
      <c r="D8" s="127"/>
      <c r="E8" s="127"/>
      <c r="F8" s="127"/>
      <c r="G8" s="127"/>
      <c r="H8" s="127"/>
      <c r="I8" s="127"/>
      <c r="J8" s="127"/>
      <c r="K8" s="893" t="s">
        <v>3068</v>
      </c>
      <c r="L8" s="127"/>
      <c r="M8" s="127"/>
      <c r="N8" s="127"/>
      <c r="O8" s="127"/>
      <c r="P8" s="127"/>
      <c r="Q8" s="127"/>
      <c r="R8" s="127"/>
      <c r="S8" s="127"/>
      <c r="T8" s="127"/>
      <c r="U8" s="127"/>
      <c r="V8" s="127"/>
      <c r="W8" s="127"/>
      <c r="X8" s="127"/>
      <c r="Y8" s="127"/>
      <c r="Z8" s="127"/>
      <c r="AA8" s="127"/>
      <c r="AB8" s="127"/>
      <c r="AC8" s="127"/>
      <c r="AD8" s="127"/>
      <c r="AE8" s="127"/>
      <c r="AF8" s="127"/>
      <c r="AG8" s="127"/>
      <c r="AH8" s="127"/>
    </row>
    <row r="9" spans="1:34" x14ac:dyDescent="0.2">
      <c r="A9" s="127"/>
      <c r="B9" s="127"/>
      <c r="C9" s="127"/>
      <c r="D9" s="127"/>
      <c r="E9" s="127"/>
      <c r="F9" s="127"/>
      <c r="G9" s="127"/>
      <c r="H9" s="127"/>
      <c r="I9" s="127"/>
      <c r="J9" s="127"/>
      <c r="K9" s="893" t="s">
        <v>3062</v>
      </c>
      <c r="L9" s="127"/>
      <c r="M9" s="127"/>
      <c r="N9" s="127"/>
      <c r="O9" s="127"/>
      <c r="P9" s="127"/>
      <c r="Q9" s="127"/>
      <c r="R9" s="127"/>
      <c r="S9" s="127"/>
      <c r="T9" s="127"/>
      <c r="U9" s="127"/>
      <c r="V9" s="127"/>
      <c r="W9" s="127"/>
      <c r="X9" s="127"/>
      <c r="Y9" s="127"/>
      <c r="Z9" s="127"/>
      <c r="AA9" s="127"/>
      <c r="AB9" s="127"/>
      <c r="AC9" s="127"/>
      <c r="AD9" s="127"/>
      <c r="AE9" s="127"/>
      <c r="AF9" s="127"/>
      <c r="AG9" s="127"/>
      <c r="AH9" s="127"/>
    </row>
    <row r="10" spans="1:34" x14ac:dyDescent="0.2">
      <c r="A10" s="127"/>
      <c r="B10" s="127"/>
      <c r="C10" s="127"/>
      <c r="D10" s="127"/>
      <c r="E10" s="127"/>
      <c r="F10" s="127"/>
      <c r="G10" s="127"/>
      <c r="H10" s="127"/>
      <c r="I10" s="127"/>
      <c r="J10" s="127"/>
      <c r="K10" s="893" t="s">
        <v>3063</v>
      </c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  <c r="X10" s="127"/>
      <c r="Y10" s="127"/>
      <c r="Z10" s="127"/>
      <c r="AA10" s="127"/>
      <c r="AB10" s="127"/>
      <c r="AC10" s="127"/>
      <c r="AD10" s="127"/>
      <c r="AE10" s="127"/>
      <c r="AF10" s="127"/>
      <c r="AG10" s="127"/>
      <c r="AH10" s="127"/>
    </row>
    <row r="11" spans="1:34" x14ac:dyDescent="0.2">
      <c r="A11" s="127"/>
      <c r="B11" s="127"/>
      <c r="C11" s="127"/>
      <c r="D11" s="127"/>
      <c r="E11" s="127"/>
      <c r="F11" s="127"/>
      <c r="G11" s="127"/>
      <c r="H11" s="127"/>
      <c r="I11" s="127"/>
      <c r="J11" s="127"/>
      <c r="K11" s="893" t="s">
        <v>3064</v>
      </c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  <c r="Y11" s="127"/>
      <c r="Z11" s="127"/>
      <c r="AA11" s="127"/>
      <c r="AB11" s="127"/>
      <c r="AC11" s="127"/>
      <c r="AD11" s="127"/>
      <c r="AE11" s="127"/>
      <c r="AF11" s="127"/>
      <c r="AG11" s="127"/>
      <c r="AH11" s="127"/>
    </row>
    <row r="12" spans="1:34" x14ac:dyDescent="0.2">
      <c r="A12" s="127"/>
      <c r="B12" s="127"/>
      <c r="C12" s="127"/>
      <c r="D12" s="127"/>
      <c r="E12" s="127"/>
      <c r="F12" s="127"/>
      <c r="G12" s="127"/>
      <c r="H12" s="127"/>
      <c r="I12" s="127"/>
      <c r="J12" s="127"/>
      <c r="K12" s="893" t="s">
        <v>3065</v>
      </c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  <c r="X12" s="127"/>
      <c r="Y12" s="127"/>
      <c r="Z12" s="127"/>
      <c r="AA12" s="127"/>
      <c r="AB12" s="127"/>
      <c r="AC12" s="127"/>
      <c r="AD12" s="127"/>
      <c r="AE12" s="127"/>
      <c r="AF12" s="127"/>
      <c r="AG12" s="127"/>
      <c r="AH12" s="127"/>
    </row>
    <row r="13" spans="1:34" x14ac:dyDescent="0.2">
      <c r="A13" s="127"/>
      <c r="B13" s="127"/>
      <c r="C13" s="127"/>
      <c r="D13" s="127"/>
      <c r="E13" s="127"/>
      <c r="F13" s="127"/>
      <c r="G13" s="127"/>
      <c r="H13" s="127"/>
      <c r="I13" s="127"/>
      <c r="J13" s="127"/>
      <c r="K13" s="127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Y13" s="127"/>
      <c r="Z13" s="127"/>
      <c r="AA13" s="127"/>
      <c r="AB13" s="127"/>
      <c r="AC13" s="127"/>
      <c r="AD13" s="127"/>
      <c r="AE13" s="127"/>
      <c r="AF13" s="127"/>
      <c r="AG13" s="127"/>
      <c r="AH13" s="127"/>
    </row>
    <row r="14" spans="1:34" x14ac:dyDescent="0.2">
      <c r="A14" s="127"/>
      <c r="B14" s="127"/>
      <c r="C14" s="127"/>
      <c r="D14" s="127"/>
      <c r="E14" s="127"/>
      <c r="F14" s="127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7"/>
      <c r="AA14" s="127"/>
      <c r="AB14" s="127"/>
      <c r="AC14" s="127"/>
      <c r="AD14" s="127"/>
      <c r="AE14" s="127"/>
      <c r="AF14" s="127"/>
      <c r="AG14" s="127"/>
      <c r="AH14" s="127"/>
    </row>
    <row r="15" spans="1:34" x14ac:dyDescent="0.2">
      <c r="A15" s="127"/>
      <c r="B15" s="127"/>
      <c r="C15" s="127"/>
      <c r="D15" s="127"/>
      <c r="E15" s="127"/>
      <c r="F15" s="127"/>
      <c r="G15" s="127"/>
      <c r="H15" s="127"/>
      <c r="I15" s="127"/>
      <c r="J15" s="127"/>
      <c r="K15" s="127"/>
      <c r="L15" s="127"/>
      <c r="M15" s="127"/>
      <c r="N15" s="127"/>
      <c r="O15" s="127"/>
      <c r="P15" s="127"/>
      <c r="Q15" s="127"/>
      <c r="R15" s="127"/>
      <c r="S15" s="127"/>
      <c r="T15" s="127"/>
      <c r="U15" s="127"/>
      <c r="V15" s="127"/>
      <c r="W15" s="127"/>
      <c r="X15" s="127"/>
      <c r="Y15" s="127"/>
      <c r="Z15" s="127"/>
      <c r="AA15" s="127"/>
      <c r="AB15" s="127"/>
      <c r="AC15" s="127"/>
      <c r="AD15" s="127"/>
      <c r="AE15" s="127"/>
      <c r="AF15" s="127"/>
      <c r="AG15" s="127"/>
      <c r="AH15" s="127"/>
    </row>
    <row r="16" spans="1:34" x14ac:dyDescent="0.2">
      <c r="A16" s="127"/>
      <c r="B16" s="127"/>
      <c r="C16" s="127"/>
      <c r="D16" s="127"/>
      <c r="E16" s="127"/>
      <c r="F16" s="127"/>
      <c r="G16" s="127"/>
      <c r="H16" s="127"/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  <c r="Y16" s="127"/>
      <c r="Z16" s="127"/>
      <c r="AA16" s="127"/>
      <c r="AB16" s="127"/>
      <c r="AC16" s="127"/>
      <c r="AD16" s="127"/>
      <c r="AE16" s="127"/>
      <c r="AF16" s="127"/>
      <c r="AG16" s="127"/>
      <c r="AH16" s="127"/>
    </row>
    <row r="17" spans="1:34" x14ac:dyDescent="0.2">
      <c r="A17" s="127"/>
      <c r="B17" s="127"/>
      <c r="C17" s="127"/>
      <c r="D17" s="127"/>
      <c r="E17" s="127"/>
      <c r="F17" s="127"/>
      <c r="G17" s="127"/>
      <c r="H17" s="127"/>
      <c r="I17" s="127"/>
      <c r="J17" s="127"/>
      <c r="K17" s="127"/>
      <c r="L17" s="127"/>
      <c r="M17" s="127"/>
      <c r="N17" s="127"/>
      <c r="O17" s="127"/>
      <c r="P17" s="127"/>
      <c r="Q17" s="127"/>
      <c r="R17" s="127"/>
      <c r="S17" s="127"/>
      <c r="T17" s="127"/>
      <c r="U17" s="127"/>
      <c r="V17" s="127"/>
      <c r="W17" s="127"/>
      <c r="X17" s="127"/>
      <c r="Y17" s="127"/>
      <c r="Z17" s="127"/>
      <c r="AA17" s="127"/>
      <c r="AB17" s="127"/>
      <c r="AC17" s="127"/>
      <c r="AD17" s="127"/>
      <c r="AE17" s="127"/>
      <c r="AF17" s="127"/>
      <c r="AG17" s="127"/>
      <c r="AH17" s="127"/>
    </row>
    <row r="18" spans="1:34" x14ac:dyDescent="0.2">
      <c r="A18" s="127"/>
      <c r="B18" s="127"/>
      <c r="C18" s="127"/>
      <c r="D18" s="127"/>
      <c r="E18" s="127"/>
      <c r="F18" s="127"/>
      <c r="G18" s="127"/>
      <c r="H18" s="127"/>
      <c r="I18" s="127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127"/>
      <c r="Y18" s="127"/>
      <c r="Z18" s="127"/>
      <c r="AA18" s="127"/>
      <c r="AB18" s="127"/>
      <c r="AC18" s="127"/>
      <c r="AD18" s="127"/>
      <c r="AE18" s="127"/>
      <c r="AF18" s="127"/>
      <c r="AG18" s="127"/>
      <c r="AH18" s="127"/>
    </row>
    <row r="19" spans="1:34" x14ac:dyDescent="0.2">
      <c r="A19" s="127"/>
      <c r="B19" s="127"/>
      <c r="C19" s="127"/>
      <c r="D19" s="127"/>
      <c r="E19" s="127"/>
      <c r="F19" s="127"/>
      <c r="G19" s="127"/>
      <c r="H19" s="127"/>
      <c r="I19" s="127"/>
      <c r="J19" s="127"/>
      <c r="K19" s="127"/>
      <c r="L19" s="127"/>
      <c r="M19" s="127"/>
      <c r="N19" s="127"/>
      <c r="O19" s="127"/>
      <c r="P19" s="127"/>
      <c r="Q19" s="127"/>
      <c r="R19" s="127"/>
      <c r="S19" s="127"/>
      <c r="T19" s="127"/>
      <c r="U19" s="127"/>
      <c r="V19" s="127"/>
      <c r="W19" s="127"/>
      <c r="X19" s="127"/>
      <c r="Y19" s="127"/>
      <c r="Z19" s="127"/>
      <c r="AA19" s="127"/>
      <c r="AB19" s="127"/>
      <c r="AC19" s="127"/>
      <c r="AD19" s="127"/>
      <c r="AE19" s="127"/>
      <c r="AF19" s="127"/>
      <c r="AG19" s="127"/>
      <c r="AH19" s="127"/>
    </row>
    <row r="20" spans="1:34" x14ac:dyDescent="0.2">
      <c r="A20" s="127"/>
      <c r="B20" s="127"/>
      <c r="C20" s="127"/>
      <c r="D20" s="127"/>
      <c r="E20" s="127"/>
      <c r="F20" s="127"/>
      <c r="G20" s="127"/>
      <c r="H20" s="127"/>
      <c r="I20" s="127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</row>
    <row r="21" spans="1:34" x14ac:dyDescent="0.2">
      <c r="A21" s="127"/>
      <c r="B21" s="127"/>
      <c r="C21" s="127"/>
      <c r="D21" s="127"/>
      <c r="E21" s="127"/>
      <c r="F21" s="127"/>
      <c r="G21" s="127"/>
      <c r="H21" s="127"/>
      <c r="I21" s="127"/>
      <c r="J21" s="127"/>
      <c r="K21" s="127"/>
      <c r="L21" s="127"/>
      <c r="M21" s="127"/>
      <c r="N21" s="127"/>
      <c r="O21" s="127"/>
      <c r="P21" s="127"/>
      <c r="Q21" s="127"/>
      <c r="R21" s="127"/>
      <c r="S21" s="127"/>
      <c r="T21" s="127"/>
      <c r="U21" s="127"/>
      <c r="V21" s="127"/>
      <c r="W21" s="127"/>
      <c r="X21" s="127"/>
      <c r="Y21" s="127"/>
      <c r="Z21" s="127"/>
      <c r="AA21" s="127"/>
      <c r="AB21" s="127"/>
      <c r="AC21" s="127"/>
      <c r="AD21" s="127"/>
      <c r="AE21" s="127"/>
      <c r="AF21" s="127"/>
      <c r="AG21" s="127"/>
      <c r="AH21" s="127"/>
    </row>
    <row r="22" spans="1:34" x14ac:dyDescent="0.2">
      <c r="A22" s="127"/>
      <c r="B22" s="127"/>
      <c r="C22" s="127"/>
      <c r="D22" s="127"/>
      <c r="E22" s="127"/>
      <c r="F22" s="127"/>
      <c r="G22" s="127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</row>
    <row r="23" spans="1:34" x14ac:dyDescent="0.2">
      <c r="A23" s="127"/>
      <c r="B23" s="127"/>
      <c r="C23" s="127"/>
      <c r="D23" s="127"/>
      <c r="E23" s="127"/>
      <c r="F23" s="127"/>
      <c r="G23" s="127"/>
      <c r="H23" s="127"/>
      <c r="I23" s="127"/>
      <c r="J23" s="127"/>
      <c r="K23" s="127"/>
      <c r="L23" s="127"/>
      <c r="M23" s="127"/>
      <c r="N23" s="127"/>
      <c r="O23" s="127"/>
      <c r="P23" s="127"/>
      <c r="Q23" s="127"/>
      <c r="R23" s="127"/>
      <c r="S23" s="127"/>
      <c r="T23" s="127"/>
      <c r="U23" s="127"/>
      <c r="V23" s="127"/>
      <c r="W23" s="127"/>
      <c r="X23" s="127"/>
      <c r="Y23" s="127"/>
      <c r="Z23" s="127"/>
      <c r="AA23" s="127"/>
      <c r="AB23" s="127"/>
      <c r="AC23" s="127"/>
      <c r="AD23" s="127"/>
      <c r="AE23" s="127"/>
      <c r="AF23" s="127"/>
      <c r="AG23" s="127"/>
      <c r="AH23" s="127"/>
    </row>
    <row r="24" spans="1:34" x14ac:dyDescent="0.2">
      <c r="A24" s="127"/>
      <c r="B24" s="127"/>
      <c r="C24" s="127"/>
      <c r="D24" s="127"/>
      <c r="E24" s="127"/>
      <c r="F24" s="127"/>
      <c r="G24" s="127"/>
      <c r="H24" s="127"/>
      <c r="I24" s="127"/>
      <c r="J24" s="127"/>
      <c r="K24" s="127"/>
      <c r="L24" s="127"/>
      <c r="M24" s="127"/>
      <c r="N24" s="127"/>
      <c r="O24" s="127"/>
      <c r="P24" s="127"/>
      <c r="Q24" s="127"/>
      <c r="R24" s="127"/>
      <c r="S24" s="127"/>
      <c r="T24" s="127"/>
      <c r="U24" s="127"/>
      <c r="V24" s="127"/>
      <c r="W24" s="127"/>
      <c r="X24" s="127"/>
      <c r="Y24" s="127"/>
      <c r="Z24" s="127"/>
      <c r="AA24" s="127"/>
      <c r="AB24" s="127"/>
      <c r="AC24" s="127"/>
      <c r="AD24" s="127"/>
      <c r="AE24" s="127"/>
      <c r="AF24" s="127"/>
      <c r="AG24" s="127"/>
      <c r="AH24" s="127"/>
    </row>
    <row r="25" spans="1:34" x14ac:dyDescent="0.2">
      <c r="A25" s="127"/>
      <c r="B25" s="127"/>
      <c r="C25" s="127"/>
      <c r="D25" s="127"/>
      <c r="E25" s="127"/>
      <c r="F25" s="127"/>
      <c r="G25" s="127"/>
      <c r="H25" s="127"/>
      <c r="I25" s="127"/>
      <c r="J25" s="127"/>
      <c r="K25" s="127"/>
      <c r="L25" s="127"/>
      <c r="M25" s="127"/>
      <c r="N25" s="127"/>
      <c r="O25" s="127"/>
      <c r="P25" s="127"/>
      <c r="Q25" s="127"/>
      <c r="R25" s="127"/>
      <c r="S25" s="127"/>
      <c r="T25" s="127"/>
      <c r="U25" s="127"/>
      <c r="V25" s="127"/>
      <c r="W25" s="127"/>
      <c r="X25" s="127"/>
      <c r="Y25" s="127"/>
      <c r="Z25" s="127"/>
      <c r="AA25" s="127"/>
      <c r="AB25" s="127"/>
      <c r="AC25" s="127"/>
      <c r="AD25" s="127"/>
      <c r="AE25" s="127"/>
      <c r="AF25" s="127"/>
      <c r="AG25" s="127"/>
      <c r="AH25" s="127"/>
    </row>
    <row r="26" spans="1:34" x14ac:dyDescent="0.2">
      <c r="A26" s="127"/>
      <c r="B26" s="127"/>
      <c r="C26" s="127"/>
      <c r="D26" s="127"/>
      <c r="E26" s="127"/>
      <c r="F26" s="127"/>
      <c r="G26" s="127"/>
      <c r="H26" s="127"/>
      <c r="I26" s="127"/>
      <c r="J26" s="127"/>
      <c r="K26" s="127"/>
      <c r="L26" s="127"/>
      <c r="M26" s="127"/>
      <c r="N26" s="127"/>
      <c r="O26" s="127"/>
      <c r="P26" s="127"/>
      <c r="Q26" s="127"/>
      <c r="R26" s="127"/>
      <c r="S26" s="127"/>
      <c r="T26" s="127"/>
      <c r="U26" s="127"/>
      <c r="V26" s="127"/>
      <c r="W26" s="127"/>
      <c r="X26" s="127"/>
      <c r="Y26" s="127"/>
      <c r="Z26" s="127"/>
      <c r="AA26" s="127"/>
      <c r="AB26" s="127"/>
      <c r="AC26" s="127"/>
      <c r="AD26" s="127"/>
      <c r="AE26" s="127"/>
      <c r="AF26" s="127"/>
      <c r="AG26" s="127"/>
      <c r="AH26" s="127"/>
    </row>
    <row r="27" spans="1:34" x14ac:dyDescent="0.2">
      <c r="A27" s="127"/>
      <c r="B27" s="127"/>
      <c r="C27" s="127"/>
      <c r="D27" s="127"/>
      <c r="E27" s="127"/>
      <c r="F27" s="127"/>
      <c r="G27" s="127"/>
      <c r="H27" s="127"/>
      <c r="I27" s="127"/>
      <c r="J27" s="127"/>
      <c r="K27" s="127"/>
      <c r="L27" s="127"/>
      <c r="M27" s="127"/>
      <c r="N27" s="127"/>
      <c r="O27" s="127"/>
      <c r="P27" s="127"/>
      <c r="Q27" s="127"/>
      <c r="R27" s="127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  <c r="AF27" s="127"/>
      <c r="AG27" s="127"/>
      <c r="AH27" s="127"/>
    </row>
    <row r="28" spans="1:34" x14ac:dyDescent="0.2">
      <c r="A28" s="127"/>
      <c r="B28" s="127"/>
      <c r="C28" s="127"/>
      <c r="D28" s="127"/>
      <c r="E28" s="127"/>
      <c r="F28" s="127"/>
      <c r="G28" s="127"/>
      <c r="H28" s="127"/>
      <c r="I28" s="127"/>
      <c r="J28" s="127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  <c r="AA28" s="127"/>
      <c r="AB28" s="127"/>
      <c r="AC28" s="127"/>
      <c r="AD28" s="127"/>
      <c r="AE28" s="127"/>
      <c r="AF28" s="127"/>
      <c r="AG28" s="127"/>
      <c r="AH28" s="127"/>
    </row>
    <row r="29" spans="1:34" x14ac:dyDescent="0.2">
      <c r="A29" s="127"/>
      <c r="B29" s="127"/>
      <c r="C29" s="127"/>
      <c r="D29" s="127"/>
      <c r="E29" s="127"/>
      <c r="F29" s="127"/>
      <c r="G29" s="127"/>
      <c r="H29" s="127"/>
      <c r="I29" s="127"/>
      <c r="J29" s="127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</row>
    <row r="30" spans="1:34" x14ac:dyDescent="0.2">
      <c r="A30" s="127"/>
      <c r="B30" s="127"/>
      <c r="C30" s="127"/>
      <c r="D30" s="127"/>
      <c r="E30" s="127"/>
      <c r="F30" s="127"/>
      <c r="G30" s="127"/>
      <c r="H30" s="127"/>
      <c r="I30" s="127"/>
      <c r="J30" s="127"/>
      <c r="K30" s="127"/>
      <c r="L30" s="127"/>
      <c r="M30" s="127"/>
      <c r="N30" s="127"/>
      <c r="O30" s="127"/>
      <c r="P30" s="127"/>
      <c r="Q30" s="127"/>
      <c r="R30" s="127"/>
      <c r="S30" s="127"/>
      <c r="T30" s="127"/>
      <c r="U30" s="127"/>
      <c r="V30" s="127"/>
      <c r="W30" s="127"/>
      <c r="X30" s="127"/>
      <c r="Y30" s="127"/>
      <c r="Z30" s="127"/>
      <c r="AA30" s="127"/>
      <c r="AB30" s="127"/>
      <c r="AC30" s="127"/>
      <c r="AD30" s="127"/>
      <c r="AE30" s="127"/>
      <c r="AF30" s="127"/>
      <c r="AG30" s="127"/>
      <c r="AH30" s="127"/>
    </row>
    <row r="31" spans="1:34" x14ac:dyDescent="0.2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  <c r="O31" s="127"/>
      <c r="P31" s="127"/>
      <c r="Q31" s="127"/>
      <c r="R31" s="127"/>
      <c r="S31" s="127"/>
      <c r="T31" s="127"/>
      <c r="U31" s="127"/>
      <c r="V31" s="127"/>
      <c r="W31" s="127"/>
      <c r="X31" s="127"/>
      <c r="Y31" s="127"/>
      <c r="Z31" s="127"/>
      <c r="AA31" s="127"/>
      <c r="AB31" s="127"/>
      <c r="AC31" s="127"/>
      <c r="AD31" s="127"/>
      <c r="AE31" s="127"/>
      <c r="AF31" s="127"/>
      <c r="AG31" s="127"/>
      <c r="AH31" s="127"/>
    </row>
    <row r="32" spans="1:34" x14ac:dyDescent="0.2">
      <c r="A32" s="127"/>
      <c r="B32" s="127"/>
      <c r="C32" s="127"/>
      <c r="D32" s="127"/>
      <c r="E32" s="127"/>
      <c r="F32" s="127"/>
      <c r="G32" s="127"/>
      <c r="H32" s="127"/>
      <c r="I32" s="127"/>
      <c r="J32" s="127"/>
      <c r="K32" s="127"/>
      <c r="L32" s="127"/>
      <c r="M32" s="127"/>
      <c r="N32" s="127"/>
      <c r="O32" s="127"/>
      <c r="P32" s="127"/>
      <c r="Q32" s="127"/>
      <c r="R32" s="127"/>
      <c r="S32" s="127"/>
      <c r="T32" s="127"/>
      <c r="U32" s="127"/>
      <c r="V32" s="127"/>
      <c r="W32" s="127"/>
      <c r="X32" s="127"/>
      <c r="Y32" s="127"/>
      <c r="Z32" s="127"/>
      <c r="AA32" s="127"/>
      <c r="AB32" s="127"/>
      <c r="AC32" s="127"/>
      <c r="AD32" s="127"/>
      <c r="AE32" s="127"/>
      <c r="AF32" s="127"/>
      <c r="AG32" s="127"/>
      <c r="AH32" s="127"/>
    </row>
    <row r="33" spans="1:34" x14ac:dyDescent="0.2">
      <c r="A33" s="127"/>
      <c r="B33" s="127"/>
      <c r="C33" s="127"/>
      <c r="D33" s="127"/>
      <c r="E33" s="127"/>
      <c r="F33" s="127"/>
      <c r="G33" s="127"/>
      <c r="H33" s="127"/>
      <c r="I33" s="127"/>
      <c r="J33" s="127"/>
      <c r="K33" s="127"/>
      <c r="L33" s="127"/>
      <c r="M33" s="127"/>
      <c r="N33" s="127"/>
      <c r="O33" s="127"/>
      <c r="P33" s="127"/>
      <c r="Q33" s="127"/>
      <c r="R33" s="127"/>
      <c r="S33" s="127"/>
      <c r="T33" s="127"/>
      <c r="U33" s="127"/>
      <c r="V33" s="127"/>
      <c r="W33" s="127"/>
      <c r="X33" s="127"/>
      <c r="Y33" s="127"/>
      <c r="Z33" s="127"/>
      <c r="AA33" s="127"/>
      <c r="AB33" s="127"/>
      <c r="AC33" s="127"/>
      <c r="AD33" s="127"/>
      <c r="AE33" s="127"/>
      <c r="AF33" s="127"/>
      <c r="AG33" s="127"/>
      <c r="AH33" s="127"/>
    </row>
    <row r="34" spans="1:34" x14ac:dyDescent="0.2">
      <c r="A34" s="127"/>
      <c r="B34" s="127"/>
      <c r="C34" s="127"/>
      <c r="D34" s="127"/>
      <c r="E34" s="127"/>
      <c r="F34" s="127"/>
      <c r="G34" s="127"/>
      <c r="H34" s="127"/>
      <c r="I34" s="127"/>
      <c r="J34" s="127"/>
      <c r="K34" s="127"/>
      <c r="L34" s="127"/>
      <c r="M34" s="127"/>
      <c r="N34" s="127"/>
      <c r="O34" s="127"/>
      <c r="P34" s="127"/>
      <c r="Q34" s="127"/>
      <c r="R34" s="127"/>
      <c r="S34" s="127"/>
      <c r="T34" s="127"/>
      <c r="U34" s="127"/>
      <c r="V34" s="127"/>
      <c r="W34" s="127"/>
      <c r="X34" s="127"/>
      <c r="Y34" s="127"/>
      <c r="Z34" s="127"/>
      <c r="AA34" s="127"/>
      <c r="AB34" s="127"/>
      <c r="AC34" s="127"/>
      <c r="AD34" s="127"/>
      <c r="AE34" s="127"/>
      <c r="AF34" s="127"/>
      <c r="AG34" s="127"/>
      <c r="AH34" s="127"/>
    </row>
    <row r="35" spans="1:34" x14ac:dyDescent="0.2">
      <c r="A35" s="127"/>
      <c r="B35" s="127"/>
      <c r="C35" s="127"/>
      <c r="D35" s="127"/>
      <c r="E35" s="127"/>
      <c r="F35" s="127"/>
      <c r="G35" s="127"/>
      <c r="H35" s="127"/>
      <c r="I35" s="127"/>
      <c r="J35" s="127"/>
      <c r="K35" s="127"/>
      <c r="L35" s="127"/>
      <c r="M35" s="127"/>
      <c r="N35" s="127"/>
      <c r="O35" s="127"/>
      <c r="P35" s="127"/>
      <c r="Q35" s="127"/>
      <c r="R35" s="127"/>
      <c r="S35" s="127"/>
      <c r="T35" s="127"/>
      <c r="U35" s="127"/>
      <c r="V35" s="127"/>
      <c r="W35" s="127"/>
      <c r="X35" s="127"/>
      <c r="Y35" s="127"/>
      <c r="Z35" s="127"/>
      <c r="AA35" s="127"/>
      <c r="AB35" s="127"/>
      <c r="AC35" s="127"/>
      <c r="AD35" s="127"/>
      <c r="AE35" s="127"/>
      <c r="AF35" s="127"/>
      <c r="AG35" s="127"/>
      <c r="AH35" s="127"/>
    </row>
    <row r="36" spans="1:34" x14ac:dyDescent="0.2">
      <c r="A36" s="127"/>
      <c r="B36" s="127"/>
      <c r="C36" s="127"/>
      <c r="D36" s="127"/>
      <c r="E36" s="127"/>
      <c r="F36" s="127"/>
      <c r="G36" s="127"/>
      <c r="H36" s="127"/>
      <c r="I36" s="127"/>
      <c r="J36" s="127"/>
      <c r="K36" s="127"/>
      <c r="L36" s="127"/>
      <c r="M36" s="127"/>
      <c r="N36" s="127"/>
      <c r="O36" s="127"/>
      <c r="P36" s="127"/>
      <c r="Q36" s="127"/>
      <c r="R36" s="127"/>
      <c r="S36" s="127"/>
      <c r="T36" s="127"/>
      <c r="U36" s="127"/>
      <c r="V36" s="127"/>
      <c r="W36" s="127"/>
      <c r="X36" s="127"/>
      <c r="Y36" s="127"/>
      <c r="Z36" s="127"/>
      <c r="AA36" s="127"/>
      <c r="AB36" s="127"/>
      <c r="AC36" s="127"/>
      <c r="AD36" s="127"/>
      <c r="AE36" s="127"/>
      <c r="AF36" s="127"/>
      <c r="AG36" s="127"/>
      <c r="AH36" s="127"/>
    </row>
    <row r="37" spans="1:34" x14ac:dyDescent="0.2">
      <c r="A37" s="127"/>
      <c r="B37" s="127"/>
      <c r="C37" s="127"/>
      <c r="D37" s="127"/>
      <c r="E37" s="127"/>
      <c r="F37" s="127"/>
      <c r="G37" s="127"/>
      <c r="H37" s="127"/>
      <c r="I37" s="127"/>
      <c r="J37" s="127"/>
      <c r="K37" s="127"/>
      <c r="L37" s="127"/>
      <c r="M37" s="127"/>
      <c r="N37" s="127"/>
      <c r="O37" s="127"/>
      <c r="P37" s="127"/>
      <c r="Q37" s="127"/>
      <c r="R37" s="127"/>
      <c r="S37" s="127"/>
      <c r="T37" s="127"/>
      <c r="U37" s="127"/>
      <c r="V37" s="127"/>
      <c r="W37" s="127"/>
      <c r="X37" s="127"/>
      <c r="Y37" s="127"/>
      <c r="Z37" s="127"/>
      <c r="AA37" s="127"/>
      <c r="AB37" s="127"/>
      <c r="AC37" s="127"/>
      <c r="AD37" s="127"/>
      <c r="AE37" s="127"/>
      <c r="AF37" s="127"/>
      <c r="AG37" s="127"/>
      <c r="AH37" s="127"/>
    </row>
    <row r="38" spans="1:34" x14ac:dyDescent="0.2">
      <c r="A38" s="127"/>
      <c r="B38" s="127"/>
      <c r="C38" s="127"/>
      <c r="D38" s="127"/>
      <c r="E38" s="127"/>
      <c r="F38" s="127"/>
      <c r="G38" s="127"/>
      <c r="H38" s="127"/>
      <c r="I38" s="127"/>
      <c r="J38" s="127"/>
      <c r="K38" s="127"/>
      <c r="L38" s="127"/>
      <c r="M38" s="127"/>
      <c r="N38" s="127"/>
      <c r="O38" s="127"/>
      <c r="P38" s="127"/>
      <c r="Q38" s="127"/>
      <c r="R38" s="127"/>
      <c r="S38" s="127"/>
      <c r="T38" s="127"/>
      <c r="U38" s="127"/>
      <c r="V38" s="127"/>
      <c r="W38" s="127"/>
      <c r="X38" s="127"/>
      <c r="Y38" s="127"/>
      <c r="Z38" s="127"/>
      <c r="AA38" s="127"/>
      <c r="AB38" s="127"/>
      <c r="AC38" s="127"/>
      <c r="AD38" s="127"/>
      <c r="AE38" s="127"/>
      <c r="AF38" s="127"/>
      <c r="AG38" s="127"/>
      <c r="AH38" s="127"/>
    </row>
    <row r="39" spans="1:34" x14ac:dyDescent="0.2">
      <c r="A39" s="127"/>
      <c r="B39" s="127"/>
      <c r="C39" s="127"/>
      <c r="D39" s="127"/>
      <c r="E39" s="127"/>
      <c r="F39" s="127"/>
      <c r="G39" s="127"/>
      <c r="H39" s="127"/>
      <c r="I39" s="127"/>
      <c r="J39" s="127"/>
      <c r="K39" s="127"/>
      <c r="L39" s="127"/>
      <c r="M39" s="127"/>
      <c r="N39" s="127"/>
      <c r="O39" s="127"/>
      <c r="P39" s="127"/>
      <c r="Q39" s="127"/>
      <c r="R39" s="127"/>
      <c r="S39" s="127"/>
      <c r="T39" s="127"/>
      <c r="U39" s="127"/>
      <c r="V39" s="127"/>
      <c r="W39" s="127"/>
      <c r="X39" s="127"/>
      <c r="Y39" s="127"/>
      <c r="Z39" s="127"/>
      <c r="AA39" s="127"/>
      <c r="AB39" s="127"/>
      <c r="AC39" s="127"/>
      <c r="AD39" s="127"/>
      <c r="AE39" s="127"/>
      <c r="AF39" s="127"/>
      <c r="AG39" s="127"/>
      <c r="AH39" s="127"/>
    </row>
    <row r="40" spans="1:34" x14ac:dyDescent="0.2">
      <c r="A40" s="127"/>
      <c r="B40" s="127"/>
      <c r="C40" s="127"/>
      <c r="D40" s="127"/>
      <c r="E40" s="127"/>
      <c r="F40" s="127"/>
      <c r="G40" s="127"/>
      <c r="H40" s="127"/>
      <c r="I40" s="127"/>
      <c r="J40" s="127"/>
      <c r="K40" s="127"/>
      <c r="L40" s="127"/>
      <c r="M40" s="127"/>
      <c r="N40" s="127"/>
      <c r="O40" s="127"/>
      <c r="P40" s="127"/>
      <c r="Q40" s="127"/>
      <c r="R40" s="127"/>
      <c r="S40" s="127"/>
      <c r="T40" s="127"/>
      <c r="U40" s="127"/>
      <c r="V40" s="127"/>
      <c r="W40" s="127"/>
      <c r="X40" s="127"/>
      <c r="Y40" s="127"/>
      <c r="Z40" s="127"/>
      <c r="AA40" s="127"/>
      <c r="AB40" s="127"/>
      <c r="AC40" s="127"/>
      <c r="AD40" s="127"/>
      <c r="AE40" s="127"/>
      <c r="AF40" s="127"/>
      <c r="AG40" s="127"/>
      <c r="AH40" s="127"/>
    </row>
    <row r="41" spans="1:34" x14ac:dyDescent="0.2">
      <c r="A41" s="127"/>
      <c r="B41" s="127"/>
      <c r="C41" s="127"/>
      <c r="D41" s="127"/>
      <c r="E41" s="127"/>
      <c r="F41" s="127"/>
      <c r="G41" s="127"/>
      <c r="H41" s="127"/>
      <c r="I41" s="127"/>
      <c r="J41" s="127"/>
      <c r="K41" s="127"/>
      <c r="L41" s="127"/>
      <c r="M41" s="127"/>
      <c r="N41" s="127"/>
      <c r="O41" s="127"/>
      <c r="P41" s="127"/>
      <c r="Q41" s="127"/>
      <c r="R41" s="127"/>
      <c r="S41" s="127"/>
      <c r="T41" s="127"/>
      <c r="U41" s="127"/>
      <c r="V41" s="127"/>
      <c r="W41" s="127"/>
      <c r="X41" s="127"/>
      <c r="Y41" s="127"/>
      <c r="Z41" s="127"/>
      <c r="AA41" s="127"/>
      <c r="AB41" s="127"/>
      <c r="AC41" s="127"/>
      <c r="AD41" s="127"/>
      <c r="AE41" s="127"/>
      <c r="AF41" s="127"/>
      <c r="AG41" s="127"/>
      <c r="AH41" s="127"/>
    </row>
    <row r="42" spans="1:34" x14ac:dyDescent="0.2">
      <c r="A42" s="127"/>
      <c r="B42" s="127"/>
      <c r="C42" s="127"/>
      <c r="D42" s="127"/>
      <c r="E42" s="127"/>
      <c r="F42" s="127"/>
      <c r="G42" s="127"/>
      <c r="H42" s="127"/>
      <c r="I42" s="127"/>
      <c r="J42" s="127"/>
      <c r="K42" s="127"/>
      <c r="L42" s="127"/>
      <c r="M42" s="127"/>
      <c r="N42" s="127"/>
      <c r="O42" s="127"/>
      <c r="P42" s="127"/>
      <c r="Q42" s="127"/>
      <c r="R42" s="127"/>
      <c r="S42" s="127"/>
      <c r="T42" s="127"/>
      <c r="U42" s="127"/>
      <c r="V42" s="127"/>
      <c r="W42" s="127"/>
      <c r="X42" s="127"/>
      <c r="Y42" s="127"/>
      <c r="Z42" s="127"/>
      <c r="AA42" s="127"/>
      <c r="AB42" s="127"/>
      <c r="AC42" s="127"/>
      <c r="AD42" s="127"/>
      <c r="AE42" s="127"/>
      <c r="AF42" s="127"/>
      <c r="AG42" s="127"/>
      <c r="AH42" s="127"/>
    </row>
    <row r="43" spans="1:34" x14ac:dyDescent="0.2">
      <c r="A43" s="127"/>
      <c r="B43" s="127"/>
      <c r="C43" s="127"/>
      <c r="D43" s="127"/>
      <c r="E43" s="127"/>
      <c r="F43" s="127"/>
      <c r="G43" s="127"/>
      <c r="H43" s="127"/>
      <c r="I43" s="127"/>
      <c r="J43" s="127"/>
      <c r="K43" s="127"/>
      <c r="L43" s="127"/>
      <c r="M43" s="127"/>
      <c r="N43" s="127"/>
      <c r="O43" s="127"/>
      <c r="P43" s="127"/>
      <c r="Q43" s="127"/>
      <c r="R43" s="127"/>
      <c r="S43" s="127"/>
      <c r="T43" s="127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</row>
    <row r="44" spans="1:34" x14ac:dyDescent="0.2">
      <c r="A44" s="127"/>
      <c r="B44" s="127"/>
      <c r="C44" s="127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  <c r="AA44" s="127"/>
      <c r="AB44" s="127"/>
      <c r="AC44" s="127"/>
      <c r="AD44" s="127"/>
      <c r="AE44" s="127"/>
      <c r="AF44" s="127"/>
      <c r="AG44" s="127"/>
      <c r="AH44" s="127"/>
    </row>
    <row r="45" spans="1:34" x14ac:dyDescent="0.2">
      <c r="A45" s="127"/>
      <c r="B45" s="127"/>
      <c r="C45" s="127"/>
      <c r="D45" s="127"/>
      <c r="E45" s="127"/>
      <c r="F45" s="127"/>
      <c r="G45" s="127"/>
      <c r="H45" s="127"/>
      <c r="I45" s="127"/>
      <c r="J45" s="127"/>
      <c r="K45" s="127"/>
      <c r="L45" s="127"/>
      <c r="M45" s="127"/>
      <c r="N45" s="127"/>
      <c r="O45" s="127"/>
      <c r="P45" s="127"/>
      <c r="Q45" s="127"/>
      <c r="R45" s="127"/>
      <c r="S45" s="127"/>
      <c r="T45" s="127"/>
      <c r="U45" s="127"/>
      <c r="V45" s="127"/>
      <c r="W45" s="127"/>
      <c r="X45" s="127"/>
      <c r="Y45" s="127"/>
      <c r="Z45" s="127"/>
      <c r="AA45" s="127"/>
      <c r="AB45" s="127"/>
      <c r="AC45" s="127"/>
      <c r="AD45" s="127"/>
      <c r="AE45" s="127"/>
      <c r="AF45" s="127"/>
      <c r="AG45" s="127"/>
      <c r="AH45" s="127"/>
    </row>
    <row r="46" spans="1:34" x14ac:dyDescent="0.2">
      <c r="A46" s="127"/>
      <c r="B46" s="127"/>
      <c r="C46" s="127"/>
      <c r="D46" s="127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7"/>
      <c r="AG46" s="127"/>
      <c r="AH46" s="127"/>
    </row>
    <row r="47" spans="1:34" x14ac:dyDescent="0.2">
      <c r="A47" s="127"/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  <c r="S47" s="127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</row>
    <row r="48" spans="1:34" x14ac:dyDescent="0.2">
      <c r="A48" s="127"/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127"/>
      <c r="N48" s="127"/>
      <c r="O48" s="127"/>
      <c r="P48" s="127"/>
      <c r="Q48" s="127"/>
      <c r="R48" s="127"/>
      <c r="S48" s="127"/>
      <c r="T48" s="127"/>
      <c r="U48" s="127"/>
      <c r="V48" s="127"/>
      <c r="W48" s="127"/>
      <c r="X48" s="127"/>
      <c r="Y48" s="127"/>
      <c r="Z48" s="127"/>
      <c r="AA48" s="127"/>
      <c r="AB48" s="127"/>
      <c r="AC48" s="127"/>
      <c r="AD48" s="127"/>
      <c r="AE48" s="127"/>
      <c r="AF48" s="127"/>
      <c r="AG48" s="127"/>
      <c r="AH48" s="127"/>
    </row>
    <row r="49" spans="1:34" x14ac:dyDescent="0.2">
      <c r="A49" s="127"/>
      <c r="B49" s="127"/>
      <c r="C49" s="127"/>
      <c r="D49" s="127"/>
      <c r="E49" s="127"/>
      <c r="F49" s="127"/>
      <c r="G49" s="127"/>
      <c r="H49" s="127"/>
      <c r="I49" s="127"/>
      <c r="J49" s="127"/>
      <c r="K49" s="127"/>
      <c r="L49" s="127"/>
      <c r="M49" s="127"/>
      <c r="N49" s="127"/>
      <c r="O49" s="127"/>
      <c r="P49" s="127"/>
      <c r="Q49" s="127"/>
      <c r="R49" s="127"/>
      <c r="S49" s="127"/>
      <c r="T49" s="127"/>
      <c r="U49" s="127"/>
      <c r="V49" s="127"/>
      <c r="W49" s="127"/>
      <c r="X49" s="127"/>
      <c r="Y49" s="127"/>
      <c r="Z49" s="127"/>
      <c r="AA49" s="127"/>
      <c r="AB49" s="127"/>
      <c r="AC49" s="127"/>
      <c r="AD49" s="127"/>
      <c r="AE49" s="127"/>
      <c r="AF49" s="127"/>
      <c r="AG49" s="127"/>
      <c r="AH49" s="127"/>
    </row>
    <row r="50" spans="1:34" x14ac:dyDescent="0.2">
      <c r="A50" s="127"/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127"/>
      <c r="M50" s="127"/>
      <c r="N50" s="127"/>
      <c r="O50" s="127"/>
      <c r="P50" s="127"/>
      <c r="Q50" s="127"/>
      <c r="R50" s="127"/>
      <c r="S50" s="127"/>
      <c r="T50" s="127"/>
      <c r="U50" s="127"/>
      <c r="V50" s="127"/>
      <c r="W50" s="127"/>
      <c r="X50" s="127"/>
      <c r="Y50" s="127"/>
      <c r="Z50" s="127"/>
      <c r="AA50" s="127"/>
      <c r="AB50" s="127"/>
      <c r="AC50" s="127"/>
      <c r="AD50" s="127"/>
      <c r="AE50" s="127"/>
      <c r="AF50" s="127"/>
      <c r="AG50" s="127"/>
      <c r="AH50" s="127"/>
    </row>
    <row r="51" spans="1:34" x14ac:dyDescent="0.2">
      <c r="A51" s="127"/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  <c r="Z51" s="127"/>
      <c r="AA51" s="127"/>
      <c r="AB51" s="127"/>
      <c r="AC51" s="127"/>
      <c r="AD51" s="127"/>
      <c r="AE51" s="127"/>
      <c r="AF51" s="127"/>
      <c r="AG51" s="127"/>
      <c r="AH51" s="127"/>
    </row>
    <row r="52" spans="1:34" x14ac:dyDescent="0.2">
      <c r="A52" s="127"/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127"/>
      <c r="M52" s="127"/>
      <c r="N52" s="127"/>
      <c r="O52" s="127"/>
      <c r="P52" s="127"/>
      <c r="Q52" s="127"/>
      <c r="R52" s="127"/>
      <c r="S52" s="127"/>
      <c r="T52" s="127"/>
      <c r="U52" s="127"/>
      <c r="V52" s="127"/>
      <c r="W52" s="127"/>
      <c r="X52" s="127"/>
      <c r="Y52" s="127"/>
      <c r="Z52" s="127"/>
      <c r="AA52" s="127"/>
      <c r="AB52" s="127"/>
      <c r="AC52" s="127"/>
      <c r="AD52" s="127"/>
      <c r="AE52" s="127"/>
      <c r="AF52" s="127"/>
      <c r="AG52" s="127"/>
      <c r="AH52" s="127"/>
    </row>
    <row r="53" spans="1:34" x14ac:dyDescent="0.2">
      <c r="A53" s="127"/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127"/>
      <c r="M53" s="127"/>
      <c r="N53" s="127"/>
      <c r="O53" s="127"/>
      <c r="P53" s="127"/>
      <c r="Q53" s="127"/>
      <c r="R53" s="127"/>
      <c r="S53" s="127"/>
      <c r="T53" s="127"/>
      <c r="U53" s="127"/>
      <c r="V53" s="127"/>
      <c r="W53" s="127"/>
      <c r="X53" s="127"/>
      <c r="Y53" s="127"/>
      <c r="Z53" s="127"/>
      <c r="AA53" s="127"/>
      <c r="AB53" s="127"/>
      <c r="AC53" s="127"/>
      <c r="AD53" s="127"/>
      <c r="AE53" s="127"/>
      <c r="AF53" s="127"/>
      <c r="AG53" s="127"/>
      <c r="AH53" s="127"/>
    </row>
    <row r="54" spans="1:34" x14ac:dyDescent="0.2">
      <c r="A54" s="127"/>
      <c r="B54" s="127"/>
      <c r="C54" s="127"/>
      <c r="D54" s="127"/>
      <c r="E54" s="127"/>
      <c r="F54" s="127"/>
      <c r="G54" s="127"/>
      <c r="H54" s="127"/>
      <c r="I54" s="127"/>
      <c r="J54" s="127"/>
      <c r="K54" s="127"/>
      <c r="L54" s="127"/>
      <c r="M54" s="127"/>
      <c r="N54" s="127"/>
      <c r="O54" s="127"/>
      <c r="P54" s="127"/>
      <c r="Q54" s="127"/>
      <c r="R54" s="127"/>
      <c r="S54" s="127"/>
      <c r="T54" s="127"/>
      <c r="U54" s="127"/>
      <c r="V54" s="127"/>
      <c r="W54" s="127"/>
      <c r="X54" s="127"/>
      <c r="Y54" s="127"/>
      <c r="Z54" s="127"/>
      <c r="AA54" s="127"/>
      <c r="AB54" s="127"/>
      <c r="AC54" s="127"/>
      <c r="AD54" s="127"/>
      <c r="AE54" s="127"/>
      <c r="AF54" s="127"/>
      <c r="AG54" s="127"/>
      <c r="AH54" s="127"/>
    </row>
    <row r="55" spans="1:34" x14ac:dyDescent="0.2">
      <c r="A55" s="127"/>
      <c r="B55" s="127"/>
      <c r="C55" s="127"/>
      <c r="D55" s="127"/>
      <c r="E55" s="127"/>
      <c r="F55" s="127"/>
      <c r="G55" s="127"/>
      <c r="H55" s="127"/>
      <c r="I55" s="127"/>
      <c r="J55" s="127"/>
      <c r="K55" s="127"/>
      <c r="L55" s="127"/>
      <c r="M55" s="127"/>
      <c r="N55" s="127"/>
      <c r="O55" s="127"/>
      <c r="P55" s="127"/>
      <c r="Q55" s="127"/>
      <c r="R55" s="127"/>
      <c r="S55" s="127"/>
      <c r="T55" s="127"/>
      <c r="U55" s="127"/>
      <c r="V55" s="127"/>
      <c r="W55" s="127"/>
      <c r="X55" s="127"/>
      <c r="Y55" s="127"/>
      <c r="Z55" s="127"/>
      <c r="AA55" s="127"/>
      <c r="AB55" s="127"/>
      <c r="AC55" s="127"/>
      <c r="AD55" s="127"/>
      <c r="AE55" s="127"/>
      <c r="AF55" s="127"/>
      <c r="AG55" s="127"/>
      <c r="AH55" s="127"/>
    </row>
    <row r="56" spans="1:34" x14ac:dyDescent="0.2">
      <c r="A56" s="127"/>
      <c r="B56" s="127"/>
      <c r="C56" s="127"/>
      <c r="D56" s="127"/>
      <c r="E56" s="127"/>
      <c r="F56" s="127"/>
      <c r="G56" s="127"/>
      <c r="H56" s="127"/>
      <c r="I56" s="127"/>
      <c r="J56" s="127"/>
      <c r="K56" s="127"/>
      <c r="L56" s="127"/>
      <c r="M56" s="127"/>
      <c r="N56" s="127"/>
      <c r="O56" s="127"/>
      <c r="P56" s="127"/>
      <c r="Q56" s="127"/>
      <c r="R56" s="127"/>
      <c r="S56" s="127"/>
      <c r="T56" s="127"/>
      <c r="U56" s="127"/>
      <c r="V56" s="127"/>
      <c r="W56" s="127"/>
      <c r="X56" s="127"/>
      <c r="Y56" s="127"/>
      <c r="Z56" s="127"/>
      <c r="AA56" s="127"/>
      <c r="AB56" s="127"/>
      <c r="AC56" s="127"/>
      <c r="AD56" s="127"/>
      <c r="AE56" s="127"/>
      <c r="AF56" s="127"/>
      <c r="AG56" s="127"/>
      <c r="AH56" s="127"/>
    </row>
    <row r="57" spans="1:34" x14ac:dyDescent="0.2">
      <c r="A57" s="127"/>
      <c r="B57" s="127"/>
      <c r="C57" s="127"/>
      <c r="D57" s="127"/>
      <c r="E57" s="127"/>
      <c r="F57" s="127"/>
      <c r="G57" s="127"/>
      <c r="H57" s="127"/>
      <c r="I57" s="127"/>
      <c r="J57" s="127"/>
      <c r="K57" s="127"/>
      <c r="L57" s="127"/>
      <c r="M57" s="127"/>
      <c r="N57" s="127"/>
      <c r="O57" s="127"/>
      <c r="P57" s="127"/>
      <c r="Q57" s="127"/>
      <c r="R57" s="127"/>
      <c r="S57" s="127"/>
      <c r="T57" s="127"/>
      <c r="U57" s="127"/>
      <c r="V57" s="127"/>
      <c r="W57" s="127"/>
      <c r="X57" s="127"/>
      <c r="Y57" s="127"/>
      <c r="Z57" s="127"/>
      <c r="AA57" s="127"/>
      <c r="AB57" s="127"/>
      <c r="AC57" s="127"/>
      <c r="AD57" s="127"/>
      <c r="AE57" s="127"/>
      <c r="AF57" s="127"/>
      <c r="AG57" s="127"/>
      <c r="AH57" s="127"/>
    </row>
    <row r="58" spans="1:34" x14ac:dyDescent="0.2">
      <c r="A58" s="127"/>
      <c r="B58" s="127"/>
      <c r="C58" s="127"/>
      <c r="D58" s="127"/>
      <c r="E58" s="127"/>
      <c r="F58" s="127"/>
      <c r="G58" s="127"/>
      <c r="H58" s="127"/>
      <c r="I58" s="127"/>
      <c r="J58" s="127"/>
      <c r="K58" s="127"/>
      <c r="L58" s="127"/>
      <c r="M58" s="127"/>
      <c r="N58" s="127"/>
      <c r="O58" s="127"/>
      <c r="P58" s="127"/>
      <c r="Q58" s="127"/>
      <c r="R58" s="127"/>
      <c r="S58" s="127"/>
      <c r="T58" s="127"/>
      <c r="U58" s="127"/>
      <c r="V58" s="127"/>
      <c r="W58" s="127"/>
      <c r="X58" s="127"/>
      <c r="Y58" s="127"/>
      <c r="Z58" s="127"/>
      <c r="AA58" s="127"/>
      <c r="AB58" s="127"/>
      <c r="AC58" s="127"/>
      <c r="AD58" s="127"/>
      <c r="AE58" s="127"/>
      <c r="AF58" s="127"/>
      <c r="AG58" s="127"/>
      <c r="AH58" s="127"/>
    </row>
    <row r="59" spans="1:34" x14ac:dyDescent="0.2">
      <c r="A59" s="127"/>
      <c r="B59" s="127"/>
      <c r="C59" s="127"/>
      <c r="D59" s="127"/>
      <c r="E59" s="127"/>
      <c r="F59" s="127"/>
      <c r="G59" s="127"/>
      <c r="H59" s="127"/>
      <c r="I59" s="127"/>
      <c r="J59" s="127"/>
      <c r="K59" s="127"/>
      <c r="L59" s="127"/>
      <c r="M59" s="127"/>
      <c r="N59" s="127"/>
      <c r="O59" s="127"/>
      <c r="P59" s="127"/>
      <c r="Q59" s="127"/>
      <c r="R59" s="127"/>
      <c r="S59" s="127"/>
      <c r="T59" s="127"/>
      <c r="U59" s="127"/>
      <c r="V59" s="127"/>
      <c r="W59" s="127"/>
      <c r="X59" s="127"/>
      <c r="Y59" s="127"/>
      <c r="Z59" s="127"/>
      <c r="AA59" s="127"/>
      <c r="AB59" s="127"/>
      <c r="AC59" s="127"/>
      <c r="AD59" s="127"/>
      <c r="AE59" s="127"/>
      <c r="AF59" s="127"/>
      <c r="AG59" s="127"/>
      <c r="AH59" s="127"/>
    </row>
    <row r="60" spans="1:34" x14ac:dyDescent="0.2">
      <c r="A60" s="127"/>
      <c r="B60" s="127"/>
      <c r="C60" s="127"/>
      <c r="D60" s="127"/>
      <c r="E60" s="127"/>
      <c r="F60" s="127"/>
      <c r="G60" s="127"/>
      <c r="H60" s="127"/>
      <c r="I60" s="127"/>
      <c r="J60" s="127"/>
      <c r="K60" s="127"/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7"/>
      <c r="AH60" s="127"/>
    </row>
    <row r="61" spans="1:34" x14ac:dyDescent="0.2">
      <c r="A61" s="127"/>
      <c r="B61" s="127"/>
      <c r="C61" s="127"/>
      <c r="D61" s="127"/>
      <c r="E61" s="127"/>
      <c r="F61" s="127"/>
      <c r="G61" s="127"/>
      <c r="H61" s="127"/>
      <c r="I61" s="127"/>
      <c r="J61" s="127"/>
      <c r="K61" s="127"/>
      <c r="L61" s="127"/>
      <c r="M61" s="127"/>
      <c r="N61" s="127"/>
      <c r="O61" s="127"/>
      <c r="P61" s="127"/>
      <c r="Q61" s="127"/>
      <c r="R61" s="127"/>
      <c r="S61" s="127"/>
      <c r="T61" s="127"/>
      <c r="U61" s="127"/>
      <c r="V61" s="127"/>
      <c r="W61" s="127"/>
      <c r="X61" s="127"/>
      <c r="Y61" s="127"/>
      <c r="Z61" s="127"/>
      <c r="AA61" s="127"/>
      <c r="AB61" s="127"/>
      <c r="AC61" s="127"/>
      <c r="AD61" s="127"/>
      <c r="AE61" s="127"/>
      <c r="AF61" s="127"/>
      <c r="AG61" s="127"/>
      <c r="AH61" s="127"/>
    </row>
    <row r="62" spans="1:34" x14ac:dyDescent="0.2">
      <c r="A62" s="127"/>
      <c r="B62" s="127"/>
      <c r="C62" s="127"/>
      <c r="D62" s="127"/>
      <c r="E62" s="127"/>
      <c r="F62" s="127"/>
      <c r="G62" s="127"/>
      <c r="H62" s="127"/>
      <c r="I62" s="127"/>
      <c r="J62" s="127"/>
      <c r="K62" s="127"/>
      <c r="L62" s="127"/>
      <c r="M62" s="127"/>
      <c r="N62" s="127"/>
      <c r="O62" s="127"/>
      <c r="P62" s="127"/>
      <c r="Q62" s="127"/>
      <c r="R62" s="127"/>
      <c r="S62" s="127"/>
      <c r="T62" s="127"/>
      <c r="U62" s="127"/>
      <c r="V62" s="127"/>
      <c r="W62" s="127"/>
      <c r="X62" s="127"/>
      <c r="Y62" s="127"/>
      <c r="Z62" s="127"/>
      <c r="AA62" s="127"/>
      <c r="AB62" s="127"/>
      <c r="AC62" s="127"/>
      <c r="AD62" s="127"/>
      <c r="AE62" s="127"/>
      <c r="AF62" s="127"/>
      <c r="AG62" s="127"/>
      <c r="AH62" s="127"/>
    </row>
    <row r="63" spans="1:34" x14ac:dyDescent="0.2">
      <c r="A63" s="127"/>
      <c r="B63" s="127"/>
      <c r="C63" s="127"/>
      <c r="D63" s="127"/>
      <c r="E63" s="127"/>
      <c r="F63" s="127"/>
      <c r="G63" s="127"/>
      <c r="H63" s="127"/>
      <c r="I63" s="127"/>
      <c r="J63" s="127"/>
      <c r="K63" s="127"/>
      <c r="L63" s="127"/>
      <c r="M63" s="127"/>
      <c r="N63" s="127"/>
      <c r="O63" s="127"/>
      <c r="P63" s="127"/>
      <c r="Q63" s="127"/>
      <c r="R63" s="127"/>
      <c r="S63" s="127"/>
      <c r="T63" s="127"/>
      <c r="U63" s="127"/>
      <c r="V63" s="127"/>
      <c r="W63" s="127"/>
      <c r="X63" s="127"/>
      <c r="Y63" s="127"/>
      <c r="Z63" s="127"/>
      <c r="AA63" s="127"/>
      <c r="AB63" s="127"/>
      <c r="AC63" s="127"/>
      <c r="AD63" s="127"/>
      <c r="AE63" s="127"/>
      <c r="AF63" s="127"/>
      <c r="AG63" s="127"/>
      <c r="AH63" s="127"/>
    </row>
    <row r="64" spans="1:34" x14ac:dyDescent="0.2">
      <c r="A64" s="127"/>
      <c r="B64" s="127"/>
      <c r="C64" s="127"/>
      <c r="D64" s="127"/>
      <c r="E64" s="127"/>
      <c r="F64" s="127"/>
      <c r="G64" s="127"/>
      <c r="H64" s="127"/>
      <c r="I64" s="127"/>
      <c r="J64" s="127"/>
      <c r="K64" s="127"/>
      <c r="L64" s="127"/>
      <c r="M64" s="127"/>
      <c r="N64" s="127"/>
      <c r="O64" s="127"/>
      <c r="P64" s="127"/>
      <c r="Q64" s="127"/>
      <c r="R64" s="127"/>
      <c r="S64" s="127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</row>
    <row r="65" spans="1:34" x14ac:dyDescent="0.2">
      <c r="A65" s="127"/>
      <c r="B65" s="127"/>
      <c r="C65" s="127"/>
      <c r="D65" s="127"/>
      <c r="E65" s="127"/>
      <c r="F65" s="127"/>
      <c r="G65" s="127"/>
      <c r="H65" s="127"/>
      <c r="I65" s="127"/>
      <c r="J65" s="127"/>
      <c r="K65" s="127"/>
      <c r="L65" s="127"/>
      <c r="M65" s="127"/>
      <c r="N65" s="127"/>
      <c r="O65" s="127"/>
      <c r="P65" s="127"/>
      <c r="Q65" s="127"/>
      <c r="R65" s="127"/>
      <c r="S65" s="127"/>
      <c r="T65" s="127"/>
      <c r="U65" s="127"/>
      <c r="V65" s="127"/>
      <c r="W65" s="127"/>
      <c r="X65" s="127"/>
      <c r="Y65" s="127"/>
      <c r="Z65" s="127"/>
      <c r="AA65" s="127"/>
      <c r="AB65" s="127"/>
      <c r="AC65" s="127"/>
      <c r="AD65" s="127"/>
      <c r="AE65" s="127"/>
      <c r="AF65" s="127"/>
      <c r="AG65" s="127"/>
      <c r="AH65" s="127"/>
    </row>
    <row r="66" spans="1:34" x14ac:dyDescent="0.2">
      <c r="A66" s="127"/>
      <c r="B66" s="127"/>
      <c r="C66" s="127"/>
      <c r="D66" s="127"/>
      <c r="E66" s="127"/>
      <c r="F66" s="127"/>
      <c r="G66" s="127"/>
      <c r="H66" s="127"/>
      <c r="I66" s="127"/>
      <c r="J66" s="127"/>
      <c r="K66" s="127"/>
      <c r="L66" s="127"/>
      <c r="M66" s="127"/>
      <c r="N66" s="127"/>
    </row>
    <row r="67" spans="1:34" x14ac:dyDescent="0.2">
      <c r="A67" s="127"/>
      <c r="B67" s="127"/>
      <c r="C67" s="127"/>
      <c r="D67" s="127"/>
      <c r="E67" s="127"/>
      <c r="F67" s="127"/>
      <c r="G67" s="127"/>
      <c r="H67" s="127"/>
      <c r="I67" s="127"/>
      <c r="J67" s="127"/>
      <c r="K67" s="127"/>
      <c r="L67" s="127"/>
      <c r="M67" s="127"/>
      <c r="N67" s="127"/>
    </row>
    <row r="68" spans="1:34" x14ac:dyDescent="0.2">
      <c r="A68" s="127"/>
      <c r="B68" s="127"/>
      <c r="C68" s="127"/>
      <c r="D68" s="127"/>
      <c r="E68" s="127"/>
      <c r="F68" s="127"/>
      <c r="G68" s="127"/>
      <c r="H68" s="127"/>
      <c r="I68" s="127"/>
      <c r="J68" s="127"/>
      <c r="K68" s="127"/>
      <c r="L68" s="127"/>
      <c r="M68" s="127"/>
      <c r="N68" s="127"/>
    </row>
    <row r="69" spans="1:34" x14ac:dyDescent="0.2">
      <c r="A69" s="127"/>
      <c r="B69" s="127"/>
      <c r="C69" s="127"/>
      <c r="D69" s="127"/>
      <c r="E69" s="127"/>
      <c r="F69" s="127"/>
      <c r="G69" s="127"/>
      <c r="H69" s="127"/>
      <c r="I69" s="127"/>
      <c r="J69" s="127"/>
      <c r="K69" s="127"/>
      <c r="L69" s="127"/>
      <c r="M69" s="127"/>
      <c r="N69" s="127"/>
    </row>
    <row r="70" spans="1:34" x14ac:dyDescent="0.2">
      <c r="A70" s="127"/>
      <c r="B70" s="127"/>
      <c r="C70" s="127"/>
      <c r="D70" s="127"/>
      <c r="E70" s="127"/>
      <c r="F70" s="127"/>
      <c r="G70" s="127"/>
      <c r="H70" s="127"/>
      <c r="I70" s="127"/>
      <c r="J70" s="127"/>
      <c r="K70" s="127"/>
      <c r="L70" s="127"/>
      <c r="M70" s="127"/>
      <c r="N70" s="127"/>
    </row>
    <row r="71" spans="1:34" x14ac:dyDescent="0.2">
      <c r="A71" s="127"/>
      <c r="B71" s="127"/>
      <c r="C71" s="127"/>
      <c r="D71" s="127"/>
      <c r="E71" s="127"/>
      <c r="F71" s="127"/>
      <c r="G71" s="127"/>
      <c r="H71" s="127"/>
      <c r="I71" s="127"/>
      <c r="J71" s="127"/>
      <c r="K71" s="127"/>
      <c r="L71" s="127"/>
      <c r="M71" s="127"/>
      <c r="N71" s="127"/>
    </row>
    <row r="72" spans="1:34" x14ac:dyDescent="0.2">
      <c r="A72" s="127"/>
      <c r="B72" s="127"/>
      <c r="C72" s="127"/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</row>
    <row r="73" spans="1:34" x14ac:dyDescent="0.2">
      <c r="A73" s="127"/>
      <c r="B73" s="127"/>
      <c r="C73" s="127"/>
      <c r="D73" s="127"/>
      <c r="E73" s="127"/>
      <c r="F73" s="127"/>
      <c r="G73" s="127"/>
      <c r="H73" s="127"/>
      <c r="I73" s="127"/>
      <c r="J73" s="127"/>
      <c r="K73" s="127"/>
      <c r="L73" s="127"/>
      <c r="M73" s="127"/>
      <c r="N73" s="127"/>
    </row>
    <row r="74" spans="1:34" x14ac:dyDescent="0.2">
      <c r="A74" s="127"/>
      <c r="B74" s="127"/>
      <c r="C74" s="127"/>
      <c r="D74" s="127"/>
      <c r="E74" s="127"/>
      <c r="F74" s="127"/>
      <c r="G74" s="127"/>
      <c r="H74" s="127"/>
      <c r="I74" s="127"/>
      <c r="J74" s="127"/>
      <c r="K74" s="127"/>
      <c r="L74" s="127"/>
      <c r="M74" s="127"/>
      <c r="N74" s="127"/>
    </row>
    <row r="75" spans="1:34" x14ac:dyDescent="0.2">
      <c r="A75" s="127"/>
      <c r="B75" s="127"/>
      <c r="C75" s="127"/>
      <c r="D75" s="127"/>
      <c r="E75" s="127"/>
      <c r="F75" s="127"/>
      <c r="G75" s="127"/>
      <c r="H75" s="127"/>
      <c r="I75" s="127"/>
      <c r="J75" s="127"/>
      <c r="K75" s="127"/>
      <c r="L75" s="127"/>
      <c r="M75" s="127"/>
      <c r="N75" s="127"/>
    </row>
    <row r="76" spans="1:34" x14ac:dyDescent="0.2">
      <c r="A76" s="127"/>
      <c r="B76" s="127"/>
      <c r="C76" s="127"/>
      <c r="D76" s="127"/>
      <c r="E76" s="127"/>
      <c r="F76" s="127"/>
      <c r="G76" s="127"/>
      <c r="H76" s="127"/>
      <c r="I76" s="127"/>
      <c r="J76" s="127"/>
      <c r="K76" s="127"/>
      <c r="L76" s="127"/>
      <c r="M76" s="127"/>
      <c r="N76" s="127"/>
    </row>
    <row r="77" spans="1:34" x14ac:dyDescent="0.2">
      <c r="A77" s="127"/>
      <c r="B77" s="127"/>
      <c r="C77" s="127"/>
      <c r="D77" s="127"/>
      <c r="E77" s="127"/>
      <c r="F77" s="127"/>
      <c r="G77" s="127"/>
      <c r="H77" s="127"/>
      <c r="I77" s="127"/>
      <c r="J77" s="127"/>
      <c r="K77" s="127"/>
      <c r="L77" s="127"/>
      <c r="M77" s="127"/>
      <c r="N77" s="127"/>
    </row>
    <row r="78" spans="1:34" x14ac:dyDescent="0.2">
      <c r="A78" s="127"/>
      <c r="B78" s="127"/>
      <c r="C78" s="127"/>
      <c r="D78" s="127"/>
      <c r="E78" s="127"/>
      <c r="F78" s="127"/>
      <c r="G78" s="127"/>
      <c r="H78" s="127"/>
      <c r="I78" s="127"/>
      <c r="J78" s="127"/>
      <c r="K78" s="127"/>
      <c r="L78" s="127"/>
      <c r="M78" s="127"/>
      <c r="N78" s="127"/>
    </row>
    <row r="79" spans="1:34" x14ac:dyDescent="0.2">
      <c r="A79" s="127"/>
      <c r="B79" s="127"/>
      <c r="C79" s="127"/>
      <c r="D79" s="127"/>
      <c r="E79" s="127"/>
      <c r="F79" s="127"/>
      <c r="G79" s="127"/>
      <c r="H79" s="127"/>
      <c r="I79" s="127"/>
      <c r="J79" s="127"/>
      <c r="K79" s="127"/>
      <c r="L79" s="127"/>
      <c r="M79" s="127"/>
      <c r="N79" s="127"/>
    </row>
    <row r="80" spans="1:34" x14ac:dyDescent="0.2">
      <c r="A80" s="127"/>
      <c r="B80" s="127"/>
      <c r="C80" s="127"/>
      <c r="D80" s="127"/>
      <c r="E80" s="127"/>
      <c r="F80" s="127"/>
      <c r="G80" s="127"/>
      <c r="H80" s="127"/>
      <c r="I80" s="127"/>
      <c r="J80" s="127"/>
      <c r="K80" s="127"/>
      <c r="L80" s="127"/>
      <c r="M80" s="127"/>
      <c r="N80" s="127"/>
    </row>
    <row r="81" spans="1:14" x14ac:dyDescent="0.2">
      <c r="A81" s="127"/>
      <c r="B81" s="127"/>
      <c r="C81" s="127"/>
      <c r="D81" s="127"/>
      <c r="E81" s="127"/>
      <c r="F81" s="127"/>
      <c r="G81" s="127"/>
      <c r="H81" s="127"/>
      <c r="I81" s="127"/>
      <c r="J81" s="127"/>
      <c r="K81" s="127"/>
      <c r="L81" s="127"/>
      <c r="M81" s="127"/>
      <c r="N81" s="127"/>
    </row>
    <row r="82" spans="1:14" x14ac:dyDescent="0.2">
      <c r="A82" s="127"/>
      <c r="B82" s="127"/>
      <c r="C82" s="127"/>
      <c r="D82" s="127"/>
      <c r="E82" s="127"/>
      <c r="F82" s="127"/>
      <c r="G82" s="127"/>
      <c r="H82" s="127"/>
      <c r="I82" s="127"/>
      <c r="J82" s="127"/>
      <c r="K82" s="127"/>
      <c r="L82" s="127"/>
      <c r="M82" s="127"/>
      <c r="N82" s="127"/>
    </row>
    <row r="83" spans="1:14" x14ac:dyDescent="0.2">
      <c r="A83" s="127"/>
      <c r="B83" s="127"/>
      <c r="C83" s="12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</row>
  </sheetData>
  <sheetProtection password="CDB4" sheet="1" objects="1" scenarios="1"/>
  <pageMargins left="0.7" right="0.7" top="0.78740157499999996" bottom="0.78740157499999996" header="0.3" footer="0.3"/>
  <pageSetup paperSize="9" orientation="portrait" horizontalDpi="4294967292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074"/>
  <sheetViews>
    <sheetView zoomScale="70" zoomScaleNormal="70" workbookViewId="0">
      <selection activeCell="AF49" sqref="AF49"/>
    </sheetView>
  </sheetViews>
  <sheetFormatPr baseColWidth="10" defaultRowHeight="12.75" x14ac:dyDescent="0.2"/>
  <cols>
    <col min="14" max="22" width="11.42578125" style="232"/>
    <col min="23" max="23" width="10.7109375" style="232" customWidth="1"/>
    <col min="24" max="26" width="11.42578125" style="232"/>
    <col min="27" max="27" width="1.7109375" style="232" customWidth="1"/>
  </cols>
  <sheetData>
    <row r="1" spans="1:42" s="128" customFormat="1" x14ac:dyDescent="0.2">
      <c r="A1" s="494"/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5"/>
      <c r="O1" s="495"/>
      <c r="P1" s="495"/>
      <c r="Q1" s="495"/>
      <c r="R1" s="495"/>
      <c r="S1" s="495"/>
      <c r="T1" s="496"/>
      <c r="U1" s="496"/>
      <c r="V1" s="496"/>
      <c r="W1" s="496"/>
      <c r="X1" s="496"/>
      <c r="Y1" s="496"/>
      <c r="Z1" s="496"/>
      <c r="AA1" s="497"/>
      <c r="AB1" s="762"/>
      <c r="AC1" s="762"/>
      <c r="AD1" s="143"/>
      <c r="AE1" s="143"/>
      <c r="AF1" s="143"/>
      <c r="AG1" s="143"/>
      <c r="AH1" s="143"/>
      <c r="AI1" s="143"/>
      <c r="AJ1" s="143"/>
      <c r="AK1" s="143"/>
      <c r="AL1" s="143"/>
      <c r="AM1" s="143"/>
      <c r="AN1" s="143"/>
      <c r="AO1" s="143"/>
      <c r="AP1" s="143"/>
    </row>
    <row r="2" spans="1:42" s="128" customFormat="1" ht="28.5" x14ac:dyDescent="0.45">
      <c r="A2" s="494"/>
      <c r="B2" s="498" t="s">
        <v>1285</v>
      </c>
      <c r="C2" s="494"/>
      <c r="D2" s="494"/>
      <c r="E2" s="494"/>
      <c r="F2" s="494"/>
      <c r="G2" s="499">
        <f>'Eingabe 2 PN'!A14</f>
        <v>0</v>
      </c>
      <c r="H2" s="500" t="s">
        <v>2776</v>
      </c>
      <c r="I2" s="494"/>
      <c r="J2" s="494"/>
      <c r="K2" s="494"/>
      <c r="L2" s="494"/>
      <c r="M2" s="494"/>
      <c r="N2" s="501" t="s">
        <v>2707</v>
      </c>
      <c r="O2" s="495"/>
      <c r="P2" s="495"/>
      <c r="Q2" s="495"/>
      <c r="R2" s="495"/>
      <c r="S2" s="495"/>
      <c r="T2" s="496"/>
      <c r="U2" s="502" t="s">
        <v>2710</v>
      </c>
      <c r="V2" s="496"/>
      <c r="W2" s="496"/>
      <c r="X2" s="496"/>
      <c r="Y2" s="496"/>
      <c r="Z2" s="496"/>
      <c r="AA2" s="497"/>
      <c r="AB2" s="762"/>
      <c r="AC2" s="762"/>
      <c r="AD2" s="143"/>
      <c r="AE2" s="143"/>
      <c r="AF2" s="143"/>
      <c r="AG2" s="143"/>
      <c r="AH2" s="143"/>
      <c r="AI2" s="143"/>
      <c r="AJ2" s="143"/>
      <c r="AK2" s="143"/>
      <c r="AL2" s="143"/>
      <c r="AM2" s="143"/>
      <c r="AN2" s="143"/>
      <c r="AO2" s="143"/>
      <c r="AP2" s="143"/>
    </row>
    <row r="3" spans="1:42" s="128" customFormat="1" ht="18.75" x14ac:dyDescent="0.3">
      <c r="A3" s="494"/>
      <c r="B3" s="230" t="s">
        <v>2703</v>
      </c>
      <c r="C3" s="233"/>
      <c r="D3" s="233"/>
      <c r="E3" s="233"/>
      <c r="F3" s="229"/>
      <c r="G3" s="228">
        <f>Berechnung!BE2</f>
        <v>0</v>
      </c>
      <c r="H3" s="229" t="s">
        <v>2976</v>
      </c>
      <c r="I3" s="229"/>
      <c r="J3" s="494"/>
      <c r="K3" s="494"/>
      <c r="L3" s="494"/>
      <c r="M3" s="494"/>
      <c r="N3" s="495"/>
      <c r="O3" s="495"/>
      <c r="P3" s="495"/>
      <c r="Q3" s="495"/>
      <c r="R3" s="495"/>
      <c r="S3" s="495"/>
      <c r="T3" s="496"/>
      <c r="U3" s="496"/>
      <c r="V3" s="496"/>
      <c r="W3" s="496"/>
      <c r="X3" s="496"/>
      <c r="Y3" s="496"/>
      <c r="Z3" s="496"/>
      <c r="AA3" s="497"/>
      <c r="AB3" s="762"/>
      <c r="AC3" s="762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</row>
    <row r="4" spans="1:42" s="128" customFormat="1" ht="18.75" x14ac:dyDescent="0.3">
      <c r="A4" s="494"/>
      <c r="B4" s="231" t="e">
        <f>Berechnung!P904</f>
        <v>#DIV/0!</v>
      </c>
      <c r="C4" s="229" t="str">
        <f>Berechnung!O904</f>
        <v>Neo Tax Anteil % in der Probe</v>
      </c>
      <c r="D4" s="233"/>
      <c r="E4" s="233"/>
      <c r="F4" s="229"/>
      <c r="G4" s="228">
        <f>Berechnung!P901</f>
        <v>0</v>
      </c>
      <c r="H4" s="229" t="s">
        <v>2711</v>
      </c>
      <c r="I4" s="229"/>
      <c r="J4" s="494"/>
      <c r="K4" s="494"/>
      <c r="L4" s="494"/>
      <c r="M4" s="494"/>
      <c r="N4" s="495"/>
      <c r="O4" s="503" t="e">
        <f>Berechnung!P909</f>
        <v>#DIV/0!</v>
      </c>
      <c r="P4" s="504" t="s">
        <v>2713</v>
      </c>
      <c r="Q4" s="495"/>
      <c r="R4" s="495"/>
      <c r="S4" s="495"/>
      <c r="T4" s="496"/>
      <c r="U4" s="505">
        <f>Berechnung!P913</f>
        <v>0</v>
      </c>
      <c r="V4" s="506" t="s">
        <v>2977</v>
      </c>
      <c r="W4" s="506"/>
      <c r="X4" s="611" t="str">
        <f>Berechnung!Q913</f>
        <v>geringe Besiedlungdichte</v>
      </c>
      <c r="Y4" s="608"/>
      <c r="Z4" s="608"/>
      <c r="AA4" s="497"/>
      <c r="AB4" s="762"/>
      <c r="AC4" s="762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</row>
    <row r="5" spans="1:42" s="128" customFormat="1" ht="18.75" x14ac:dyDescent="0.3">
      <c r="A5" s="494"/>
      <c r="B5" s="231" t="e">
        <f>Berechnung!P905</f>
        <v>#DIV/0!</v>
      </c>
      <c r="C5" s="229" t="str">
        <f>Berechnung!O905</f>
        <v>Neo Ind Anteil % in der Probe</v>
      </c>
      <c r="D5" s="233"/>
      <c r="E5" s="233"/>
      <c r="F5" s="229"/>
      <c r="G5" s="231">
        <f>Berechnung!P902</f>
        <v>0</v>
      </c>
      <c r="H5" s="229" t="s">
        <v>2712</v>
      </c>
      <c r="I5" s="229"/>
      <c r="J5" s="494"/>
      <c r="K5" s="494"/>
      <c r="L5" s="494"/>
      <c r="M5" s="494"/>
      <c r="N5" s="495"/>
      <c r="O5" s="495"/>
      <c r="P5" s="495"/>
      <c r="Q5" s="495"/>
      <c r="R5" s="495"/>
      <c r="S5" s="495"/>
      <c r="T5" s="496"/>
      <c r="U5" s="507">
        <v>11500</v>
      </c>
      <c r="V5" s="496" t="s">
        <v>2978</v>
      </c>
      <c r="W5" s="496"/>
      <c r="X5" s="609"/>
      <c r="Y5" s="610"/>
      <c r="Z5" s="610"/>
      <c r="AA5" s="497"/>
      <c r="AB5" s="762"/>
      <c r="AC5" s="762"/>
      <c r="AD5" s="143"/>
      <c r="AE5" s="143"/>
      <c r="AF5" s="143"/>
      <c r="AG5" s="143"/>
      <c r="AH5" s="143"/>
      <c r="AI5" s="143"/>
      <c r="AJ5" s="143"/>
      <c r="AK5" s="143"/>
      <c r="AL5" s="143"/>
      <c r="AM5" s="143"/>
      <c r="AN5" s="143"/>
      <c r="AO5" s="143"/>
      <c r="AP5" s="143"/>
    </row>
    <row r="6" spans="1:42" s="128" customFormat="1" ht="18.75" x14ac:dyDescent="0.3">
      <c r="A6" s="494"/>
      <c r="B6" s="273" t="e">
        <f>100-B4</f>
        <v>#DIV/0!</v>
      </c>
      <c r="C6" s="234" t="s">
        <v>2953</v>
      </c>
      <c r="D6" s="233"/>
      <c r="E6" s="233"/>
      <c r="F6" s="229"/>
      <c r="G6" s="229"/>
      <c r="H6" s="229"/>
      <c r="I6" s="229"/>
      <c r="J6" s="494"/>
      <c r="K6" s="494"/>
      <c r="L6" s="494"/>
      <c r="M6" s="494"/>
      <c r="N6" s="495"/>
      <c r="O6" s="272" t="e">
        <f>100-O4</f>
        <v>#DIV/0!</v>
      </c>
      <c r="P6" s="504" t="s">
        <v>2952</v>
      </c>
      <c r="Q6" s="495"/>
      <c r="R6" s="495"/>
      <c r="S6" s="495"/>
      <c r="T6" s="496"/>
      <c r="U6" s="496"/>
      <c r="V6" s="496"/>
      <c r="W6" s="496"/>
      <c r="X6" s="496"/>
      <c r="Y6" s="496"/>
      <c r="Z6" s="496"/>
      <c r="AA6" s="497"/>
      <c r="AB6" s="762"/>
      <c r="AC6" s="762"/>
      <c r="AD6" s="143"/>
      <c r="AE6" s="143"/>
      <c r="AF6" s="143"/>
      <c r="AG6" s="143"/>
      <c r="AH6" s="143"/>
      <c r="AI6" s="143"/>
      <c r="AJ6" s="143"/>
      <c r="AK6" s="143"/>
      <c r="AL6" s="143"/>
      <c r="AM6" s="143"/>
      <c r="AN6" s="143"/>
      <c r="AO6" s="143"/>
      <c r="AP6" s="143"/>
    </row>
    <row r="7" spans="1:42" s="128" customFormat="1" x14ac:dyDescent="0.2">
      <c r="A7" s="494"/>
      <c r="B7" s="273" t="e">
        <f>100-B5</f>
        <v>#DIV/0!</v>
      </c>
      <c r="C7" s="508" t="s">
        <v>2954</v>
      </c>
      <c r="D7" s="494"/>
      <c r="E7" s="494"/>
      <c r="F7" s="494"/>
      <c r="G7" s="494"/>
      <c r="H7" s="494"/>
      <c r="I7" s="494"/>
      <c r="J7" s="494"/>
      <c r="K7" s="494"/>
      <c r="L7" s="494"/>
      <c r="M7" s="494"/>
      <c r="N7" s="495"/>
      <c r="O7" s="495"/>
      <c r="P7" s="495"/>
      <c r="Q7" s="495"/>
      <c r="R7" s="495"/>
      <c r="S7" s="495"/>
      <c r="T7" s="496"/>
      <c r="U7" s="496"/>
      <c r="V7" s="496"/>
      <c r="W7" s="496"/>
      <c r="X7" s="496"/>
      <c r="Y7" s="496"/>
      <c r="Z7" s="496"/>
      <c r="AA7" s="497"/>
      <c r="AB7" s="762"/>
      <c r="AC7" s="762"/>
      <c r="AD7" s="143"/>
      <c r="AE7" s="143"/>
      <c r="AF7" s="143"/>
      <c r="AG7" s="143"/>
      <c r="AH7" s="143"/>
      <c r="AI7" s="143"/>
      <c r="AJ7" s="143"/>
      <c r="AK7" s="143"/>
      <c r="AL7" s="143"/>
      <c r="AM7" s="143"/>
      <c r="AN7" s="143"/>
      <c r="AO7" s="143"/>
      <c r="AP7" s="143"/>
    </row>
    <row r="8" spans="1:42" s="128" customFormat="1" x14ac:dyDescent="0.2">
      <c r="A8" s="494"/>
      <c r="B8" s="494"/>
      <c r="C8" s="494"/>
      <c r="D8" s="494"/>
      <c r="E8" s="494"/>
      <c r="F8" s="494"/>
      <c r="G8" s="494"/>
      <c r="H8" s="494"/>
      <c r="I8" s="494"/>
      <c r="J8" s="494"/>
      <c r="K8" s="494"/>
      <c r="L8" s="494"/>
      <c r="M8" s="494"/>
      <c r="N8" s="495"/>
      <c r="O8" s="495"/>
      <c r="P8" s="495"/>
      <c r="Q8" s="495"/>
      <c r="R8" s="495"/>
      <c r="S8" s="495"/>
      <c r="T8" s="496"/>
      <c r="U8" s="496"/>
      <c r="V8" s="496"/>
      <c r="W8" s="496"/>
      <c r="X8" s="496"/>
      <c r="Y8" s="496"/>
      <c r="Z8" s="496"/>
      <c r="AA8" s="497"/>
      <c r="AB8" s="762"/>
      <c r="AC8" s="762"/>
      <c r="AD8" s="143"/>
      <c r="AE8" s="143"/>
      <c r="AF8" s="143"/>
      <c r="AG8" s="143"/>
      <c r="AH8" s="143"/>
      <c r="AI8" s="143"/>
      <c r="AJ8" s="143"/>
      <c r="AK8" s="143"/>
      <c r="AL8" s="143"/>
      <c r="AM8" s="143"/>
      <c r="AN8" s="143"/>
      <c r="AO8" s="143"/>
      <c r="AP8" s="143"/>
    </row>
    <row r="9" spans="1:42" s="128" customFormat="1" x14ac:dyDescent="0.2">
      <c r="A9" s="494"/>
      <c r="B9" s="494"/>
      <c r="C9" s="494"/>
      <c r="D9" s="494"/>
      <c r="E9" s="494"/>
      <c r="F9" s="494"/>
      <c r="G9" s="494"/>
      <c r="H9" s="494"/>
      <c r="I9" s="494"/>
      <c r="J9" s="494"/>
      <c r="K9" s="494"/>
      <c r="L9" s="494"/>
      <c r="M9" s="494"/>
      <c r="N9" s="495"/>
      <c r="O9" s="495"/>
      <c r="P9" s="495"/>
      <c r="Q9" s="495"/>
      <c r="R9" s="495"/>
      <c r="S9" s="495"/>
      <c r="T9" s="496"/>
      <c r="U9" s="496"/>
      <c r="V9" s="496"/>
      <c r="W9" s="496"/>
      <c r="X9" s="496"/>
      <c r="Y9" s="496"/>
      <c r="Z9" s="496"/>
      <c r="AA9" s="497"/>
      <c r="AB9" s="762"/>
      <c r="AC9" s="762"/>
      <c r="AD9" s="143"/>
      <c r="AE9" s="143"/>
      <c r="AF9" s="143"/>
      <c r="AG9" s="143"/>
      <c r="AH9" s="143"/>
      <c r="AI9" s="143"/>
      <c r="AJ9" s="143"/>
      <c r="AK9" s="143"/>
      <c r="AL9" s="143"/>
      <c r="AM9" s="143"/>
      <c r="AN9" s="143"/>
      <c r="AO9" s="143"/>
      <c r="AP9" s="143"/>
    </row>
    <row r="10" spans="1:42" s="128" customFormat="1" x14ac:dyDescent="0.2">
      <c r="A10" s="494"/>
      <c r="B10" s="494"/>
      <c r="C10" s="494"/>
      <c r="D10" s="494"/>
      <c r="E10" s="494"/>
      <c r="F10" s="494"/>
      <c r="G10" s="494"/>
      <c r="H10" s="494"/>
      <c r="I10" s="494"/>
      <c r="J10" s="494"/>
      <c r="K10" s="494"/>
      <c r="L10" s="494"/>
      <c r="M10" s="494"/>
      <c r="N10" s="495"/>
      <c r="O10" s="495"/>
      <c r="P10" s="495"/>
      <c r="Q10" s="495"/>
      <c r="R10" s="495"/>
      <c r="S10" s="495"/>
      <c r="T10" s="496"/>
      <c r="U10" s="496"/>
      <c r="V10" s="496"/>
      <c r="W10" s="496"/>
      <c r="X10" s="496"/>
      <c r="Y10" s="496"/>
      <c r="Z10" s="496"/>
      <c r="AA10" s="497"/>
      <c r="AB10" s="762"/>
      <c r="AC10" s="762"/>
      <c r="AD10" s="143"/>
      <c r="AE10" s="143"/>
      <c r="AF10" s="143"/>
      <c r="AG10" s="143"/>
      <c r="AH10" s="143"/>
      <c r="AI10" s="143"/>
      <c r="AJ10" s="143"/>
      <c r="AK10" s="143"/>
      <c r="AL10" s="143"/>
      <c r="AM10" s="143"/>
      <c r="AN10" s="143"/>
      <c r="AO10" s="143"/>
      <c r="AP10" s="143"/>
    </row>
    <row r="11" spans="1:42" s="128" customFormat="1" x14ac:dyDescent="0.2">
      <c r="A11" s="494"/>
      <c r="B11" s="494"/>
      <c r="C11" s="494"/>
      <c r="D11" s="494"/>
      <c r="E11" s="494"/>
      <c r="F11" s="494"/>
      <c r="G11" s="494"/>
      <c r="H11" s="494"/>
      <c r="I11" s="494"/>
      <c r="J11" s="494"/>
      <c r="K11" s="494"/>
      <c r="L11" s="494"/>
      <c r="M11" s="494"/>
      <c r="N11" s="495"/>
      <c r="O11" s="495"/>
      <c r="P11" s="495"/>
      <c r="Q11" s="495"/>
      <c r="R11" s="495"/>
      <c r="S11" s="495"/>
      <c r="T11" s="496"/>
      <c r="U11" s="496"/>
      <c r="V11" s="496"/>
      <c r="W11" s="496"/>
      <c r="X11" s="496"/>
      <c r="Y11" s="496"/>
      <c r="Z11" s="496"/>
      <c r="AA11" s="497"/>
      <c r="AB11" s="762"/>
      <c r="AC11" s="762"/>
      <c r="AD11" s="143"/>
      <c r="AE11" s="143"/>
      <c r="AF11" s="143"/>
      <c r="AG11" s="143"/>
      <c r="AH11" s="143"/>
      <c r="AI11" s="143"/>
      <c r="AJ11" s="143"/>
      <c r="AK11" s="143"/>
      <c r="AL11" s="143"/>
      <c r="AM11" s="143"/>
      <c r="AN11" s="143"/>
      <c r="AO11" s="143"/>
      <c r="AP11" s="143"/>
    </row>
    <row r="12" spans="1:42" s="128" customFormat="1" x14ac:dyDescent="0.2">
      <c r="A12" s="494"/>
      <c r="B12" s="494"/>
      <c r="C12" s="494"/>
      <c r="D12" s="494"/>
      <c r="E12" s="494"/>
      <c r="F12" s="494"/>
      <c r="G12" s="494"/>
      <c r="H12" s="494"/>
      <c r="I12" s="494"/>
      <c r="J12" s="494"/>
      <c r="K12" s="494"/>
      <c r="L12" s="494"/>
      <c r="M12" s="494"/>
      <c r="N12" s="495"/>
      <c r="O12" s="495"/>
      <c r="P12" s="495"/>
      <c r="Q12" s="495"/>
      <c r="R12" s="495"/>
      <c r="S12" s="495"/>
      <c r="T12" s="496"/>
      <c r="U12" s="496"/>
      <c r="V12" s="496"/>
      <c r="W12" s="496"/>
      <c r="X12" s="496"/>
      <c r="Y12" s="496"/>
      <c r="Z12" s="496"/>
      <c r="AA12" s="497"/>
      <c r="AB12" s="762"/>
      <c r="AC12" s="762"/>
      <c r="AD12" s="143"/>
      <c r="AE12" s="143"/>
      <c r="AF12" s="143"/>
      <c r="AG12" s="143"/>
      <c r="AH12" s="143"/>
      <c r="AI12" s="143"/>
      <c r="AJ12" s="143"/>
      <c r="AK12" s="143"/>
      <c r="AL12" s="143"/>
      <c r="AM12" s="143"/>
      <c r="AN12" s="143"/>
      <c r="AO12" s="143"/>
      <c r="AP12" s="143"/>
    </row>
    <row r="13" spans="1:42" s="128" customFormat="1" x14ac:dyDescent="0.2">
      <c r="A13" s="494"/>
      <c r="B13" s="494"/>
      <c r="C13" s="494"/>
      <c r="D13" s="494"/>
      <c r="E13" s="494"/>
      <c r="F13" s="494"/>
      <c r="G13" s="494"/>
      <c r="H13" s="494"/>
      <c r="I13" s="494"/>
      <c r="J13" s="494"/>
      <c r="K13" s="494"/>
      <c r="L13" s="494"/>
      <c r="M13" s="494"/>
      <c r="N13" s="495"/>
      <c r="O13" s="495"/>
      <c r="P13" s="495"/>
      <c r="Q13" s="495"/>
      <c r="R13" s="495"/>
      <c r="S13" s="495"/>
      <c r="T13" s="496"/>
      <c r="U13" s="496"/>
      <c r="V13" s="496"/>
      <c r="W13" s="496"/>
      <c r="X13" s="496"/>
      <c r="Y13" s="496"/>
      <c r="Z13" s="496"/>
      <c r="AA13" s="497"/>
      <c r="AB13" s="762"/>
      <c r="AC13" s="762"/>
      <c r="AD13" s="143"/>
      <c r="AE13" s="143"/>
      <c r="AF13" s="143"/>
      <c r="AG13" s="143"/>
      <c r="AH13" s="143"/>
      <c r="AI13" s="143"/>
      <c r="AJ13" s="143"/>
      <c r="AK13" s="143"/>
      <c r="AL13" s="143"/>
      <c r="AM13" s="143"/>
      <c r="AN13" s="143"/>
      <c r="AO13" s="143"/>
      <c r="AP13" s="143"/>
    </row>
    <row r="14" spans="1:42" s="128" customFormat="1" x14ac:dyDescent="0.2">
      <c r="A14" s="494"/>
      <c r="B14" s="494"/>
      <c r="C14" s="494"/>
      <c r="D14" s="494"/>
      <c r="E14" s="494"/>
      <c r="F14" s="494"/>
      <c r="G14" s="494"/>
      <c r="H14" s="494"/>
      <c r="I14" s="494"/>
      <c r="J14" s="494"/>
      <c r="K14" s="494"/>
      <c r="L14" s="494"/>
      <c r="M14" s="494"/>
      <c r="N14" s="495"/>
      <c r="O14" s="495"/>
      <c r="P14" s="495"/>
      <c r="Q14" s="495"/>
      <c r="R14" s="495"/>
      <c r="S14" s="495"/>
      <c r="T14" s="496"/>
      <c r="U14" s="496"/>
      <c r="V14" s="496"/>
      <c r="W14" s="496"/>
      <c r="X14" s="496"/>
      <c r="Y14" s="496"/>
      <c r="Z14" s="496"/>
      <c r="AA14" s="497"/>
      <c r="AB14" s="762"/>
      <c r="AC14" s="762"/>
      <c r="AD14" s="143"/>
      <c r="AE14" s="143"/>
      <c r="AF14" s="143"/>
      <c r="AG14" s="143"/>
      <c r="AH14" s="143"/>
      <c r="AI14" s="143"/>
      <c r="AJ14" s="143"/>
      <c r="AK14" s="143"/>
      <c r="AL14" s="143"/>
      <c r="AM14" s="143"/>
      <c r="AN14" s="143"/>
      <c r="AO14" s="143"/>
      <c r="AP14" s="143"/>
    </row>
    <row r="15" spans="1:42" s="128" customFormat="1" x14ac:dyDescent="0.2">
      <c r="A15" s="494"/>
      <c r="B15" s="494"/>
      <c r="C15" s="494"/>
      <c r="D15" s="494"/>
      <c r="E15" s="494"/>
      <c r="F15" s="494"/>
      <c r="G15" s="494"/>
      <c r="H15" s="494"/>
      <c r="I15" s="494"/>
      <c r="J15" s="494"/>
      <c r="K15" s="494"/>
      <c r="L15" s="494"/>
      <c r="M15" s="494"/>
      <c r="N15" s="495"/>
      <c r="O15" s="495"/>
      <c r="P15" s="495"/>
      <c r="Q15" s="495"/>
      <c r="R15" s="495"/>
      <c r="S15" s="495"/>
      <c r="T15" s="496"/>
      <c r="U15" s="496"/>
      <c r="V15" s="496"/>
      <c r="W15" s="496"/>
      <c r="X15" s="496"/>
      <c r="Y15" s="496"/>
      <c r="Z15" s="496"/>
      <c r="AA15" s="497"/>
      <c r="AB15" s="762"/>
      <c r="AC15" s="762"/>
      <c r="AD15" s="143"/>
      <c r="AE15" s="143"/>
      <c r="AF15" s="143"/>
      <c r="AG15" s="143"/>
      <c r="AH15" s="143"/>
      <c r="AI15" s="143"/>
      <c r="AJ15" s="143"/>
      <c r="AK15" s="143"/>
      <c r="AL15" s="143"/>
      <c r="AM15" s="143"/>
      <c r="AN15" s="143"/>
      <c r="AO15" s="143"/>
      <c r="AP15" s="143"/>
    </row>
    <row r="16" spans="1:42" s="128" customFormat="1" x14ac:dyDescent="0.2">
      <c r="A16" s="494"/>
      <c r="B16" s="494"/>
      <c r="C16" s="494"/>
      <c r="D16" s="494"/>
      <c r="E16" s="494"/>
      <c r="F16" s="494"/>
      <c r="G16" s="494"/>
      <c r="H16" s="494"/>
      <c r="I16" s="494"/>
      <c r="J16" s="494"/>
      <c r="K16" s="494"/>
      <c r="L16" s="494"/>
      <c r="M16" s="494"/>
      <c r="N16" s="495"/>
      <c r="O16" s="495"/>
      <c r="P16" s="495"/>
      <c r="Q16" s="495"/>
      <c r="R16" s="495"/>
      <c r="S16" s="495"/>
      <c r="T16" s="496"/>
      <c r="U16" s="496"/>
      <c r="V16" s="496"/>
      <c r="W16" s="496"/>
      <c r="X16" s="496"/>
      <c r="Y16" s="496"/>
      <c r="Z16" s="496"/>
      <c r="AA16" s="497"/>
      <c r="AB16" s="762"/>
      <c r="AC16" s="762"/>
      <c r="AD16" s="143"/>
      <c r="AE16" s="143"/>
      <c r="AF16" s="143"/>
      <c r="AG16" s="143"/>
      <c r="AH16" s="143"/>
      <c r="AI16" s="143"/>
      <c r="AJ16" s="143"/>
      <c r="AK16" s="143"/>
      <c r="AL16" s="143"/>
      <c r="AM16" s="143"/>
      <c r="AN16" s="143"/>
      <c r="AO16" s="143"/>
      <c r="AP16" s="143"/>
    </row>
    <row r="17" spans="1:42" s="128" customFormat="1" x14ac:dyDescent="0.2">
      <c r="A17" s="494"/>
      <c r="B17" s="494"/>
      <c r="C17" s="494"/>
      <c r="D17" s="494"/>
      <c r="E17" s="494"/>
      <c r="F17" s="494"/>
      <c r="G17" s="494"/>
      <c r="H17" s="494"/>
      <c r="I17" s="494"/>
      <c r="J17" s="494"/>
      <c r="K17" s="494"/>
      <c r="L17" s="494"/>
      <c r="M17" s="494"/>
      <c r="N17" s="495"/>
      <c r="O17" s="495"/>
      <c r="P17" s="495"/>
      <c r="Q17" s="495"/>
      <c r="R17" s="495"/>
      <c r="S17" s="495"/>
      <c r="T17" s="496"/>
      <c r="U17" s="496"/>
      <c r="V17" s="496"/>
      <c r="W17" s="496"/>
      <c r="X17" s="496"/>
      <c r="Y17" s="496"/>
      <c r="Z17" s="496"/>
      <c r="AA17" s="497"/>
      <c r="AB17" s="762"/>
      <c r="AC17" s="762"/>
      <c r="AD17" s="143"/>
      <c r="AE17" s="143"/>
      <c r="AF17" s="143"/>
      <c r="AG17" s="143"/>
      <c r="AH17" s="143"/>
      <c r="AI17" s="143"/>
      <c r="AJ17" s="143"/>
      <c r="AK17" s="143"/>
      <c r="AL17" s="143"/>
      <c r="AM17" s="143"/>
      <c r="AN17" s="143"/>
      <c r="AO17" s="143"/>
      <c r="AP17" s="143"/>
    </row>
    <row r="18" spans="1:42" s="128" customFormat="1" x14ac:dyDescent="0.2">
      <c r="A18" s="494"/>
      <c r="B18" s="494"/>
      <c r="C18" s="494"/>
      <c r="D18" s="494"/>
      <c r="E18" s="494"/>
      <c r="F18" s="494"/>
      <c r="G18" s="494"/>
      <c r="H18" s="494"/>
      <c r="I18" s="494"/>
      <c r="J18" s="494"/>
      <c r="K18" s="494"/>
      <c r="L18" s="494"/>
      <c r="M18" s="494"/>
      <c r="N18" s="495"/>
      <c r="O18" s="495"/>
      <c r="P18" s="495"/>
      <c r="Q18" s="495"/>
      <c r="R18" s="495"/>
      <c r="S18" s="495"/>
      <c r="T18" s="496"/>
      <c r="U18" s="496"/>
      <c r="V18" s="496"/>
      <c r="W18" s="496"/>
      <c r="X18" s="496"/>
      <c r="Y18" s="496"/>
      <c r="Z18" s="496"/>
      <c r="AA18" s="497"/>
      <c r="AB18" s="762"/>
      <c r="AC18" s="762"/>
      <c r="AD18" s="143"/>
      <c r="AE18" s="143"/>
      <c r="AF18" s="143"/>
      <c r="AG18" s="143"/>
      <c r="AH18" s="143"/>
      <c r="AI18" s="143"/>
      <c r="AJ18" s="143"/>
      <c r="AK18" s="143"/>
      <c r="AL18" s="143"/>
      <c r="AM18" s="143"/>
      <c r="AN18" s="143"/>
      <c r="AO18" s="143"/>
      <c r="AP18" s="143"/>
    </row>
    <row r="19" spans="1:42" s="128" customFormat="1" x14ac:dyDescent="0.2">
      <c r="A19" s="494"/>
      <c r="B19" s="494"/>
      <c r="C19" s="494"/>
      <c r="D19" s="494"/>
      <c r="E19" s="494"/>
      <c r="F19" s="494"/>
      <c r="G19" s="494"/>
      <c r="H19" s="494"/>
      <c r="I19" s="494"/>
      <c r="J19" s="494"/>
      <c r="K19" s="494"/>
      <c r="L19" s="494"/>
      <c r="M19" s="494"/>
      <c r="N19" s="495"/>
      <c r="O19" s="495"/>
      <c r="P19" s="495"/>
      <c r="Q19" s="495"/>
      <c r="R19" s="495"/>
      <c r="S19" s="495"/>
      <c r="T19" s="496"/>
      <c r="U19" s="496"/>
      <c r="V19" s="496"/>
      <c r="W19" s="496"/>
      <c r="X19" s="496"/>
      <c r="Y19" s="496"/>
      <c r="Z19" s="496"/>
      <c r="AA19" s="497"/>
      <c r="AB19" s="762"/>
      <c r="AC19" s="762"/>
      <c r="AD19" s="143"/>
      <c r="AE19" s="143"/>
      <c r="AF19" s="143"/>
      <c r="AG19" s="143"/>
      <c r="AH19" s="143"/>
      <c r="AI19" s="143"/>
      <c r="AJ19" s="143"/>
      <c r="AK19" s="143"/>
      <c r="AL19" s="143"/>
      <c r="AM19" s="143"/>
      <c r="AN19" s="143"/>
      <c r="AO19" s="143"/>
      <c r="AP19" s="143"/>
    </row>
    <row r="20" spans="1:42" s="128" customFormat="1" x14ac:dyDescent="0.2">
      <c r="A20" s="494"/>
      <c r="B20" s="494"/>
      <c r="C20" s="494"/>
      <c r="D20" s="494"/>
      <c r="E20" s="494"/>
      <c r="F20" s="494"/>
      <c r="G20" s="494"/>
      <c r="H20" s="494"/>
      <c r="I20" s="494"/>
      <c r="J20" s="494"/>
      <c r="K20" s="494"/>
      <c r="L20" s="494"/>
      <c r="M20" s="494"/>
      <c r="N20" s="495"/>
      <c r="O20" s="495"/>
      <c r="P20" s="495" t="s">
        <v>2708</v>
      </c>
      <c r="Q20" s="495" t="s">
        <v>2709</v>
      </c>
      <c r="R20" s="495"/>
      <c r="S20" s="495"/>
      <c r="T20" s="496"/>
      <c r="U20" s="496"/>
      <c r="V20" s="496"/>
      <c r="W20" s="496"/>
      <c r="X20" s="496"/>
      <c r="Y20" s="496"/>
      <c r="Z20" s="496"/>
      <c r="AA20" s="497"/>
      <c r="AB20" s="762"/>
      <c r="AC20" s="762"/>
      <c r="AD20" s="143"/>
      <c r="AE20" s="143"/>
      <c r="AF20" s="143"/>
      <c r="AG20" s="143"/>
      <c r="AH20" s="143"/>
      <c r="AI20" s="143"/>
      <c r="AJ20" s="143"/>
      <c r="AK20" s="143"/>
      <c r="AL20" s="143"/>
      <c r="AM20" s="143"/>
      <c r="AN20" s="143"/>
      <c r="AO20" s="143"/>
      <c r="AP20" s="143"/>
    </row>
    <row r="21" spans="1:42" s="128" customFormat="1" x14ac:dyDescent="0.2">
      <c r="A21" s="494"/>
      <c r="B21" s="494"/>
      <c r="C21" s="494"/>
      <c r="D21" s="494"/>
      <c r="E21" s="494"/>
      <c r="F21" s="494"/>
      <c r="G21" s="494"/>
      <c r="H21" s="494"/>
      <c r="I21" s="494"/>
      <c r="J21" s="494"/>
      <c r="K21" s="494"/>
      <c r="L21" s="494"/>
      <c r="M21" s="494"/>
      <c r="N21" s="495"/>
      <c r="O21" s="495"/>
      <c r="P21" s="509" t="e">
        <f>O4</f>
        <v>#DIV/0!</v>
      </c>
      <c r="Q21" s="509" t="e">
        <f>O6</f>
        <v>#DIV/0!</v>
      </c>
      <c r="R21" s="495"/>
      <c r="S21" s="495"/>
      <c r="T21" s="496"/>
      <c r="U21" s="496"/>
      <c r="V21" s="496"/>
      <c r="W21" s="496"/>
      <c r="X21" s="496"/>
      <c r="Y21" s="496"/>
      <c r="Z21" s="496"/>
      <c r="AA21" s="497"/>
      <c r="AB21" s="762"/>
      <c r="AC21" s="762"/>
      <c r="AD21" s="143"/>
      <c r="AE21" s="143"/>
      <c r="AF21" s="143"/>
      <c r="AG21" s="143"/>
      <c r="AH21" s="143"/>
      <c r="AI21" s="143"/>
      <c r="AJ21" s="143"/>
      <c r="AK21" s="143"/>
      <c r="AL21" s="143"/>
      <c r="AM21" s="143"/>
      <c r="AN21" s="143"/>
      <c r="AO21" s="143"/>
      <c r="AP21" s="143"/>
    </row>
    <row r="22" spans="1:42" s="128" customFormat="1" x14ac:dyDescent="0.2">
      <c r="A22" s="494"/>
      <c r="B22" s="494"/>
      <c r="C22" s="494"/>
      <c r="D22" s="494"/>
      <c r="E22" s="494"/>
      <c r="F22" s="494"/>
      <c r="G22" s="494"/>
      <c r="H22" s="494"/>
      <c r="I22" s="494"/>
      <c r="J22" s="494"/>
      <c r="K22" s="494"/>
      <c r="L22" s="494"/>
      <c r="M22" s="494"/>
      <c r="N22" s="495"/>
      <c r="O22" s="495"/>
      <c r="P22" s="495"/>
      <c r="Q22" s="495"/>
      <c r="R22" s="495"/>
      <c r="S22" s="495"/>
      <c r="T22" s="496"/>
      <c r="U22" s="496"/>
      <c r="V22" s="496"/>
      <c r="W22" s="496"/>
      <c r="X22" s="496"/>
      <c r="Y22" s="496"/>
      <c r="Z22" s="496"/>
      <c r="AA22" s="497"/>
      <c r="AB22" s="762"/>
      <c r="AC22" s="762"/>
      <c r="AD22" s="143"/>
      <c r="AE22" s="143"/>
      <c r="AF22" s="143"/>
      <c r="AG22" s="143"/>
      <c r="AH22" s="143"/>
      <c r="AI22" s="143"/>
      <c r="AJ22" s="143"/>
      <c r="AK22" s="143"/>
      <c r="AL22" s="143"/>
      <c r="AM22" s="143"/>
      <c r="AN22" s="143"/>
      <c r="AO22" s="143"/>
      <c r="AP22" s="143"/>
    </row>
    <row r="23" spans="1:42" s="128" customFormat="1" x14ac:dyDescent="0.2">
      <c r="A23" s="494"/>
      <c r="B23" s="494"/>
      <c r="C23" s="494"/>
      <c r="D23" s="494"/>
      <c r="E23" s="494"/>
      <c r="F23" s="494"/>
      <c r="G23" s="494"/>
      <c r="H23" s="494"/>
      <c r="I23" s="494"/>
      <c r="J23" s="494"/>
      <c r="K23" s="494"/>
      <c r="L23" s="494"/>
      <c r="M23" s="494"/>
      <c r="N23" s="495"/>
      <c r="O23" s="495"/>
      <c r="P23" s="495"/>
      <c r="Q23" s="495"/>
      <c r="R23" s="495"/>
      <c r="S23" s="495"/>
      <c r="T23" s="496"/>
      <c r="U23" s="496"/>
      <c r="V23" s="496"/>
      <c r="W23" s="496"/>
      <c r="X23" s="496"/>
      <c r="Y23" s="496"/>
      <c r="Z23" s="496"/>
      <c r="AA23" s="497"/>
      <c r="AB23" s="762"/>
      <c r="AC23" s="762"/>
      <c r="AD23" s="143"/>
      <c r="AE23" s="143"/>
      <c r="AF23" s="143"/>
      <c r="AG23" s="143"/>
      <c r="AH23" s="143"/>
      <c r="AI23" s="143"/>
      <c r="AJ23" s="143"/>
      <c r="AK23" s="143"/>
      <c r="AL23" s="143"/>
      <c r="AM23" s="143"/>
      <c r="AN23" s="143"/>
      <c r="AO23" s="143"/>
      <c r="AP23" s="143"/>
    </row>
    <row r="24" spans="1:42" s="128" customFormat="1" x14ac:dyDescent="0.2">
      <c r="A24" s="494"/>
      <c r="B24" s="494"/>
      <c r="C24" s="494"/>
      <c r="D24" s="494"/>
      <c r="E24" s="494"/>
      <c r="F24" s="494"/>
      <c r="G24" s="494"/>
      <c r="H24" s="494"/>
      <c r="I24" s="494"/>
      <c r="J24" s="494"/>
      <c r="K24" s="494"/>
      <c r="L24" s="494"/>
      <c r="M24" s="494"/>
      <c r="N24" s="495"/>
      <c r="O24" s="495"/>
      <c r="P24" s="495"/>
      <c r="Q24" s="495"/>
      <c r="R24" s="495"/>
      <c r="S24" s="495"/>
      <c r="T24" s="496"/>
      <c r="U24" s="496"/>
      <c r="V24" s="496"/>
      <c r="W24" s="496"/>
      <c r="X24" s="496"/>
      <c r="Y24" s="496"/>
      <c r="Z24" s="496"/>
      <c r="AA24" s="497"/>
      <c r="AB24" s="762"/>
      <c r="AC24" s="762"/>
      <c r="AD24" s="143"/>
      <c r="AE24" s="143"/>
      <c r="AF24" s="143"/>
      <c r="AG24" s="143"/>
      <c r="AH24" s="143"/>
      <c r="AI24" s="143"/>
      <c r="AJ24" s="143"/>
      <c r="AK24" s="143"/>
      <c r="AL24" s="143"/>
      <c r="AM24" s="143"/>
      <c r="AN24" s="143"/>
      <c r="AO24" s="143"/>
      <c r="AP24" s="143"/>
    </row>
    <row r="25" spans="1:42" s="128" customFormat="1" x14ac:dyDescent="0.2">
      <c r="A25" s="494"/>
      <c r="B25" s="494"/>
      <c r="C25" s="494"/>
      <c r="D25" s="494"/>
      <c r="E25" s="494"/>
      <c r="F25" s="494"/>
      <c r="G25" s="494"/>
      <c r="H25" s="494"/>
      <c r="I25" s="494"/>
      <c r="J25" s="494"/>
      <c r="K25" s="494"/>
      <c r="L25" s="494"/>
      <c r="M25" s="494"/>
      <c r="N25" s="495"/>
      <c r="O25" s="495"/>
      <c r="P25" s="495"/>
      <c r="Q25" s="495"/>
      <c r="R25" s="495"/>
      <c r="S25" s="495"/>
      <c r="T25" s="496"/>
      <c r="U25" s="496"/>
      <c r="V25" s="496"/>
      <c r="W25" s="496"/>
      <c r="X25" s="496"/>
      <c r="Y25" s="496"/>
      <c r="Z25" s="496"/>
      <c r="AA25" s="497"/>
      <c r="AB25" s="762"/>
      <c r="AC25" s="762"/>
      <c r="AD25" s="143"/>
      <c r="AE25" s="143"/>
      <c r="AF25" s="143"/>
      <c r="AG25" s="143"/>
      <c r="AH25" s="143"/>
      <c r="AI25" s="143"/>
      <c r="AJ25" s="143"/>
      <c r="AK25" s="143"/>
      <c r="AL25" s="143"/>
      <c r="AM25" s="143"/>
      <c r="AN25" s="143"/>
      <c r="AO25" s="143"/>
      <c r="AP25" s="143"/>
    </row>
    <row r="26" spans="1:42" s="128" customFormat="1" x14ac:dyDescent="0.2">
      <c r="A26" s="494"/>
      <c r="B26" s="494"/>
      <c r="C26" s="494"/>
      <c r="D26" s="494"/>
      <c r="E26" s="494"/>
      <c r="F26" s="494"/>
      <c r="G26" s="494"/>
      <c r="H26" s="494"/>
      <c r="I26" s="494"/>
      <c r="J26" s="494"/>
      <c r="K26" s="494"/>
      <c r="L26" s="494"/>
      <c r="M26" s="494"/>
      <c r="N26" s="495"/>
      <c r="O26" s="495"/>
      <c r="P26" s="495"/>
      <c r="Q26" s="495"/>
      <c r="R26" s="495"/>
      <c r="S26" s="495"/>
      <c r="T26" s="496"/>
      <c r="U26" s="496"/>
      <c r="V26" s="496"/>
      <c r="W26" s="496"/>
      <c r="X26" s="496"/>
      <c r="Y26" s="496"/>
      <c r="Z26" s="496"/>
      <c r="AA26" s="497"/>
      <c r="AB26" s="762"/>
      <c r="AC26" s="762"/>
      <c r="AD26" s="143"/>
      <c r="AE26" s="143"/>
      <c r="AF26" s="143"/>
      <c r="AG26" s="143"/>
      <c r="AH26" s="143"/>
      <c r="AI26" s="143"/>
      <c r="AJ26" s="143"/>
      <c r="AK26" s="143"/>
      <c r="AL26" s="143"/>
      <c r="AM26" s="143"/>
      <c r="AN26" s="143"/>
      <c r="AO26" s="143"/>
      <c r="AP26" s="143"/>
    </row>
    <row r="27" spans="1:42" s="128" customFormat="1" x14ac:dyDescent="0.2">
      <c r="A27" s="494"/>
      <c r="B27" s="494"/>
      <c r="C27" s="494"/>
      <c r="D27" s="494"/>
      <c r="E27" s="494"/>
      <c r="F27" s="494"/>
      <c r="G27" s="494"/>
      <c r="H27" s="494"/>
      <c r="I27" s="494"/>
      <c r="J27" s="494"/>
      <c r="K27" s="494"/>
      <c r="L27" s="494"/>
      <c r="M27" s="494"/>
      <c r="N27" s="495"/>
      <c r="O27" s="495"/>
      <c r="P27" s="495"/>
      <c r="Q27" s="495"/>
      <c r="R27" s="495"/>
      <c r="S27" s="495"/>
      <c r="T27" s="496"/>
      <c r="U27" s="496"/>
      <c r="V27" s="496"/>
      <c r="W27" s="496"/>
      <c r="X27" s="496"/>
      <c r="Y27" s="496"/>
      <c r="Z27" s="496"/>
      <c r="AA27" s="497"/>
      <c r="AB27" s="762"/>
      <c r="AC27" s="762"/>
      <c r="AD27" s="143"/>
      <c r="AE27" s="143"/>
      <c r="AF27" s="143"/>
      <c r="AG27" s="143"/>
      <c r="AH27" s="143"/>
      <c r="AI27" s="143"/>
      <c r="AJ27" s="143"/>
      <c r="AK27" s="143"/>
      <c r="AL27" s="143"/>
      <c r="AM27" s="143"/>
      <c r="AN27" s="143"/>
      <c r="AO27" s="143"/>
      <c r="AP27" s="143"/>
    </row>
    <row r="28" spans="1:42" s="128" customFormat="1" x14ac:dyDescent="0.2">
      <c r="A28" s="494"/>
      <c r="B28" s="494"/>
      <c r="C28" s="494"/>
      <c r="D28" s="494"/>
      <c r="E28" s="494"/>
      <c r="F28" s="494"/>
      <c r="G28" s="494"/>
      <c r="H28" s="494"/>
      <c r="I28" s="494"/>
      <c r="J28" s="494"/>
      <c r="K28" s="494"/>
      <c r="L28" s="494"/>
      <c r="M28" s="494"/>
      <c r="N28" s="495"/>
      <c r="O28" s="495"/>
      <c r="P28" s="495"/>
      <c r="Q28" s="495"/>
      <c r="R28" s="495"/>
      <c r="S28" s="495"/>
      <c r="T28" s="496"/>
      <c r="U28" s="496"/>
      <c r="V28" s="496"/>
      <c r="W28" s="496"/>
      <c r="X28" s="496"/>
      <c r="Y28" s="496"/>
      <c r="Z28" s="496"/>
      <c r="AA28" s="497"/>
      <c r="AB28" s="762"/>
      <c r="AC28" s="762"/>
      <c r="AD28" s="143"/>
      <c r="AE28" s="143"/>
      <c r="AF28" s="143"/>
      <c r="AG28" s="143"/>
      <c r="AH28" s="143"/>
      <c r="AI28" s="143"/>
      <c r="AJ28" s="143"/>
      <c r="AK28" s="143"/>
      <c r="AL28" s="143"/>
      <c r="AM28" s="143"/>
      <c r="AN28" s="143"/>
      <c r="AO28" s="143"/>
      <c r="AP28" s="143"/>
    </row>
    <row r="29" spans="1:42" s="128" customFormat="1" x14ac:dyDescent="0.2">
      <c r="A29" s="494"/>
      <c r="B29" s="508" t="s">
        <v>2705</v>
      </c>
      <c r="C29" s="508" t="s">
        <v>2704</v>
      </c>
      <c r="D29" s="494"/>
      <c r="E29" s="494"/>
      <c r="F29" s="494"/>
      <c r="G29" s="494"/>
      <c r="H29" s="494"/>
      <c r="I29" s="494"/>
      <c r="J29" s="494"/>
      <c r="K29" s="494"/>
      <c r="L29" s="494"/>
      <c r="M29" s="494"/>
      <c r="N29" s="495"/>
      <c r="O29" s="495"/>
      <c r="P29" s="495"/>
      <c r="Q29" s="495"/>
      <c r="R29" s="495"/>
      <c r="S29" s="495"/>
      <c r="T29" s="496"/>
      <c r="U29" s="496"/>
      <c r="V29" s="496"/>
      <c r="W29" s="496"/>
      <c r="X29" s="496"/>
      <c r="Y29" s="496"/>
      <c r="Z29" s="496"/>
      <c r="AA29" s="497"/>
      <c r="AB29" s="762"/>
      <c r="AC29" s="762"/>
      <c r="AD29" s="143"/>
      <c r="AE29" s="143"/>
      <c r="AF29" s="143"/>
      <c r="AG29" s="143"/>
      <c r="AH29" s="143"/>
      <c r="AI29" s="143"/>
      <c r="AJ29" s="143"/>
      <c r="AK29" s="143"/>
      <c r="AL29" s="143"/>
      <c r="AM29" s="143"/>
      <c r="AN29" s="143"/>
      <c r="AO29" s="143"/>
      <c r="AP29" s="143"/>
    </row>
    <row r="30" spans="1:42" s="128" customFormat="1" x14ac:dyDescent="0.2">
      <c r="A30" s="494"/>
      <c r="B30" s="510" t="e">
        <f>B6</f>
        <v>#DIV/0!</v>
      </c>
      <c r="C30" s="510" t="e">
        <f>B4</f>
        <v>#DIV/0!</v>
      </c>
      <c r="D30" s="494"/>
      <c r="E30" s="494"/>
      <c r="F30" s="494"/>
      <c r="G30" s="494"/>
      <c r="H30" s="494"/>
      <c r="I30" s="494"/>
      <c r="J30" s="494"/>
      <c r="K30" s="494"/>
      <c r="L30" s="494"/>
      <c r="M30" s="494"/>
      <c r="N30" s="495"/>
      <c r="O30" s="495"/>
      <c r="P30" s="495"/>
      <c r="Q30" s="495"/>
      <c r="R30" s="495"/>
      <c r="S30" s="495"/>
      <c r="T30" s="496"/>
      <c r="U30" s="496"/>
      <c r="V30" s="496"/>
      <c r="W30" s="496"/>
      <c r="X30" s="496"/>
      <c r="Y30" s="496"/>
      <c r="Z30" s="496"/>
      <c r="AA30" s="497"/>
      <c r="AB30" s="762"/>
      <c r="AC30" s="762"/>
      <c r="AD30" s="143"/>
      <c r="AE30" s="143"/>
      <c r="AF30" s="143"/>
      <c r="AG30" s="143"/>
      <c r="AH30" s="143"/>
      <c r="AI30" s="143"/>
      <c r="AJ30" s="143"/>
      <c r="AK30" s="143"/>
      <c r="AL30" s="143"/>
      <c r="AM30" s="143"/>
      <c r="AN30" s="143"/>
      <c r="AO30" s="143"/>
      <c r="AP30" s="143"/>
    </row>
    <row r="31" spans="1:42" s="128" customFormat="1" x14ac:dyDescent="0.2">
      <c r="A31" s="494"/>
      <c r="B31" s="494"/>
      <c r="C31" s="494"/>
      <c r="D31" s="494"/>
      <c r="E31" s="494"/>
      <c r="F31" s="494"/>
      <c r="G31" s="494"/>
      <c r="H31" s="494"/>
      <c r="I31" s="494"/>
      <c r="J31" s="494"/>
      <c r="K31" s="494"/>
      <c r="L31" s="494"/>
      <c r="M31" s="494"/>
      <c r="N31" s="495"/>
      <c r="O31" s="495"/>
      <c r="P31" s="495"/>
      <c r="Q31" s="495"/>
      <c r="R31" s="495"/>
      <c r="S31" s="495"/>
      <c r="T31" s="496"/>
      <c r="U31" s="496"/>
      <c r="V31" s="496"/>
      <c r="W31" s="496"/>
      <c r="X31" s="496"/>
      <c r="Y31" s="496"/>
      <c r="Z31" s="496"/>
      <c r="AA31" s="497"/>
      <c r="AB31" s="762"/>
      <c r="AC31" s="762"/>
      <c r="AD31" s="143"/>
      <c r="AE31" s="143"/>
      <c r="AF31" s="143"/>
      <c r="AG31" s="143"/>
      <c r="AH31" s="143"/>
      <c r="AI31" s="143"/>
      <c r="AJ31" s="143"/>
      <c r="AK31" s="143"/>
      <c r="AL31" s="143"/>
      <c r="AM31" s="143"/>
      <c r="AN31" s="143"/>
      <c r="AO31" s="143"/>
      <c r="AP31" s="143"/>
    </row>
    <row r="32" spans="1:42" s="128" customFormat="1" x14ac:dyDescent="0.2">
      <c r="A32" s="494"/>
      <c r="B32" s="508" t="s">
        <v>2706</v>
      </c>
      <c r="C32" s="508" t="s">
        <v>2704</v>
      </c>
      <c r="D32" s="494"/>
      <c r="E32" s="494"/>
      <c r="F32" s="494"/>
      <c r="G32" s="494"/>
      <c r="H32" s="494"/>
      <c r="I32" s="494"/>
      <c r="J32" s="494"/>
      <c r="K32" s="494"/>
      <c r="L32" s="494"/>
      <c r="M32" s="494"/>
      <c r="N32" s="495"/>
      <c r="O32" s="495"/>
      <c r="P32" s="495"/>
      <c r="Q32" s="495"/>
      <c r="R32" s="495"/>
      <c r="S32" s="495"/>
      <c r="T32" s="496"/>
      <c r="U32" s="496"/>
      <c r="V32" s="496"/>
      <c r="W32" s="496"/>
      <c r="X32" s="496"/>
      <c r="Y32" s="496"/>
      <c r="Z32" s="496"/>
      <c r="AA32" s="497"/>
      <c r="AB32" s="762"/>
      <c r="AC32" s="762"/>
      <c r="AD32" s="143"/>
      <c r="AE32" s="143"/>
      <c r="AF32" s="143"/>
      <c r="AG32" s="143"/>
      <c r="AH32" s="143"/>
      <c r="AI32" s="143"/>
      <c r="AJ32" s="143"/>
      <c r="AK32" s="143"/>
      <c r="AL32" s="143"/>
      <c r="AM32" s="143"/>
      <c r="AN32" s="143"/>
      <c r="AO32" s="143"/>
      <c r="AP32" s="143"/>
    </row>
    <row r="33" spans="1:42" s="128" customFormat="1" x14ac:dyDescent="0.2">
      <c r="A33" s="494"/>
      <c r="B33" s="510" t="e">
        <f>B7</f>
        <v>#DIV/0!</v>
      </c>
      <c r="C33" s="510" t="e">
        <f>B5</f>
        <v>#DIV/0!</v>
      </c>
      <c r="D33" s="494"/>
      <c r="E33" s="494"/>
      <c r="F33" s="494"/>
      <c r="G33" s="494"/>
      <c r="H33" s="494"/>
      <c r="I33" s="494"/>
      <c r="J33" s="494"/>
      <c r="K33" s="494"/>
      <c r="L33" s="494"/>
      <c r="M33" s="494"/>
      <c r="N33" s="495"/>
      <c r="O33" s="495"/>
      <c r="P33" s="495"/>
      <c r="Q33" s="495"/>
      <c r="R33" s="495"/>
      <c r="S33" s="495"/>
      <c r="T33" s="496"/>
      <c r="U33" s="496"/>
      <c r="V33" s="496"/>
      <c r="W33" s="496"/>
      <c r="X33" s="496"/>
      <c r="Y33" s="496"/>
      <c r="Z33" s="496"/>
      <c r="AA33" s="497"/>
      <c r="AB33" s="762"/>
      <c r="AC33" s="762"/>
      <c r="AD33" s="143"/>
      <c r="AE33" s="143"/>
      <c r="AF33" s="143"/>
      <c r="AG33" s="143"/>
      <c r="AH33" s="143"/>
      <c r="AI33" s="143"/>
      <c r="AJ33" s="143"/>
      <c r="AK33" s="143"/>
      <c r="AL33" s="143"/>
      <c r="AM33" s="143"/>
      <c r="AN33" s="143"/>
      <c r="AO33" s="143"/>
      <c r="AP33" s="143"/>
    </row>
    <row r="34" spans="1:42" s="128" customFormat="1" x14ac:dyDescent="0.2">
      <c r="A34" s="494"/>
      <c r="B34" s="494"/>
      <c r="C34" s="494"/>
      <c r="D34" s="494"/>
      <c r="E34" s="494"/>
      <c r="F34" s="494"/>
      <c r="G34" s="494"/>
      <c r="H34" s="494"/>
      <c r="I34" s="494"/>
      <c r="J34" s="494"/>
      <c r="K34" s="494"/>
      <c r="L34" s="494"/>
      <c r="M34" s="494"/>
      <c r="N34" s="495"/>
      <c r="O34" s="495"/>
      <c r="P34" s="495"/>
      <c r="Q34" s="495"/>
      <c r="R34" s="495"/>
      <c r="S34" s="495"/>
      <c r="T34" s="496"/>
      <c r="U34" s="496"/>
      <c r="V34" s="496"/>
      <c r="W34" s="496"/>
      <c r="X34" s="496"/>
      <c r="Y34" s="496"/>
      <c r="Z34" s="496"/>
      <c r="AA34" s="497"/>
      <c r="AB34" s="762"/>
      <c r="AC34" s="762"/>
      <c r="AD34" s="143"/>
      <c r="AE34" s="143"/>
      <c r="AF34" s="143"/>
      <c r="AG34" s="143"/>
      <c r="AH34" s="143"/>
      <c r="AI34" s="143"/>
      <c r="AJ34" s="143"/>
      <c r="AK34" s="143"/>
      <c r="AL34" s="143"/>
      <c r="AM34" s="143"/>
      <c r="AN34" s="143"/>
      <c r="AO34" s="143"/>
      <c r="AP34" s="143"/>
    </row>
    <row r="35" spans="1:42" s="128" customFormat="1" x14ac:dyDescent="0.2">
      <c r="A35" s="494"/>
      <c r="B35" s="494"/>
      <c r="C35" s="494"/>
      <c r="D35" s="494"/>
      <c r="E35" s="494"/>
      <c r="F35" s="494"/>
      <c r="G35" s="494"/>
      <c r="H35" s="494"/>
      <c r="I35" s="494"/>
      <c r="J35" s="494"/>
      <c r="K35" s="494"/>
      <c r="L35" s="494"/>
      <c r="M35" s="494"/>
      <c r="N35" s="495"/>
      <c r="O35" s="495"/>
      <c r="P35" s="495"/>
      <c r="Q35" s="495"/>
      <c r="R35" s="495"/>
      <c r="S35" s="495"/>
      <c r="T35" s="496"/>
      <c r="U35" s="496" t="s">
        <v>3010</v>
      </c>
      <c r="V35" s="496"/>
      <c r="W35" s="496"/>
      <c r="X35" s="496"/>
      <c r="Y35" s="496"/>
      <c r="Z35" s="496"/>
      <c r="AA35" s="497"/>
      <c r="AB35" s="762"/>
      <c r="AC35" s="762"/>
      <c r="AD35" s="143"/>
      <c r="AE35" s="143"/>
      <c r="AF35" s="143"/>
      <c r="AG35" s="143"/>
      <c r="AH35" s="143"/>
      <c r="AI35" s="143"/>
      <c r="AJ35" s="143"/>
      <c r="AK35" s="143"/>
      <c r="AL35" s="143"/>
      <c r="AM35" s="143"/>
      <c r="AN35" s="143"/>
      <c r="AO35" s="143"/>
      <c r="AP35" s="143"/>
    </row>
    <row r="36" spans="1:42" s="128" customFormat="1" x14ac:dyDescent="0.2">
      <c r="A36" s="494" t="str">
        <f>'Eingabe 2 PN'!C2</f>
        <v>CPUE</v>
      </c>
      <c r="B36" s="494"/>
      <c r="C36" s="494"/>
      <c r="D36" s="494"/>
      <c r="E36" s="494"/>
      <c r="F36" s="494"/>
      <c r="G36" s="494"/>
      <c r="H36" s="494"/>
      <c r="I36" s="494"/>
      <c r="J36" s="494"/>
      <c r="K36" s="494"/>
      <c r="L36" s="494"/>
      <c r="M36" s="494"/>
      <c r="N36" s="495"/>
      <c r="O36" s="495"/>
      <c r="P36" s="495"/>
      <c r="Q36" s="495"/>
      <c r="R36" s="495"/>
      <c r="S36" s="495"/>
      <c r="T36" s="496"/>
      <c r="U36" s="496" t="s">
        <v>3009</v>
      </c>
      <c r="V36" s="496"/>
      <c r="W36" s="496"/>
      <c r="X36" s="496"/>
      <c r="Y36" s="496"/>
      <c r="Z36" s="496"/>
      <c r="AA36" s="497"/>
      <c r="AB36" s="762"/>
      <c r="AC36" s="762"/>
      <c r="AD36" s="143"/>
      <c r="AE36" s="143"/>
      <c r="AF36" s="143"/>
      <c r="AG36" s="143"/>
      <c r="AH36" s="143"/>
      <c r="AI36" s="143"/>
      <c r="AJ36" s="143"/>
      <c r="AK36" s="143"/>
      <c r="AL36" s="143"/>
      <c r="AM36" s="143"/>
      <c r="AN36" s="143"/>
      <c r="AO36" s="143"/>
      <c r="AP36" s="143"/>
    </row>
    <row r="37" spans="1:42" s="128" customFormat="1" x14ac:dyDescent="0.2">
      <c r="A37" s="494" t="str">
        <f>'Eingabe 2 PN'!C1</f>
        <v>hier WK-Nummer</v>
      </c>
      <c r="B37" s="494"/>
      <c r="C37" s="494"/>
      <c r="D37" s="494"/>
      <c r="E37" s="494"/>
      <c r="F37" s="494"/>
      <c r="G37" s="494"/>
      <c r="H37" s="494"/>
      <c r="I37" s="494"/>
      <c r="J37" s="494"/>
      <c r="K37" s="494"/>
      <c r="L37" s="494"/>
      <c r="M37" s="494"/>
      <c r="N37" s="495"/>
      <c r="O37" s="495"/>
      <c r="P37" s="495"/>
      <c r="Q37" s="495"/>
      <c r="R37" s="495"/>
      <c r="S37" s="495"/>
      <c r="T37" s="496"/>
      <c r="U37" s="496"/>
      <c r="V37" s="496"/>
      <c r="W37" s="496"/>
      <c r="X37" s="496"/>
      <c r="Y37" s="496"/>
      <c r="Z37" s="496"/>
      <c r="AA37" s="497"/>
      <c r="AB37" s="762"/>
      <c r="AC37" s="762"/>
      <c r="AD37" s="143"/>
      <c r="AE37" s="143"/>
      <c r="AF37" s="143"/>
      <c r="AG37" s="143"/>
      <c r="AH37" s="143"/>
      <c r="AI37" s="143"/>
      <c r="AJ37" s="143"/>
      <c r="AK37" s="143"/>
      <c r="AL37" s="143"/>
      <c r="AM37" s="143"/>
      <c r="AN37" s="143"/>
      <c r="AO37" s="143"/>
      <c r="AP37" s="143"/>
    </row>
    <row r="38" spans="1:42" s="128" customFormat="1" x14ac:dyDescent="0.2">
      <c r="A38" s="612" t="str">
        <f>'Eingabe 2 PN'!B1</f>
        <v>hier Datum eintragen</v>
      </c>
      <c r="B38" s="494"/>
      <c r="C38" s="494"/>
      <c r="D38" s="494"/>
      <c r="E38" s="494"/>
      <c r="F38" s="494"/>
      <c r="G38" s="494"/>
      <c r="H38" s="494"/>
      <c r="I38" s="494"/>
      <c r="J38" s="494"/>
      <c r="K38" s="494"/>
      <c r="L38" s="494"/>
      <c r="M38" s="494"/>
      <c r="N38" s="495"/>
      <c r="O38" s="495"/>
      <c r="P38" s="495"/>
      <c r="Q38" s="495"/>
      <c r="R38" s="495"/>
      <c r="S38" s="495"/>
      <c r="T38" s="496"/>
      <c r="U38" s="496"/>
      <c r="V38" s="496"/>
      <c r="W38" s="496"/>
      <c r="X38" s="496"/>
      <c r="Y38" s="496"/>
      <c r="Z38" s="496"/>
      <c r="AA38" s="497"/>
      <c r="AB38" s="762"/>
      <c r="AC38" s="762"/>
      <c r="AD38" s="143"/>
      <c r="AE38" s="143"/>
      <c r="AF38" s="143"/>
      <c r="AG38" s="143"/>
      <c r="AH38" s="143"/>
      <c r="AI38" s="143"/>
      <c r="AJ38" s="143"/>
      <c r="AK38" s="143"/>
      <c r="AL38" s="143"/>
      <c r="AM38" s="143"/>
      <c r="AN38" s="143"/>
      <c r="AO38" s="143"/>
      <c r="AP38" s="143"/>
    </row>
    <row r="39" spans="1:42" s="128" customFormat="1" x14ac:dyDescent="0.2">
      <c r="A39" s="494"/>
      <c r="B39" s="494"/>
      <c r="C39" s="494"/>
      <c r="D39" s="494"/>
      <c r="E39" s="494"/>
      <c r="F39" s="494"/>
      <c r="G39" s="494"/>
      <c r="H39" s="494"/>
      <c r="I39" s="494"/>
      <c r="J39" s="494"/>
      <c r="K39" s="494"/>
      <c r="L39" s="494"/>
      <c r="M39" s="494"/>
      <c r="N39" s="495"/>
      <c r="O39" s="495"/>
      <c r="P39" s="495"/>
      <c r="Q39" s="495"/>
      <c r="R39" s="495"/>
      <c r="S39" s="495"/>
      <c r="T39" s="496"/>
      <c r="U39" s="496"/>
      <c r="V39" s="496"/>
      <c r="W39" s="496"/>
      <c r="X39" s="496"/>
      <c r="Y39" s="496"/>
      <c r="Z39" s="496"/>
      <c r="AA39" s="497"/>
      <c r="AB39" s="762"/>
      <c r="AC39" s="762"/>
      <c r="AD39" s="143"/>
      <c r="AE39" s="143"/>
      <c r="AF39" s="143"/>
      <c r="AG39" s="143"/>
      <c r="AH39" s="143"/>
      <c r="AI39" s="143"/>
      <c r="AJ39" s="143"/>
      <c r="AK39" s="143"/>
      <c r="AL39" s="143"/>
      <c r="AM39" s="143"/>
      <c r="AN39" s="143"/>
      <c r="AO39" s="143"/>
      <c r="AP39" s="143"/>
    </row>
    <row r="40" spans="1:42" s="128" customFormat="1" x14ac:dyDescent="0.2">
      <c r="A40" s="494"/>
      <c r="B40" s="494"/>
      <c r="C40" s="494"/>
      <c r="D40" s="494"/>
      <c r="E40" s="494"/>
      <c r="F40" s="494"/>
      <c r="G40" s="494"/>
      <c r="H40" s="494"/>
      <c r="I40" s="494"/>
      <c r="J40" s="494"/>
      <c r="K40" s="494"/>
      <c r="L40" s="494"/>
      <c r="M40" s="494"/>
      <c r="N40" s="495"/>
      <c r="O40" s="495"/>
      <c r="P40" s="495"/>
      <c r="Q40" s="495"/>
      <c r="R40" s="495"/>
      <c r="S40" s="495"/>
      <c r="T40" s="496"/>
      <c r="U40" s="496"/>
      <c r="V40" s="496"/>
      <c r="W40" s="496"/>
      <c r="X40" s="496"/>
      <c r="Y40" s="496"/>
      <c r="Z40" s="496"/>
      <c r="AA40" s="497"/>
      <c r="AB40" s="762"/>
      <c r="AC40" s="762"/>
      <c r="AD40" s="143"/>
      <c r="AE40" s="143"/>
      <c r="AF40" s="143"/>
      <c r="AG40" s="143"/>
      <c r="AH40" s="143"/>
      <c r="AI40" s="143"/>
      <c r="AJ40" s="143"/>
      <c r="AK40" s="143"/>
      <c r="AL40" s="143"/>
      <c r="AM40" s="143"/>
      <c r="AN40" s="143"/>
      <c r="AO40" s="143"/>
      <c r="AP40" s="143"/>
    </row>
    <row r="41" spans="1:42" s="8" customFormat="1" ht="38.25" customHeight="1" x14ac:dyDescent="0.3">
      <c r="A41" s="489" t="s">
        <v>2999</v>
      </c>
      <c r="B41" s="490"/>
      <c r="C41" s="490"/>
      <c r="D41" s="490"/>
      <c r="E41" s="490"/>
      <c r="F41" s="490"/>
      <c r="G41" s="861"/>
      <c r="H41" s="861"/>
      <c r="I41" s="861"/>
      <c r="J41" s="862"/>
      <c r="K41" s="862"/>
      <c r="L41" s="863"/>
      <c r="M41" s="863" t="s">
        <v>3036</v>
      </c>
      <c r="N41" s="864">
        <f>SUM(Berechnung!H9,Berechnung!H13,Berechnung!H21,Berechnung!H22,Berechnung!H24)</f>
        <v>0</v>
      </c>
      <c r="O41" s="865"/>
      <c r="P41" s="866"/>
      <c r="Q41" s="761"/>
      <c r="R41" s="761"/>
      <c r="S41" s="761"/>
      <c r="T41" s="761"/>
      <c r="U41" s="761"/>
      <c r="V41" s="761"/>
      <c r="W41" s="761"/>
      <c r="X41" s="761"/>
      <c r="Y41" s="761"/>
      <c r="Z41" s="761"/>
      <c r="AA41" s="761"/>
      <c r="AB41" s="763"/>
      <c r="AC41" s="763"/>
      <c r="AD41" s="512"/>
      <c r="AE41" s="512"/>
      <c r="AF41" s="512"/>
      <c r="AG41" s="512"/>
      <c r="AH41" s="512"/>
      <c r="AI41" s="512"/>
      <c r="AJ41" s="512"/>
      <c r="AK41" s="512"/>
      <c r="AL41" s="512"/>
      <c r="AM41" s="512"/>
      <c r="AN41" s="512"/>
      <c r="AO41" s="512"/>
      <c r="AP41" s="512"/>
    </row>
    <row r="42" spans="1:42" s="8" customFormat="1" x14ac:dyDescent="0.2">
      <c r="A42" s="491" t="str">
        <f>'Eingabe 2 PN'!P2</f>
        <v>Taxa ohne Ecowert</v>
      </c>
      <c r="B42" s="490"/>
      <c r="C42" s="490"/>
      <c r="D42" s="490"/>
      <c r="E42" s="490"/>
      <c r="F42" s="490"/>
      <c r="G42" s="861"/>
      <c r="H42" s="861"/>
      <c r="I42" s="861"/>
      <c r="J42" s="862"/>
      <c r="K42" s="862"/>
      <c r="L42" s="863"/>
      <c r="M42" s="863" t="s">
        <v>34</v>
      </c>
      <c r="N42" s="864">
        <f>SUM(Berechnung!H6)</f>
        <v>0</v>
      </c>
      <c r="O42" s="865"/>
      <c r="P42" s="866"/>
      <c r="Q42" s="761"/>
      <c r="R42" s="761"/>
      <c r="S42" s="761"/>
      <c r="T42" s="761"/>
      <c r="U42" s="761"/>
      <c r="V42" s="761"/>
      <c r="W42" s="761"/>
      <c r="X42" s="761"/>
      <c r="Y42" s="761"/>
      <c r="Z42" s="761"/>
      <c r="AA42" s="761"/>
      <c r="AB42" s="763"/>
      <c r="AC42" s="763"/>
      <c r="AD42" s="512"/>
      <c r="AE42" s="512"/>
      <c r="AF42" s="512"/>
      <c r="AG42" s="512"/>
      <c r="AH42" s="512"/>
      <c r="AI42" s="512"/>
      <c r="AJ42" s="512"/>
      <c r="AK42" s="512"/>
      <c r="AL42" s="512"/>
      <c r="AM42" s="512"/>
      <c r="AN42" s="512"/>
      <c r="AO42" s="512"/>
      <c r="AP42" s="512"/>
    </row>
    <row r="43" spans="1:42" s="8" customFormat="1" x14ac:dyDescent="0.2">
      <c r="A43" s="492">
        <f>'Eingabe 2 PN'!P3</f>
        <v>0</v>
      </c>
      <c r="B43" s="490"/>
      <c r="C43" s="490"/>
      <c r="D43" s="490"/>
      <c r="E43" s="490"/>
      <c r="F43" s="490"/>
      <c r="G43" s="861"/>
      <c r="H43" s="861"/>
      <c r="I43" s="861"/>
      <c r="J43" s="862"/>
      <c r="K43" s="862"/>
      <c r="L43" s="863"/>
      <c r="M43" s="863" t="s">
        <v>302</v>
      </c>
      <c r="N43" s="864">
        <f>Berechnung!H14</f>
        <v>0</v>
      </c>
      <c r="O43" s="865"/>
      <c r="P43" s="866"/>
      <c r="Q43" s="761"/>
      <c r="R43" s="761"/>
      <c r="S43" s="761"/>
      <c r="T43" s="761"/>
      <c r="U43" s="761"/>
      <c r="V43" s="761"/>
      <c r="W43" s="761"/>
      <c r="X43" s="761"/>
      <c r="Y43" s="761"/>
      <c r="Z43" s="761"/>
      <c r="AA43" s="761"/>
      <c r="AB43" s="763"/>
      <c r="AC43" s="763"/>
      <c r="AD43" s="512"/>
      <c r="AE43" s="512"/>
      <c r="AF43" s="512"/>
      <c r="AG43" s="512"/>
      <c r="AH43" s="512"/>
      <c r="AI43" s="512"/>
      <c r="AJ43" s="512"/>
      <c r="AK43" s="512"/>
      <c r="AL43" s="512"/>
      <c r="AM43" s="512"/>
      <c r="AN43" s="512"/>
      <c r="AO43" s="512"/>
      <c r="AP43" s="512"/>
    </row>
    <row r="44" spans="1:42" s="8" customFormat="1" x14ac:dyDescent="0.2">
      <c r="A44" s="492">
        <f>'Eingabe 2 PN'!P4</f>
        <v>0</v>
      </c>
      <c r="B44" s="490"/>
      <c r="C44" s="490"/>
      <c r="D44" s="490"/>
      <c r="E44" s="490"/>
      <c r="F44" s="490"/>
      <c r="G44" s="861"/>
      <c r="H44" s="861"/>
      <c r="I44" s="861"/>
      <c r="J44" s="862"/>
      <c r="K44" s="862"/>
      <c r="L44" s="863"/>
      <c r="M44" s="863" t="s">
        <v>422</v>
      </c>
      <c r="N44" s="864">
        <f>Berechnung!H19</f>
        <v>0</v>
      </c>
      <c r="O44" s="865"/>
      <c r="P44" s="866"/>
      <c r="Q44" s="761"/>
      <c r="R44" s="761"/>
      <c r="S44" s="761"/>
      <c r="T44" s="761"/>
      <c r="U44" s="761"/>
      <c r="V44" s="761"/>
      <c r="W44" s="761"/>
      <c r="X44" s="761"/>
      <c r="Y44" s="761"/>
      <c r="Z44" s="761"/>
      <c r="AA44" s="761"/>
      <c r="AB44" s="763"/>
      <c r="AC44" s="763"/>
      <c r="AD44" s="512"/>
      <c r="AE44" s="512"/>
      <c r="AF44" s="512"/>
      <c r="AG44" s="512"/>
      <c r="AH44" s="512"/>
      <c r="AI44" s="512"/>
      <c r="AJ44" s="512"/>
      <c r="AK44" s="512"/>
      <c r="AL44" s="512"/>
      <c r="AM44" s="512"/>
      <c r="AN44" s="512"/>
      <c r="AO44" s="512"/>
      <c r="AP44" s="512"/>
    </row>
    <row r="45" spans="1:42" s="8" customFormat="1" x14ac:dyDescent="0.2">
      <c r="A45" s="492">
        <f>'Eingabe 2 PN'!P5</f>
        <v>0</v>
      </c>
      <c r="B45" s="490"/>
      <c r="C45" s="490"/>
      <c r="D45" s="490"/>
      <c r="E45" s="490"/>
      <c r="F45" s="490"/>
      <c r="G45" s="861"/>
      <c r="H45" s="861"/>
      <c r="I45" s="861"/>
      <c r="J45" s="862"/>
      <c r="K45" s="862"/>
      <c r="L45" s="863"/>
      <c r="M45" s="863" t="s">
        <v>218</v>
      </c>
      <c r="N45" s="864">
        <f>Berechnung!H12</f>
        <v>0</v>
      </c>
      <c r="O45" s="865"/>
      <c r="P45" s="866"/>
      <c r="Q45" s="761"/>
      <c r="R45" s="761"/>
      <c r="S45" s="761"/>
      <c r="T45" s="761"/>
      <c r="U45" s="761"/>
      <c r="V45" s="761"/>
      <c r="W45" s="761"/>
      <c r="X45" s="761"/>
      <c r="Y45" s="761"/>
      <c r="Z45" s="761"/>
      <c r="AA45" s="761"/>
      <c r="AB45" s="763"/>
      <c r="AC45" s="763"/>
      <c r="AD45" s="512"/>
      <c r="AE45" s="512"/>
      <c r="AF45" s="512"/>
      <c r="AG45" s="512"/>
      <c r="AH45" s="512"/>
      <c r="AI45" s="512"/>
      <c r="AJ45" s="512"/>
      <c r="AK45" s="512"/>
      <c r="AL45" s="512"/>
      <c r="AM45" s="512"/>
      <c r="AN45" s="512"/>
      <c r="AO45" s="512"/>
      <c r="AP45" s="512"/>
    </row>
    <row r="46" spans="1:42" s="8" customFormat="1" x14ac:dyDescent="0.2">
      <c r="A46" s="492">
        <f>'Eingabe 2 PN'!P6</f>
        <v>0</v>
      </c>
      <c r="B46" s="490"/>
      <c r="C46" s="490"/>
      <c r="D46" s="490"/>
      <c r="E46" s="490"/>
      <c r="F46" s="490"/>
      <c r="G46" s="861"/>
      <c r="H46" s="861"/>
      <c r="I46" s="861"/>
      <c r="J46" s="862"/>
      <c r="K46" s="862"/>
      <c r="L46" s="863"/>
      <c r="M46" s="863" t="s">
        <v>3037</v>
      </c>
      <c r="N46" s="864">
        <f>SUM(Berechnung!H16,Berechnung!H17,Berechnung!H18,Berechnung!H25)</f>
        <v>0</v>
      </c>
      <c r="O46" s="865"/>
      <c r="P46" s="866"/>
      <c r="Q46" s="761"/>
      <c r="R46" s="761"/>
      <c r="S46" s="761"/>
      <c r="T46" s="761"/>
      <c r="U46" s="761"/>
      <c r="V46" s="761"/>
      <c r="W46" s="761"/>
      <c r="X46" s="761"/>
      <c r="Y46" s="761"/>
      <c r="Z46" s="761"/>
      <c r="AA46" s="761"/>
      <c r="AB46" s="763"/>
      <c r="AC46" s="763"/>
      <c r="AD46" s="512"/>
      <c r="AE46" s="512"/>
      <c r="AF46" s="512"/>
      <c r="AG46" s="512"/>
      <c r="AH46" s="512"/>
      <c r="AI46" s="512"/>
      <c r="AJ46" s="512"/>
      <c r="AK46" s="512"/>
      <c r="AL46" s="512"/>
      <c r="AM46" s="512"/>
      <c r="AN46" s="512"/>
      <c r="AO46" s="512"/>
      <c r="AP46" s="512"/>
    </row>
    <row r="47" spans="1:42" s="8" customFormat="1" x14ac:dyDescent="0.2">
      <c r="A47" s="492">
        <f>'Eingabe 2 PN'!P7</f>
        <v>0</v>
      </c>
      <c r="B47" s="490"/>
      <c r="C47" s="490"/>
      <c r="D47" s="490"/>
      <c r="E47" s="490"/>
      <c r="F47" s="490"/>
      <c r="G47" s="861"/>
      <c r="H47" s="861"/>
      <c r="I47" s="861"/>
      <c r="J47" s="862"/>
      <c r="K47" s="862"/>
      <c r="L47" s="863"/>
      <c r="M47" s="863" t="s">
        <v>706</v>
      </c>
      <c r="N47" s="864">
        <f>Berechnung!H10</f>
        <v>0</v>
      </c>
      <c r="O47" s="865"/>
      <c r="P47" s="866"/>
      <c r="Q47" s="761"/>
      <c r="R47" s="761"/>
      <c r="S47" s="761"/>
      <c r="T47" s="761"/>
      <c r="U47" s="761"/>
      <c r="V47" s="761"/>
      <c r="W47" s="761"/>
      <c r="X47" s="761"/>
      <c r="Y47" s="761"/>
      <c r="Z47" s="761"/>
      <c r="AA47" s="761"/>
      <c r="AB47" s="763"/>
      <c r="AC47" s="763"/>
      <c r="AD47" s="512"/>
      <c r="AE47" s="512"/>
      <c r="AF47" s="512"/>
      <c r="AG47" s="512"/>
      <c r="AH47" s="512"/>
      <c r="AI47" s="512"/>
      <c r="AJ47" s="512"/>
      <c r="AK47" s="512"/>
      <c r="AL47" s="512"/>
      <c r="AM47" s="512"/>
      <c r="AN47" s="512"/>
      <c r="AO47" s="512"/>
      <c r="AP47" s="512"/>
    </row>
    <row r="48" spans="1:42" s="8" customFormat="1" x14ac:dyDescent="0.2">
      <c r="A48" s="492">
        <f>'Eingabe 2 PN'!P8</f>
        <v>0</v>
      </c>
      <c r="B48" s="490"/>
      <c r="C48" s="490"/>
      <c r="D48" s="490"/>
      <c r="E48" s="490"/>
      <c r="F48" s="490"/>
      <c r="G48" s="861"/>
      <c r="H48" s="861"/>
      <c r="I48" s="861"/>
      <c r="J48" s="862"/>
      <c r="K48" s="862"/>
      <c r="L48" s="863"/>
      <c r="M48" s="863" t="s">
        <v>3038</v>
      </c>
      <c r="N48" s="864">
        <f>SUM(N41:N47)</f>
        <v>0</v>
      </c>
      <c r="O48" s="865"/>
      <c r="P48" s="866"/>
      <c r="Q48" s="761"/>
      <c r="R48" s="761"/>
      <c r="S48" s="761"/>
      <c r="T48" s="761"/>
      <c r="U48" s="761"/>
      <c r="V48" s="761"/>
      <c r="W48" s="761"/>
      <c r="X48" s="761"/>
      <c r="Y48" s="761"/>
      <c r="Z48" s="761"/>
      <c r="AA48" s="761"/>
      <c r="AB48" s="763"/>
      <c r="AC48" s="763"/>
      <c r="AD48" s="512"/>
      <c r="AE48" s="512"/>
      <c r="AF48" s="512"/>
      <c r="AG48" s="512"/>
      <c r="AH48" s="512"/>
      <c r="AI48" s="512"/>
      <c r="AJ48" s="512"/>
      <c r="AK48" s="512"/>
      <c r="AL48" s="512"/>
      <c r="AM48" s="512"/>
      <c r="AN48" s="512"/>
      <c r="AO48" s="512"/>
      <c r="AP48" s="512"/>
    </row>
    <row r="49" spans="1:42" s="8" customFormat="1" x14ac:dyDescent="0.2">
      <c r="A49" s="492">
        <f>'Eingabe 2 PN'!P9</f>
        <v>0</v>
      </c>
      <c r="B49" s="490"/>
      <c r="C49" s="490"/>
      <c r="D49" s="490"/>
      <c r="E49" s="490"/>
      <c r="F49" s="490"/>
      <c r="G49" s="861"/>
      <c r="H49" s="861"/>
      <c r="I49" s="861"/>
      <c r="J49" s="862"/>
      <c r="K49" s="862"/>
      <c r="L49" s="863"/>
      <c r="M49" s="863"/>
      <c r="N49" s="865"/>
      <c r="O49" s="865"/>
      <c r="P49" s="866"/>
      <c r="Q49" s="761"/>
      <c r="R49" s="761"/>
      <c r="S49" s="761"/>
      <c r="T49" s="761"/>
      <c r="U49" s="761"/>
      <c r="V49" s="761"/>
      <c r="W49" s="761"/>
      <c r="X49" s="761"/>
      <c r="Y49" s="761"/>
      <c r="Z49" s="761"/>
      <c r="AA49" s="761"/>
      <c r="AB49" s="763"/>
      <c r="AC49" s="763"/>
      <c r="AD49" s="512"/>
      <c r="AE49" s="512"/>
      <c r="AF49" s="512"/>
      <c r="AG49" s="512"/>
      <c r="AH49" s="512"/>
      <c r="AI49" s="512"/>
      <c r="AJ49" s="512"/>
      <c r="AK49" s="512"/>
      <c r="AL49" s="512"/>
      <c r="AM49" s="512"/>
      <c r="AN49" s="512"/>
      <c r="AO49" s="512"/>
      <c r="AP49" s="512"/>
    </row>
    <row r="50" spans="1:42" s="8" customFormat="1" x14ac:dyDescent="0.2">
      <c r="A50" s="492">
        <f>'Eingabe 2 PN'!P10</f>
        <v>0</v>
      </c>
      <c r="B50" s="490"/>
      <c r="C50" s="490"/>
      <c r="D50" s="490"/>
      <c r="E50" s="490"/>
      <c r="F50" s="490"/>
      <c r="G50" s="861"/>
      <c r="H50" s="861"/>
      <c r="I50" s="861"/>
      <c r="J50" s="862"/>
      <c r="K50" s="862"/>
      <c r="L50" s="863" t="s">
        <v>2650</v>
      </c>
      <c r="M50" s="863" t="s">
        <v>3036</v>
      </c>
      <c r="N50" s="864">
        <f>N41</f>
        <v>0</v>
      </c>
      <c r="O50" s="865"/>
      <c r="P50" s="866"/>
      <c r="Q50" s="761"/>
      <c r="R50" s="761"/>
      <c r="S50" s="761"/>
      <c r="T50" s="761"/>
      <c r="U50" s="761"/>
      <c r="V50" s="761"/>
      <c r="W50" s="761"/>
      <c r="X50" s="761"/>
      <c r="Y50" s="761"/>
      <c r="Z50" s="761"/>
      <c r="AA50" s="761"/>
      <c r="AB50" s="763"/>
      <c r="AC50" s="763"/>
      <c r="AD50" s="512"/>
      <c r="AE50" s="512"/>
      <c r="AF50" s="512"/>
      <c r="AG50" s="512"/>
      <c r="AH50" s="512"/>
      <c r="AI50" s="512"/>
      <c r="AJ50" s="512"/>
      <c r="AK50" s="512"/>
      <c r="AL50" s="512"/>
      <c r="AM50" s="512"/>
      <c r="AN50" s="512"/>
      <c r="AO50" s="512"/>
      <c r="AP50" s="512"/>
    </row>
    <row r="51" spans="1:42" s="8" customFormat="1" x14ac:dyDescent="0.2">
      <c r="A51" s="492">
        <f>'Eingabe 2 PN'!P11</f>
        <v>0</v>
      </c>
      <c r="B51" s="490"/>
      <c r="C51" s="490"/>
      <c r="D51" s="490"/>
      <c r="E51" s="490"/>
      <c r="F51" s="490"/>
      <c r="G51" s="861"/>
      <c r="H51" s="861"/>
      <c r="I51" s="861"/>
      <c r="J51" s="862"/>
      <c r="K51" s="862"/>
      <c r="L51" s="863"/>
      <c r="M51" s="863" t="s">
        <v>34</v>
      </c>
      <c r="N51" s="864">
        <f t="shared" ref="N51:N57" si="0">N42</f>
        <v>0</v>
      </c>
      <c r="O51" s="865"/>
      <c r="P51" s="866"/>
      <c r="Q51" s="761"/>
      <c r="R51" s="761"/>
      <c r="S51" s="761"/>
      <c r="T51" s="761"/>
      <c r="U51" s="761"/>
      <c r="V51" s="761"/>
      <c r="W51" s="761"/>
      <c r="X51" s="761"/>
      <c r="Y51" s="761"/>
      <c r="Z51" s="761"/>
      <c r="AA51" s="761"/>
      <c r="AB51" s="763"/>
      <c r="AC51" s="763"/>
      <c r="AD51" s="512"/>
      <c r="AE51" s="512"/>
      <c r="AF51" s="512"/>
      <c r="AG51" s="512"/>
      <c r="AH51" s="512"/>
      <c r="AI51" s="512"/>
      <c r="AJ51" s="512"/>
      <c r="AK51" s="512"/>
      <c r="AL51" s="512"/>
      <c r="AM51" s="512"/>
      <c r="AN51" s="512"/>
      <c r="AO51" s="512"/>
      <c r="AP51" s="512"/>
    </row>
    <row r="52" spans="1:42" s="8" customFormat="1" x14ac:dyDescent="0.2">
      <c r="A52" s="492">
        <f>'Eingabe 2 PN'!P12</f>
        <v>0</v>
      </c>
      <c r="B52" s="490"/>
      <c r="C52" s="490"/>
      <c r="D52" s="490"/>
      <c r="E52" s="490"/>
      <c r="F52" s="490"/>
      <c r="G52" s="861"/>
      <c r="H52" s="861"/>
      <c r="I52" s="861"/>
      <c r="J52" s="862"/>
      <c r="K52" s="862"/>
      <c r="L52" s="863"/>
      <c r="M52" s="863" t="s">
        <v>302</v>
      </c>
      <c r="N52" s="864">
        <f t="shared" si="0"/>
        <v>0</v>
      </c>
      <c r="O52" s="865"/>
      <c r="P52" s="866"/>
      <c r="Q52" s="761"/>
      <c r="R52" s="761"/>
      <c r="S52" s="761"/>
      <c r="T52" s="761"/>
      <c r="U52" s="761"/>
      <c r="V52" s="761"/>
      <c r="W52" s="761"/>
      <c r="X52" s="761"/>
      <c r="Y52" s="761"/>
      <c r="Z52" s="761"/>
      <c r="AA52" s="761"/>
      <c r="AB52" s="763"/>
      <c r="AC52" s="763"/>
      <c r="AD52" s="512"/>
      <c r="AE52" s="512"/>
      <c r="AF52" s="512"/>
      <c r="AG52" s="512"/>
      <c r="AH52" s="512"/>
      <c r="AI52" s="512"/>
      <c r="AJ52" s="512"/>
      <c r="AK52" s="512"/>
      <c r="AL52" s="512"/>
      <c r="AM52" s="512"/>
      <c r="AN52" s="512"/>
      <c r="AO52" s="512"/>
      <c r="AP52" s="512"/>
    </row>
    <row r="53" spans="1:42" s="8" customFormat="1" x14ac:dyDescent="0.2">
      <c r="A53" s="492">
        <f>'Eingabe 2 PN'!P13</f>
        <v>0</v>
      </c>
      <c r="B53" s="490"/>
      <c r="C53" s="490"/>
      <c r="D53" s="490"/>
      <c r="E53" s="490"/>
      <c r="F53" s="490"/>
      <c r="G53" s="861"/>
      <c r="H53" s="861"/>
      <c r="I53" s="861"/>
      <c r="J53" s="862"/>
      <c r="K53" s="862"/>
      <c r="L53" s="863"/>
      <c r="M53" s="863" t="s">
        <v>422</v>
      </c>
      <c r="N53" s="864">
        <f t="shared" si="0"/>
        <v>0</v>
      </c>
      <c r="O53" s="865"/>
      <c r="P53" s="866"/>
      <c r="Q53" s="761"/>
      <c r="R53" s="761"/>
      <c r="S53" s="761"/>
      <c r="T53" s="761"/>
      <c r="U53" s="761"/>
      <c r="V53" s="761"/>
      <c r="W53" s="761"/>
      <c r="X53" s="761"/>
      <c r="Y53" s="761"/>
      <c r="Z53" s="761"/>
      <c r="AA53" s="761"/>
      <c r="AB53" s="763"/>
      <c r="AC53" s="763"/>
      <c r="AD53" s="512"/>
      <c r="AE53" s="512"/>
      <c r="AF53" s="512"/>
      <c r="AG53" s="512"/>
      <c r="AH53" s="512"/>
      <c r="AI53" s="512"/>
      <c r="AJ53" s="512"/>
      <c r="AK53" s="512"/>
      <c r="AL53" s="512"/>
      <c r="AM53" s="512"/>
      <c r="AN53" s="512"/>
      <c r="AO53" s="512"/>
      <c r="AP53" s="512"/>
    </row>
    <row r="54" spans="1:42" s="8" customFormat="1" x14ac:dyDescent="0.2">
      <c r="A54" s="492">
        <f>'Eingabe 2 PN'!P14</f>
        <v>0</v>
      </c>
      <c r="B54" s="490"/>
      <c r="C54" s="490"/>
      <c r="D54" s="490"/>
      <c r="E54" s="490"/>
      <c r="F54" s="490"/>
      <c r="G54" s="861"/>
      <c r="H54" s="861"/>
      <c r="I54" s="861"/>
      <c r="J54" s="862"/>
      <c r="K54" s="862"/>
      <c r="L54" s="863"/>
      <c r="M54" s="863" t="s">
        <v>218</v>
      </c>
      <c r="N54" s="864">
        <f t="shared" si="0"/>
        <v>0</v>
      </c>
      <c r="O54" s="865"/>
      <c r="P54" s="866"/>
      <c r="Q54" s="761"/>
      <c r="R54" s="761"/>
      <c r="S54" s="761"/>
      <c r="T54" s="761"/>
      <c r="U54" s="761"/>
      <c r="V54" s="761"/>
      <c r="W54" s="761"/>
      <c r="X54" s="761"/>
      <c r="Y54" s="761"/>
      <c r="Z54" s="761"/>
      <c r="AA54" s="761"/>
      <c r="AB54" s="763"/>
      <c r="AC54" s="763"/>
      <c r="AD54" s="512"/>
      <c r="AE54" s="512"/>
      <c r="AF54" s="512"/>
      <c r="AG54" s="512"/>
      <c r="AH54" s="512"/>
      <c r="AI54" s="512"/>
      <c r="AJ54" s="512"/>
      <c r="AK54" s="512"/>
      <c r="AL54" s="512"/>
      <c r="AM54" s="512"/>
      <c r="AN54" s="512"/>
      <c r="AO54" s="512"/>
      <c r="AP54" s="512"/>
    </row>
    <row r="55" spans="1:42" s="8" customFormat="1" x14ac:dyDescent="0.2">
      <c r="A55" s="492">
        <f>'Eingabe 2 PN'!P15</f>
        <v>0</v>
      </c>
      <c r="B55" s="490"/>
      <c r="C55" s="490"/>
      <c r="D55" s="490"/>
      <c r="E55" s="490"/>
      <c r="F55" s="490"/>
      <c r="G55" s="861"/>
      <c r="H55" s="861"/>
      <c r="I55" s="861"/>
      <c r="J55" s="862"/>
      <c r="K55" s="862"/>
      <c r="L55" s="863"/>
      <c r="M55" s="863" t="s">
        <v>3037</v>
      </c>
      <c r="N55" s="864">
        <f t="shared" si="0"/>
        <v>0</v>
      </c>
      <c r="O55" s="865"/>
      <c r="P55" s="866"/>
      <c r="Q55" s="761"/>
      <c r="R55" s="761"/>
      <c r="S55" s="761"/>
      <c r="T55" s="761"/>
      <c r="U55" s="761"/>
      <c r="V55" s="761"/>
      <c r="W55" s="761"/>
      <c r="X55" s="761"/>
      <c r="Y55" s="761"/>
      <c r="Z55" s="761"/>
      <c r="AA55" s="761"/>
      <c r="AB55" s="763"/>
      <c r="AC55" s="763"/>
      <c r="AD55" s="512"/>
      <c r="AE55" s="512"/>
      <c r="AF55" s="512"/>
      <c r="AG55" s="512"/>
      <c r="AH55" s="512"/>
      <c r="AI55" s="512"/>
      <c r="AJ55" s="512"/>
      <c r="AK55" s="512"/>
      <c r="AL55" s="512"/>
      <c r="AM55" s="512"/>
      <c r="AN55" s="512"/>
      <c r="AO55" s="512"/>
      <c r="AP55" s="512"/>
    </row>
    <row r="56" spans="1:42" s="8" customFormat="1" x14ac:dyDescent="0.2">
      <c r="A56" s="492">
        <f>'Eingabe 2 PN'!P16</f>
        <v>0</v>
      </c>
      <c r="B56" s="490"/>
      <c r="C56" s="490"/>
      <c r="D56" s="490"/>
      <c r="E56" s="490"/>
      <c r="F56" s="490"/>
      <c r="G56" s="861"/>
      <c r="H56" s="861"/>
      <c r="I56" s="861"/>
      <c r="J56" s="862"/>
      <c r="K56" s="862"/>
      <c r="L56" s="863"/>
      <c r="M56" s="863" t="s">
        <v>706</v>
      </c>
      <c r="N56" s="864">
        <f t="shared" si="0"/>
        <v>0</v>
      </c>
      <c r="O56" s="865"/>
      <c r="P56" s="866"/>
      <c r="Q56" s="761"/>
      <c r="R56" s="761"/>
      <c r="S56" s="761"/>
      <c r="T56" s="761"/>
      <c r="U56" s="761"/>
      <c r="V56" s="761"/>
      <c r="W56" s="761"/>
      <c r="X56" s="761"/>
      <c r="Y56" s="761"/>
      <c r="Z56" s="761"/>
      <c r="AA56" s="761"/>
      <c r="AB56" s="763"/>
      <c r="AC56" s="763"/>
      <c r="AD56" s="512"/>
      <c r="AE56" s="512"/>
      <c r="AF56" s="512"/>
      <c r="AG56" s="512"/>
      <c r="AH56" s="512"/>
      <c r="AI56" s="512"/>
      <c r="AJ56" s="512"/>
      <c r="AK56" s="512"/>
      <c r="AL56" s="512"/>
      <c r="AM56" s="512"/>
      <c r="AN56" s="512"/>
      <c r="AO56" s="512"/>
      <c r="AP56" s="512"/>
    </row>
    <row r="57" spans="1:42" s="8" customFormat="1" x14ac:dyDescent="0.2">
      <c r="A57" s="492">
        <f>'Eingabe 2 PN'!P17</f>
        <v>0</v>
      </c>
      <c r="B57" s="490"/>
      <c r="C57" s="490"/>
      <c r="D57" s="490"/>
      <c r="E57" s="490"/>
      <c r="F57" s="490"/>
      <c r="G57" s="861"/>
      <c r="H57" s="861"/>
      <c r="I57" s="861"/>
      <c r="J57" s="862"/>
      <c r="K57" s="862"/>
      <c r="L57" s="863"/>
      <c r="M57" s="863" t="s">
        <v>3038</v>
      </c>
      <c r="N57" s="864">
        <f t="shared" si="0"/>
        <v>0</v>
      </c>
      <c r="O57" s="865"/>
      <c r="P57" s="866"/>
      <c r="Q57" s="761"/>
      <c r="R57" s="761"/>
      <c r="S57" s="761"/>
      <c r="T57" s="761"/>
      <c r="U57" s="761"/>
      <c r="V57" s="761"/>
      <c r="W57" s="761"/>
      <c r="X57" s="761"/>
      <c r="Y57" s="761"/>
      <c r="Z57" s="761"/>
      <c r="AA57" s="761"/>
      <c r="AB57" s="763"/>
      <c r="AC57" s="763"/>
      <c r="AD57" s="512"/>
      <c r="AE57" s="512"/>
      <c r="AF57" s="512"/>
      <c r="AG57" s="512"/>
      <c r="AH57" s="512"/>
      <c r="AI57" s="512"/>
      <c r="AJ57" s="512"/>
      <c r="AK57" s="512"/>
      <c r="AL57" s="512"/>
      <c r="AM57" s="512"/>
      <c r="AN57" s="512"/>
      <c r="AO57" s="512"/>
      <c r="AP57" s="512"/>
    </row>
    <row r="58" spans="1:42" s="8" customFormat="1" x14ac:dyDescent="0.2">
      <c r="A58" s="492">
        <f>'Eingabe 2 PN'!P18</f>
        <v>0</v>
      </c>
      <c r="B58" s="490"/>
      <c r="C58" s="490"/>
      <c r="D58" s="490"/>
      <c r="E58" s="490"/>
      <c r="F58" s="490"/>
      <c r="G58" s="861"/>
      <c r="H58" s="861"/>
      <c r="I58" s="861"/>
      <c r="J58" s="862"/>
      <c r="K58" s="862"/>
      <c r="L58" s="863"/>
      <c r="M58" s="863"/>
      <c r="N58" s="865"/>
      <c r="O58" s="865" t="s">
        <v>3040</v>
      </c>
      <c r="P58" s="866"/>
      <c r="Q58" s="761"/>
      <c r="R58" s="761"/>
      <c r="S58" s="761"/>
      <c r="T58" s="761"/>
      <c r="U58" s="761"/>
      <c r="V58" s="761"/>
      <c r="W58" s="761"/>
      <c r="X58" s="761"/>
      <c r="Y58" s="761"/>
      <c r="Z58" s="761"/>
      <c r="AA58" s="761"/>
      <c r="AB58" s="763"/>
      <c r="AC58" s="763"/>
      <c r="AD58" s="512"/>
      <c r="AE58" s="512"/>
      <c r="AF58" s="512"/>
      <c r="AG58" s="512"/>
      <c r="AH58" s="512"/>
      <c r="AI58" s="512"/>
      <c r="AJ58" s="512"/>
      <c r="AK58" s="512"/>
      <c r="AL58" s="512"/>
      <c r="AM58" s="512"/>
      <c r="AN58" s="512"/>
      <c r="AO58" s="512"/>
      <c r="AP58" s="512"/>
    </row>
    <row r="59" spans="1:42" s="8" customFormat="1" x14ac:dyDescent="0.2">
      <c r="A59" s="492">
        <f>'Eingabe 2 PN'!P19</f>
        <v>0</v>
      </c>
      <c r="B59" s="490"/>
      <c r="C59" s="490"/>
      <c r="D59" s="490"/>
      <c r="E59" s="490"/>
      <c r="F59" s="490"/>
      <c r="G59" s="861"/>
      <c r="H59" s="861"/>
      <c r="I59" s="861"/>
      <c r="J59" s="862"/>
      <c r="K59" s="862"/>
      <c r="L59" s="863" t="s">
        <v>3039</v>
      </c>
      <c r="M59" s="863" t="s">
        <v>3036</v>
      </c>
      <c r="N59" s="864">
        <v>24</v>
      </c>
      <c r="O59" s="860">
        <f>MIN(N50,N59)</f>
        <v>0</v>
      </c>
      <c r="P59" s="866"/>
      <c r="Q59" s="761"/>
      <c r="R59" s="761"/>
      <c r="S59" s="761"/>
      <c r="T59" s="761"/>
      <c r="U59" s="761"/>
      <c r="V59" s="761"/>
      <c r="W59" s="761"/>
      <c r="X59" s="761"/>
      <c r="Y59" s="761"/>
      <c r="Z59" s="761"/>
      <c r="AA59" s="761"/>
      <c r="AB59" s="763"/>
      <c r="AC59" s="763"/>
      <c r="AD59" s="512"/>
      <c r="AE59" s="512"/>
      <c r="AF59" s="512"/>
      <c r="AG59" s="512"/>
      <c r="AH59" s="512"/>
      <c r="AI59" s="512"/>
      <c r="AJ59" s="512"/>
      <c r="AK59" s="512"/>
      <c r="AL59" s="512"/>
      <c r="AM59" s="512"/>
      <c r="AN59" s="512"/>
      <c r="AO59" s="512"/>
      <c r="AP59" s="512"/>
    </row>
    <row r="60" spans="1:42" s="8" customFormat="1" x14ac:dyDescent="0.2">
      <c r="A60" s="492">
        <f>'Eingabe 2 PN'!P20</f>
        <v>0</v>
      </c>
      <c r="B60" s="490"/>
      <c r="C60" s="490"/>
      <c r="D60" s="490"/>
      <c r="E60" s="490"/>
      <c r="F60" s="490"/>
      <c r="G60" s="861"/>
      <c r="H60" s="861"/>
      <c r="I60" s="861"/>
      <c r="J60" s="862"/>
      <c r="K60" s="862"/>
      <c r="L60" s="863"/>
      <c r="M60" s="863" t="s">
        <v>34</v>
      </c>
      <c r="N60" s="864">
        <v>8</v>
      </c>
      <c r="O60" s="860">
        <f t="shared" ref="O60:O65" si="1">MIN(N51,N60)</f>
        <v>0</v>
      </c>
      <c r="P60" s="866"/>
      <c r="Q60" s="761"/>
      <c r="R60" s="761"/>
      <c r="S60" s="761"/>
      <c r="T60" s="761"/>
      <c r="U60" s="761"/>
      <c r="V60" s="761"/>
      <c r="W60" s="761"/>
      <c r="X60" s="761"/>
      <c r="Y60" s="761"/>
      <c r="Z60" s="761"/>
      <c r="AA60" s="761"/>
      <c r="AB60" s="763"/>
      <c r="AC60" s="763"/>
      <c r="AD60" s="512"/>
      <c r="AE60" s="512"/>
      <c r="AF60" s="512"/>
      <c r="AG60" s="512"/>
      <c r="AH60" s="512"/>
      <c r="AI60" s="512"/>
      <c r="AJ60" s="512"/>
      <c r="AK60" s="512"/>
      <c r="AL60" s="512"/>
      <c r="AM60" s="512"/>
      <c r="AN60" s="512"/>
      <c r="AO60" s="512"/>
      <c r="AP60" s="512"/>
    </row>
    <row r="61" spans="1:42" s="8" customFormat="1" x14ac:dyDescent="0.2">
      <c r="A61" s="492">
        <f>'Eingabe 2 PN'!P21</f>
        <v>0</v>
      </c>
      <c r="B61" s="490"/>
      <c r="C61" s="490"/>
      <c r="D61" s="490"/>
      <c r="E61" s="490"/>
      <c r="F61" s="490"/>
      <c r="G61" s="861"/>
      <c r="H61" s="861"/>
      <c r="I61" s="861"/>
      <c r="J61" s="862"/>
      <c r="K61" s="862"/>
      <c r="L61" s="863"/>
      <c r="M61" s="863" t="s">
        <v>302</v>
      </c>
      <c r="N61" s="864">
        <v>12</v>
      </c>
      <c r="O61" s="860">
        <f>MIN(N52,N61)</f>
        <v>0</v>
      </c>
      <c r="P61" s="866"/>
      <c r="Q61" s="761"/>
      <c r="R61" s="761"/>
      <c r="S61" s="761"/>
      <c r="T61" s="761"/>
      <c r="U61" s="761"/>
      <c r="V61" s="761"/>
      <c r="W61" s="761"/>
      <c r="X61" s="761"/>
      <c r="Y61" s="761"/>
      <c r="Z61" s="761"/>
      <c r="AA61" s="761"/>
      <c r="AB61" s="763"/>
      <c r="AC61" s="763"/>
      <c r="AD61" s="512"/>
      <c r="AE61" s="512"/>
      <c r="AF61" s="512"/>
      <c r="AG61" s="512"/>
      <c r="AH61" s="512"/>
      <c r="AI61" s="512"/>
      <c r="AJ61" s="512"/>
      <c r="AK61" s="512"/>
      <c r="AL61" s="512"/>
      <c r="AM61" s="512"/>
      <c r="AN61" s="512"/>
      <c r="AO61" s="512"/>
      <c r="AP61" s="512"/>
    </row>
    <row r="62" spans="1:42" s="8" customFormat="1" x14ac:dyDescent="0.2">
      <c r="A62" s="492">
        <f>'Eingabe 2 PN'!P22</f>
        <v>0</v>
      </c>
      <c r="B62" s="490"/>
      <c r="C62" s="490"/>
      <c r="D62" s="490"/>
      <c r="E62" s="490"/>
      <c r="F62" s="490"/>
      <c r="G62" s="861"/>
      <c r="H62" s="861"/>
      <c r="I62" s="861"/>
      <c r="J62" s="862"/>
      <c r="K62" s="862"/>
      <c r="L62" s="863"/>
      <c r="M62" s="863" t="s">
        <v>422</v>
      </c>
      <c r="N62" s="864">
        <v>10</v>
      </c>
      <c r="O62" s="860">
        <f t="shared" si="1"/>
        <v>0</v>
      </c>
      <c r="P62" s="866"/>
      <c r="Q62" s="761"/>
      <c r="R62" s="761"/>
      <c r="S62" s="761"/>
      <c r="T62" s="761"/>
      <c r="U62" s="761"/>
      <c r="V62" s="761"/>
      <c r="W62" s="761"/>
      <c r="X62" s="761"/>
      <c r="Y62" s="761"/>
      <c r="Z62" s="761"/>
      <c r="AA62" s="761"/>
      <c r="AB62" s="763"/>
      <c r="AC62" s="763"/>
      <c r="AD62" s="512"/>
      <c r="AE62" s="512"/>
      <c r="AF62" s="512"/>
      <c r="AG62" s="512"/>
      <c r="AH62" s="512"/>
      <c r="AI62" s="512"/>
      <c r="AJ62" s="512"/>
      <c r="AK62" s="512"/>
      <c r="AL62" s="512"/>
      <c r="AM62" s="512"/>
      <c r="AN62" s="512"/>
      <c r="AO62" s="512"/>
      <c r="AP62" s="512"/>
    </row>
    <row r="63" spans="1:42" s="8" customFormat="1" x14ac:dyDescent="0.2">
      <c r="A63" s="492">
        <f>'Eingabe 2 PN'!P23</f>
        <v>0</v>
      </c>
      <c r="B63" s="490"/>
      <c r="C63" s="490"/>
      <c r="D63" s="490"/>
      <c r="E63" s="490"/>
      <c r="F63" s="490"/>
      <c r="G63" s="861"/>
      <c r="H63" s="861"/>
      <c r="I63" s="861"/>
      <c r="J63" s="862"/>
      <c r="K63" s="862"/>
      <c r="L63" s="863"/>
      <c r="M63" s="863" t="s">
        <v>218</v>
      </c>
      <c r="N63" s="864">
        <v>10</v>
      </c>
      <c r="O63" s="860">
        <f t="shared" si="1"/>
        <v>0</v>
      </c>
      <c r="P63" s="866"/>
      <c r="Q63" s="761"/>
      <c r="R63" s="761"/>
      <c r="S63" s="761"/>
      <c r="T63" s="761"/>
      <c r="U63" s="761"/>
      <c r="V63" s="761"/>
      <c r="W63" s="761"/>
      <c r="X63" s="761"/>
      <c r="Y63" s="761"/>
      <c r="Z63" s="761"/>
      <c r="AA63" s="761"/>
      <c r="AB63" s="763"/>
      <c r="AC63" s="763"/>
      <c r="AD63" s="512"/>
      <c r="AE63" s="512"/>
      <c r="AF63" s="512"/>
      <c r="AG63" s="512"/>
      <c r="AH63" s="512"/>
      <c r="AI63" s="512"/>
      <c r="AJ63" s="512"/>
      <c r="AK63" s="512"/>
      <c r="AL63" s="512"/>
      <c r="AM63" s="512"/>
      <c r="AN63" s="512"/>
      <c r="AO63" s="512"/>
      <c r="AP63" s="512"/>
    </row>
    <row r="64" spans="1:42" s="8" customFormat="1" x14ac:dyDescent="0.2">
      <c r="A64" s="492">
        <f>'Eingabe 2 PN'!P24</f>
        <v>0</v>
      </c>
      <c r="B64" s="490"/>
      <c r="C64" s="490"/>
      <c r="D64" s="490"/>
      <c r="E64" s="490"/>
      <c r="F64" s="490"/>
      <c r="G64" s="861"/>
      <c r="H64" s="861"/>
      <c r="I64" s="861"/>
      <c r="J64" s="862"/>
      <c r="K64" s="862"/>
      <c r="L64" s="863"/>
      <c r="M64" s="863" t="s">
        <v>3037</v>
      </c>
      <c r="N64" s="864">
        <v>12</v>
      </c>
      <c r="O64" s="860">
        <f t="shared" si="1"/>
        <v>0</v>
      </c>
      <c r="P64" s="866"/>
      <c r="Q64" s="761"/>
      <c r="R64" s="761"/>
      <c r="S64" s="761"/>
      <c r="T64" s="761"/>
      <c r="U64" s="761"/>
      <c r="V64" s="761"/>
      <c r="W64" s="761"/>
      <c r="X64" s="761"/>
      <c r="Y64" s="761"/>
      <c r="Z64" s="761"/>
      <c r="AA64" s="761"/>
      <c r="AB64" s="763"/>
      <c r="AC64" s="763"/>
      <c r="AD64" s="512"/>
      <c r="AE64" s="512"/>
      <c r="AF64" s="512"/>
      <c r="AG64" s="512"/>
      <c r="AH64" s="512"/>
      <c r="AI64" s="512"/>
      <c r="AJ64" s="512"/>
      <c r="AK64" s="512"/>
      <c r="AL64" s="512"/>
      <c r="AM64" s="512"/>
      <c r="AN64" s="512"/>
      <c r="AO64" s="512"/>
      <c r="AP64" s="512"/>
    </row>
    <row r="65" spans="1:42" s="8" customFormat="1" x14ac:dyDescent="0.2">
      <c r="A65" s="492">
        <f>'Eingabe 2 PN'!P25</f>
        <v>0</v>
      </c>
      <c r="B65" s="490"/>
      <c r="C65" s="490"/>
      <c r="D65" s="490"/>
      <c r="E65" s="490"/>
      <c r="F65" s="490"/>
      <c r="G65" s="861"/>
      <c r="H65" s="861"/>
      <c r="I65" s="861"/>
      <c r="J65" s="862"/>
      <c r="K65" s="862"/>
      <c r="L65" s="863"/>
      <c r="M65" s="863" t="s">
        <v>706</v>
      </c>
      <c r="N65" s="864">
        <v>8</v>
      </c>
      <c r="O65" s="860">
        <f t="shared" si="1"/>
        <v>0</v>
      </c>
      <c r="P65" s="866"/>
      <c r="Q65" s="761"/>
      <c r="R65" s="761"/>
      <c r="S65" s="761"/>
      <c r="T65" s="761"/>
      <c r="U65" s="761"/>
      <c r="V65" s="761"/>
      <c r="W65" s="761"/>
      <c r="X65" s="761"/>
      <c r="Y65" s="761"/>
      <c r="Z65" s="761"/>
      <c r="AA65" s="761"/>
      <c r="AB65" s="763"/>
      <c r="AC65" s="763"/>
      <c r="AD65" s="512"/>
      <c r="AE65" s="512"/>
      <c r="AF65" s="512"/>
      <c r="AG65" s="512"/>
      <c r="AH65" s="512"/>
      <c r="AI65" s="512"/>
      <c r="AJ65" s="512"/>
      <c r="AK65" s="512"/>
      <c r="AL65" s="512"/>
      <c r="AM65" s="512"/>
      <c r="AN65" s="512"/>
      <c r="AO65" s="512"/>
      <c r="AP65" s="512"/>
    </row>
    <row r="66" spans="1:42" s="8" customFormat="1" x14ac:dyDescent="0.2">
      <c r="A66" s="492">
        <f>'Eingabe 2 PN'!P26</f>
        <v>0</v>
      </c>
      <c r="B66" s="490"/>
      <c r="C66" s="490"/>
      <c r="D66" s="490"/>
      <c r="E66" s="490"/>
      <c r="F66" s="490"/>
      <c r="G66" s="861"/>
      <c r="H66" s="861"/>
      <c r="I66" s="861"/>
      <c r="J66" s="862"/>
      <c r="K66" s="862"/>
      <c r="L66" s="863"/>
      <c r="M66" s="863" t="s">
        <v>3038</v>
      </c>
      <c r="N66" s="864">
        <v>84</v>
      </c>
      <c r="O66" s="860">
        <f>SUM(O59:O65)</f>
        <v>0</v>
      </c>
      <c r="P66" s="866"/>
      <c r="Q66" s="761"/>
      <c r="R66" s="761"/>
      <c r="S66" s="761"/>
      <c r="T66" s="761"/>
      <c r="U66" s="761"/>
      <c r="V66" s="761"/>
      <c r="W66" s="761"/>
      <c r="X66" s="761"/>
      <c r="Y66" s="761"/>
      <c r="Z66" s="761"/>
      <c r="AA66" s="761"/>
      <c r="AB66" s="763"/>
      <c r="AC66" s="763"/>
      <c r="AD66" s="512"/>
      <c r="AE66" s="512"/>
      <c r="AF66" s="512"/>
      <c r="AG66" s="512"/>
      <c r="AH66" s="512"/>
      <c r="AI66" s="512"/>
      <c r="AJ66" s="512"/>
      <c r="AK66" s="512"/>
      <c r="AL66" s="512"/>
      <c r="AM66" s="512"/>
      <c r="AN66" s="512"/>
      <c r="AO66" s="512"/>
      <c r="AP66" s="512"/>
    </row>
    <row r="67" spans="1:42" s="8" customFormat="1" x14ac:dyDescent="0.2">
      <c r="A67" s="492">
        <f>'Eingabe 2 PN'!P27</f>
        <v>0</v>
      </c>
      <c r="B67" s="490"/>
      <c r="C67" s="490"/>
      <c r="D67" s="490"/>
      <c r="E67" s="490"/>
      <c r="F67" s="490"/>
      <c r="G67" s="861"/>
      <c r="H67" s="861"/>
      <c r="I67" s="861"/>
      <c r="J67" s="862"/>
      <c r="K67" s="862"/>
      <c r="L67" s="863"/>
      <c r="M67" s="863"/>
      <c r="N67" s="865"/>
      <c r="O67" s="860"/>
      <c r="P67" s="866"/>
      <c r="Q67" s="761"/>
      <c r="R67" s="761"/>
      <c r="S67" s="761"/>
      <c r="T67" s="761"/>
      <c r="U67" s="761"/>
      <c r="V67" s="761"/>
      <c r="W67" s="761"/>
      <c r="X67" s="761"/>
      <c r="Y67" s="761"/>
      <c r="Z67" s="761"/>
      <c r="AA67" s="761"/>
      <c r="AB67" s="763"/>
      <c r="AC67" s="763"/>
      <c r="AD67" s="512"/>
      <c r="AE67" s="512"/>
      <c r="AF67" s="512"/>
      <c r="AG67" s="512"/>
      <c r="AH67" s="512"/>
      <c r="AI67" s="512"/>
      <c r="AJ67" s="512"/>
      <c r="AK67" s="512"/>
      <c r="AL67" s="512"/>
      <c r="AM67" s="512"/>
      <c r="AN67" s="512"/>
      <c r="AO67" s="512"/>
      <c r="AP67" s="512"/>
    </row>
    <row r="68" spans="1:42" s="8" customFormat="1" x14ac:dyDescent="0.2">
      <c r="A68" s="492">
        <f>'Eingabe 2 PN'!P28</f>
        <v>0</v>
      </c>
      <c r="B68" s="490"/>
      <c r="C68" s="490"/>
      <c r="D68" s="490"/>
      <c r="E68" s="490"/>
      <c r="F68" s="490"/>
      <c r="G68" s="861"/>
      <c r="H68" s="861"/>
      <c r="I68" s="861"/>
      <c r="J68" s="862"/>
      <c r="K68" s="862"/>
      <c r="L68" s="862"/>
      <c r="M68" s="862"/>
      <c r="N68" s="865" t="s">
        <v>3041</v>
      </c>
      <c r="O68" s="860">
        <f>(O66/N66*100)-100</f>
        <v>-100</v>
      </c>
      <c r="P68" s="866"/>
      <c r="Q68" s="761"/>
      <c r="R68" s="761"/>
      <c r="S68" s="761"/>
      <c r="T68" s="761"/>
      <c r="U68" s="761"/>
      <c r="V68" s="761"/>
      <c r="W68" s="761"/>
      <c r="X68" s="761"/>
      <c r="Y68" s="761"/>
      <c r="Z68" s="761"/>
      <c r="AA68" s="761"/>
      <c r="AB68" s="763"/>
      <c r="AC68" s="763"/>
      <c r="AD68" s="512"/>
      <c r="AE68" s="512"/>
      <c r="AF68" s="512"/>
      <c r="AG68" s="512"/>
      <c r="AH68" s="512"/>
      <c r="AI68" s="512"/>
      <c r="AJ68" s="512"/>
      <c r="AK68" s="512"/>
      <c r="AL68" s="512"/>
      <c r="AM68" s="512"/>
      <c r="AN68" s="512"/>
      <c r="AO68" s="512"/>
      <c r="AP68" s="512"/>
    </row>
    <row r="69" spans="1:42" s="8" customFormat="1" x14ac:dyDescent="0.2">
      <c r="A69" s="492">
        <f>'Eingabe 2 PN'!P29</f>
        <v>0</v>
      </c>
      <c r="B69" s="490"/>
      <c r="C69" s="490"/>
      <c r="D69" s="490"/>
      <c r="E69" s="490"/>
      <c r="F69" s="490"/>
      <c r="G69" s="861"/>
      <c r="H69" s="861"/>
      <c r="I69" s="861"/>
      <c r="J69" s="764" t="s">
        <v>3044</v>
      </c>
      <c r="K69" s="764" t="s">
        <v>3045</v>
      </c>
      <c r="L69" s="764" t="s">
        <v>3046</v>
      </c>
      <c r="M69" s="862"/>
      <c r="N69" s="865"/>
      <c r="O69" s="865"/>
      <c r="P69" s="866"/>
      <c r="Q69" s="761"/>
      <c r="R69" s="761"/>
      <c r="S69" s="761"/>
      <c r="T69" s="761"/>
      <c r="U69" s="761"/>
      <c r="V69" s="761"/>
      <c r="W69" s="761"/>
      <c r="X69" s="761"/>
      <c r="Y69" s="761"/>
      <c r="Z69" s="761"/>
      <c r="AA69" s="761"/>
      <c r="AB69" s="763"/>
      <c r="AC69" s="763"/>
      <c r="AD69" s="512"/>
      <c r="AE69" s="512"/>
      <c r="AF69" s="512"/>
      <c r="AG69" s="512"/>
      <c r="AH69" s="512"/>
      <c r="AI69" s="512"/>
      <c r="AJ69" s="512"/>
      <c r="AK69" s="512"/>
      <c r="AL69" s="512"/>
      <c r="AM69" s="512"/>
      <c r="AN69" s="512"/>
      <c r="AO69" s="512"/>
      <c r="AP69" s="512"/>
    </row>
    <row r="70" spans="1:42" s="8" customFormat="1" x14ac:dyDescent="0.2">
      <c r="A70" s="492">
        <f>'Eingabe 2 PN'!P30</f>
        <v>0</v>
      </c>
      <c r="B70" s="490"/>
      <c r="C70" s="490"/>
      <c r="D70" s="490"/>
      <c r="E70" s="490"/>
      <c r="F70" s="490"/>
      <c r="G70" s="861"/>
      <c r="H70" s="861"/>
      <c r="I70" s="861"/>
      <c r="J70" s="764">
        <f>Berechnung!B28</f>
        <v>0</v>
      </c>
      <c r="K70" s="764">
        <f>Berechnung!C28</f>
        <v>0</v>
      </c>
      <c r="L70" s="764">
        <f>'Ergebnis 2 PN'!V63</f>
        <v>0</v>
      </c>
      <c r="M70" s="862"/>
      <c r="N70" s="865"/>
      <c r="O70" s="865"/>
      <c r="P70" s="866"/>
      <c r="Q70" s="761"/>
      <c r="R70" s="761"/>
      <c r="S70" s="761"/>
      <c r="T70" s="761"/>
      <c r="U70" s="761"/>
      <c r="V70" s="761"/>
      <c r="W70" s="761"/>
      <c r="X70" s="761"/>
      <c r="Y70" s="761"/>
      <c r="Z70" s="761"/>
      <c r="AA70" s="761"/>
      <c r="AB70" s="763"/>
      <c r="AC70" s="763"/>
      <c r="AD70" s="512"/>
      <c r="AE70" s="512"/>
      <c r="AF70" s="867"/>
      <c r="AG70" s="512"/>
      <c r="AH70" s="512"/>
      <c r="AI70" s="512"/>
      <c r="AJ70" s="512"/>
      <c r="AK70" s="512"/>
      <c r="AL70" s="512"/>
      <c r="AM70" s="512"/>
      <c r="AN70" s="512"/>
      <c r="AO70" s="512"/>
      <c r="AP70" s="512"/>
    </row>
    <row r="71" spans="1:42" s="8" customFormat="1" x14ac:dyDescent="0.2">
      <c r="A71" s="492">
        <f>'Eingabe 2 PN'!P31</f>
        <v>0</v>
      </c>
      <c r="B71" s="490"/>
      <c r="C71" s="490"/>
      <c r="D71" s="490"/>
      <c r="E71" s="490"/>
      <c r="F71" s="490"/>
      <c r="G71" s="861"/>
      <c r="H71" s="861"/>
      <c r="I71" s="861"/>
      <c r="J71" s="765"/>
      <c r="K71" s="765"/>
      <c r="L71" s="766"/>
      <c r="M71" s="862"/>
      <c r="N71" s="865"/>
      <c r="O71" s="865"/>
      <c r="P71" s="866"/>
      <c r="Q71" s="761"/>
      <c r="R71" s="761"/>
      <c r="S71" s="761"/>
      <c r="T71" s="761"/>
      <c r="U71" s="761"/>
      <c r="V71" s="761"/>
      <c r="W71" s="761"/>
      <c r="X71" s="761"/>
      <c r="Y71" s="761"/>
      <c r="Z71" s="761"/>
      <c r="AA71" s="761"/>
      <c r="AB71" s="763"/>
      <c r="AC71" s="763"/>
      <c r="AD71" s="512"/>
      <c r="AE71" s="512"/>
      <c r="AF71" s="512"/>
      <c r="AG71" s="512"/>
      <c r="AH71" s="512"/>
      <c r="AI71" s="512"/>
      <c r="AJ71" s="512"/>
      <c r="AK71" s="512"/>
      <c r="AL71" s="512"/>
      <c r="AM71" s="512"/>
      <c r="AN71" s="512"/>
      <c r="AO71" s="512"/>
      <c r="AP71" s="512"/>
    </row>
    <row r="72" spans="1:42" s="8" customFormat="1" x14ac:dyDescent="0.2">
      <c r="A72" s="492">
        <f>'Eingabe 2 PN'!P32</f>
        <v>0</v>
      </c>
      <c r="B72" s="490"/>
      <c r="C72" s="490"/>
      <c r="D72" s="490"/>
      <c r="E72" s="490"/>
      <c r="F72" s="490"/>
      <c r="G72" s="861"/>
      <c r="H72" s="861"/>
      <c r="I72" s="861"/>
      <c r="J72" s="767" t="s">
        <v>3047</v>
      </c>
      <c r="K72" s="767" t="s">
        <v>3048</v>
      </c>
      <c r="L72" s="768" t="s">
        <v>3049</v>
      </c>
      <c r="M72" s="862"/>
      <c r="N72" s="865"/>
      <c r="O72" s="865"/>
      <c r="P72" s="866"/>
      <c r="Q72" s="761"/>
      <c r="R72" s="761"/>
      <c r="S72" s="761"/>
      <c r="T72" s="761"/>
      <c r="U72" s="761"/>
      <c r="V72" s="761"/>
      <c r="W72" s="761"/>
      <c r="X72" s="761"/>
      <c r="Y72" s="761"/>
      <c r="Z72" s="761"/>
      <c r="AA72" s="761"/>
      <c r="AB72" s="763"/>
      <c r="AC72" s="763"/>
      <c r="AD72" s="512"/>
      <c r="AE72" s="512"/>
      <c r="AF72" s="512"/>
      <c r="AG72" s="512"/>
      <c r="AH72" s="512"/>
      <c r="AI72" s="512"/>
      <c r="AJ72" s="512"/>
      <c r="AK72" s="512"/>
      <c r="AL72" s="512"/>
      <c r="AM72" s="512"/>
      <c r="AN72" s="512"/>
      <c r="AO72" s="512"/>
      <c r="AP72" s="512"/>
    </row>
    <row r="73" spans="1:42" s="8" customFormat="1" x14ac:dyDescent="0.2">
      <c r="A73" s="492">
        <f>'Eingabe 2 PN'!P33</f>
        <v>0</v>
      </c>
      <c r="B73" s="490"/>
      <c r="C73" s="490"/>
      <c r="D73" s="490"/>
      <c r="E73" s="490"/>
      <c r="F73" s="490"/>
      <c r="G73" s="861"/>
      <c r="H73" s="861"/>
      <c r="I73" s="861"/>
      <c r="J73" s="767">
        <v>14</v>
      </c>
      <c r="K73" s="767">
        <v>37</v>
      </c>
      <c r="L73" s="768">
        <v>84</v>
      </c>
      <c r="M73" s="862"/>
      <c r="N73" s="865"/>
      <c r="O73" s="865"/>
      <c r="P73" s="866"/>
      <c r="Q73" s="761"/>
      <c r="R73" s="761"/>
      <c r="S73" s="761"/>
      <c r="T73" s="761"/>
      <c r="U73" s="761"/>
      <c r="V73" s="761"/>
      <c r="W73" s="761"/>
      <c r="X73" s="761"/>
      <c r="Y73" s="761"/>
      <c r="Z73" s="761"/>
      <c r="AA73" s="761"/>
      <c r="AB73" s="763"/>
      <c r="AC73" s="763"/>
      <c r="AD73" s="512"/>
      <c r="AE73" s="512"/>
      <c r="AF73" s="512"/>
      <c r="AG73" s="512"/>
      <c r="AH73" s="512"/>
      <c r="AI73" s="512"/>
      <c r="AJ73" s="512"/>
      <c r="AK73" s="512"/>
      <c r="AL73" s="512"/>
      <c r="AM73" s="512"/>
      <c r="AN73" s="512"/>
      <c r="AO73" s="512"/>
      <c r="AP73" s="512"/>
    </row>
    <row r="74" spans="1:42" s="8" customFormat="1" x14ac:dyDescent="0.2">
      <c r="A74" s="492">
        <f>'Eingabe 2 PN'!P34</f>
        <v>0</v>
      </c>
      <c r="B74" s="490"/>
      <c r="C74" s="490"/>
      <c r="D74" s="490"/>
      <c r="E74" s="490"/>
      <c r="F74" s="490"/>
      <c r="G74" s="490"/>
      <c r="H74" s="490"/>
      <c r="I74" s="490"/>
      <c r="J74" s="490"/>
      <c r="K74" s="490"/>
      <c r="L74" s="490"/>
      <c r="M74" s="490"/>
      <c r="N74" s="761"/>
      <c r="O74" s="761"/>
      <c r="P74" s="761"/>
      <c r="Q74" s="761"/>
      <c r="R74" s="761"/>
      <c r="S74" s="761"/>
      <c r="T74" s="761"/>
      <c r="U74" s="761"/>
      <c r="V74" s="761"/>
      <c r="W74" s="761"/>
      <c r="X74" s="761"/>
      <c r="Y74" s="761"/>
      <c r="Z74" s="761"/>
      <c r="AA74" s="761"/>
      <c r="AB74" s="763"/>
      <c r="AC74" s="763"/>
      <c r="AD74" s="512"/>
      <c r="AE74" s="512"/>
      <c r="AF74" s="512"/>
      <c r="AG74" s="512"/>
      <c r="AH74" s="512"/>
      <c r="AI74" s="512"/>
      <c r="AJ74" s="512"/>
      <c r="AK74" s="512"/>
      <c r="AL74" s="512"/>
      <c r="AM74" s="512"/>
      <c r="AN74" s="512"/>
      <c r="AO74" s="512"/>
      <c r="AP74" s="512"/>
    </row>
    <row r="75" spans="1:42" s="8" customFormat="1" x14ac:dyDescent="0.2">
      <c r="A75" s="492">
        <f>'Eingabe 2 PN'!P35</f>
        <v>0</v>
      </c>
      <c r="B75" s="490"/>
      <c r="C75" s="490"/>
      <c r="D75" s="490"/>
      <c r="E75" s="490"/>
      <c r="F75" s="490"/>
      <c r="G75" s="490"/>
      <c r="H75" s="490"/>
      <c r="I75" s="490"/>
      <c r="J75" s="490"/>
      <c r="K75" s="490"/>
      <c r="L75" s="490"/>
      <c r="M75" s="490"/>
      <c r="N75" s="761"/>
      <c r="O75" s="761"/>
      <c r="P75" s="761"/>
      <c r="Q75" s="761"/>
      <c r="R75" s="761"/>
      <c r="S75" s="761"/>
      <c r="T75" s="761"/>
      <c r="U75" s="761"/>
      <c r="V75" s="761"/>
      <c r="W75" s="761"/>
      <c r="X75" s="761"/>
      <c r="Y75" s="761"/>
      <c r="Z75" s="761"/>
      <c r="AA75" s="761"/>
      <c r="AB75" s="763"/>
      <c r="AC75" s="763"/>
      <c r="AD75" s="512"/>
      <c r="AE75" s="512"/>
      <c r="AF75" s="512"/>
      <c r="AG75" s="512"/>
      <c r="AH75" s="512"/>
      <c r="AI75" s="512"/>
      <c r="AJ75" s="512"/>
      <c r="AK75" s="512"/>
      <c r="AL75" s="512"/>
      <c r="AM75" s="512"/>
      <c r="AN75" s="512"/>
      <c r="AO75" s="512"/>
      <c r="AP75" s="512"/>
    </row>
    <row r="76" spans="1:42" s="8" customFormat="1" x14ac:dyDescent="0.2">
      <c r="A76" s="492">
        <f>'Eingabe 2 PN'!P36</f>
        <v>0</v>
      </c>
      <c r="B76" s="490"/>
      <c r="C76" s="490"/>
      <c r="D76" s="490"/>
      <c r="E76" s="490"/>
      <c r="F76" s="490"/>
      <c r="G76" s="490"/>
      <c r="H76" s="490"/>
      <c r="I76" s="490"/>
      <c r="J76" s="490"/>
      <c r="K76" s="490"/>
      <c r="L76" s="490"/>
      <c r="M76" s="490"/>
      <c r="N76" s="761"/>
      <c r="O76" s="761"/>
      <c r="P76" s="761"/>
      <c r="Q76" s="761"/>
      <c r="R76" s="761"/>
      <c r="S76" s="761"/>
      <c r="T76" s="761"/>
      <c r="U76" s="761"/>
      <c r="V76" s="761"/>
      <c r="W76" s="761"/>
      <c r="X76" s="761"/>
      <c r="Y76" s="761"/>
      <c r="Z76" s="761"/>
      <c r="AA76" s="761"/>
      <c r="AB76" s="763"/>
      <c r="AC76" s="763"/>
      <c r="AD76" s="512"/>
      <c r="AE76" s="512"/>
      <c r="AF76" s="512"/>
      <c r="AG76" s="512"/>
      <c r="AH76" s="512"/>
      <c r="AI76" s="512"/>
      <c r="AJ76" s="512"/>
      <c r="AK76" s="512"/>
      <c r="AL76" s="512"/>
      <c r="AM76" s="512"/>
      <c r="AN76" s="512"/>
      <c r="AO76" s="512"/>
      <c r="AP76" s="512"/>
    </row>
    <row r="77" spans="1:42" s="8" customFormat="1" x14ac:dyDescent="0.2">
      <c r="A77" s="492">
        <f>'Eingabe 2 PN'!P37</f>
        <v>0</v>
      </c>
      <c r="B77" s="490"/>
      <c r="C77" s="490"/>
      <c r="D77" s="490"/>
      <c r="E77" s="490"/>
      <c r="F77" s="490"/>
      <c r="G77" s="490"/>
      <c r="H77" s="490"/>
      <c r="I77" s="490"/>
      <c r="J77" s="490"/>
      <c r="K77" s="490"/>
      <c r="L77" s="490"/>
      <c r="M77" s="490"/>
      <c r="N77" s="761"/>
      <c r="O77" s="761"/>
      <c r="P77" s="761"/>
      <c r="Q77" s="761"/>
      <c r="R77" s="761"/>
      <c r="S77" s="761"/>
      <c r="T77" s="761"/>
      <c r="U77" s="761"/>
      <c r="V77" s="761"/>
      <c r="W77" s="761"/>
      <c r="X77" s="761"/>
      <c r="Y77" s="761"/>
      <c r="Z77" s="761"/>
      <c r="AA77" s="761"/>
      <c r="AB77" s="763"/>
      <c r="AC77" s="763"/>
      <c r="AD77" s="512"/>
      <c r="AE77" s="512"/>
      <c r="AF77" s="512"/>
      <c r="AG77" s="512"/>
      <c r="AH77" s="512"/>
      <c r="AI77" s="512"/>
      <c r="AJ77" s="512"/>
      <c r="AK77" s="512"/>
      <c r="AL77" s="512"/>
      <c r="AM77" s="512"/>
      <c r="AN77" s="512"/>
      <c r="AO77" s="512"/>
      <c r="AP77" s="512"/>
    </row>
    <row r="78" spans="1:42" s="8" customFormat="1" x14ac:dyDescent="0.2">
      <c r="A78" s="492">
        <f>'Eingabe 2 PN'!P38</f>
        <v>0</v>
      </c>
      <c r="B78" s="490"/>
      <c r="C78" s="490"/>
      <c r="D78" s="490"/>
      <c r="E78" s="490"/>
      <c r="F78" s="490"/>
      <c r="G78" s="490"/>
      <c r="H78" s="490"/>
      <c r="I78" s="490"/>
      <c r="J78" s="490"/>
      <c r="K78" s="490"/>
      <c r="L78" s="490"/>
      <c r="M78" s="490"/>
      <c r="N78" s="761"/>
      <c r="O78" s="761"/>
      <c r="P78" s="761"/>
      <c r="Q78" s="761"/>
      <c r="R78" s="761"/>
      <c r="S78" s="761"/>
      <c r="T78" s="761"/>
      <c r="U78" s="761"/>
      <c r="V78" s="761"/>
      <c r="W78" s="761"/>
      <c r="X78" s="761"/>
      <c r="Y78" s="761"/>
      <c r="Z78" s="761"/>
      <c r="AA78" s="761"/>
      <c r="AB78" s="763"/>
      <c r="AC78" s="763"/>
      <c r="AD78" s="512"/>
      <c r="AE78" s="512"/>
      <c r="AF78" s="512"/>
      <c r="AG78" s="512"/>
      <c r="AH78" s="512"/>
      <c r="AI78" s="512"/>
      <c r="AJ78" s="512"/>
      <c r="AK78" s="512"/>
      <c r="AL78" s="512"/>
      <c r="AM78" s="512"/>
      <c r="AN78" s="512"/>
      <c r="AO78" s="512"/>
      <c r="AP78" s="512"/>
    </row>
    <row r="79" spans="1:42" s="8" customFormat="1" x14ac:dyDescent="0.2">
      <c r="A79" s="492">
        <f>'Eingabe 2 PN'!P39</f>
        <v>0</v>
      </c>
      <c r="B79" s="490"/>
      <c r="C79" s="490"/>
      <c r="D79" s="490"/>
      <c r="E79" s="490"/>
      <c r="F79" s="490"/>
      <c r="G79" s="490"/>
      <c r="H79" s="490"/>
      <c r="I79" s="490"/>
      <c r="J79" s="490"/>
      <c r="K79" s="490"/>
      <c r="L79" s="490"/>
      <c r="M79" s="490"/>
      <c r="N79" s="761"/>
      <c r="O79" s="761"/>
      <c r="P79" s="761"/>
      <c r="Q79" s="761"/>
      <c r="R79" s="761"/>
      <c r="S79" s="761"/>
      <c r="T79" s="761"/>
      <c r="U79" s="761"/>
      <c r="V79" s="761"/>
      <c r="W79" s="761"/>
      <c r="X79" s="761"/>
      <c r="Y79" s="761"/>
      <c r="Z79" s="761"/>
      <c r="AA79" s="761"/>
      <c r="AB79" s="763"/>
      <c r="AC79" s="763"/>
      <c r="AD79" s="512"/>
      <c r="AE79" s="512"/>
      <c r="AF79" s="512"/>
      <c r="AG79" s="512"/>
      <c r="AH79" s="512"/>
      <c r="AI79" s="512"/>
      <c r="AJ79" s="512"/>
      <c r="AK79" s="512"/>
      <c r="AL79" s="512"/>
      <c r="AM79" s="512"/>
      <c r="AN79" s="512"/>
      <c r="AO79" s="512"/>
      <c r="AP79" s="512"/>
    </row>
    <row r="80" spans="1:42" s="8" customFormat="1" x14ac:dyDescent="0.2">
      <c r="A80" s="492">
        <f>'Eingabe 2 PN'!P40</f>
        <v>0</v>
      </c>
      <c r="B80" s="490"/>
      <c r="C80" s="490"/>
      <c r="D80" s="490"/>
      <c r="E80" s="490"/>
      <c r="F80" s="490"/>
      <c r="G80" s="490"/>
      <c r="H80" s="490"/>
      <c r="I80" s="490"/>
      <c r="J80" s="490"/>
      <c r="K80" s="490"/>
      <c r="L80" s="490"/>
      <c r="M80" s="490"/>
      <c r="N80" s="761"/>
      <c r="O80" s="761"/>
      <c r="P80" s="761"/>
      <c r="Q80" s="761"/>
      <c r="R80" s="761"/>
      <c r="S80" s="761"/>
      <c r="T80" s="761"/>
      <c r="U80" s="761"/>
      <c r="V80" s="761"/>
      <c r="W80" s="761"/>
      <c r="X80" s="761"/>
      <c r="Y80" s="761"/>
      <c r="Z80" s="761"/>
      <c r="AA80" s="761"/>
      <c r="AB80" s="763"/>
      <c r="AC80" s="763"/>
      <c r="AD80" s="512"/>
      <c r="AE80" s="512"/>
      <c r="AF80" s="512"/>
      <c r="AG80" s="512"/>
      <c r="AH80" s="512"/>
      <c r="AI80" s="512"/>
      <c r="AJ80" s="512"/>
      <c r="AK80" s="512"/>
      <c r="AL80" s="512"/>
      <c r="AM80" s="512"/>
      <c r="AN80" s="512"/>
      <c r="AO80" s="512"/>
      <c r="AP80" s="512"/>
    </row>
    <row r="81" spans="1:42" s="8" customFormat="1" x14ac:dyDescent="0.2">
      <c r="A81" s="492">
        <f>'Eingabe 2 PN'!P41</f>
        <v>0</v>
      </c>
      <c r="B81" s="490"/>
      <c r="C81" s="490"/>
      <c r="D81" s="490"/>
      <c r="E81" s="490"/>
      <c r="F81" s="490"/>
      <c r="G81" s="490"/>
      <c r="H81" s="490"/>
      <c r="I81" s="490"/>
      <c r="J81" s="490"/>
      <c r="K81" s="490"/>
      <c r="L81" s="490"/>
      <c r="M81" s="490"/>
      <c r="N81" s="761"/>
      <c r="O81" s="761"/>
      <c r="P81" s="761"/>
      <c r="Q81" s="761"/>
      <c r="R81" s="761"/>
      <c r="S81" s="761"/>
      <c r="T81" s="761"/>
      <c r="U81" s="761"/>
      <c r="V81" s="761"/>
      <c r="W81" s="761"/>
      <c r="X81" s="761"/>
      <c r="Y81" s="761"/>
      <c r="Z81" s="761"/>
      <c r="AA81" s="761"/>
      <c r="AB81" s="763"/>
      <c r="AC81" s="763"/>
      <c r="AD81" s="512"/>
      <c r="AE81" s="512"/>
      <c r="AF81" s="512"/>
      <c r="AG81" s="512"/>
      <c r="AH81" s="512"/>
      <c r="AI81" s="512"/>
      <c r="AJ81" s="512"/>
      <c r="AK81" s="512"/>
      <c r="AL81" s="512"/>
      <c r="AM81" s="512"/>
      <c r="AN81" s="512"/>
      <c r="AO81" s="512"/>
      <c r="AP81" s="512"/>
    </row>
    <row r="82" spans="1:42" s="8" customFormat="1" x14ac:dyDescent="0.2">
      <c r="A82" s="492">
        <f>'Eingabe 2 PN'!P42</f>
        <v>0</v>
      </c>
      <c r="B82" s="490"/>
      <c r="C82" s="490"/>
      <c r="D82" s="490"/>
      <c r="E82" s="490"/>
      <c r="F82" s="490"/>
      <c r="G82" s="490"/>
      <c r="H82" s="490"/>
      <c r="I82" s="490"/>
      <c r="J82" s="490"/>
      <c r="K82" s="490"/>
      <c r="L82" s="490"/>
      <c r="M82" s="490"/>
      <c r="N82" s="761"/>
      <c r="O82" s="761"/>
      <c r="P82" s="761"/>
      <c r="Q82" s="761"/>
      <c r="R82" s="761"/>
      <c r="S82" s="761"/>
      <c r="T82" s="761"/>
      <c r="U82" s="761"/>
      <c r="V82" s="761"/>
      <c r="W82" s="761"/>
      <c r="X82" s="761"/>
      <c r="Y82" s="761"/>
      <c r="Z82" s="761"/>
      <c r="AA82" s="761"/>
      <c r="AB82" s="763"/>
      <c r="AC82" s="763"/>
      <c r="AD82" s="512"/>
      <c r="AE82" s="512"/>
      <c r="AF82" s="512"/>
      <c r="AG82" s="512"/>
      <c r="AH82" s="512"/>
      <c r="AI82" s="512"/>
      <c r="AJ82" s="512"/>
      <c r="AK82" s="512"/>
      <c r="AL82" s="512"/>
      <c r="AM82" s="512"/>
      <c r="AN82" s="512"/>
      <c r="AO82" s="512"/>
      <c r="AP82" s="512"/>
    </row>
    <row r="83" spans="1:42" s="8" customFormat="1" x14ac:dyDescent="0.2">
      <c r="A83" s="492">
        <f>'Eingabe 2 PN'!P43</f>
        <v>0</v>
      </c>
      <c r="B83" s="490"/>
      <c r="C83" s="490"/>
      <c r="D83" s="490"/>
      <c r="E83" s="490"/>
      <c r="F83" s="490"/>
      <c r="G83" s="490"/>
      <c r="H83" s="490"/>
      <c r="I83" s="490"/>
      <c r="J83" s="490"/>
      <c r="K83" s="490"/>
      <c r="L83" s="490"/>
      <c r="M83" s="490"/>
      <c r="N83" s="761"/>
      <c r="O83" s="761"/>
      <c r="P83" s="761"/>
      <c r="Q83" s="761"/>
      <c r="R83" s="761"/>
      <c r="S83" s="761"/>
      <c r="T83" s="761"/>
      <c r="U83" s="761"/>
      <c r="V83" s="761"/>
      <c r="W83" s="761"/>
      <c r="X83" s="761"/>
      <c r="Y83" s="761"/>
      <c r="Z83" s="761"/>
      <c r="AA83" s="761"/>
      <c r="AB83" s="763"/>
      <c r="AC83" s="763"/>
      <c r="AD83" s="512"/>
      <c r="AE83" s="512"/>
      <c r="AF83" s="512"/>
      <c r="AG83" s="512"/>
      <c r="AH83" s="512"/>
      <c r="AI83" s="512"/>
      <c r="AJ83" s="512"/>
      <c r="AK83" s="512"/>
      <c r="AL83" s="512"/>
      <c r="AM83" s="512"/>
      <c r="AN83" s="512"/>
      <c r="AO83" s="512"/>
      <c r="AP83" s="512"/>
    </row>
    <row r="84" spans="1:42" s="8" customFormat="1" x14ac:dyDescent="0.2">
      <c r="A84" s="492">
        <f>'Eingabe 2 PN'!P44</f>
        <v>0</v>
      </c>
      <c r="B84" s="490"/>
      <c r="C84" s="490"/>
      <c r="D84" s="490"/>
      <c r="E84" s="490"/>
      <c r="F84" s="490"/>
      <c r="G84" s="490"/>
      <c r="H84" s="490"/>
      <c r="I84" s="490"/>
      <c r="J84" s="490"/>
      <c r="K84" s="490"/>
      <c r="L84" s="490"/>
      <c r="M84" s="490"/>
      <c r="N84" s="761"/>
      <c r="O84" s="761"/>
      <c r="P84" s="761"/>
      <c r="Q84" s="761"/>
      <c r="R84" s="761"/>
      <c r="S84" s="761"/>
      <c r="T84" s="761"/>
      <c r="U84" s="761"/>
      <c r="V84" s="761"/>
      <c r="W84" s="761"/>
      <c r="X84" s="761"/>
      <c r="Y84" s="761"/>
      <c r="Z84" s="761"/>
      <c r="AA84" s="761"/>
      <c r="AB84" s="763"/>
      <c r="AC84" s="763"/>
      <c r="AD84" s="512"/>
      <c r="AE84" s="512"/>
      <c r="AF84" s="512"/>
      <c r="AG84" s="512"/>
      <c r="AH84" s="512"/>
      <c r="AI84" s="512"/>
      <c r="AJ84" s="512"/>
      <c r="AK84" s="512"/>
      <c r="AL84" s="512"/>
      <c r="AM84" s="512"/>
      <c r="AN84" s="512"/>
      <c r="AO84" s="512"/>
      <c r="AP84" s="512"/>
    </row>
    <row r="85" spans="1:42" s="8" customFormat="1" x14ac:dyDescent="0.2">
      <c r="A85" s="492">
        <f>'Eingabe 2 PN'!P45</f>
        <v>0</v>
      </c>
      <c r="B85" s="490"/>
      <c r="C85" s="490"/>
      <c r="D85" s="490"/>
      <c r="E85" s="490"/>
      <c r="F85" s="490"/>
      <c r="G85" s="490"/>
      <c r="H85" s="490"/>
      <c r="I85" s="490"/>
      <c r="J85" s="490"/>
      <c r="K85" s="490"/>
      <c r="L85" s="490"/>
      <c r="M85" s="490"/>
      <c r="N85" s="761"/>
      <c r="O85" s="761"/>
      <c r="P85" s="761"/>
      <c r="Q85" s="761"/>
      <c r="R85" s="761"/>
      <c r="S85" s="761"/>
      <c r="T85" s="761"/>
      <c r="U85" s="761"/>
      <c r="V85" s="761"/>
      <c r="W85" s="761"/>
      <c r="X85" s="761"/>
      <c r="Y85" s="761"/>
      <c r="Z85" s="761"/>
      <c r="AA85" s="761"/>
      <c r="AB85" s="763"/>
      <c r="AC85" s="763"/>
      <c r="AD85" s="512"/>
      <c r="AE85" s="512"/>
      <c r="AF85" s="512"/>
      <c r="AG85" s="512"/>
      <c r="AH85" s="512"/>
      <c r="AI85" s="512"/>
      <c r="AJ85" s="512"/>
      <c r="AK85" s="512"/>
      <c r="AL85" s="512"/>
      <c r="AM85" s="512"/>
      <c r="AN85" s="512"/>
      <c r="AO85" s="512"/>
      <c r="AP85" s="512"/>
    </row>
    <row r="86" spans="1:42" s="8" customFormat="1" x14ac:dyDescent="0.2">
      <c r="A86" s="492">
        <f>'Eingabe 2 PN'!P46</f>
        <v>0</v>
      </c>
      <c r="B86" s="490"/>
      <c r="C86" s="490"/>
      <c r="D86" s="490"/>
      <c r="E86" s="490"/>
      <c r="F86" s="490"/>
      <c r="G86" s="490"/>
      <c r="H86" s="490"/>
      <c r="I86" s="490"/>
      <c r="J86" s="490"/>
      <c r="K86" s="490"/>
      <c r="L86" s="490"/>
      <c r="M86" s="490"/>
      <c r="N86" s="761"/>
      <c r="O86" s="761"/>
      <c r="P86" s="761"/>
      <c r="Q86" s="761"/>
      <c r="R86" s="761"/>
      <c r="S86" s="761"/>
      <c r="T86" s="761"/>
      <c r="U86" s="761"/>
      <c r="V86" s="761"/>
      <c r="W86" s="761"/>
      <c r="X86" s="761"/>
      <c r="Y86" s="761"/>
      <c r="Z86" s="761"/>
      <c r="AA86" s="761"/>
      <c r="AB86" s="763"/>
      <c r="AC86" s="763"/>
      <c r="AD86" s="512"/>
      <c r="AE86" s="512"/>
      <c r="AF86" s="512"/>
      <c r="AG86" s="512"/>
      <c r="AH86" s="512"/>
      <c r="AI86" s="512"/>
      <c r="AJ86" s="512"/>
      <c r="AK86" s="512"/>
      <c r="AL86" s="512"/>
      <c r="AM86" s="512"/>
      <c r="AN86" s="512"/>
      <c r="AO86" s="512"/>
      <c r="AP86" s="512"/>
    </row>
    <row r="87" spans="1:42" s="8" customFormat="1" x14ac:dyDescent="0.2">
      <c r="A87" s="492">
        <f>'Eingabe 2 PN'!P47</f>
        <v>0</v>
      </c>
      <c r="B87" s="490"/>
      <c r="C87" s="490"/>
      <c r="D87" s="490"/>
      <c r="E87" s="490"/>
      <c r="F87" s="490"/>
      <c r="G87" s="490"/>
      <c r="H87" s="490"/>
      <c r="I87" s="490"/>
      <c r="J87" s="490"/>
      <c r="K87" s="490"/>
      <c r="L87" s="490"/>
      <c r="M87" s="490"/>
      <c r="N87" s="761"/>
      <c r="O87" s="761"/>
      <c r="P87" s="761"/>
      <c r="Q87" s="761"/>
      <c r="R87" s="761"/>
      <c r="S87" s="761"/>
      <c r="T87" s="761"/>
      <c r="U87" s="761"/>
      <c r="V87" s="761"/>
      <c r="W87" s="761"/>
      <c r="X87" s="761"/>
      <c r="Y87" s="761"/>
      <c r="Z87" s="761"/>
      <c r="AA87" s="761"/>
      <c r="AB87" s="763"/>
      <c r="AC87" s="763"/>
      <c r="AD87" s="512"/>
      <c r="AE87" s="512"/>
      <c r="AF87" s="512"/>
      <c r="AG87" s="512"/>
      <c r="AH87" s="512"/>
      <c r="AI87" s="512"/>
      <c r="AJ87" s="512"/>
      <c r="AK87" s="512"/>
      <c r="AL87" s="512"/>
      <c r="AM87" s="512"/>
      <c r="AN87" s="512"/>
      <c r="AO87" s="512"/>
      <c r="AP87" s="512"/>
    </row>
    <row r="88" spans="1:42" s="8" customFormat="1" x14ac:dyDescent="0.2">
      <c r="A88" s="492">
        <f>'Eingabe 2 PN'!P48</f>
        <v>0</v>
      </c>
      <c r="B88" s="490"/>
      <c r="C88" s="490"/>
      <c r="D88" s="490"/>
      <c r="E88" s="490"/>
      <c r="F88" s="490"/>
      <c r="G88" s="490"/>
      <c r="H88" s="490"/>
      <c r="I88" s="490"/>
      <c r="J88" s="490"/>
      <c r="K88" s="490"/>
      <c r="L88" s="490"/>
      <c r="M88" s="490"/>
      <c r="N88" s="761"/>
      <c r="O88" s="761"/>
      <c r="P88" s="761"/>
      <c r="Q88" s="761"/>
      <c r="R88" s="761"/>
      <c r="S88" s="761"/>
      <c r="T88" s="761"/>
      <c r="U88" s="761"/>
      <c r="V88" s="761"/>
      <c r="W88" s="761"/>
      <c r="X88" s="761"/>
      <c r="Y88" s="761"/>
      <c r="Z88" s="761"/>
      <c r="AA88" s="761"/>
      <c r="AB88" s="763"/>
      <c r="AC88" s="763"/>
      <c r="AD88" s="512"/>
      <c r="AE88" s="512"/>
      <c r="AF88" s="512"/>
      <c r="AG88" s="512"/>
      <c r="AH88" s="512"/>
      <c r="AI88" s="512"/>
      <c r="AJ88" s="512"/>
      <c r="AK88" s="512"/>
      <c r="AL88" s="512"/>
      <c r="AM88" s="512"/>
      <c r="AN88" s="512"/>
      <c r="AO88" s="512"/>
      <c r="AP88" s="512"/>
    </row>
    <row r="89" spans="1:42" s="8" customFormat="1" x14ac:dyDescent="0.2">
      <c r="A89" s="492">
        <f>'Eingabe 2 PN'!P49</f>
        <v>0</v>
      </c>
      <c r="B89" s="490"/>
      <c r="C89" s="490"/>
      <c r="D89" s="490"/>
      <c r="E89" s="490"/>
      <c r="F89" s="490"/>
      <c r="G89" s="490"/>
      <c r="H89" s="490"/>
      <c r="I89" s="490"/>
      <c r="J89" s="490"/>
      <c r="K89" s="490"/>
      <c r="L89" s="490"/>
      <c r="M89" s="490"/>
      <c r="N89" s="761"/>
      <c r="O89" s="761"/>
      <c r="P89" s="761"/>
      <c r="Q89" s="761"/>
      <c r="R89" s="761"/>
      <c r="S89" s="761"/>
      <c r="T89" s="761"/>
      <c r="U89" s="761"/>
      <c r="V89" s="761"/>
      <c r="W89" s="761"/>
      <c r="X89" s="761"/>
      <c r="Y89" s="761"/>
      <c r="Z89" s="761"/>
      <c r="AA89" s="761"/>
      <c r="AB89" s="763"/>
      <c r="AC89" s="763"/>
      <c r="AD89" s="512"/>
      <c r="AE89" s="512"/>
      <c r="AF89" s="512"/>
      <c r="AG89" s="512"/>
      <c r="AH89" s="512"/>
      <c r="AI89" s="512"/>
      <c r="AJ89" s="512"/>
      <c r="AK89" s="512"/>
      <c r="AL89" s="512"/>
      <c r="AM89" s="512"/>
      <c r="AN89" s="512"/>
      <c r="AO89" s="512"/>
      <c r="AP89" s="512"/>
    </row>
    <row r="90" spans="1:42" s="8" customFormat="1" x14ac:dyDescent="0.2">
      <c r="A90" s="492">
        <f>'Eingabe 2 PN'!P50</f>
        <v>0</v>
      </c>
      <c r="B90" s="490"/>
      <c r="C90" s="490"/>
      <c r="D90" s="490"/>
      <c r="E90" s="490"/>
      <c r="F90" s="490"/>
      <c r="G90" s="490"/>
      <c r="H90" s="490"/>
      <c r="I90" s="490"/>
      <c r="J90" s="490"/>
      <c r="K90" s="490"/>
      <c r="L90" s="490"/>
      <c r="M90" s="490"/>
      <c r="N90" s="761"/>
      <c r="O90" s="761"/>
      <c r="P90" s="761"/>
      <c r="Q90" s="761"/>
      <c r="R90" s="761"/>
      <c r="S90" s="761"/>
      <c r="T90" s="761"/>
      <c r="U90" s="761"/>
      <c r="V90" s="761"/>
      <c r="W90" s="761"/>
      <c r="X90" s="761"/>
      <c r="Y90" s="761"/>
      <c r="Z90" s="761"/>
      <c r="AA90" s="761"/>
      <c r="AB90" s="763"/>
      <c r="AC90" s="763"/>
      <c r="AD90" s="512"/>
      <c r="AE90" s="512"/>
      <c r="AF90" s="512"/>
      <c r="AG90" s="512"/>
      <c r="AH90" s="512"/>
      <c r="AI90" s="512"/>
      <c r="AJ90" s="512"/>
      <c r="AK90" s="512"/>
      <c r="AL90" s="512"/>
      <c r="AM90" s="512"/>
      <c r="AN90" s="512"/>
      <c r="AO90" s="512"/>
      <c r="AP90" s="512"/>
    </row>
    <row r="91" spans="1:42" s="8" customFormat="1" x14ac:dyDescent="0.2">
      <c r="A91" s="492">
        <f>'Eingabe 2 PN'!P51</f>
        <v>0</v>
      </c>
      <c r="B91" s="490"/>
      <c r="C91" s="490"/>
      <c r="D91" s="490"/>
      <c r="E91" s="490"/>
      <c r="F91" s="490"/>
      <c r="G91" s="490"/>
      <c r="H91" s="490"/>
      <c r="I91" s="490"/>
      <c r="J91" s="490"/>
      <c r="K91" s="490"/>
      <c r="L91" s="490"/>
      <c r="M91" s="490"/>
      <c r="N91" s="761"/>
      <c r="O91" s="761"/>
      <c r="P91" s="761"/>
      <c r="Q91" s="761"/>
      <c r="R91" s="761"/>
      <c r="S91" s="761"/>
      <c r="T91" s="761"/>
      <c r="U91" s="761"/>
      <c r="V91" s="761"/>
      <c r="W91" s="761"/>
      <c r="X91" s="761"/>
      <c r="Y91" s="761"/>
      <c r="Z91" s="761"/>
      <c r="AA91" s="761"/>
      <c r="AB91" s="763"/>
      <c r="AC91" s="763"/>
      <c r="AD91" s="512"/>
      <c r="AE91" s="512"/>
      <c r="AF91" s="512"/>
      <c r="AG91" s="512"/>
      <c r="AH91" s="512"/>
      <c r="AI91" s="512"/>
      <c r="AJ91" s="512"/>
      <c r="AK91" s="512"/>
      <c r="AL91" s="512"/>
      <c r="AM91" s="512"/>
      <c r="AN91" s="512"/>
      <c r="AO91" s="512"/>
      <c r="AP91" s="512"/>
    </row>
    <row r="92" spans="1:42" s="8" customFormat="1" x14ac:dyDescent="0.2">
      <c r="A92" s="492">
        <f>'Eingabe 2 PN'!P52</f>
        <v>0</v>
      </c>
      <c r="B92" s="490"/>
      <c r="C92" s="490"/>
      <c r="D92" s="490"/>
      <c r="E92" s="490"/>
      <c r="F92" s="490"/>
      <c r="G92" s="490"/>
      <c r="H92" s="490"/>
      <c r="I92" s="490"/>
      <c r="J92" s="490"/>
      <c r="K92" s="490"/>
      <c r="L92" s="490"/>
      <c r="M92" s="490"/>
      <c r="N92" s="511"/>
      <c r="O92" s="511"/>
      <c r="P92" s="511"/>
      <c r="Q92" s="511"/>
      <c r="R92" s="511"/>
      <c r="S92" s="511"/>
      <c r="T92" s="511"/>
      <c r="U92" s="511"/>
      <c r="V92" s="511"/>
      <c r="W92" s="511"/>
      <c r="X92" s="511"/>
      <c r="Y92" s="511"/>
      <c r="Z92" s="511"/>
      <c r="AA92" s="511"/>
      <c r="AB92" s="490"/>
      <c r="AC92" s="490"/>
      <c r="AD92" s="512"/>
      <c r="AE92" s="512"/>
      <c r="AF92" s="512"/>
      <c r="AG92" s="512"/>
      <c r="AH92" s="512"/>
      <c r="AI92" s="512"/>
      <c r="AJ92" s="512"/>
      <c r="AK92" s="512"/>
      <c r="AL92" s="512"/>
      <c r="AM92" s="512"/>
      <c r="AN92" s="512"/>
      <c r="AO92" s="512"/>
      <c r="AP92" s="512"/>
    </row>
    <row r="93" spans="1:42" s="8" customFormat="1" x14ac:dyDescent="0.2">
      <c r="A93" s="492">
        <f>'Eingabe 2 PN'!P53</f>
        <v>0</v>
      </c>
      <c r="B93" s="490"/>
      <c r="C93" s="490"/>
      <c r="D93" s="490"/>
      <c r="E93" s="490"/>
      <c r="F93" s="490"/>
      <c r="G93" s="490"/>
      <c r="H93" s="490"/>
      <c r="I93" s="490"/>
      <c r="J93" s="490"/>
      <c r="K93" s="490"/>
      <c r="L93" s="490"/>
      <c r="M93" s="490"/>
      <c r="N93" s="511"/>
      <c r="O93" s="511"/>
      <c r="P93" s="511"/>
      <c r="Q93" s="511"/>
      <c r="R93" s="511"/>
      <c r="S93" s="511"/>
      <c r="T93" s="511"/>
      <c r="U93" s="511"/>
      <c r="V93" s="511"/>
      <c r="W93" s="511"/>
      <c r="X93" s="511"/>
      <c r="Y93" s="511"/>
      <c r="Z93" s="511"/>
      <c r="AA93" s="511"/>
      <c r="AB93" s="490"/>
      <c r="AC93" s="490"/>
      <c r="AD93" s="512"/>
      <c r="AE93" s="512"/>
      <c r="AF93" s="512"/>
      <c r="AG93" s="512"/>
      <c r="AH93" s="512"/>
      <c r="AI93" s="512"/>
      <c r="AJ93" s="512"/>
      <c r="AK93" s="512"/>
      <c r="AL93" s="512"/>
      <c r="AM93" s="512"/>
      <c r="AN93" s="512"/>
      <c r="AO93" s="512"/>
      <c r="AP93" s="512"/>
    </row>
    <row r="94" spans="1:42" s="8" customFormat="1" x14ac:dyDescent="0.2">
      <c r="A94" s="492">
        <f>'Eingabe 2 PN'!P54</f>
        <v>0</v>
      </c>
      <c r="B94" s="490"/>
      <c r="C94" s="490"/>
      <c r="D94" s="490"/>
      <c r="E94" s="490"/>
      <c r="F94" s="490"/>
      <c r="G94" s="490"/>
      <c r="H94" s="490"/>
      <c r="I94" s="490"/>
      <c r="J94" s="490"/>
      <c r="K94" s="490"/>
      <c r="L94" s="490"/>
      <c r="M94" s="490"/>
      <c r="N94" s="511"/>
      <c r="O94" s="511"/>
      <c r="P94" s="511"/>
      <c r="Q94" s="511"/>
      <c r="R94" s="511"/>
      <c r="S94" s="511"/>
      <c r="T94" s="511"/>
      <c r="U94" s="511"/>
      <c r="V94" s="511"/>
      <c r="W94" s="511"/>
      <c r="X94" s="511"/>
      <c r="Y94" s="511"/>
      <c r="Z94" s="511"/>
      <c r="AA94" s="511"/>
      <c r="AB94" s="490"/>
      <c r="AC94" s="490"/>
      <c r="AD94" s="512"/>
      <c r="AE94" s="512"/>
      <c r="AF94" s="512"/>
      <c r="AG94" s="512"/>
      <c r="AH94" s="512"/>
      <c r="AI94" s="512"/>
      <c r="AJ94" s="512"/>
      <c r="AK94" s="512"/>
      <c r="AL94" s="512"/>
      <c r="AM94" s="512"/>
      <c r="AN94" s="512"/>
      <c r="AO94" s="512"/>
      <c r="AP94" s="512"/>
    </row>
    <row r="95" spans="1:42" s="8" customFormat="1" x14ac:dyDescent="0.2">
      <c r="A95" s="492">
        <f>'Eingabe 2 PN'!P55</f>
        <v>0</v>
      </c>
      <c r="B95" s="490"/>
      <c r="C95" s="490"/>
      <c r="D95" s="490"/>
      <c r="E95" s="490"/>
      <c r="F95" s="490"/>
      <c r="G95" s="490"/>
      <c r="H95" s="490"/>
      <c r="I95" s="490"/>
      <c r="J95" s="490"/>
      <c r="K95" s="490"/>
      <c r="L95" s="490"/>
      <c r="M95" s="490"/>
      <c r="N95" s="511"/>
      <c r="O95" s="511"/>
      <c r="P95" s="511"/>
      <c r="Q95" s="511"/>
      <c r="R95" s="511"/>
      <c r="S95" s="511"/>
      <c r="T95" s="511"/>
      <c r="U95" s="511"/>
      <c r="V95" s="511"/>
      <c r="W95" s="511"/>
      <c r="X95" s="511"/>
      <c r="Y95" s="511"/>
      <c r="Z95" s="511"/>
      <c r="AA95" s="511"/>
      <c r="AB95" s="490"/>
      <c r="AC95" s="490"/>
      <c r="AD95" s="512"/>
      <c r="AE95" s="512"/>
      <c r="AF95" s="512"/>
      <c r="AG95" s="512"/>
      <c r="AH95" s="512"/>
      <c r="AI95" s="512"/>
      <c r="AJ95" s="512"/>
      <c r="AK95" s="512"/>
      <c r="AL95" s="512"/>
      <c r="AM95" s="512"/>
      <c r="AN95" s="512"/>
      <c r="AO95" s="512"/>
      <c r="AP95" s="512"/>
    </row>
    <row r="96" spans="1:42" s="8" customFormat="1" x14ac:dyDescent="0.2">
      <c r="A96" s="492">
        <f>'Eingabe 2 PN'!P56</f>
        <v>0</v>
      </c>
      <c r="B96" s="490"/>
      <c r="C96" s="490"/>
      <c r="D96" s="490"/>
      <c r="E96" s="490"/>
      <c r="F96" s="490"/>
      <c r="G96" s="490"/>
      <c r="H96" s="490"/>
      <c r="I96" s="490"/>
      <c r="J96" s="490"/>
      <c r="K96" s="490"/>
      <c r="L96" s="490"/>
      <c r="M96" s="490"/>
      <c r="N96" s="511"/>
      <c r="O96" s="511"/>
      <c r="P96" s="511"/>
      <c r="Q96" s="511"/>
      <c r="R96" s="511"/>
      <c r="S96" s="511"/>
      <c r="T96" s="511"/>
      <c r="U96" s="511"/>
      <c r="V96" s="511"/>
      <c r="W96" s="511"/>
      <c r="X96" s="511"/>
      <c r="Y96" s="511"/>
      <c r="Z96" s="511"/>
      <c r="AA96" s="511"/>
      <c r="AB96" s="490"/>
      <c r="AC96" s="490"/>
      <c r="AD96" s="512"/>
      <c r="AE96" s="512"/>
      <c r="AF96" s="512"/>
      <c r="AG96" s="512"/>
      <c r="AH96" s="512"/>
      <c r="AI96" s="512"/>
      <c r="AJ96" s="512"/>
      <c r="AK96" s="512"/>
      <c r="AL96" s="512"/>
      <c r="AM96" s="512"/>
      <c r="AN96" s="512"/>
      <c r="AO96" s="512"/>
      <c r="AP96" s="512"/>
    </row>
    <row r="97" spans="1:42" s="8" customFormat="1" x14ac:dyDescent="0.2">
      <c r="A97" s="492">
        <f>'Eingabe 2 PN'!P57</f>
        <v>0</v>
      </c>
      <c r="B97" s="490"/>
      <c r="C97" s="490"/>
      <c r="D97" s="490"/>
      <c r="E97" s="490"/>
      <c r="F97" s="490"/>
      <c r="G97" s="490"/>
      <c r="H97" s="490"/>
      <c r="I97" s="490"/>
      <c r="J97" s="490"/>
      <c r="K97" s="490"/>
      <c r="L97" s="490"/>
      <c r="M97" s="490"/>
      <c r="N97" s="511"/>
      <c r="O97" s="511"/>
      <c r="P97" s="511"/>
      <c r="Q97" s="511"/>
      <c r="R97" s="511"/>
      <c r="S97" s="511"/>
      <c r="T97" s="511"/>
      <c r="U97" s="511"/>
      <c r="V97" s="511"/>
      <c r="W97" s="511"/>
      <c r="X97" s="511"/>
      <c r="Y97" s="511"/>
      <c r="Z97" s="511"/>
      <c r="AA97" s="511"/>
      <c r="AB97" s="490"/>
      <c r="AC97" s="490"/>
      <c r="AD97" s="512"/>
      <c r="AE97" s="512"/>
      <c r="AF97" s="512"/>
      <c r="AG97" s="512"/>
      <c r="AH97" s="512"/>
      <c r="AI97" s="512"/>
      <c r="AJ97" s="512"/>
      <c r="AK97" s="512"/>
      <c r="AL97" s="512"/>
      <c r="AM97" s="512"/>
      <c r="AN97" s="512"/>
      <c r="AO97" s="512"/>
      <c r="AP97" s="512"/>
    </row>
    <row r="98" spans="1:42" s="8" customFormat="1" x14ac:dyDescent="0.2">
      <c r="A98" s="492">
        <f>'Eingabe 2 PN'!P58</f>
        <v>0</v>
      </c>
      <c r="B98" s="490"/>
      <c r="C98" s="490"/>
      <c r="D98" s="490"/>
      <c r="E98" s="490"/>
      <c r="F98" s="490"/>
      <c r="G98" s="490"/>
      <c r="H98" s="490"/>
      <c r="I98" s="490"/>
      <c r="J98" s="490"/>
      <c r="K98" s="490"/>
      <c r="L98" s="490"/>
      <c r="M98" s="490"/>
      <c r="N98" s="511"/>
      <c r="O98" s="511"/>
      <c r="P98" s="511"/>
      <c r="Q98" s="511"/>
      <c r="R98" s="511"/>
      <c r="S98" s="511"/>
      <c r="T98" s="511"/>
      <c r="U98" s="511"/>
      <c r="V98" s="511"/>
      <c r="W98" s="511"/>
      <c r="X98" s="511"/>
      <c r="Y98" s="511"/>
      <c r="Z98" s="511"/>
      <c r="AA98" s="511"/>
      <c r="AB98" s="490"/>
      <c r="AC98" s="490"/>
      <c r="AD98" s="512"/>
      <c r="AE98" s="512"/>
      <c r="AF98" s="512"/>
      <c r="AG98" s="512"/>
      <c r="AH98" s="512"/>
      <c r="AI98" s="512"/>
      <c r="AJ98" s="512"/>
      <c r="AK98" s="512"/>
      <c r="AL98" s="512"/>
      <c r="AM98" s="512"/>
      <c r="AN98" s="512"/>
      <c r="AO98" s="512"/>
      <c r="AP98" s="512"/>
    </row>
    <row r="99" spans="1:42" s="8" customFormat="1" x14ac:dyDescent="0.2">
      <c r="A99" s="492">
        <f>'Eingabe 2 PN'!P59</f>
        <v>0</v>
      </c>
      <c r="B99" s="490"/>
      <c r="C99" s="490"/>
      <c r="D99" s="490"/>
      <c r="E99" s="490"/>
      <c r="F99" s="490"/>
      <c r="G99" s="490"/>
      <c r="H99" s="490"/>
      <c r="I99" s="490"/>
      <c r="J99" s="490"/>
      <c r="K99" s="490"/>
      <c r="L99" s="490"/>
      <c r="M99" s="490"/>
      <c r="N99" s="511"/>
      <c r="O99" s="511"/>
      <c r="P99" s="511"/>
      <c r="Q99" s="511"/>
      <c r="R99" s="511"/>
      <c r="S99" s="511"/>
      <c r="T99" s="511"/>
      <c r="U99" s="511"/>
      <c r="V99" s="511"/>
      <c r="W99" s="511"/>
      <c r="X99" s="511"/>
      <c r="Y99" s="511"/>
      <c r="Z99" s="511"/>
      <c r="AA99" s="511"/>
      <c r="AB99" s="490"/>
      <c r="AC99" s="490"/>
      <c r="AD99" s="512"/>
      <c r="AE99" s="512"/>
      <c r="AF99" s="512"/>
      <c r="AG99" s="512"/>
      <c r="AH99" s="512"/>
      <c r="AI99" s="512"/>
      <c r="AJ99" s="512"/>
      <c r="AK99" s="512"/>
      <c r="AL99" s="512"/>
      <c r="AM99" s="512"/>
      <c r="AN99" s="512"/>
      <c r="AO99" s="512"/>
      <c r="AP99" s="512"/>
    </row>
    <row r="100" spans="1:42" s="8" customFormat="1" x14ac:dyDescent="0.2">
      <c r="A100" s="492">
        <f>'Eingabe 2 PN'!P60</f>
        <v>0</v>
      </c>
      <c r="B100" s="490"/>
      <c r="C100" s="490"/>
      <c r="D100" s="490"/>
      <c r="E100" s="490"/>
      <c r="F100" s="490"/>
      <c r="G100" s="490"/>
      <c r="H100" s="490"/>
      <c r="I100" s="490"/>
      <c r="J100" s="490"/>
      <c r="K100" s="490"/>
      <c r="L100" s="490"/>
      <c r="M100" s="490"/>
      <c r="N100" s="511"/>
      <c r="O100" s="511"/>
      <c r="P100" s="511"/>
      <c r="Q100" s="511"/>
      <c r="R100" s="511"/>
      <c r="S100" s="511"/>
      <c r="T100" s="511"/>
      <c r="U100" s="511"/>
      <c r="V100" s="511"/>
      <c r="W100" s="511"/>
      <c r="X100" s="511"/>
      <c r="Y100" s="511"/>
      <c r="Z100" s="511"/>
      <c r="AA100" s="511"/>
      <c r="AB100" s="490"/>
      <c r="AC100" s="490"/>
      <c r="AD100" s="512"/>
      <c r="AE100" s="512"/>
      <c r="AF100" s="512"/>
      <c r="AG100" s="512"/>
      <c r="AH100" s="512"/>
      <c r="AI100" s="512"/>
      <c r="AJ100" s="512"/>
      <c r="AK100" s="512"/>
      <c r="AL100" s="512"/>
      <c r="AM100" s="512"/>
      <c r="AN100" s="512"/>
      <c r="AO100" s="512"/>
      <c r="AP100" s="512"/>
    </row>
    <row r="101" spans="1:42" s="8" customFormat="1" x14ac:dyDescent="0.2">
      <c r="A101" s="492">
        <f>'Eingabe 2 PN'!P61</f>
        <v>0</v>
      </c>
      <c r="B101" s="490"/>
      <c r="C101" s="490"/>
      <c r="D101" s="490"/>
      <c r="E101" s="490"/>
      <c r="F101" s="490"/>
      <c r="G101" s="490"/>
      <c r="H101" s="490"/>
      <c r="I101" s="490"/>
      <c r="J101" s="490"/>
      <c r="K101" s="490"/>
      <c r="L101" s="490"/>
      <c r="M101" s="490"/>
      <c r="N101" s="511"/>
      <c r="O101" s="511"/>
      <c r="P101" s="511"/>
      <c r="Q101" s="511"/>
      <c r="R101" s="511"/>
      <c r="S101" s="511"/>
      <c r="T101" s="511"/>
      <c r="U101" s="511"/>
      <c r="V101" s="511"/>
      <c r="W101" s="511"/>
      <c r="X101" s="511"/>
      <c r="Y101" s="511"/>
      <c r="Z101" s="511"/>
      <c r="AA101" s="511"/>
      <c r="AB101" s="490"/>
      <c r="AC101" s="490"/>
      <c r="AD101" s="512"/>
      <c r="AE101" s="512"/>
      <c r="AF101" s="512"/>
      <c r="AG101" s="512"/>
      <c r="AH101" s="512"/>
      <c r="AI101" s="512"/>
      <c r="AJ101" s="512"/>
      <c r="AK101" s="512"/>
      <c r="AL101" s="512"/>
      <c r="AM101" s="512"/>
      <c r="AN101" s="512"/>
      <c r="AO101" s="512"/>
      <c r="AP101" s="512"/>
    </row>
    <row r="102" spans="1:42" s="8" customFormat="1" x14ac:dyDescent="0.2">
      <c r="A102" s="492">
        <f>'Eingabe 2 PN'!P62</f>
        <v>0</v>
      </c>
      <c r="B102" s="490"/>
      <c r="C102" s="490"/>
      <c r="D102" s="490"/>
      <c r="E102" s="490"/>
      <c r="F102" s="490"/>
      <c r="G102" s="490"/>
      <c r="H102" s="490"/>
      <c r="I102" s="490"/>
      <c r="J102" s="490"/>
      <c r="K102" s="490"/>
      <c r="L102" s="490"/>
      <c r="M102" s="490"/>
      <c r="N102" s="511"/>
      <c r="O102" s="511"/>
      <c r="P102" s="511"/>
      <c r="Q102" s="511"/>
      <c r="R102" s="511"/>
      <c r="S102" s="511"/>
      <c r="T102" s="511"/>
      <c r="U102" s="511"/>
      <c r="V102" s="511"/>
      <c r="W102" s="511"/>
      <c r="X102" s="511"/>
      <c r="Y102" s="511"/>
      <c r="Z102" s="511"/>
      <c r="AA102" s="511"/>
      <c r="AB102" s="490"/>
      <c r="AC102" s="490"/>
      <c r="AD102" s="512"/>
      <c r="AE102" s="512"/>
      <c r="AF102" s="512"/>
      <c r="AG102" s="512"/>
      <c r="AH102" s="512"/>
      <c r="AI102" s="512"/>
      <c r="AJ102" s="512"/>
      <c r="AK102" s="512"/>
      <c r="AL102" s="512"/>
      <c r="AM102" s="512"/>
      <c r="AN102" s="512"/>
      <c r="AO102" s="512"/>
      <c r="AP102" s="512"/>
    </row>
    <row r="103" spans="1:42" s="8" customFormat="1" x14ac:dyDescent="0.2">
      <c r="A103" s="492">
        <f>'Eingabe 2 PN'!P63</f>
        <v>0</v>
      </c>
      <c r="B103" s="490"/>
      <c r="C103" s="490"/>
      <c r="D103" s="490"/>
      <c r="E103" s="490"/>
      <c r="F103" s="490"/>
      <c r="G103" s="490"/>
      <c r="H103" s="490"/>
      <c r="I103" s="490"/>
      <c r="J103" s="490"/>
      <c r="K103" s="490"/>
      <c r="L103" s="490"/>
      <c r="M103" s="490"/>
      <c r="N103" s="511"/>
      <c r="O103" s="511"/>
      <c r="P103" s="511"/>
      <c r="Q103" s="511"/>
      <c r="R103" s="511"/>
      <c r="S103" s="511"/>
      <c r="T103" s="511"/>
      <c r="U103" s="511"/>
      <c r="V103" s="511"/>
      <c r="W103" s="511"/>
      <c r="X103" s="511"/>
      <c r="Y103" s="511"/>
      <c r="Z103" s="511"/>
      <c r="AA103" s="511"/>
      <c r="AB103" s="490"/>
      <c r="AC103" s="490"/>
      <c r="AD103" s="512"/>
      <c r="AE103" s="512"/>
      <c r="AF103" s="512"/>
      <c r="AG103" s="512"/>
      <c r="AH103" s="512"/>
      <c r="AI103" s="512"/>
      <c r="AJ103" s="512"/>
      <c r="AK103" s="512"/>
      <c r="AL103" s="512"/>
      <c r="AM103" s="512"/>
      <c r="AN103" s="512"/>
      <c r="AO103" s="512"/>
      <c r="AP103" s="512"/>
    </row>
    <row r="104" spans="1:42" s="8" customFormat="1" x14ac:dyDescent="0.2">
      <c r="A104" s="492">
        <f>'Eingabe 2 PN'!P64</f>
        <v>0</v>
      </c>
      <c r="B104" s="490"/>
      <c r="C104" s="490"/>
      <c r="D104" s="490"/>
      <c r="E104" s="490"/>
      <c r="F104" s="490"/>
      <c r="G104" s="490"/>
      <c r="H104" s="490"/>
      <c r="I104" s="490"/>
      <c r="J104" s="490"/>
      <c r="K104" s="490"/>
      <c r="L104" s="490"/>
      <c r="M104" s="490"/>
      <c r="N104" s="511"/>
      <c r="O104" s="511"/>
      <c r="P104" s="511"/>
      <c r="Q104" s="511"/>
      <c r="R104" s="511"/>
      <c r="S104" s="511"/>
      <c r="T104" s="511"/>
      <c r="U104" s="511"/>
      <c r="V104" s="511"/>
      <c r="W104" s="511"/>
      <c r="X104" s="511"/>
      <c r="Y104" s="511"/>
      <c r="Z104" s="511"/>
      <c r="AA104" s="511"/>
      <c r="AB104" s="490"/>
      <c r="AC104" s="490"/>
      <c r="AD104" s="512"/>
      <c r="AE104" s="512"/>
      <c r="AF104" s="512"/>
      <c r="AG104" s="512"/>
      <c r="AH104" s="512"/>
      <c r="AI104" s="512"/>
      <c r="AJ104" s="512"/>
      <c r="AK104" s="512"/>
      <c r="AL104" s="512"/>
      <c r="AM104" s="512"/>
      <c r="AN104" s="512"/>
      <c r="AO104" s="512"/>
      <c r="AP104" s="512"/>
    </row>
    <row r="105" spans="1:42" s="8" customFormat="1" x14ac:dyDescent="0.2">
      <c r="A105" s="492">
        <f>'Eingabe 2 PN'!P65</f>
        <v>0</v>
      </c>
      <c r="B105" s="490"/>
      <c r="C105" s="490"/>
      <c r="D105" s="490"/>
      <c r="E105" s="490"/>
      <c r="F105" s="490"/>
      <c r="G105" s="490"/>
      <c r="H105" s="490"/>
      <c r="I105" s="490"/>
      <c r="J105" s="490"/>
      <c r="K105" s="490"/>
      <c r="L105" s="490"/>
      <c r="M105" s="490"/>
      <c r="N105" s="511"/>
      <c r="O105" s="511"/>
      <c r="P105" s="511"/>
      <c r="Q105" s="511"/>
      <c r="R105" s="511"/>
      <c r="S105" s="511"/>
      <c r="T105" s="511"/>
      <c r="U105" s="511"/>
      <c r="V105" s="511"/>
      <c r="W105" s="511"/>
      <c r="X105" s="511"/>
      <c r="Y105" s="511"/>
      <c r="Z105" s="511"/>
      <c r="AA105" s="511"/>
      <c r="AB105" s="490"/>
      <c r="AC105" s="490"/>
      <c r="AD105" s="512"/>
      <c r="AE105" s="512"/>
      <c r="AF105" s="512"/>
      <c r="AG105" s="512"/>
      <c r="AH105" s="512"/>
      <c r="AI105" s="512"/>
      <c r="AJ105" s="512"/>
      <c r="AK105" s="512"/>
      <c r="AL105" s="512"/>
      <c r="AM105" s="512"/>
      <c r="AN105" s="512"/>
      <c r="AO105" s="512"/>
      <c r="AP105" s="512"/>
    </row>
    <row r="106" spans="1:42" s="8" customFormat="1" x14ac:dyDescent="0.2">
      <c r="A106" s="492">
        <f>'Eingabe 2 PN'!P66</f>
        <v>0</v>
      </c>
      <c r="B106" s="490"/>
      <c r="C106" s="490"/>
      <c r="D106" s="490"/>
      <c r="E106" s="490"/>
      <c r="F106" s="490"/>
      <c r="G106" s="490"/>
      <c r="H106" s="490"/>
      <c r="I106" s="490"/>
      <c r="J106" s="490"/>
      <c r="K106" s="490"/>
      <c r="L106" s="490"/>
      <c r="M106" s="490"/>
      <c r="N106" s="511"/>
      <c r="O106" s="511"/>
      <c r="P106" s="511"/>
      <c r="Q106" s="511"/>
      <c r="R106" s="511"/>
      <c r="S106" s="511"/>
      <c r="T106" s="511"/>
      <c r="U106" s="511"/>
      <c r="V106" s="511"/>
      <c r="W106" s="511"/>
      <c r="X106" s="511"/>
      <c r="Y106" s="511"/>
      <c r="Z106" s="511"/>
      <c r="AA106" s="511"/>
      <c r="AB106" s="490"/>
      <c r="AC106" s="490"/>
      <c r="AD106" s="512"/>
      <c r="AE106" s="512"/>
      <c r="AF106" s="512"/>
      <c r="AG106" s="512"/>
      <c r="AH106" s="512"/>
      <c r="AI106" s="512"/>
      <c r="AJ106" s="512"/>
      <c r="AK106" s="512"/>
      <c r="AL106" s="512"/>
      <c r="AM106" s="512"/>
      <c r="AN106" s="512"/>
      <c r="AO106" s="512"/>
      <c r="AP106" s="512"/>
    </row>
    <row r="107" spans="1:42" s="8" customFormat="1" x14ac:dyDescent="0.2">
      <c r="A107" s="492">
        <f>'Eingabe 2 PN'!P67</f>
        <v>0</v>
      </c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  <c r="N107" s="511"/>
      <c r="O107" s="511"/>
      <c r="P107" s="511"/>
      <c r="Q107" s="511"/>
      <c r="R107" s="511"/>
      <c r="S107" s="511"/>
      <c r="T107" s="511"/>
      <c r="U107" s="511"/>
      <c r="V107" s="511"/>
      <c r="W107" s="511"/>
      <c r="X107" s="511"/>
      <c r="Y107" s="511"/>
      <c r="Z107" s="511"/>
      <c r="AA107" s="511"/>
      <c r="AB107" s="490"/>
      <c r="AC107" s="490"/>
      <c r="AD107" s="512"/>
      <c r="AE107" s="512"/>
      <c r="AF107" s="512"/>
      <c r="AG107" s="512"/>
      <c r="AH107" s="512"/>
      <c r="AI107" s="512"/>
      <c r="AJ107" s="512"/>
      <c r="AK107" s="512"/>
      <c r="AL107" s="512"/>
      <c r="AM107" s="512"/>
      <c r="AN107" s="512"/>
      <c r="AO107" s="512"/>
      <c r="AP107" s="512"/>
    </row>
    <row r="108" spans="1:42" s="8" customFormat="1" x14ac:dyDescent="0.2">
      <c r="A108" s="492">
        <f>'Eingabe 2 PN'!P68</f>
        <v>0</v>
      </c>
      <c r="B108" s="490"/>
      <c r="C108" s="490"/>
      <c r="D108" s="490"/>
      <c r="E108" s="490"/>
      <c r="F108" s="490"/>
      <c r="G108" s="490"/>
      <c r="H108" s="490"/>
      <c r="I108" s="490"/>
      <c r="J108" s="490"/>
      <c r="K108" s="490"/>
      <c r="L108" s="490"/>
      <c r="M108" s="490"/>
      <c r="N108" s="511"/>
      <c r="O108" s="511"/>
      <c r="P108" s="511"/>
      <c r="Q108" s="511"/>
      <c r="R108" s="511"/>
      <c r="S108" s="511"/>
      <c r="T108" s="511"/>
      <c r="U108" s="511"/>
      <c r="V108" s="511"/>
      <c r="W108" s="511"/>
      <c r="X108" s="511"/>
      <c r="Y108" s="511"/>
      <c r="Z108" s="511"/>
      <c r="AA108" s="511"/>
      <c r="AB108" s="490"/>
      <c r="AC108" s="490"/>
      <c r="AD108" s="512"/>
      <c r="AE108" s="512"/>
      <c r="AF108" s="512"/>
      <c r="AG108" s="512"/>
      <c r="AH108" s="512"/>
      <c r="AI108" s="512"/>
      <c r="AJ108" s="512"/>
      <c r="AK108" s="512"/>
      <c r="AL108" s="512"/>
      <c r="AM108" s="512"/>
      <c r="AN108" s="512"/>
      <c r="AO108" s="512"/>
      <c r="AP108" s="512"/>
    </row>
    <row r="109" spans="1:42" s="8" customFormat="1" x14ac:dyDescent="0.2">
      <c r="A109" s="492">
        <f>'Eingabe 2 PN'!P69</f>
        <v>0</v>
      </c>
      <c r="B109" s="490"/>
      <c r="C109" s="490"/>
      <c r="D109" s="490"/>
      <c r="E109" s="490"/>
      <c r="F109" s="490"/>
      <c r="G109" s="490"/>
      <c r="H109" s="490"/>
      <c r="I109" s="490"/>
      <c r="J109" s="490"/>
      <c r="K109" s="490"/>
      <c r="L109" s="490"/>
      <c r="M109" s="490"/>
      <c r="N109" s="511"/>
      <c r="O109" s="511"/>
      <c r="P109" s="511"/>
      <c r="Q109" s="511"/>
      <c r="R109" s="511"/>
      <c r="S109" s="511"/>
      <c r="T109" s="511"/>
      <c r="U109" s="511"/>
      <c r="V109" s="511"/>
      <c r="W109" s="511"/>
      <c r="X109" s="511"/>
      <c r="Y109" s="511"/>
      <c r="Z109" s="511"/>
      <c r="AA109" s="511"/>
      <c r="AB109" s="490"/>
      <c r="AC109" s="490"/>
      <c r="AD109" s="512"/>
      <c r="AE109" s="512"/>
      <c r="AF109" s="512"/>
      <c r="AG109" s="512"/>
      <c r="AH109" s="512"/>
      <c r="AI109" s="512"/>
      <c r="AJ109" s="512"/>
      <c r="AK109" s="512"/>
      <c r="AL109" s="512"/>
      <c r="AM109" s="512"/>
      <c r="AN109" s="512"/>
      <c r="AO109" s="512"/>
      <c r="AP109" s="512"/>
    </row>
    <row r="110" spans="1:42" s="8" customFormat="1" x14ac:dyDescent="0.2">
      <c r="A110" s="492">
        <f>'Eingabe 2 PN'!P70</f>
        <v>0</v>
      </c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511"/>
      <c r="O110" s="511"/>
      <c r="P110" s="511"/>
      <c r="Q110" s="511"/>
      <c r="R110" s="511"/>
      <c r="S110" s="511"/>
      <c r="T110" s="511"/>
      <c r="U110" s="511"/>
      <c r="V110" s="511"/>
      <c r="W110" s="511"/>
      <c r="X110" s="511"/>
      <c r="Y110" s="511"/>
      <c r="Z110" s="511"/>
      <c r="AA110" s="511"/>
      <c r="AB110" s="490"/>
      <c r="AC110" s="490"/>
      <c r="AD110" s="512"/>
      <c r="AE110" s="512"/>
      <c r="AF110" s="512"/>
      <c r="AG110" s="512"/>
      <c r="AH110" s="512"/>
      <c r="AI110" s="512"/>
      <c r="AJ110" s="512"/>
      <c r="AK110" s="512"/>
      <c r="AL110" s="512"/>
      <c r="AM110" s="512"/>
      <c r="AN110" s="512"/>
      <c r="AO110" s="512"/>
      <c r="AP110" s="512"/>
    </row>
    <row r="111" spans="1:42" s="8" customFormat="1" x14ac:dyDescent="0.2">
      <c r="A111" s="492">
        <f>'Eingabe 2 PN'!P71</f>
        <v>0</v>
      </c>
      <c r="B111" s="490"/>
      <c r="C111" s="490"/>
      <c r="D111" s="490"/>
      <c r="E111" s="490"/>
      <c r="F111" s="490"/>
      <c r="G111" s="490"/>
      <c r="H111" s="490"/>
      <c r="I111" s="490"/>
      <c r="J111" s="490"/>
      <c r="K111" s="490"/>
      <c r="L111" s="490"/>
      <c r="M111" s="490"/>
      <c r="N111" s="511"/>
      <c r="O111" s="511"/>
      <c r="P111" s="511"/>
      <c r="Q111" s="511"/>
      <c r="R111" s="511"/>
      <c r="S111" s="511"/>
      <c r="T111" s="511"/>
      <c r="U111" s="511"/>
      <c r="V111" s="511"/>
      <c r="W111" s="511"/>
      <c r="X111" s="511"/>
      <c r="Y111" s="511"/>
      <c r="Z111" s="511"/>
      <c r="AA111" s="511"/>
      <c r="AB111" s="490"/>
      <c r="AC111" s="490"/>
      <c r="AD111" s="512"/>
      <c r="AE111" s="512"/>
      <c r="AF111" s="512"/>
      <c r="AG111" s="512"/>
      <c r="AH111" s="512"/>
      <c r="AI111" s="512"/>
      <c r="AJ111" s="512"/>
      <c r="AK111" s="512"/>
      <c r="AL111" s="512"/>
      <c r="AM111" s="512"/>
      <c r="AN111" s="512"/>
      <c r="AO111" s="512"/>
      <c r="AP111" s="512"/>
    </row>
    <row r="112" spans="1:42" s="8" customFormat="1" x14ac:dyDescent="0.2">
      <c r="A112" s="492">
        <f>'Eingabe 2 PN'!P72</f>
        <v>0</v>
      </c>
      <c r="B112" s="490"/>
      <c r="C112" s="490"/>
      <c r="D112" s="490"/>
      <c r="E112" s="490"/>
      <c r="F112" s="490"/>
      <c r="G112" s="490"/>
      <c r="H112" s="490"/>
      <c r="I112" s="490"/>
      <c r="J112" s="490"/>
      <c r="K112" s="490"/>
      <c r="L112" s="490"/>
      <c r="M112" s="490"/>
      <c r="N112" s="511"/>
      <c r="O112" s="511"/>
      <c r="P112" s="511"/>
      <c r="Q112" s="511"/>
      <c r="R112" s="511"/>
      <c r="S112" s="511"/>
      <c r="T112" s="511"/>
      <c r="U112" s="511"/>
      <c r="V112" s="511"/>
      <c r="W112" s="511"/>
      <c r="X112" s="511"/>
      <c r="Y112" s="511"/>
      <c r="Z112" s="511"/>
      <c r="AA112" s="511"/>
      <c r="AB112" s="490"/>
      <c r="AC112" s="490"/>
      <c r="AD112" s="512"/>
      <c r="AE112" s="512"/>
      <c r="AF112" s="512"/>
      <c r="AG112" s="512"/>
      <c r="AH112" s="512"/>
      <c r="AI112" s="512"/>
      <c r="AJ112" s="512"/>
      <c r="AK112" s="512"/>
      <c r="AL112" s="512"/>
      <c r="AM112" s="512"/>
      <c r="AN112" s="512"/>
      <c r="AO112" s="512"/>
      <c r="AP112" s="512"/>
    </row>
    <row r="113" spans="1:42" s="8" customFormat="1" x14ac:dyDescent="0.2">
      <c r="A113" s="492">
        <f>'Eingabe 2 PN'!P73</f>
        <v>0</v>
      </c>
      <c r="B113" s="490"/>
      <c r="C113" s="490"/>
      <c r="D113" s="490"/>
      <c r="E113" s="490"/>
      <c r="F113" s="490"/>
      <c r="G113" s="490"/>
      <c r="H113" s="490"/>
      <c r="I113" s="490"/>
      <c r="J113" s="490"/>
      <c r="K113" s="490"/>
      <c r="L113" s="490"/>
      <c r="M113" s="490"/>
      <c r="N113" s="511"/>
      <c r="O113" s="511"/>
      <c r="P113" s="511"/>
      <c r="Q113" s="511"/>
      <c r="R113" s="511"/>
      <c r="S113" s="511"/>
      <c r="T113" s="511"/>
      <c r="U113" s="511"/>
      <c r="V113" s="511"/>
      <c r="W113" s="511"/>
      <c r="X113" s="511"/>
      <c r="Y113" s="511"/>
      <c r="Z113" s="511"/>
      <c r="AA113" s="511"/>
      <c r="AB113" s="490"/>
      <c r="AC113" s="490"/>
      <c r="AD113" s="512"/>
      <c r="AE113" s="512"/>
      <c r="AF113" s="512"/>
      <c r="AG113" s="512"/>
      <c r="AH113" s="512"/>
      <c r="AI113" s="512"/>
      <c r="AJ113" s="512"/>
      <c r="AK113" s="512"/>
      <c r="AL113" s="512"/>
      <c r="AM113" s="512"/>
      <c r="AN113" s="512"/>
      <c r="AO113" s="512"/>
      <c r="AP113" s="512"/>
    </row>
    <row r="114" spans="1:42" s="8" customFormat="1" x14ac:dyDescent="0.2">
      <c r="A114" s="492">
        <f>'Eingabe 2 PN'!P74</f>
        <v>0</v>
      </c>
      <c r="B114" s="490"/>
      <c r="C114" s="490"/>
      <c r="D114" s="490"/>
      <c r="E114" s="490"/>
      <c r="F114" s="490"/>
      <c r="G114" s="490"/>
      <c r="H114" s="490"/>
      <c r="I114" s="490"/>
      <c r="J114" s="490"/>
      <c r="K114" s="490"/>
      <c r="L114" s="490"/>
      <c r="M114" s="490"/>
      <c r="N114" s="511"/>
      <c r="O114" s="511"/>
      <c r="P114" s="511"/>
      <c r="Q114" s="511"/>
      <c r="R114" s="511"/>
      <c r="S114" s="511"/>
      <c r="T114" s="511"/>
      <c r="U114" s="511"/>
      <c r="V114" s="511"/>
      <c r="W114" s="511"/>
      <c r="X114" s="511"/>
      <c r="Y114" s="511"/>
      <c r="Z114" s="511"/>
      <c r="AA114" s="511"/>
      <c r="AB114" s="490"/>
      <c r="AC114" s="490"/>
      <c r="AD114" s="512"/>
      <c r="AE114" s="512"/>
      <c r="AF114" s="512"/>
      <c r="AG114" s="512"/>
      <c r="AH114" s="512"/>
      <c r="AI114" s="512"/>
      <c r="AJ114" s="512"/>
      <c r="AK114" s="512"/>
      <c r="AL114" s="512"/>
      <c r="AM114" s="512"/>
      <c r="AN114" s="512"/>
      <c r="AO114" s="512"/>
      <c r="AP114" s="512"/>
    </row>
    <row r="115" spans="1:42" s="8" customFormat="1" x14ac:dyDescent="0.2">
      <c r="A115" s="492">
        <f>'Eingabe 2 PN'!P75</f>
        <v>0</v>
      </c>
      <c r="B115" s="490"/>
      <c r="C115" s="490"/>
      <c r="D115" s="490"/>
      <c r="E115" s="490"/>
      <c r="F115" s="490"/>
      <c r="G115" s="490"/>
      <c r="H115" s="490"/>
      <c r="I115" s="490"/>
      <c r="J115" s="490"/>
      <c r="K115" s="490"/>
      <c r="L115" s="490"/>
      <c r="M115" s="490"/>
      <c r="N115" s="511"/>
      <c r="O115" s="511"/>
      <c r="P115" s="511"/>
      <c r="Q115" s="511"/>
      <c r="R115" s="511"/>
      <c r="S115" s="511"/>
      <c r="T115" s="511"/>
      <c r="U115" s="511"/>
      <c r="V115" s="511"/>
      <c r="W115" s="511"/>
      <c r="X115" s="511"/>
      <c r="Y115" s="511"/>
      <c r="Z115" s="511"/>
      <c r="AA115" s="511"/>
      <c r="AB115" s="490"/>
      <c r="AC115" s="490"/>
      <c r="AD115" s="512"/>
      <c r="AE115" s="512"/>
      <c r="AF115" s="512"/>
      <c r="AG115" s="512"/>
      <c r="AH115" s="512"/>
      <c r="AI115" s="512"/>
      <c r="AJ115" s="512"/>
      <c r="AK115" s="512"/>
      <c r="AL115" s="512"/>
      <c r="AM115" s="512"/>
      <c r="AN115" s="512"/>
      <c r="AO115" s="512"/>
      <c r="AP115" s="512"/>
    </row>
    <row r="116" spans="1:42" s="8" customFormat="1" x14ac:dyDescent="0.2">
      <c r="A116" s="492">
        <f>'Eingabe 2 PN'!P76</f>
        <v>0</v>
      </c>
      <c r="B116" s="490"/>
      <c r="C116" s="490"/>
      <c r="D116" s="490"/>
      <c r="E116" s="490"/>
      <c r="F116" s="490"/>
      <c r="G116" s="490"/>
      <c r="H116" s="490"/>
      <c r="I116" s="490"/>
      <c r="J116" s="490"/>
      <c r="K116" s="490"/>
      <c r="L116" s="490"/>
      <c r="M116" s="490"/>
      <c r="N116" s="511"/>
      <c r="O116" s="511"/>
      <c r="P116" s="511"/>
      <c r="Q116" s="511"/>
      <c r="R116" s="511"/>
      <c r="S116" s="511"/>
      <c r="T116" s="511"/>
      <c r="U116" s="511"/>
      <c r="V116" s="511"/>
      <c r="W116" s="511"/>
      <c r="X116" s="511"/>
      <c r="Y116" s="511"/>
      <c r="Z116" s="511"/>
      <c r="AA116" s="511"/>
      <c r="AB116" s="490"/>
      <c r="AC116" s="490"/>
      <c r="AD116" s="512"/>
      <c r="AE116" s="512"/>
      <c r="AF116" s="512"/>
      <c r="AG116" s="512"/>
      <c r="AH116" s="512"/>
      <c r="AI116" s="512"/>
      <c r="AJ116" s="512"/>
      <c r="AK116" s="512"/>
      <c r="AL116" s="512"/>
      <c r="AM116" s="512"/>
      <c r="AN116" s="512"/>
      <c r="AO116" s="512"/>
      <c r="AP116" s="512"/>
    </row>
    <row r="117" spans="1:42" s="8" customFormat="1" x14ac:dyDescent="0.2">
      <c r="A117" s="492">
        <f>'Eingabe 2 PN'!P77</f>
        <v>0</v>
      </c>
      <c r="B117" s="490"/>
      <c r="C117" s="490"/>
      <c r="D117" s="490"/>
      <c r="E117" s="490"/>
      <c r="F117" s="490"/>
      <c r="G117" s="490"/>
      <c r="H117" s="490"/>
      <c r="I117" s="490"/>
      <c r="J117" s="490"/>
      <c r="K117" s="490"/>
      <c r="L117" s="490"/>
      <c r="M117" s="490"/>
      <c r="N117" s="511"/>
      <c r="O117" s="511"/>
      <c r="P117" s="511"/>
      <c r="Q117" s="511"/>
      <c r="R117" s="511"/>
      <c r="S117" s="511"/>
      <c r="T117" s="511"/>
      <c r="U117" s="511"/>
      <c r="V117" s="511"/>
      <c r="W117" s="511"/>
      <c r="X117" s="511"/>
      <c r="Y117" s="511"/>
      <c r="Z117" s="511"/>
      <c r="AA117" s="511"/>
      <c r="AB117" s="490"/>
      <c r="AC117" s="490"/>
      <c r="AD117" s="512"/>
      <c r="AE117" s="512"/>
      <c r="AF117" s="512"/>
      <c r="AG117" s="512"/>
      <c r="AH117" s="512"/>
      <c r="AI117" s="512"/>
      <c r="AJ117" s="512"/>
      <c r="AK117" s="512"/>
      <c r="AL117" s="512"/>
      <c r="AM117" s="512"/>
      <c r="AN117" s="512"/>
      <c r="AO117" s="512"/>
      <c r="AP117" s="512"/>
    </row>
    <row r="118" spans="1:42" s="8" customFormat="1" x14ac:dyDescent="0.2">
      <c r="A118" s="492">
        <f>'Eingabe 2 PN'!P78</f>
        <v>0</v>
      </c>
      <c r="B118" s="490"/>
      <c r="C118" s="490"/>
      <c r="D118" s="490"/>
      <c r="E118" s="490"/>
      <c r="F118" s="490"/>
      <c r="G118" s="490"/>
      <c r="H118" s="490"/>
      <c r="I118" s="490"/>
      <c r="J118" s="490"/>
      <c r="K118" s="490"/>
      <c r="L118" s="490"/>
      <c r="M118" s="490"/>
      <c r="N118" s="511"/>
      <c r="O118" s="511"/>
      <c r="P118" s="511"/>
      <c r="Q118" s="511"/>
      <c r="R118" s="511"/>
      <c r="S118" s="511"/>
      <c r="T118" s="511"/>
      <c r="U118" s="511"/>
      <c r="V118" s="511"/>
      <c r="W118" s="511"/>
      <c r="X118" s="511"/>
      <c r="Y118" s="511"/>
      <c r="Z118" s="511"/>
      <c r="AA118" s="511"/>
      <c r="AB118" s="490"/>
      <c r="AC118" s="490"/>
      <c r="AD118" s="512"/>
      <c r="AE118" s="512"/>
      <c r="AF118" s="512"/>
      <c r="AG118" s="512"/>
      <c r="AH118" s="512"/>
      <c r="AI118" s="512"/>
      <c r="AJ118" s="512"/>
      <c r="AK118" s="512"/>
      <c r="AL118" s="512"/>
      <c r="AM118" s="512"/>
      <c r="AN118" s="512"/>
      <c r="AO118" s="512"/>
      <c r="AP118" s="512"/>
    </row>
    <row r="119" spans="1:42" s="8" customFormat="1" x14ac:dyDescent="0.2">
      <c r="A119" s="492">
        <f>'Eingabe 2 PN'!P79</f>
        <v>0</v>
      </c>
      <c r="B119" s="490"/>
      <c r="C119" s="490"/>
      <c r="D119" s="490"/>
      <c r="E119" s="490"/>
      <c r="F119" s="490"/>
      <c r="G119" s="490"/>
      <c r="H119" s="490"/>
      <c r="I119" s="490"/>
      <c r="J119" s="490"/>
      <c r="K119" s="490"/>
      <c r="L119" s="490"/>
      <c r="M119" s="490"/>
      <c r="N119" s="511"/>
      <c r="O119" s="511"/>
      <c r="P119" s="511"/>
      <c r="Q119" s="511"/>
      <c r="R119" s="511"/>
      <c r="S119" s="511"/>
      <c r="T119" s="511"/>
      <c r="U119" s="511"/>
      <c r="V119" s="511"/>
      <c r="W119" s="511"/>
      <c r="X119" s="511"/>
      <c r="Y119" s="511"/>
      <c r="Z119" s="511"/>
      <c r="AA119" s="511"/>
      <c r="AB119" s="490"/>
      <c r="AC119" s="490"/>
      <c r="AD119" s="512"/>
      <c r="AE119" s="512"/>
      <c r="AF119" s="512"/>
      <c r="AG119" s="512"/>
      <c r="AH119" s="512"/>
      <c r="AI119" s="512"/>
      <c r="AJ119" s="512"/>
      <c r="AK119" s="512"/>
      <c r="AL119" s="512"/>
      <c r="AM119" s="512"/>
      <c r="AN119" s="512"/>
      <c r="AO119" s="512"/>
      <c r="AP119" s="512"/>
    </row>
    <row r="120" spans="1:42" s="8" customFormat="1" x14ac:dyDescent="0.2">
      <c r="A120" s="492">
        <f>'Eingabe 2 PN'!P80</f>
        <v>0</v>
      </c>
      <c r="B120" s="490"/>
      <c r="C120" s="490"/>
      <c r="D120" s="490"/>
      <c r="E120" s="490"/>
      <c r="F120" s="490"/>
      <c r="G120" s="490"/>
      <c r="H120" s="490"/>
      <c r="I120" s="490"/>
      <c r="J120" s="490"/>
      <c r="K120" s="490"/>
      <c r="L120" s="490"/>
      <c r="M120" s="490"/>
      <c r="N120" s="511"/>
      <c r="O120" s="511"/>
      <c r="P120" s="511"/>
      <c r="Q120" s="511"/>
      <c r="R120" s="511"/>
      <c r="S120" s="511"/>
      <c r="T120" s="511"/>
      <c r="U120" s="511"/>
      <c r="V120" s="511"/>
      <c r="W120" s="511"/>
      <c r="X120" s="511"/>
      <c r="Y120" s="511"/>
      <c r="Z120" s="511"/>
      <c r="AA120" s="511"/>
      <c r="AB120" s="490"/>
      <c r="AC120" s="490"/>
      <c r="AD120" s="512"/>
      <c r="AE120" s="512"/>
      <c r="AF120" s="512"/>
      <c r="AG120" s="512"/>
      <c r="AH120" s="512"/>
      <c r="AI120" s="512"/>
      <c r="AJ120" s="512"/>
      <c r="AK120" s="512"/>
      <c r="AL120" s="512"/>
      <c r="AM120" s="512"/>
      <c r="AN120" s="512"/>
      <c r="AO120" s="512"/>
      <c r="AP120" s="512"/>
    </row>
    <row r="121" spans="1:42" s="8" customFormat="1" x14ac:dyDescent="0.2">
      <c r="A121" s="492">
        <f>'Eingabe 2 PN'!P81</f>
        <v>0</v>
      </c>
      <c r="B121" s="490"/>
      <c r="C121" s="490"/>
      <c r="D121" s="490"/>
      <c r="E121" s="490"/>
      <c r="F121" s="490"/>
      <c r="G121" s="490"/>
      <c r="H121" s="490"/>
      <c r="I121" s="490"/>
      <c r="J121" s="490"/>
      <c r="K121" s="490"/>
      <c r="L121" s="490"/>
      <c r="M121" s="490"/>
      <c r="N121" s="511"/>
      <c r="O121" s="511"/>
      <c r="P121" s="511"/>
      <c r="Q121" s="511"/>
      <c r="R121" s="511"/>
      <c r="S121" s="511"/>
      <c r="T121" s="511"/>
      <c r="U121" s="511"/>
      <c r="V121" s="511"/>
      <c r="W121" s="511"/>
      <c r="X121" s="511"/>
      <c r="Y121" s="511"/>
      <c r="Z121" s="511"/>
      <c r="AA121" s="511"/>
      <c r="AB121" s="490"/>
      <c r="AC121" s="490"/>
      <c r="AD121" s="512"/>
      <c r="AE121" s="512"/>
      <c r="AF121" s="512"/>
      <c r="AG121" s="512"/>
      <c r="AH121" s="512"/>
      <c r="AI121" s="512"/>
      <c r="AJ121" s="512"/>
      <c r="AK121" s="512"/>
      <c r="AL121" s="512"/>
      <c r="AM121" s="512"/>
      <c r="AN121" s="512"/>
      <c r="AO121" s="512"/>
      <c r="AP121" s="512"/>
    </row>
    <row r="122" spans="1:42" s="8" customFormat="1" x14ac:dyDescent="0.2">
      <c r="A122" s="492">
        <f>'Eingabe 2 PN'!P82</f>
        <v>0</v>
      </c>
      <c r="B122" s="490"/>
      <c r="C122" s="490"/>
      <c r="D122" s="490"/>
      <c r="E122" s="490"/>
      <c r="F122" s="490"/>
      <c r="G122" s="490"/>
      <c r="H122" s="490"/>
      <c r="I122" s="490"/>
      <c r="J122" s="490"/>
      <c r="K122" s="490"/>
      <c r="L122" s="490"/>
      <c r="M122" s="490"/>
      <c r="N122" s="511"/>
      <c r="O122" s="511"/>
      <c r="P122" s="511"/>
      <c r="Q122" s="511"/>
      <c r="R122" s="511"/>
      <c r="S122" s="511"/>
      <c r="T122" s="511"/>
      <c r="U122" s="511"/>
      <c r="V122" s="511"/>
      <c r="W122" s="511"/>
      <c r="X122" s="511"/>
      <c r="Y122" s="511"/>
      <c r="Z122" s="511"/>
      <c r="AA122" s="511"/>
      <c r="AB122" s="490"/>
      <c r="AC122" s="490"/>
      <c r="AD122" s="512"/>
      <c r="AE122" s="512"/>
      <c r="AF122" s="512"/>
      <c r="AG122" s="512"/>
      <c r="AH122" s="512"/>
      <c r="AI122" s="512"/>
      <c r="AJ122" s="512"/>
      <c r="AK122" s="512"/>
      <c r="AL122" s="512"/>
      <c r="AM122" s="512"/>
      <c r="AN122" s="512"/>
      <c r="AO122" s="512"/>
      <c r="AP122" s="512"/>
    </row>
    <row r="123" spans="1:42" s="8" customFormat="1" x14ac:dyDescent="0.2">
      <c r="A123" s="492">
        <f>'Eingabe 2 PN'!P83</f>
        <v>0</v>
      </c>
      <c r="B123" s="490"/>
      <c r="C123" s="490"/>
      <c r="D123" s="490"/>
      <c r="E123" s="490"/>
      <c r="F123" s="490"/>
      <c r="G123" s="490"/>
      <c r="H123" s="490"/>
      <c r="I123" s="490"/>
      <c r="J123" s="490"/>
      <c r="K123" s="490"/>
      <c r="L123" s="490"/>
      <c r="M123" s="490"/>
      <c r="N123" s="511"/>
      <c r="O123" s="511"/>
      <c r="P123" s="511"/>
      <c r="Q123" s="511"/>
      <c r="R123" s="511"/>
      <c r="S123" s="511"/>
      <c r="T123" s="511"/>
      <c r="U123" s="511"/>
      <c r="V123" s="511"/>
      <c r="W123" s="511"/>
      <c r="X123" s="511"/>
      <c r="Y123" s="511"/>
      <c r="Z123" s="511"/>
      <c r="AA123" s="511"/>
      <c r="AB123" s="490"/>
      <c r="AC123" s="490"/>
      <c r="AD123" s="512"/>
      <c r="AE123" s="512"/>
      <c r="AF123" s="512"/>
      <c r="AG123" s="512"/>
      <c r="AH123" s="512"/>
      <c r="AI123" s="512"/>
      <c r="AJ123" s="512"/>
      <c r="AK123" s="512"/>
      <c r="AL123" s="512"/>
      <c r="AM123" s="512"/>
      <c r="AN123" s="512"/>
      <c r="AO123" s="512"/>
      <c r="AP123" s="512"/>
    </row>
    <row r="124" spans="1:42" s="8" customFormat="1" x14ac:dyDescent="0.2">
      <c r="A124" s="492">
        <f>'Eingabe 2 PN'!P84</f>
        <v>0</v>
      </c>
      <c r="B124" s="490"/>
      <c r="C124" s="490"/>
      <c r="D124" s="490"/>
      <c r="E124" s="490"/>
      <c r="F124" s="490"/>
      <c r="G124" s="490"/>
      <c r="H124" s="490"/>
      <c r="I124" s="490"/>
      <c r="J124" s="490"/>
      <c r="K124" s="490"/>
      <c r="L124" s="490"/>
      <c r="M124" s="490"/>
      <c r="N124" s="511"/>
      <c r="O124" s="511"/>
      <c r="P124" s="511"/>
      <c r="Q124" s="511"/>
      <c r="R124" s="511"/>
      <c r="S124" s="511"/>
      <c r="T124" s="511"/>
      <c r="U124" s="511"/>
      <c r="V124" s="511"/>
      <c r="W124" s="511"/>
      <c r="X124" s="511"/>
      <c r="Y124" s="511"/>
      <c r="Z124" s="511"/>
      <c r="AA124" s="511"/>
      <c r="AB124" s="490"/>
      <c r="AC124" s="490"/>
      <c r="AD124" s="512"/>
      <c r="AE124" s="512"/>
      <c r="AF124" s="512"/>
      <c r="AG124" s="512"/>
      <c r="AH124" s="512"/>
      <c r="AI124" s="512"/>
      <c r="AJ124" s="512"/>
      <c r="AK124" s="512"/>
      <c r="AL124" s="512"/>
      <c r="AM124" s="512"/>
      <c r="AN124" s="512"/>
      <c r="AO124" s="512"/>
      <c r="AP124" s="512"/>
    </row>
    <row r="125" spans="1:42" s="8" customFormat="1" x14ac:dyDescent="0.2">
      <c r="A125" s="492">
        <f>'Eingabe 2 PN'!P85</f>
        <v>0</v>
      </c>
      <c r="B125" s="490"/>
      <c r="C125" s="490"/>
      <c r="D125" s="490"/>
      <c r="E125" s="490"/>
      <c r="F125" s="490"/>
      <c r="G125" s="490"/>
      <c r="H125" s="490"/>
      <c r="I125" s="490"/>
      <c r="J125" s="490"/>
      <c r="K125" s="490"/>
      <c r="L125" s="490"/>
      <c r="M125" s="490"/>
      <c r="N125" s="511"/>
      <c r="O125" s="511"/>
      <c r="P125" s="511"/>
      <c r="Q125" s="511"/>
      <c r="R125" s="511"/>
      <c r="S125" s="511"/>
      <c r="T125" s="511"/>
      <c r="U125" s="511"/>
      <c r="V125" s="511"/>
      <c r="W125" s="511"/>
      <c r="X125" s="511"/>
      <c r="Y125" s="511"/>
      <c r="Z125" s="511"/>
      <c r="AA125" s="511"/>
      <c r="AB125" s="490"/>
      <c r="AC125" s="490"/>
      <c r="AD125" s="512"/>
      <c r="AE125" s="512"/>
      <c r="AF125" s="512"/>
      <c r="AG125" s="512"/>
      <c r="AH125" s="512"/>
      <c r="AI125" s="512"/>
      <c r="AJ125" s="512"/>
      <c r="AK125" s="512"/>
      <c r="AL125" s="512"/>
      <c r="AM125" s="512"/>
      <c r="AN125" s="512"/>
      <c r="AO125" s="512"/>
      <c r="AP125" s="512"/>
    </row>
    <row r="126" spans="1:42" s="8" customFormat="1" x14ac:dyDescent="0.2">
      <c r="A126" s="492">
        <f>'Eingabe 2 PN'!P86</f>
        <v>0</v>
      </c>
      <c r="B126" s="490"/>
      <c r="C126" s="490"/>
      <c r="D126" s="490"/>
      <c r="E126" s="490"/>
      <c r="F126" s="490"/>
      <c r="G126" s="490"/>
      <c r="H126" s="490"/>
      <c r="I126" s="490"/>
      <c r="J126" s="490"/>
      <c r="K126" s="490"/>
      <c r="L126" s="490"/>
      <c r="M126" s="490"/>
      <c r="N126" s="511"/>
      <c r="O126" s="511"/>
      <c r="P126" s="511"/>
      <c r="Q126" s="511"/>
      <c r="R126" s="511"/>
      <c r="S126" s="511"/>
      <c r="T126" s="511"/>
      <c r="U126" s="511"/>
      <c r="V126" s="511"/>
      <c r="W126" s="511"/>
      <c r="X126" s="511"/>
      <c r="Y126" s="511"/>
      <c r="Z126" s="511"/>
      <c r="AA126" s="511"/>
      <c r="AB126" s="490"/>
      <c r="AC126" s="490"/>
      <c r="AD126" s="512"/>
      <c r="AE126" s="512"/>
      <c r="AF126" s="512"/>
      <c r="AG126" s="512"/>
      <c r="AH126" s="512"/>
      <c r="AI126" s="512"/>
      <c r="AJ126" s="512"/>
      <c r="AK126" s="512"/>
      <c r="AL126" s="512"/>
      <c r="AM126" s="512"/>
      <c r="AN126" s="512"/>
      <c r="AO126" s="512"/>
      <c r="AP126" s="512"/>
    </row>
    <row r="127" spans="1:42" s="8" customFormat="1" x14ac:dyDescent="0.2">
      <c r="A127" s="492">
        <f>'Eingabe 2 PN'!P87</f>
        <v>0</v>
      </c>
      <c r="B127" s="490"/>
      <c r="C127" s="490"/>
      <c r="D127" s="490"/>
      <c r="E127" s="490"/>
      <c r="F127" s="490"/>
      <c r="G127" s="490"/>
      <c r="H127" s="490"/>
      <c r="I127" s="490"/>
      <c r="J127" s="490"/>
      <c r="K127" s="490"/>
      <c r="L127" s="490"/>
      <c r="M127" s="490"/>
      <c r="N127" s="511"/>
      <c r="O127" s="511"/>
      <c r="P127" s="511"/>
      <c r="Q127" s="511"/>
      <c r="R127" s="511"/>
      <c r="S127" s="511"/>
      <c r="T127" s="511"/>
      <c r="U127" s="511"/>
      <c r="V127" s="511"/>
      <c r="W127" s="511"/>
      <c r="X127" s="511"/>
      <c r="Y127" s="511"/>
      <c r="Z127" s="511"/>
      <c r="AA127" s="511"/>
      <c r="AB127" s="490"/>
      <c r="AC127" s="490"/>
      <c r="AD127" s="512"/>
      <c r="AE127" s="512"/>
      <c r="AF127" s="512"/>
      <c r="AG127" s="512"/>
      <c r="AH127" s="512"/>
      <c r="AI127" s="512"/>
      <c r="AJ127" s="512"/>
      <c r="AK127" s="512"/>
      <c r="AL127" s="512"/>
      <c r="AM127" s="512"/>
      <c r="AN127" s="512"/>
      <c r="AO127" s="512"/>
      <c r="AP127" s="512"/>
    </row>
    <row r="128" spans="1:42" s="8" customFormat="1" x14ac:dyDescent="0.2">
      <c r="A128" s="492">
        <f>'Eingabe 2 PN'!P88</f>
        <v>0</v>
      </c>
      <c r="B128" s="490"/>
      <c r="C128" s="490"/>
      <c r="D128" s="490"/>
      <c r="E128" s="490"/>
      <c r="F128" s="490"/>
      <c r="G128" s="490"/>
      <c r="H128" s="490"/>
      <c r="I128" s="490"/>
      <c r="J128" s="490"/>
      <c r="K128" s="490"/>
      <c r="L128" s="490"/>
      <c r="M128" s="490"/>
      <c r="N128" s="511"/>
      <c r="O128" s="511"/>
      <c r="P128" s="511"/>
      <c r="Q128" s="511"/>
      <c r="R128" s="511"/>
      <c r="S128" s="511"/>
      <c r="T128" s="511"/>
      <c r="U128" s="511"/>
      <c r="V128" s="511"/>
      <c r="W128" s="511"/>
      <c r="X128" s="511"/>
      <c r="Y128" s="511"/>
      <c r="Z128" s="511"/>
      <c r="AA128" s="511"/>
      <c r="AB128" s="490"/>
      <c r="AC128" s="490"/>
      <c r="AD128" s="512"/>
      <c r="AE128" s="512"/>
      <c r="AF128" s="512"/>
      <c r="AG128" s="512"/>
      <c r="AH128" s="512"/>
      <c r="AI128" s="512"/>
      <c r="AJ128" s="512"/>
      <c r="AK128" s="512"/>
      <c r="AL128" s="512"/>
      <c r="AM128" s="512"/>
      <c r="AN128" s="512"/>
      <c r="AO128" s="512"/>
      <c r="AP128" s="512"/>
    </row>
    <row r="129" spans="1:42" s="8" customFormat="1" x14ac:dyDescent="0.2">
      <c r="A129" s="492">
        <f>'Eingabe 2 PN'!P89</f>
        <v>0</v>
      </c>
      <c r="B129" s="490"/>
      <c r="C129" s="490"/>
      <c r="D129" s="490"/>
      <c r="E129" s="490"/>
      <c r="F129" s="490"/>
      <c r="G129" s="490"/>
      <c r="H129" s="490"/>
      <c r="I129" s="490"/>
      <c r="J129" s="490"/>
      <c r="K129" s="490"/>
      <c r="L129" s="490"/>
      <c r="M129" s="490"/>
      <c r="N129" s="511"/>
      <c r="O129" s="511"/>
      <c r="P129" s="511"/>
      <c r="Q129" s="511"/>
      <c r="R129" s="511"/>
      <c r="S129" s="511"/>
      <c r="T129" s="511"/>
      <c r="U129" s="511"/>
      <c r="V129" s="511"/>
      <c r="W129" s="511"/>
      <c r="X129" s="511"/>
      <c r="Y129" s="511"/>
      <c r="Z129" s="511"/>
      <c r="AA129" s="511"/>
      <c r="AB129" s="490"/>
      <c r="AC129" s="490"/>
      <c r="AD129" s="512"/>
      <c r="AE129" s="512"/>
      <c r="AF129" s="512"/>
      <c r="AG129" s="512"/>
      <c r="AH129" s="512"/>
      <c r="AI129" s="512"/>
      <c r="AJ129" s="512"/>
      <c r="AK129" s="512"/>
      <c r="AL129" s="512"/>
      <c r="AM129" s="512"/>
      <c r="AN129" s="512"/>
      <c r="AO129" s="512"/>
      <c r="AP129" s="512"/>
    </row>
    <row r="130" spans="1:42" s="8" customFormat="1" x14ac:dyDescent="0.2">
      <c r="A130" s="492">
        <f>'Eingabe 2 PN'!P90</f>
        <v>0</v>
      </c>
      <c r="B130" s="490"/>
      <c r="C130" s="490"/>
      <c r="D130" s="490"/>
      <c r="E130" s="490"/>
      <c r="F130" s="490"/>
      <c r="G130" s="490"/>
      <c r="H130" s="490"/>
      <c r="I130" s="490"/>
      <c r="J130" s="490"/>
      <c r="K130" s="490"/>
      <c r="L130" s="490"/>
      <c r="M130" s="490"/>
      <c r="N130" s="511"/>
      <c r="O130" s="511"/>
      <c r="P130" s="511"/>
      <c r="Q130" s="511"/>
      <c r="R130" s="511"/>
      <c r="S130" s="511"/>
      <c r="T130" s="511"/>
      <c r="U130" s="511"/>
      <c r="V130" s="511"/>
      <c r="W130" s="511"/>
      <c r="X130" s="511"/>
      <c r="Y130" s="511"/>
      <c r="Z130" s="511"/>
      <c r="AA130" s="511"/>
      <c r="AB130" s="490"/>
      <c r="AC130" s="490"/>
      <c r="AD130" s="512"/>
      <c r="AE130" s="512"/>
      <c r="AF130" s="512"/>
      <c r="AG130" s="512"/>
      <c r="AH130" s="512"/>
      <c r="AI130" s="512"/>
      <c r="AJ130" s="512"/>
      <c r="AK130" s="512"/>
      <c r="AL130" s="512"/>
      <c r="AM130" s="512"/>
      <c r="AN130" s="512"/>
      <c r="AO130" s="512"/>
      <c r="AP130" s="512"/>
    </row>
    <row r="131" spans="1:42" s="8" customFormat="1" x14ac:dyDescent="0.2">
      <c r="A131" s="492">
        <f>'Eingabe 2 PN'!P91</f>
        <v>0</v>
      </c>
      <c r="B131" s="490"/>
      <c r="C131" s="490"/>
      <c r="D131" s="490"/>
      <c r="E131" s="490"/>
      <c r="F131" s="490"/>
      <c r="G131" s="490"/>
      <c r="H131" s="490"/>
      <c r="I131" s="490"/>
      <c r="J131" s="490"/>
      <c r="K131" s="490"/>
      <c r="L131" s="490"/>
      <c r="M131" s="490"/>
      <c r="N131" s="511"/>
      <c r="O131" s="511"/>
      <c r="P131" s="511"/>
      <c r="Q131" s="511"/>
      <c r="R131" s="511"/>
      <c r="S131" s="511"/>
      <c r="T131" s="511"/>
      <c r="U131" s="511"/>
      <c r="V131" s="511"/>
      <c r="W131" s="511"/>
      <c r="X131" s="511"/>
      <c r="Y131" s="511"/>
      <c r="Z131" s="511"/>
      <c r="AA131" s="511"/>
      <c r="AB131" s="490"/>
      <c r="AC131" s="490"/>
      <c r="AD131" s="512"/>
      <c r="AE131" s="512"/>
      <c r="AF131" s="512"/>
      <c r="AG131" s="512"/>
      <c r="AH131" s="512"/>
      <c r="AI131" s="512"/>
      <c r="AJ131" s="512"/>
      <c r="AK131" s="512"/>
      <c r="AL131" s="512"/>
      <c r="AM131" s="512"/>
      <c r="AN131" s="512"/>
      <c r="AO131" s="512"/>
      <c r="AP131" s="512"/>
    </row>
    <row r="132" spans="1:42" s="8" customFormat="1" x14ac:dyDescent="0.2">
      <c r="A132" s="492">
        <f>'Eingabe 2 PN'!P92</f>
        <v>0</v>
      </c>
      <c r="B132" s="490"/>
      <c r="C132" s="490"/>
      <c r="D132" s="490"/>
      <c r="E132" s="490"/>
      <c r="F132" s="490"/>
      <c r="G132" s="490"/>
      <c r="H132" s="490"/>
      <c r="I132" s="490"/>
      <c r="J132" s="490"/>
      <c r="K132" s="490"/>
      <c r="L132" s="490"/>
      <c r="M132" s="490"/>
      <c r="N132" s="511"/>
      <c r="O132" s="511"/>
      <c r="P132" s="511"/>
      <c r="Q132" s="511"/>
      <c r="R132" s="511"/>
      <c r="S132" s="511"/>
      <c r="T132" s="511"/>
      <c r="U132" s="511"/>
      <c r="V132" s="511"/>
      <c r="W132" s="511"/>
      <c r="X132" s="511"/>
      <c r="Y132" s="511"/>
      <c r="Z132" s="511"/>
      <c r="AA132" s="511"/>
      <c r="AB132" s="490"/>
      <c r="AC132" s="490"/>
      <c r="AD132" s="512"/>
      <c r="AE132" s="512"/>
      <c r="AF132" s="512"/>
      <c r="AG132" s="512"/>
      <c r="AH132" s="512"/>
      <c r="AI132" s="512"/>
      <c r="AJ132" s="512"/>
      <c r="AK132" s="512"/>
      <c r="AL132" s="512"/>
      <c r="AM132" s="512"/>
      <c r="AN132" s="512"/>
      <c r="AO132" s="512"/>
      <c r="AP132" s="512"/>
    </row>
    <row r="133" spans="1:42" s="8" customFormat="1" x14ac:dyDescent="0.2">
      <c r="A133" s="492">
        <f>'Eingabe 2 PN'!P93</f>
        <v>0</v>
      </c>
      <c r="B133" s="490"/>
      <c r="C133" s="490"/>
      <c r="D133" s="490"/>
      <c r="E133" s="490"/>
      <c r="F133" s="490"/>
      <c r="G133" s="490"/>
      <c r="H133" s="490"/>
      <c r="I133" s="490"/>
      <c r="J133" s="490"/>
      <c r="K133" s="490"/>
      <c r="L133" s="490"/>
      <c r="M133" s="490"/>
      <c r="N133" s="511"/>
      <c r="O133" s="511"/>
      <c r="P133" s="511"/>
      <c r="Q133" s="511"/>
      <c r="R133" s="511"/>
      <c r="S133" s="511"/>
      <c r="T133" s="511"/>
      <c r="U133" s="511"/>
      <c r="V133" s="511"/>
      <c r="W133" s="511"/>
      <c r="X133" s="511"/>
      <c r="Y133" s="511"/>
      <c r="Z133" s="511"/>
      <c r="AA133" s="511"/>
      <c r="AB133" s="490"/>
      <c r="AC133" s="490"/>
      <c r="AD133" s="512"/>
      <c r="AE133" s="512"/>
      <c r="AF133" s="512"/>
      <c r="AG133" s="512"/>
      <c r="AH133" s="512"/>
      <c r="AI133" s="512"/>
      <c r="AJ133" s="512"/>
      <c r="AK133" s="512"/>
      <c r="AL133" s="512"/>
      <c r="AM133" s="512"/>
      <c r="AN133" s="512"/>
      <c r="AO133" s="512"/>
      <c r="AP133" s="512"/>
    </row>
    <row r="134" spans="1:42" s="8" customFormat="1" x14ac:dyDescent="0.2">
      <c r="A134" s="492">
        <f>'Eingabe 2 PN'!P94</f>
        <v>0</v>
      </c>
      <c r="B134" s="490"/>
      <c r="C134" s="490"/>
      <c r="D134" s="490"/>
      <c r="E134" s="490"/>
      <c r="F134" s="490"/>
      <c r="G134" s="490"/>
      <c r="H134" s="490"/>
      <c r="I134" s="490"/>
      <c r="J134" s="490"/>
      <c r="K134" s="490"/>
      <c r="L134" s="490"/>
      <c r="M134" s="490"/>
      <c r="N134" s="511"/>
      <c r="O134" s="511"/>
      <c r="P134" s="511"/>
      <c r="Q134" s="511"/>
      <c r="R134" s="511"/>
      <c r="S134" s="511"/>
      <c r="T134" s="511"/>
      <c r="U134" s="511"/>
      <c r="V134" s="511"/>
      <c r="W134" s="511"/>
      <c r="X134" s="511"/>
      <c r="Y134" s="511"/>
      <c r="Z134" s="511"/>
      <c r="AA134" s="511"/>
      <c r="AB134" s="490"/>
      <c r="AC134" s="490"/>
      <c r="AD134" s="512"/>
      <c r="AE134" s="512"/>
      <c r="AF134" s="512"/>
      <c r="AG134" s="512"/>
      <c r="AH134" s="512"/>
      <c r="AI134" s="512"/>
      <c r="AJ134" s="512"/>
      <c r="AK134" s="512"/>
      <c r="AL134" s="512"/>
      <c r="AM134" s="512"/>
      <c r="AN134" s="512"/>
      <c r="AO134" s="512"/>
      <c r="AP134" s="512"/>
    </row>
    <row r="135" spans="1:42" s="8" customFormat="1" x14ac:dyDescent="0.2">
      <c r="A135" s="492">
        <f>'Eingabe 2 PN'!P95</f>
        <v>0</v>
      </c>
      <c r="B135" s="490"/>
      <c r="C135" s="490"/>
      <c r="D135" s="490"/>
      <c r="E135" s="490"/>
      <c r="F135" s="490"/>
      <c r="G135" s="490"/>
      <c r="H135" s="490"/>
      <c r="I135" s="490"/>
      <c r="J135" s="490"/>
      <c r="K135" s="490"/>
      <c r="L135" s="490"/>
      <c r="M135" s="490"/>
      <c r="N135" s="511"/>
      <c r="O135" s="511"/>
      <c r="P135" s="511"/>
      <c r="Q135" s="511"/>
      <c r="R135" s="511"/>
      <c r="S135" s="511"/>
      <c r="T135" s="511"/>
      <c r="U135" s="511"/>
      <c r="V135" s="511"/>
      <c r="W135" s="511"/>
      <c r="X135" s="511"/>
      <c r="Y135" s="511"/>
      <c r="Z135" s="511"/>
      <c r="AA135" s="511"/>
      <c r="AB135" s="490"/>
      <c r="AC135" s="490"/>
      <c r="AD135" s="512"/>
      <c r="AE135" s="512"/>
      <c r="AF135" s="512"/>
      <c r="AG135" s="512"/>
      <c r="AH135" s="512"/>
      <c r="AI135" s="512"/>
      <c r="AJ135" s="512"/>
      <c r="AK135" s="512"/>
      <c r="AL135" s="512"/>
      <c r="AM135" s="512"/>
      <c r="AN135" s="512"/>
      <c r="AO135" s="512"/>
      <c r="AP135" s="512"/>
    </row>
    <row r="136" spans="1:42" s="8" customFormat="1" x14ac:dyDescent="0.2">
      <c r="A136" s="492">
        <f>'Eingabe 2 PN'!P96</f>
        <v>0</v>
      </c>
      <c r="B136" s="490"/>
      <c r="C136" s="490"/>
      <c r="D136" s="490"/>
      <c r="E136" s="490"/>
      <c r="F136" s="490"/>
      <c r="G136" s="490"/>
      <c r="H136" s="490"/>
      <c r="I136" s="490"/>
      <c r="J136" s="490"/>
      <c r="K136" s="490"/>
      <c r="L136" s="490"/>
      <c r="M136" s="490"/>
      <c r="N136" s="511"/>
      <c r="O136" s="511"/>
      <c r="P136" s="511"/>
      <c r="Q136" s="511"/>
      <c r="R136" s="511"/>
      <c r="S136" s="511"/>
      <c r="T136" s="511"/>
      <c r="U136" s="511"/>
      <c r="V136" s="511"/>
      <c r="W136" s="511"/>
      <c r="X136" s="511"/>
      <c r="Y136" s="511"/>
      <c r="Z136" s="511"/>
      <c r="AA136" s="511"/>
      <c r="AB136" s="490"/>
      <c r="AC136" s="490"/>
      <c r="AD136" s="512"/>
      <c r="AE136" s="512"/>
      <c r="AF136" s="512"/>
      <c r="AG136" s="512"/>
      <c r="AH136" s="512"/>
      <c r="AI136" s="512"/>
      <c r="AJ136" s="512"/>
      <c r="AK136" s="512"/>
      <c r="AL136" s="512"/>
      <c r="AM136" s="512"/>
      <c r="AN136" s="512"/>
      <c r="AO136" s="512"/>
      <c r="AP136" s="512"/>
    </row>
    <row r="137" spans="1:42" s="8" customFormat="1" x14ac:dyDescent="0.2">
      <c r="A137" s="492">
        <f>'Eingabe 2 PN'!P97</f>
        <v>0</v>
      </c>
      <c r="B137" s="490"/>
      <c r="C137" s="490"/>
      <c r="D137" s="490"/>
      <c r="E137" s="490"/>
      <c r="F137" s="490"/>
      <c r="G137" s="490"/>
      <c r="H137" s="490"/>
      <c r="I137" s="490"/>
      <c r="J137" s="490"/>
      <c r="K137" s="490"/>
      <c r="L137" s="490"/>
      <c r="M137" s="490"/>
      <c r="N137" s="511"/>
      <c r="O137" s="511"/>
      <c r="P137" s="511"/>
      <c r="Q137" s="511"/>
      <c r="R137" s="511"/>
      <c r="S137" s="511"/>
      <c r="T137" s="511"/>
      <c r="U137" s="511"/>
      <c r="V137" s="511"/>
      <c r="W137" s="511"/>
      <c r="X137" s="511"/>
      <c r="Y137" s="511"/>
      <c r="Z137" s="511"/>
      <c r="AA137" s="511"/>
      <c r="AB137" s="490"/>
      <c r="AC137" s="490"/>
      <c r="AD137" s="512"/>
      <c r="AE137" s="512"/>
      <c r="AF137" s="512"/>
      <c r="AG137" s="512"/>
      <c r="AH137" s="512"/>
      <c r="AI137" s="512"/>
      <c r="AJ137" s="512"/>
      <c r="AK137" s="512"/>
      <c r="AL137" s="512"/>
      <c r="AM137" s="512"/>
      <c r="AN137" s="512"/>
      <c r="AO137" s="512"/>
      <c r="AP137" s="512"/>
    </row>
    <row r="138" spans="1:42" s="8" customFormat="1" x14ac:dyDescent="0.2">
      <c r="A138" s="492">
        <f>'Eingabe 2 PN'!P98</f>
        <v>0</v>
      </c>
      <c r="B138" s="490"/>
      <c r="C138" s="490"/>
      <c r="D138" s="490"/>
      <c r="E138" s="490"/>
      <c r="F138" s="490"/>
      <c r="G138" s="490"/>
      <c r="H138" s="490"/>
      <c r="I138" s="490"/>
      <c r="J138" s="490"/>
      <c r="K138" s="490"/>
      <c r="L138" s="490"/>
      <c r="M138" s="490"/>
      <c r="N138" s="511"/>
      <c r="O138" s="511"/>
      <c r="P138" s="511"/>
      <c r="Q138" s="511"/>
      <c r="R138" s="511"/>
      <c r="S138" s="511"/>
      <c r="T138" s="511"/>
      <c r="U138" s="511"/>
      <c r="V138" s="511"/>
      <c r="W138" s="511"/>
      <c r="X138" s="511"/>
      <c r="Y138" s="511"/>
      <c r="Z138" s="511"/>
      <c r="AA138" s="511"/>
      <c r="AB138" s="490"/>
      <c r="AC138" s="490"/>
      <c r="AD138" s="512"/>
      <c r="AE138" s="512"/>
      <c r="AF138" s="512"/>
      <c r="AG138" s="512"/>
      <c r="AH138" s="512"/>
      <c r="AI138" s="512"/>
      <c r="AJ138" s="512"/>
      <c r="AK138" s="512"/>
      <c r="AL138" s="512"/>
      <c r="AM138" s="512"/>
      <c r="AN138" s="512"/>
      <c r="AO138" s="512"/>
      <c r="AP138" s="512"/>
    </row>
    <row r="139" spans="1:42" s="8" customFormat="1" x14ac:dyDescent="0.2">
      <c r="A139" s="492">
        <f>'Eingabe 2 PN'!P99</f>
        <v>0</v>
      </c>
      <c r="B139" s="490"/>
      <c r="C139" s="490"/>
      <c r="D139" s="490"/>
      <c r="E139" s="490"/>
      <c r="F139" s="490"/>
      <c r="G139" s="490"/>
      <c r="H139" s="490"/>
      <c r="I139" s="490"/>
      <c r="J139" s="490"/>
      <c r="K139" s="490"/>
      <c r="L139" s="490"/>
      <c r="M139" s="490"/>
      <c r="N139" s="511"/>
      <c r="O139" s="511"/>
      <c r="P139" s="511"/>
      <c r="Q139" s="511"/>
      <c r="R139" s="511"/>
      <c r="S139" s="511"/>
      <c r="T139" s="511"/>
      <c r="U139" s="511"/>
      <c r="V139" s="511"/>
      <c r="W139" s="511"/>
      <c r="X139" s="511"/>
      <c r="Y139" s="511"/>
      <c r="Z139" s="511"/>
      <c r="AA139" s="511"/>
      <c r="AB139" s="490"/>
      <c r="AC139" s="490"/>
      <c r="AD139" s="512"/>
      <c r="AE139" s="512"/>
      <c r="AF139" s="512"/>
      <c r="AG139" s="512"/>
      <c r="AH139" s="512"/>
      <c r="AI139" s="512"/>
      <c r="AJ139" s="512"/>
      <c r="AK139" s="512"/>
      <c r="AL139" s="512"/>
      <c r="AM139" s="512"/>
      <c r="AN139" s="512"/>
      <c r="AO139" s="512"/>
      <c r="AP139" s="512"/>
    </row>
    <row r="140" spans="1:42" s="8" customFormat="1" x14ac:dyDescent="0.2">
      <c r="A140" s="492">
        <f>'Eingabe 2 PN'!P100</f>
        <v>0</v>
      </c>
      <c r="B140" s="490"/>
      <c r="C140" s="490"/>
      <c r="D140" s="490"/>
      <c r="E140" s="490"/>
      <c r="F140" s="490"/>
      <c r="G140" s="490"/>
      <c r="H140" s="490"/>
      <c r="I140" s="490"/>
      <c r="J140" s="490"/>
      <c r="K140" s="490"/>
      <c r="L140" s="490"/>
      <c r="M140" s="490"/>
      <c r="N140" s="511"/>
      <c r="O140" s="511"/>
      <c r="P140" s="511"/>
      <c r="Q140" s="511"/>
      <c r="R140" s="511"/>
      <c r="S140" s="511"/>
      <c r="T140" s="511"/>
      <c r="U140" s="511"/>
      <c r="V140" s="511"/>
      <c r="W140" s="511"/>
      <c r="X140" s="511"/>
      <c r="Y140" s="511"/>
      <c r="Z140" s="511"/>
      <c r="AA140" s="511"/>
      <c r="AB140" s="490"/>
      <c r="AC140" s="490"/>
      <c r="AD140" s="512"/>
      <c r="AE140" s="512"/>
      <c r="AF140" s="512"/>
      <c r="AG140" s="512"/>
      <c r="AH140" s="512"/>
      <c r="AI140" s="512"/>
      <c r="AJ140" s="512"/>
      <c r="AK140" s="512"/>
      <c r="AL140" s="512"/>
      <c r="AM140" s="512"/>
      <c r="AN140" s="512"/>
      <c r="AO140" s="512"/>
      <c r="AP140" s="512"/>
    </row>
    <row r="141" spans="1:42" s="8" customFormat="1" x14ac:dyDescent="0.2">
      <c r="A141" s="492">
        <f>'Eingabe 2 PN'!P101</f>
        <v>0</v>
      </c>
      <c r="B141" s="490"/>
      <c r="C141" s="490"/>
      <c r="D141" s="490"/>
      <c r="E141" s="490"/>
      <c r="F141" s="490"/>
      <c r="G141" s="490"/>
      <c r="H141" s="490"/>
      <c r="I141" s="490"/>
      <c r="J141" s="490"/>
      <c r="K141" s="490"/>
      <c r="L141" s="490"/>
      <c r="M141" s="490"/>
      <c r="N141" s="511"/>
      <c r="O141" s="511"/>
      <c r="P141" s="511"/>
      <c r="Q141" s="511"/>
      <c r="R141" s="511"/>
      <c r="S141" s="511"/>
      <c r="T141" s="511"/>
      <c r="U141" s="511"/>
      <c r="V141" s="511"/>
      <c r="W141" s="511"/>
      <c r="X141" s="511"/>
      <c r="Y141" s="511"/>
      <c r="Z141" s="511"/>
      <c r="AA141" s="511"/>
      <c r="AB141" s="490"/>
      <c r="AC141" s="490"/>
      <c r="AD141" s="512"/>
      <c r="AE141" s="512"/>
      <c r="AF141" s="512"/>
      <c r="AG141" s="512"/>
      <c r="AH141" s="512"/>
      <c r="AI141" s="512"/>
      <c r="AJ141" s="512"/>
      <c r="AK141" s="512"/>
      <c r="AL141" s="512"/>
      <c r="AM141" s="512"/>
      <c r="AN141" s="512"/>
      <c r="AO141" s="512"/>
      <c r="AP141" s="512"/>
    </row>
    <row r="142" spans="1:42" s="8" customFormat="1" x14ac:dyDescent="0.2">
      <c r="A142" s="492">
        <f>'Eingabe 2 PN'!P102</f>
        <v>0</v>
      </c>
      <c r="B142" s="490"/>
      <c r="C142" s="490"/>
      <c r="D142" s="490"/>
      <c r="E142" s="490"/>
      <c r="F142" s="490"/>
      <c r="G142" s="490"/>
      <c r="H142" s="490"/>
      <c r="I142" s="490"/>
      <c r="J142" s="490"/>
      <c r="K142" s="490"/>
      <c r="L142" s="490"/>
      <c r="M142" s="490"/>
      <c r="N142" s="511"/>
      <c r="O142" s="511"/>
      <c r="P142" s="511"/>
      <c r="Q142" s="511"/>
      <c r="R142" s="511"/>
      <c r="S142" s="511"/>
      <c r="T142" s="511"/>
      <c r="U142" s="511"/>
      <c r="V142" s="511"/>
      <c r="W142" s="511"/>
      <c r="X142" s="511"/>
      <c r="Y142" s="511"/>
      <c r="Z142" s="511"/>
      <c r="AA142" s="511"/>
      <c r="AB142" s="490"/>
      <c r="AC142" s="490"/>
      <c r="AD142" s="512"/>
      <c r="AE142" s="512"/>
      <c r="AF142" s="512"/>
      <c r="AG142" s="512"/>
      <c r="AH142" s="512"/>
      <c r="AI142" s="512"/>
      <c r="AJ142" s="512"/>
      <c r="AK142" s="512"/>
      <c r="AL142" s="512"/>
      <c r="AM142" s="512"/>
      <c r="AN142" s="512"/>
      <c r="AO142" s="512"/>
      <c r="AP142" s="512"/>
    </row>
    <row r="143" spans="1:42" s="8" customFormat="1" x14ac:dyDescent="0.2">
      <c r="A143" s="492">
        <f>'Eingabe 2 PN'!P103</f>
        <v>0</v>
      </c>
      <c r="B143" s="490"/>
      <c r="C143" s="490"/>
      <c r="D143" s="490"/>
      <c r="E143" s="490"/>
      <c r="F143" s="490"/>
      <c r="G143" s="490"/>
      <c r="H143" s="490"/>
      <c r="I143" s="490"/>
      <c r="J143" s="490"/>
      <c r="K143" s="490"/>
      <c r="L143" s="490"/>
      <c r="M143" s="490"/>
      <c r="N143" s="511"/>
      <c r="O143" s="511"/>
      <c r="P143" s="511"/>
      <c r="Q143" s="511"/>
      <c r="R143" s="511"/>
      <c r="S143" s="511"/>
      <c r="T143" s="511"/>
      <c r="U143" s="511"/>
      <c r="V143" s="511"/>
      <c r="W143" s="511"/>
      <c r="X143" s="511"/>
      <c r="Y143" s="511"/>
      <c r="Z143" s="511"/>
      <c r="AA143" s="511"/>
      <c r="AB143" s="490"/>
      <c r="AC143" s="490"/>
      <c r="AD143" s="512"/>
      <c r="AE143" s="512"/>
      <c r="AF143" s="512"/>
      <c r="AG143" s="512"/>
      <c r="AH143" s="512"/>
      <c r="AI143" s="512"/>
      <c r="AJ143" s="512"/>
      <c r="AK143" s="512"/>
      <c r="AL143" s="512"/>
      <c r="AM143" s="512"/>
      <c r="AN143" s="512"/>
      <c r="AO143" s="512"/>
      <c r="AP143" s="512"/>
    </row>
    <row r="144" spans="1:42" s="8" customFormat="1" x14ac:dyDescent="0.2">
      <c r="A144" s="492">
        <f>'Eingabe 2 PN'!P104</f>
        <v>0</v>
      </c>
      <c r="B144" s="490"/>
      <c r="C144" s="490"/>
      <c r="D144" s="490"/>
      <c r="E144" s="490"/>
      <c r="F144" s="490"/>
      <c r="G144" s="490"/>
      <c r="H144" s="490"/>
      <c r="I144" s="490"/>
      <c r="J144" s="490"/>
      <c r="K144" s="490"/>
      <c r="L144" s="490"/>
      <c r="M144" s="490"/>
      <c r="N144" s="511"/>
      <c r="O144" s="511"/>
      <c r="P144" s="511"/>
      <c r="Q144" s="511"/>
      <c r="R144" s="511"/>
      <c r="S144" s="511"/>
      <c r="T144" s="511"/>
      <c r="U144" s="511"/>
      <c r="V144" s="511"/>
      <c r="W144" s="511"/>
      <c r="X144" s="511"/>
      <c r="Y144" s="511"/>
      <c r="Z144" s="511"/>
      <c r="AA144" s="511"/>
      <c r="AB144" s="490"/>
      <c r="AC144" s="490"/>
      <c r="AD144" s="512"/>
      <c r="AE144" s="512"/>
      <c r="AF144" s="512"/>
      <c r="AG144" s="512"/>
      <c r="AH144" s="512"/>
      <c r="AI144" s="512"/>
      <c r="AJ144" s="512"/>
      <c r="AK144" s="512"/>
      <c r="AL144" s="512"/>
      <c r="AM144" s="512"/>
      <c r="AN144" s="512"/>
      <c r="AO144" s="512"/>
      <c r="AP144" s="512"/>
    </row>
    <row r="145" spans="1:42" s="8" customFormat="1" x14ac:dyDescent="0.2">
      <c r="A145" s="492">
        <f>'Eingabe 2 PN'!P105</f>
        <v>0</v>
      </c>
      <c r="B145" s="490"/>
      <c r="C145" s="490"/>
      <c r="D145" s="490"/>
      <c r="E145" s="490"/>
      <c r="F145" s="490"/>
      <c r="G145" s="490"/>
      <c r="H145" s="490"/>
      <c r="I145" s="490"/>
      <c r="J145" s="490"/>
      <c r="K145" s="490"/>
      <c r="L145" s="490"/>
      <c r="M145" s="490"/>
      <c r="N145" s="511"/>
      <c r="O145" s="511"/>
      <c r="P145" s="511"/>
      <c r="Q145" s="511"/>
      <c r="R145" s="511"/>
      <c r="S145" s="511"/>
      <c r="T145" s="511"/>
      <c r="U145" s="511"/>
      <c r="V145" s="511"/>
      <c r="W145" s="511"/>
      <c r="X145" s="511"/>
      <c r="Y145" s="511"/>
      <c r="Z145" s="511"/>
      <c r="AA145" s="511"/>
      <c r="AB145" s="490"/>
      <c r="AC145" s="490"/>
      <c r="AD145" s="512"/>
      <c r="AE145" s="512"/>
      <c r="AF145" s="512"/>
      <c r="AG145" s="512"/>
      <c r="AH145" s="512"/>
      <c r="AI145" s="512"/>
      <c r="AJ145" s="512"/>
      <c r="AK145" s="512"/>
      <c r="AL145" s="512"/>
      <c r="AM145" s="512"/>
      <c r="AN145" s="512"/>
      <c r="AO145" s="512"/>
      <c r="AP145" s="512"/>
    </row>
    <row r="146" spans="1:42" s="8" customFormat="1" x14ac:dyDescent="0.2">
      <c r="A146" s="492">
        <f>'Eingabe 2 PN'!P106</f>
        <v>0</v>
      </c>
      <c r="B146" s="490"/>
      <c r="C146" s="490"/>
      <c r="D146" s="490"/>
      <c r="E146" s="490"/>
      <c r="F146" s="490"/>
      <c r="G146" s="490"/>
      <c r="H146" s="490"/>
      <c r="I146" s="490"/>
      <c r="J146" s="490"/>
      <c r="K146" s="490"/>
      <c r="L146" s="490"/>
      <c r="M146" s="490"/>
      <c r="N146" s="511"/>
      <c r="O146" s="511"/>
      <c r="P146" s="511"/>
      <c r="Q146" s="511"/>
      <c r="R146" s="511"/>
      <c r="S146" s="511"/>
      <c r="T146" s="511"/>
      <c r="U146" s="511"/>
      <c r="V146" s="511"/>
      <c r="W146" s="511"/>
      <c r="X146" s="511"/>
      <c r="Y146" s="511"/>
      <c r="Z146" s="511"/>
      <c r="AA146" s="511"/>
      <c r="AB146" s="490"/>
      <c r="AC146" s="490"/>
      <c r="AD146" s="512"/>
      <c r="AE146" s="512"/>
      <c r="AF146" s="512"/>
      <c r="AG146" s="512"/>
      <c r="AH146" s="512"/>
      <c r="AI146" s="512"/>
      <c r="AJ146" s="512"/>
      <c r="AK146" s="512"/>
      <c r="AL146" s="512"/>
      <c r="AM146" s="512"/>
      <c r="AN146" s="512"/>
      <c r="AO146" s="512"/>
      <c r="AP146" s="512"/>
    </row>
    <row r="147" spans="1:42" s="8" customFormat="1" x14ac:dyDescent="0.2">
      <c r="A147" s="492">
        <f>'Eingabe 2 PN'!P107</f>
        <v>0</v>
      </c>
      <c r="B147" s="490"/>
      <c r="C147" s="490"/>
      <c r="D147" s="490"/>
      <c r="E147" s="490"/>
      <c r="F147" s="490"/>
      <c r="G147" s="490"/>
      <c r="H147" s="490"/>
      <c r="I147" s="490"/>
      <c r="J147" s="490"/>
      <c r="K147" s="490"/>
      <c r="L147" s="490"/>
      <c r="M147" s="490"/>
      <c r="N147" s="511"/>
      <c r="O147" s="511"/>
      <c r="P147" s="511"/>
      <c r="Q147" s="511"/>
      <c r="R147" s="511"/>
      <c r="S147" s="511"/>
      <c r="T147" s="511"/>
      <c r="U147" s="511"/>
      <c r="V147" s="511"/>
      <c r="W147" s="511"/>
      <c r="X147" s="511"/>
      <c r="Y147" s="511"/>
      <c r="Z147" s="511"/>
      <c r="AA147" s="511"/>
      <c r="AB147" s="490"/>
      <c r="AC147" s="490"/>
      <c r="AD147" s="512"/>
      <c r="AE147" s="512"/>
      <c r="AF147" s="512"/>
      <c r="AG147" s="512"/>
      <c r="AH147" s="512"/>
      <c r="AI147" s="512"/>
      <c r="AJ147" s="512"/>
      <c r="AK147" s="512"/>
      <c r="AL147" s="512"/>
      <c r="AM147" s="512"/>
      <c r="AN147" s="512"/>
      <c r="AO147" s="512"/>
      <c r="AP147" s="512"/>
    </row>
    <row r="148" spans="1:42" s="8" customFormat="1" x14ac:dyDescent="0.2">
      <c r="A148" s="492">
        <f>'Eingabe 2 PN'!P108</f>
        <v>0</v>
      </c>
      <c r="B148" s="490"/>
      <c r="C148" s="490"/>
      <c r="D148" s="490"/>
      <c r="E148" s="490"/>
      <c r="F148" s="490"/>
      <c r="G148" s="490"/>
      <c r="H148" s="490"/>
      <c r="I148" s="490"/>
      <c r="J148" s="490"/>
      <c r="K148" s="490"/>
      <c r="L148" s="490"/>
      <c r="M148" s="490"/>
      <c r="N148" s="511"/>
      <c r="O148" s="511"/>
      <c r="P148" s="511"/>
      <c r="Q148" s="511"/>
      <c r="R148" s="511"/>
      <c r="S148" s="511"/>
      <c r="T148" s="511"/>
      <c r="U148" s="511"/>
      <c r="V148" s="511"/>
      <c r="W148" s="511"/>
      <c r="X148" s="511"/>
      <c r="Y148" s="511"/>
      <c r="Z148" s="511"/>
      <c r="AA148" s="511"/>
      <c r="AB148" s="490"/>
      <c r="AC148" s="490"/>
      <c r="AD148" s="512"/>
      <c r="AE148" s="512"/>
      <c r="AF148" s="512"/>
      <c r="AG148" s="512"/>
      <c r="AH148" s="512"/>
      <c r="AI148" s="512"/>
      <c r="AJ148" s="512"/>
      <c r="AK148" s="512"/>
      <c r="AL148" s="512"/>
      <c r="AM148" s="512"/>
      <c r="AN148" s="512"/>
      <c r="AO148" s="512"/>
      <c r="AP148" s="512"/>
    </row>
    <row r="149" spans="1:42" s="8" customFormat="1" x14ac:dyDescent="0.2">
      <c r="A149" s="492">
        <f>'Eingabe 2 PN'!P109</f>
        <v>0</v>
      </c>
      <c r="B149" s="490"/>
      <c r="C149" s="490"/>
      <c r="D149" s="490"/>
      <c r="E149" s="490"/>
      <c r="F149" s="490"/>
      <c r="G149" s="490"/>
      <c r="H149" s="490"/>
      <c r="I149" s="490"/>
      <c r="J149" s="490"/>
      <c r="K149" s="490"/>
      <c r="L149" s="490"/>
      <c r="M149" s="490"/>
      <c r="N149" s="511"/>
      <c r="O149" s="511"/>
      <c r="P149" s="511"/>
      <c r="Q149" s="511"/>
      <c r="R149" s="511"/>
      <c r="S149" s="511"/>
      <c r="T149" s="511"/>
      <c r="U149" s="511"/>
      <c r="V149" s="511"/>
      <c r="W149" s="511"/>
      <c r="X149" s="511"/>
      <c r="Y149" s="511"/>
      <c r="Z149" s="511"/>
      <c r="AA149" s="511"/>
      <c r="AB149" s="490"/>
      <c r="AC149" s="490"/>
      <c r="AD149" s="512"/>
      <c r="AE149" s="512"/>
      <c r="AF149" s="512"/>
      <c r="AG149" s="512"/>
      <c r="AH149" s="512"/>
      <c r="AI149" s="512"/>
      <c r="AJ149" s="512"/>
      <c r="AK149" s="512"/>
      <c r="AL149" s="512"/>
      <c r="AM149" s="512"/>
      <c r="AN149" s="512"/>
      <c r="AO149" s="512"/>
      <c r="AP149" s="512"/>
    </row>
    <row r="150" spans="1:42" s="8" customFormat="1" x14ac:dyDescent="0.2">
      <c r="A150" s="492">
        <f>'Eingabe 2 PN'!P110</f>
        <v>0</v>
      </c>
      <c r="B150" s="490"/>
      <c r="C150" s="490"/>
      <c r="D150" s="490"/>
      <c r="E150" s="490"/>
      <c r="F150" s="490"/>
      <c r="G150" s="490"/>
      <c r="H150" s="490"/>
      <c r="I150" s="490"/>
      <c r="J150" s="490"/>
      <c r="K150" s="490"/>
      <c r="L150" s="490"/>
      <c r="M150" s="490"/>
      <c r="N150" s="511"/>
      <c r="O150" s="511"/>
      <c r="P150" s="511"/>
      <c r="Q150" s="511"/>
      <c r="R150" s="511"/>
      <c r="S150" s="511"/>
      <c r="T150" s="511"/>
      <c r="U150" s="511"/>
      <c r="V150" s="511"/>
      <c r="W150" s="511"/>
      <c r="X150" s="511"/>
      <c r="Y150" s="511"/>
      <c r="Z150" s="511"/>
      <c r="AA150" s="511"/>
      <c r="AB150" s="490"/>
      <c r="AC150" s="490"/>
      <c r="AD150" s="512"/>
      <c r="AE150" s="512"/>
      <c r="AF150" s="512"/>
      <c r="AG150" s="512"/>
      <c r="AH150" s="512"/>
      <c r="AI150" s="512"/>
      <c r="AJ150" s="512"/>
      <c r="AK150" s="512"/>
      <c r="AL150" s="512"/>
      <c r="AM150" s="512"/>
      <c r="AN150" s="512"/>
      <c r="AO150" s="512"/>
      <c r="AP150" s="512"/>
    </row>
    <row r="151" spans="1:42" s="8" customFormat="1" x14ac:dyDescent="0.2">
      <c r="A151" s="492">
        <f>'Eingabe 2 PN'!P111</f>
        <v>0</v>
      </c>
      <c r="B151" s="490"/>
      <c r="C151" s="490"/>
      <c r="D151" s="490"/>
      <c r="E151" s="490"/>
      <c r="F151" s="490"/>
      <c r="G151" s="490"/>
      <c r="H151" s="490"/>
      <c r="I151" s="490"/>
      <c r="J151" s="490"/>
      <c r="K151" s="490"/>
      <c r="L151" s="490"/>
      <c r="M151" s="490"/>
      <c r="N151" s="511"/>
      <c r="O151" s="511"/>
      <c r="P151" s="511"/>
      <c r="Q151" s="511"/>
      <c r="R151" s="511"/>
      <c r="S151" s="511"/>
      <c r="T151" s="511"/>
      <c r="U151" s="511"/>
      <c r="V151" s="511"/>
      <c r="W151" s="511"/>
      <c r="X151" s="511"/>
      <c r="Y151" s="511"/>
      <c r="Z151" s="511"/>
      <c r="AA151" s="511"/>
      <c r="AB151" s="490"/>
      <c r="AC151" s="490"/>
      <c r="AD151" s="512"/>
      <c r="AE151" s="512"/>
      <c r="AF151" s="512"/>
      <c r="AG151" s="512"/>
      <c r="AH151" s="512"/>
      <c r="AI151" s="512"/>
      <c r="AJ151" s="512"/>
      <c r="AK151" s="512"/>
      <c r="AL151" s="512"/>
      <c r="AM151" s="512"/>
      <c r="AN151" s="512"/>
      <c r="AO151" s="512"/>
      <c r="AP151" s="512"/>
    </row>
    <row r="152" spans="1:42" s="8" customFormat="1" x14ac:dyDescent="0.2">
      <c r="A152" s="492">
        <f>'Eingabe 2 PN'!P112</f>
        <v>0</v>
      </c>
      <c r="B152" s="490"/>
      <c r="C152" s="490"/>
      <c r="D152" s="490"/>
      <c r="E152" s="490"/>
      <c r="F152" s="490"/>
      <c r="G152" s="490"/>
      <c r="H152" s="490"/>
      <c r="I152" s="490"/>
      <c r="J152" s="490"/>
      <c r="K152" s="490"/>
      <c r="L152" s="490"/>
      <c r="M152" s="490"/>
      <c r="N152" s="511"/>
      <c r="O152" s="511"/>
      <c r="P152" s="511"/>
      <c r="Q152" s="511"/>
      <c r="R152" s="511"/>
      <c r="S152" s="511"/>
      <c r="T152" s="511"/>
      <c r="U152" s="511"/>
      <c r="V152" s="511"/>
      <c r="W152" s="511"/>
      <c r="X152" s="511"/>
      <c r="Y152" s="511"/>
      <c r="Z152" s="511"/>
      <c r="AA152" s="511"/>
      <c r="AB152" s="490"/>
      <c r="AC152" s="490"/>
      <c r="AD152" s="512"/>
      <c r="AE152" s="512"/>
      <c r="AF152" s="512"/>
      <c r="AG152" s="512"/>
      <c r="AH152" s="512"/>
      <c r="AI152" s="512"/>
      <c r="AJ152" s="512"/>
      <c r="AK152" s="512"/>
      <c r="AL152" s="512"/>
      <c r="AM152" s="512"/>
      <c r="AN152" s="512"/>
      <c r="AO152" s="512"/>
      <c r="AP152" s="512"/>
    </row>
    <row r="153" spans="1:42" s="8" customFormat="1" x14ac:dyDescent="0.2">
      <c r="A153" s="492">
        <f>'Eingabe 2 PN'!P113</f>
        <v>0</v>
      </c>
      <c r="B153" s="490"/>
      <c r="C153" s="490"/>
      <c r="D153" s="490"/>
      <c r="E153" s="490"/>
      <c r="F153" s="490"/>
      <c r="G153" s="490"/>
      <c r="H153" s="490"/>
      <c r="I153" s="490"/>
      <c r="J153" s="490"/>
      <c r="K153" s="490"/>
      <c r="L153" s="490"/>
      <c r="M153" s="490"/>
      <c r="N153" s="511"/>
      <c r="O153" s="511"/>
      <c r="P153" s="511"/>
      <c r="Q153" s="511"/>
      <c r="R153" s="511"/>
      <c r="S153" s="511"/>
      <c r="T153" s="511"/>
      <c r="U153" s="511"/>
      <c r="V153" s="511"/>
      <c r="W153" s="511"/>
      <c r="X153" s="511"/>
      <c r="Y153" s="511"/>
      <c r="Z153" s="511"/>
      <c r="AA153" s="511"/>
      <c r="AB153" s="490"/>
      <c r="AC153" s="490"/>
      <c r="AD153" s="512"/>
      <c r="AE153" s="512"/>
      <c r="AF153" s="512"/>
      <c r="AG153" s="512"/>
      <c r="AH153" s="512"/>
      <c r="AI153" s="512"/>
      <c r="AJ153" s="512"/>
      <c r="AK153" s="512"/>
      <c r="AL153" s="512"/>
      <c r="AM153" s="512"/>
      <c r="AN153" s="512"/>
      <c r="AO153" s="512"/>
      <c r="AP153" s="512"/>
    </row>
    <row r="154" spans="1:42" s="8" customFormat="1" x14ac:dyDescent="0.2">
      <c r="A154" s="492">
        <f>'Eingabe 2 PN'!P114</f>
        <v>0</v>
      </c>
      <c r="B154" s="490"/>
      <c r="C154" s="490"/>
      <c r="D154" s="490"/>
      <c r="E154" s="490"/>
      <c r="F154" s="490"/>
      <c r="G154" s="490"/>
      <c r="H154" s="490"/>
      <c r="I154" s="490"/>
      <c r="J154" s="490"/>
      <c r="K154" s="490"/>
      <c r="L154" s="490"/>
      <c r="M154" s="490"/>
      <c r="N154" s="511"/>
      <c r="O154" s="511"/>
      <c r="P154" s="511"/>
      <c r="Q154" s="511"/>
      <c r="R154" s="511"/>
      <c r="S154" s="511"/>
      <c r="T154" s="511"/>
      <c r="U154" s="511"/>
      <c r="V154" s="511"/>
      <c r="W154" s="511"/>
      <c r="X154" s="511"/>
      <c r="Y154" s="511"/>
      <c r="Z154" s="511"/>
      <c r="AA154" s="511"/>
      <c r="AB154" s="490"/>
      <c r="AC154" s="490"/>
      <c r="AD154" s="512"/>
      <c r="AE154" s="512"/>
      <c r="AF154" s="512"/>
      <c r="AG154" s="512"/>
      <c r="AH154" s="512"/>
      <c r="AI154" s="512"/>
      <c r="AJ154" s="512"/>
      <c r="AK154" s="512"/>
      <c r="AL154" s="512"/>
      <c r="AM154" s="512"/>
      <c r="AN154" s="512"/>
      <c r="AO154" s="512"/>
      <c r="AP154" s="512"/>
    </row>
    <row r="155" spans="1:42" s="8" customFormat="1" x14ac:dyDescent="0.2">
      <c r="A155" s="492">
        <f>'Eingabe 2 PN'!P115</f>
        <v>0</v>
      </c>
      <c r="B155" s="490"/>
      <c r="C155" s="490"/>
      <c r="D155" s="490"/>
      <c r="E155" s="490"/>
      <c r="F155" s="490"/>
      <c r="G155" s="490"/>
      <c r="H155" s="490"/>
      <c r="I155" s="490"/>
      <c r="J155" s="490"/>
      <c r="K155" s="490"/>
      <c r="L155" s="490"/>
      <c r="M155" s="490"/>
      <c r="N155" s="511"/>
      <c r="O155" s="511"/>
      <c r="P155" s="511"/>
      <c r="Q155" s="511"/>
      <c r="R155" s="511"/>
      <c r="S155" s="511"/>
      <c r="T155" s="511"/>
      <c r="U155" s="511"/>
      <c r="V155" s="511"/>
      <c r="W155" s="511"/>
      <c r="X155" s="511"/>
      <c r="Y155" s="511"/>
      <c r="Z155" s="511"/>
      <c r="AA155" s="511"/>
      <c r="AB155" s="490"/>
      <c r="AC155" s="490"/>
      <c r="AD155" s="512"/>
      <c r="AE155" s="512"/>
      <c r="AF155" s="512"/>
      <c r="AG155" s="512"/>
      <c r="AH155" s="512"/>
      <c r="AI155" s="512"/>
      <c r="AJ155" s="512"/>
      <c r="AK155" s="512"/>
      <c r="AL155" s="512"/>
      <c r="AM155" s="512"/>
      <c r="AN155" s="512"/>
      <c r="AO155" s="512"/>
      <c r="AP155" s="512"/>
    </row>
    <row r="156" spans="1:42" s="8" customFormat="1" x14ac:dyDescent="0.2">
      <c r="A156" s="492">
        <f>'Eingabe 2 PN'!P116</f>
        <v>0</v>
      </c>
      <c r="B156" s="490"/>
      <c r="C156" s="490"/>
      <c r="D156" s="490"/>
      <c r="E156" s="490"/>
      <c r="F156" s="490"/>
      <c r="G156" s="490"/>
      <c r="H156" s="490"/>
      <c r="I156" s="490"/>
      <c r="J156" s="490"/>
      <c r="K156" s="490"/>
      <c r="L156" s="490"/>
      <c r="M156" s="490"/>
      <c r="N156" s="511"/>
      <c r="O156" s="511"/>
      <c r="P156" s="511"/>
      <c r="Q156" s="511"/>
      <c r="R156" s="511"/>
      <c r="S156" s="511"/>
      <c r="T156" s="511"/>
      <c r="U156" s="511"/>
      <c r="V156" s="511"/>
      <c r="W156" s="511"/>
      <c r="X156" s="511"/>
      <c r="Y156" s="511"/>
      <c r="Z156" s="511"/>
      <c r="AA156" s="511"/>
      <c r="AB156" s="490"/>
      <c r="AC156" s="490"/>
      <c r="AD156" s="512"/>
      <c r="AE156" s="512"/>
      <c r="AF156" s="512"/>
      <c r="AG156" s="512"/>
      <c r="AH156" s="512"/>
      <c r="AI156" s="512"/>
      <c r="AJ156" s="512"/>
      <c r="AK156" s="512"/>
      <c r="AL156" s="512"/>
      <c r="AM156" s="512"/>
      <c r="AN156" s="512"/>
      <c r="AO156" s="512"/>
      <c r="AP156" s="512"/>
    </row>
    <row r="157" spans="1:42" s="8" customFormat="1" x14ac:dyDescent="0.2">
      <c r="A157" s="492">
        <f>'Eingabe 2 PN'!P117</f>
        <v>0</v>
      </c>
      <c r="B157" s="490"/>
      <c r="C157" s="490"/>
      <c r="D157" s="490"/>
      <c r="E157" s="490"/>
      <c r="F157" s="490"/>
      <c r="G157" s="490"/>
      <c r="H157" s="490"/>
      <c r="I157" s="490"/>
      <c r="J157" s="490"/>
      <c r="K157" s="490"/>
      <c r="L157" s="490"/>
      <c r="M157" s="490"/>
      <c r="N157" s="511"/>
      <c r="O157" s="511"/>
      <c r="P157" s="511"/>
      <c r="Q157" s="511"/>
      <c r="R157" s="511"/>
      <c r="S157" s="511"/>
      <c r="T157" s="511"/>
      <c r="U157" s="511"/>
      <c r="V157" s="511"/>
      <c r="W157" s="511"/>
      <c r="X157" s="511"/>
      <c r="Y157" s="511"/>
      <c r="Z157" s="511"/>
      <c r="AA157" s="511"/>
      <c r="AB157" s="490"/>
      <c r="AC157" s="490"/>
      <c r="AD157" s="512"/>
      <c r="AE157" s="512"/>
      <c r="AF157" s="512"/>
      <c r="AG157" s="512"/>
      <c r="AH157" s="512"/>
      <c r="AI157" s="512"/>
      <c r="AJ157" s="512"/>
      <c r="AK157" s="512"/>
      <c r="AL157" s="512"/>
      <c r="AM157" s="512"/>
      <c r="AN157" s="512"/>
      <c r="AO157" s="512"/>
      <c r="AP157" s="512"/>
    </row>
    <row r="158" spans="1:42" s="8" customFormat="1" x14ac:dyDescent="0.2">
      <c r="A158" s="492">
        <f>'Eingabe 2 PN'!P118</f>
        <v>0</v>
      </c>
      <c r="B158" s="490"/>
      <c r="C158" s="490"/>
      <c r="D158" s="490"/>
      <c r="E158" s="490"/>
      <c r="F158" s="490"/>
      <c r="G158" s="490"/>
      <c r="H158" s="490"/>
      <c r="I158" s="490"/>
      <c r="J158" s="490"/>
      <c r="K158" s="490"/>
      <c r="L158" s="490"/>
      <c r="M158" s="490"/>
      <c r="N158" s="511"/>
      <c r="O158" s="511"/>
      <c r="P158" s="511"/>
      <c r="Q158" s="511"/>
      <c r="R158" s="511"/>
      <c r="S158" s="511"/>
      <c r="T158" s="511"/>
      <c r="U158" s="511"/>
      <c r="V158" s="511"/>
      <c r="W158" s="511"/>
      <c r="X158" s="511"/>
      <c r="Y158" s="511"/>
      <c r="Z158" s="511"/>
      <c r="AA158" s="511"/>
      <c r="AB158" s="490"/>
      <c r="AC158" s="490"/>
      <c r="AD158" s="512"/>
      <c r="AE158" s="512"/>
      <c r="AF158" s="512"/>
      <c r="AG158" s="512"/>
      <c r="AH158" s="512"/>
      <c r="AI158" s="512"/>
      <c r="AJ158" s="512"/>
      <c r="AK158" s="512"/>
      <c r="AL158" s="512"/>
      <c r="AM158" s="512"/>
      <c r="AN158" s="512"/>
      <c r="AO158" s="512"/>
      <c r="AP158" s="512"/>
    </row>
    <row r="159" spans="1:42" s="8" customFormat="1" x14ac:dyDescent="0.2">
      <c r="A159" s="492">
        <f>'Eingabe 2 PN'!P119</f>
        <v>0</v>
      </c>
      <c r="B159" s="490"/>
      <c r="C159" s="490"/>
      <c r="D159" s="490"/>
      <c r="E159" s="490"/>
      <c r="F159" s="490"/>
      <c r="G159" s="490"/>
      <c r="H159" s="490"/>
      <c r="I159" s="490"/>
      <c r="J159" s="490"/>
      <c r="K159" s="490"/>
      <c r="L159" s="490"/>
      <c r="M159" s="490"/>
      <c r="N159" s="511"/>
      <c r="O159" s="511"/>
      <c r="P159" s="511"/>
      <c r="Q159" s="511"/>
      <c r="R159" s="511"/>
      <c r="S159" s="511"/>
      <c r="T159" s="511"/>
      <c r="U159" s="511"/>
      <c r="V159" s="511"/>
      <c r="W159" s="511"/>
      <c r="X159" s="511"/>
      <c r="Y159" s="511"/>
      <c r="Z159" s="511"/>
      <c r="AA159" s="511"/>
      <c r="AB159" s="490"/>
      <c r="AC159" s="490"/>
      <c r="AD159" s="512"/>
      <c r="AE159" s="512"/>
      <c r="AF159" s="512"/>
      <c r="AG159" s="512"/>
      <c r="AH159" s="512"/>
      <c r="AI159" s="512"/>
      <c r="AJ159" s="512"/>
      <c r="AK159" s="512"/>
      <c r="AL159" s="512"/>
      <c r="AM159" s="512"/>
      <c r="AN159" s="512"/>
      <c r="AO159" s="512"/>
      <c r="AP159" s="512"/>
    </row>
    <row r="160" spans="1:42" s="8" customFormat="1" x14ac:dyDescent="0.2">
      <c r="A160" s="492">
        <f>'Eingabe 2 PN'!P120</f>
        <v>0</v>
      </c>
      <c r="B160" s="490"/>
      <c r="C160" s="490"/>
      <c r="D160" s="490"/>
      <c r="E160" s="490"/>
      <c r="F160" s="490"/>
      <c r="G160" s="490"/>
      <c r="H160" s="490"/>
      <c r="I160" s="490"/>
      <c r="J160" s="490"/>
      <c r="K160" s="490"/>
      <c r="L160" s="490"/>
      <c r="M160" s="490"/>
      <c r="N160" s="511"/>
      <c r="O160" s="511"/>
      <c r="P160" s="511"/>
      <c r="Q160" s="511"/>
      <c r="R160" s="511"/>
      <c r="S160" s="511"/>
      <c r="T160" s="511"/>
      <c r="U160" s="511"/>
      <c r="V160" s="511"/>
      <c r="W160" s="511"/>
      <c r="X160" s="511"/>
      <c r="Y160" s="511"/>
      <c r="Z160" s="511"/>
      <c r="AA160" s="511"/>
      <c r="AB160" s="490"/>
      <c r="AC160" s="490"/>
      <c r="AD160" s="512"/>
      <c r="AE160" s="512"/>
      <c r="AF160" s="512"/>
      <c r="AG160" s="512"/>
      <c r="AH160" s="512"/>
      <c r="AI160" s="512"/>
      <c r="AJ160" s="512"/>
      <c r="AK160" s="512"/>
      <c r="AL160" s="512"/>
      <c r="AM160" s="512"/>
      <c r="AN160" s="512"/>
      <c r="AO160" s="512"/>
      <c r="AP160" s="512"/>
    </row>
    <row r="161" spans="1:42" s="8" customFormat="1" x14ac:dyDescent="0.2">
      <c r="A161" s="492">
        <f>'Eingabe 2 PN'!P121</f>
        <v>0</v>
      </c>
      <c r="B161" s="490"/>
      <c r="C161" s="490"/>
      <c r="D161" s="490"/>
      <c r="E161" s="490"/>
      <c r="F161" s="490"/>
      <c r="G161" s="490"/>
      <c r="H161" s="490"/>
      <c r="I161" s="490"/>
      <c r="J161" s="490"/>
      <c r="K161" s="490"/>
      <c r="L161" s="490"/>
      <c r="M161" s="490"/>
      <c r="N161" s="511"/>
      <c r="O161" s="511"/>
      <c r="P161" s="511"/>
      <c r="Q161" s="511"/>
      <c r="R161" s="511"/>
      <c r="S161" s="511"/>
      <c r="T161" s="511"/>
      <c r="U161" s="511"/>
      <c r="V161" s="511"/>
      <c r="W161" s="511"/>
      <c r="X161" s="511"/>
      <c r="Y161" s="511"/>
      <c r="Z161" s="511"/>
      <c r="AA161" s="511"/>
      <c r="AB161" s="490"/>
      <c r="AC161" s="490"/>
      <c r="AD161" s="512"/>
      <c r="AE161" s="512"/>
      <c r="AF161" s="512"/>
      <c r="AG161" s="512"/>
      <c r="AH161" s="512"/>
      <c r="AI161" s="512"/>
      <c r="AJ161" s="512"/>
      <c r="AK161" s="512"/>
      <c r="AL161" s="512"/>
      <c r="AM161" s="512"/>
      <c r="AN161" s="512"/>
      <c r="AO161" s="512"/>
      <c r="AP161" s="512"/>
    </row>
    <row r="162" spans="1:42" s="8" customFormat="1" x14ac:dyDescent="0.2">
      <c r="A162" s="492">
        <f>'Eingabe 2 PN'!P122</f>
        <v>0</v>
      </c>
      <c r="B162" s="490"/>
      <c r="C162" s="490"/>
      <c r="D162" s="490"/>
      <c r="E162" s="490"/>
      <c r="F162" s="490"/>
      <c r="G162" s="490"/>
      <c r="H162" s="490"/>
      <c r="I162" s="490"/>
      <c r="J162" s="490"/>
      <c r="K162" s="490"/>
      <c r="L162" s="490"/>
      <c r="M162" s="490"/>
      <c r="N162" s="511"/>
      <c r="O162" s="511"/>
      <c r="P162" s="511"/>
      <c r="Q162" s="511"/>
      <c r="R162" s="511"/>
      <c r="S162" s="511"/>
      <c r="T162" s="511"/>
      <c r="U162" s="511"/>
      <c r="V162" s="511"/>
      <c r="W162" s="511"/>
      <c r="X162" s="511"/>
      <c r="Y162" s="511"/>
      <c r="Z162" s="511"/>
      <c r="AA162" s="511"/>
      <c r="AB162" s="490"/>
      <c r="AC162" s="490"/>
      <c r="AD162" s="512"/>
      <c r="AE162" s="512"/>
      <c r="AF162" s="512"/>
      <c r="AG162" s="512"/>
      <c r="AH162" s="512"/>
      <c r="AI162" s="512"/>
      <c r="AJ162" s="512"/>
      <c r="AK162" s="512"/>
      <c r="AL162" s="512"/>
      <c r="AM162" s="512"/>
      <c r="AN162" s="512"/>
      <c r="AO162" s="512"/>
      <c r="AP162" s="512"/>
    </row>
    <row r="163" spans="1:42" s="8" customFormat="1" x14ac:dyDescent="0.2">
      <c r="A163" s="492">
        <f>'Eingabe 2 PN'!P123</f>
        <v>0</v>
      </c>
      <c r="B163" s="490"/>
      <c r="C163" s="490"/>
      <c r="D163" s="490"/>
      <c r="E163" s="490"/>
      <c r="F163" s="490"/>
      <c r="G163" s="490"/>
      <c r="H163" s="490"/>
      <c r="I163" s="490"/>
      <c r="J163" s="490"/>
      <c r="K163" s="490"/>
      <c r="L163" s="490"/>
      <c r="M163" s="490"/>
      <c r="N163" s="511"/>
      <c r="O163" s="511"/>
      <c r="P163" s="511"/>
      <c r="Q163" s="511"/>
      <c r="R163" s="511"/>
      <c r="S163" s="511"/>
      <c r="T163" s="511"/>
      <c r="U163" s="511"/>
      <c r="V163" s="511"/>
      <c r="W163" s="511"/>
      <c r="X163" s="511"/>
      <c r="Y163" s="511"/>
      <c r="Z163" s="511"/>
      <c r="AA163" s="511"/>
      <c r="AB163" s="490"/>
      <c r="AC163" s="490"/>
      <c r="AD163" s="512"/>
      <c r="AE163" s="512"/>
      <c r="AF163" s="512"/>
      <c r="AG163" s="512"/>
      <c r="AH163" s="512"/>
      <c r="AI163" s="512"/>
      <c r="AJ163" s="512"/>
      <c r="AK163" s="512"/>
      <c r="AL163" s="512"/>
      <c r="AM163" s="512"/>
      <c r="AN163" s="512"/>
      <c r="AO163" s="512"/>
      <c r="AP163" s="512"/>
    </row>
    <row r="164" spans="1:42" s="8" customFormat="1" x14ac:dyDescent="0.2">
      <c r="A164" s="492">
        <f>'Eingabe 2 PN'!P124</f>
        <v>0</v>
      </c>
      <c r="B164" s="490"/>
      <c r="C164" s="490"/>
      <c r="D164" s="490"/>
      <c r="E164" s="490"/>
      <c r="F164" s="490"/>
      <c r="G164" s="490"/>
      <c r="H164" s="490"/>
      <c r="I164" s="490"/>
      <c r="J164" s="490"/>
      <c r="K164" s="490"/>
      <c r="L164" s="490"/>
      <c r="M164" s="490"/>
      <c r="N164" s="511"/>
      <c r="O164" s="511"/>
      <c r="P164" s="511"/>
      <c r="Q164" s="511"/>
      <c r="R164" s="511"/>
      <c r="S164" s="511"/>
      <c r="T164" s="511"/>
      <c r="U164" s="511"/>
      <c r="V164" s="511"/>
      <c r="W164" s="511"/>
      <c r="X164" s="511"/>
      <c r="Y164" s="511"/>
      <c r="Z164" s="511"/>
      <c r="AA164" s="511"/>
      <c r="AB164" s="490"/>
      <c r="AC164" s="490"/>
      <c r="AD164" s="512"/>
      <c r="AE164" s="512"/>
      <c r="AF164" s="512"/>
      <c r="AG164" s="512"/>
      <c r="AH164" s="512"/>
      <c r="AI164" s="512"/>
      <c r="AJ164" s="512"/>
      <c r="AK164" s="512"/>
      <c r="AL164" s="512"/>
      <c r="AM164" s="512"/>
      <c r="AN164" s="512"/>
      <c r="AO164" s="512"/>
      <c r="AP164" s="512"/>
    </row>
    <row r="165" spans="1:42" s="8" customFormat="1" x14ac:dyDescent="0.2">
      <c r="A165" s="492">
        <f>'Eingabe 2 PN'!P125</f>
        <v>0</v>
      </c>
      <c r="B165" s="490"/>
      <c r="C165" s="490"/>
      <c r="D165" s="490"/>
      <c r="E165" s="490"/>
      <c r="F165" s="490"/>
      <c r="G165" s="490"/>
      <c r="H165" s="490"/>
      <c r="I165" s="490"/>
      <c r="J165" s="490"/>
      <c r="K165" s="490"/>
      <c r="L165" s="490"/>
      <c r="M165" s="490"/>
      <c r="N165" s="511"/>
      <c r="O165" s="511"/>
      <c r="P165" s="511"/>
      <c r="Q165" s="511"/>
      <c r="R165" s="511"/>
      <c r="S165" s="511"/>
      <c r="T165" s="511"/>
      <c r="U165" s="511"/>
      <c r="V165" s="511"/>
      <c r="W165" s="511"/>
      <c r="X165" s="511"/>
      <c r="Y165" s="511"/>
      <c r="Z165" s="511"/>
      <c r="AA165" s="511"/>
      <c r="AB165" s="490"/>
      <c r="AC165" s="490"/>
      <c r="AD165" s="512"/>
      <c r="AE165" s="512"/>
      <c r="AF165" s="512"/>
      <c r="AG165" s="512"/>
      <c r="AH165" s="512"/>
      <c r="AI165" s="512"/>
      <c r="AJ165" s="512"/>
      <c r="AK165" s="512"/>
      <c r="AL165" s="512"/>
      <c r="AM165" s="512"/>
      <c r="AN165" s="512"/>
      <c r="AO165" s="512"/>
      <c r="AP165" s="512"/>
    </row>
    <row r="166" spans="1:42" s="8" customFormat="1" x14ac:dyDescent="0.2">
      <c r="A166" s="492">
        <f>'Eingabe 2 PN'!P126</f>
        <v>0</v>
      </c>
      <c r="B166" s="490"/>
      <c r="C166" s="490"/>
      <c r="D166" s="490"/>
      <c r="E166" s="490"/>
      <c r="F166" s="490"/>
      <c r="G166" s="490"/>
      <c r="H166" s="490"/>
      <c r="I166" s="490"/>
      <c r="J166" s="490"/>
      <c r="K166" s="490"/>
      <c r="L166" s="490"/>
      <c r="M166" s="490"/>
      <c r="N166" s="511"/>
      <c r="O166" s="511"/>
      <c r="P166" s="511"/>
      <c r="Q166" s="511"/>
      <c r="R166" s="511"/>
      <c r="S166" s="511"/>
      <c r="T166" s="511"/>
      <c r="U166" s="511"/>
      <c r="V166" s="511"/>
      <c r="W166" s="511"/>
      <c r="X166" s="511"/>
      <c r="Y166" s="511"/>
      <c r="Z166" s="511"/>
      <c r="AA166" s="511"/>
      <c r="AB166" s="490"/>
      <c r="AC166" s="490"/>
      <c r="AD166" s="512"/>
      <c r="AE166" s="512"/>
      <c r="AF166" s="512"/>
      <c r="AG166" s="512"/>
      <c r="AH166" s="512"/>
      <c r="AI166" s="512"/>
      <c r="AJ166" s="512"/>
      <c r="AK166" s="512"/>
      <c r="AL166" s="512"/>
      <c r="AM166" s="512"/>
      <c r="AN166" s="512"/>
      <c r="AO166" s="512"/>
      <c r="AP166" s="512"/>
    </row>
    <row r="167" spans="1:42" s="8" customFormat="1" x14ac:dyDescent="0.2">
      <c r="A167" s="492">
        <f>'Eingabe 2 PN'!P127</f>
        <v>0</v>
      </c>
      <c r="B167" s="490"/>
      <c r="C167" s="490"/>
      <c r="D167" s="490"/>
      <c r="E167" s="490"/>
      <c r="F167" s="490"/>
      <c r="G167" s="490"/>
      <c r="H167" s="490"/>
      <c r="I167" s="490"/>
      <c r="J167" s="490"/>
      <c r="K167" s="490"/>
      <c r="L167" s="490"/>
      <c r="M167" s="490"/>
      <c r="N167" s="511"/>
      <c r="O167" s="511"/>
      <c r="P167" s="511"/>
      <c r="Q167" s="511"/>
      <c r="R167" s="511"/>
      <c r="S167" s="511"/>
      <c r="T167" s="511"/>
      <c r="U167" s="511"/>
      <c r="V167" s="511"/>
      <c r="W167" s="511"/>
      <c r="X167" s="511"/>
      <c r="Y167" s="511"/>
      <c r="Z167" s="511"/>
      <c r="AA167" s="511"/>
      <c r="AB167" s="490"/>
      <c r="AC167" s="490"/>
      <c r="AD167" s="512"/>
      <c r="AE167" s="512"/>
      <c r="AF167" s="512"/>
      <c r="AG167" s="512"/>
      <c r="AH167" s="512"/>
      <c r="AI167" s="512"/>
      <c r="AJ167" s="512"/>
      <c r="AK167" s="512"/>
      <c r="AL167" s="512"/>
      <c r="AM167" s="512"/>
      <c r="AN167" s="512"/>
      <c r="AO167" s="512"/>
      <c r="AP167" s="512"/>
    </row>
    <row r="168" spans="1:42" s="8" customFormat="1" x14ac:dyDescent="0.2">
      <c r="A168" s="492">
        <f>'Eingabe 2 PN'!P128</f>
        <v>0</v>
      </c>
      <c r="B168" s="490"/>
      <c r="C168" s="490"/>
      <c r="D168" s="490"/>
      <c r="E168" s="490"/>
      <c r="F168" s="490"/>
      <c r="G168" s="490"/>
      <c r="H168" s="490"/>
      <c r="I168" s="490"/>
      <c r="J168" s="490"/>
      <c r="K168" s="490"/>
      <c r="L168" s="490"/>
      <c r="M168" s="490"/>
      <c r="N168" s="511"/>
      <c r="O168" s="511"/>
      <c r="P168" s="511"/>
      <c r="Q168" s="511"/>
      <c r="R168" s="511"/>
      <c r="S168" s="511"/>
      <c r="T168" s="511"/>
      <c r="U168" s="511"/>
      <c r="V168" s="511"/>
      <c r="W168" s="511"/>
      <c r="X168" s="511"/>
      <c r="Y168" s="511"/>
      <c r="Z168" s="511"/>
      <c r="AA168" s="511"/>
      <c r="AB168" s="490"/>
      <c r="AC168" s="490"/>
      <c r="AD168" s="512"/>
      <c r="AE168" s="512"/>
      <c r="AF168" s="512"/>
      <c r="AG168" s="512"/>
      <c r="AH168" s="512"/>
      <c r="AI168" s="512"/>
      <c r="AJ168" s="512"/>
      <c r="AK168" s="512"/>
      <c r="AL168" s="512"/>
      <c r="AM168" s="512"/>
      <c r="AN168" s="512"/>
      <c r="AO168" s="512"/>
      <c r="AP168" s="512"/>
    </row>
    <row r="169" spans="1:42" s="8" customFormat="1" x14ac:dyDescent="0.2">
      <c r="A169" s="492">
        <f>'Eingabe 2 PN'!P129</f>
        <v>0</v>
      </c>
      <c r="B169" s="490"/>
      <c r="C169" s="490"/>
      <c r="D169" s="490"/>
      <c r="E169" s="490"/>
      <c r="F169" s="490"/>
      <c r="G169" s="490"/>
      <c r="H169" s="490"/>
      <c r="I169" s="490"/>
      <c r="J169" s="490"/>
      <c r="K169" s="490"/>
      <c r="L169" s="490"/>
      <c r="M169" s="490"/>
      <c r="N169" s="511"/>
      <c r="O169" s="511"/>
      <c r="P169" s="511"/>
      <c r="Q169" s="511"/>
      <c r="R169" s="511"/>
      <c r="S169" s="511"/>
      <c r="T169" s="511"/>
      <c r="U169" s="511"/>
      <c r="V169" s="511"/>
      <c r="W169" s="511"/>
      <c r="X169" s="511"/>
      <c r="Y169" s="511"/>
      <c r="Z169" s="511"/>
      <c r="AA169" s="511"/>
      <c r="AB169" s="490"/>
      <c r="AC169" s="490"/>
      <c r="AD169" s="512"/>
      <c r="AE169" s="512"/>
      <c r="AF169" s="512"/>
      <c r="AG169" s="512"/>
      <c r="AH169" s="512"/>
      <c r="AI169" s="512"/>
      <c r="AJ169" s="512"/>
      <c r="AK169" s="512"/>
      <c r="AL169" s="512"/>
      <c r="AM169" s="512"/>
      <c r="AN169" s="512"/>
      <c r="AO169" s="512"/>
      <c r="AP169" s="512"/>
    </row>
    <row r="170" spans="1:42" s="8" customFormat="1" x14ac:dyDescent="0.2">
      <c r="A170" s="492">
        <f>'Eingabe 2 PN'!P130</f>
        <v>0</v>
      </c>
      <c r="B170" s="490"/>
      <c r="C170" s="490"/>
      <c r="D170" s="490"/>
      <c r="E170" s="490"/>
      <c r="F170" s="490"/>
      <c r="G170" s="490"/>
      <c r="H170" s="490"/>
      <c r="I170" s="490"/>
      <c r="J170" s="490"/>
      <c r="K170" s="490"/>
      <c r="L170" s="490"/>
      <c r="M170" s="490"/>
      <c r="N170" s="511"/>
      <c r="O170" s="511"/>
      <c r="P170" s="511"/>
      <c r="Q170" s="511"/>
      <c r="R170" s="511"/>
      <c r="S170" s="511"/>
      <c r="T170" s="511"/>
      <c r="U170" s="511"/>
      <c r="V170" s="511"/>
      <c r="W170" s="511"/>
      <c r="X170" s="511"/>
      <c r="Y170" s="511"/>
      <c r="Z170" s="511"/>
      <c r="AA170" s="511"/>
      <c r="AB170" s="490"/>
      <c r="AC170" s="490"/>
      <c r="AD170" s="512"/>
      <c r="AE170" s="512"/>
      <c r="AF170" s="512"/>
      <c r="AG170" s="512"/>
      <c r="AH170" s="512"/>
      <c r="AI170" s="512"/>
      <c r="AJ170" s="512"/>
      <c r="AK170" s="512"/>
      <c r="AL170" s="512"/>
      <c r="AM170" s="512"/>
      <c r="AN170" s="512"/>
      <c r="AO170" s="512"/>
      <c r="AP170" s="512"/>
    </row>
    <row r="171" spans="1:42" s="8" customFormat="1" x14ac:dyDescent="0.2">
      <c r="A171" s="492">
        <f>'Eingabe 2 PN'!P131</f>
        <v>0</v>
      </c>
      <c r="B171" s="490"/>
      <c r="C171" s="490"/>
      <c r="D171" s="490"/>
      <c r="E171" s="490"/>
      <c r="F171" s="490"/>
      <c r="G171" s="490"/>
      <c r="H171" s="490"/>
      <c r="I171" s="490"/>
      <c r="J171" s="490"/>
      <c r="K171" s="490"/>
      <c r="L171" s="490"/>
      <c r="M171" s="490"/>
      <c r="N171" s="511"/>
      <c r="O171" s="511"/>
      <c r="P171" s="511"/>
      <c r="Q171" s="511"/>
      <c r="R171" s="511"/>
      <c r="S171" s="511"/>
      <c r="T171" s="511"/>
      <c r="U171" s="511"/>
      <c r="V171" s="511"/>
      <c r="W171" s="511"/>
      <c r="X171" s="511"/>
      <c r="Y171" s="511"/>
      <c r="Z171" s="511"/>
      <c r="AA171" s="511"/>
      <c r="AB171" s="490"/>
      <c r="AC171" s="490"/>
      <c r="AD171" s="512"/>
      <c r="AE171" s="512"/>
      <c r="AF171" s="512"/>
      <c r="AG171" s="512"/>
      <c r="AH171" s="512"/>
      <c r="AI171" s="512"/>
      <c r="AJ171" s="512"/>
      <c r="AK171" s="512"/>
      <c r="AL171" s="512"/>
      <c r="AM171" s="512"/>
      <c r="AN171" s="512"/>
      <c r="AO171" s="512"/>
      <c r="AP171" s="512"/>
    </row>
    <row r="172" spans="1:42" s="8" customFormat="1" x14ac:dyDescent="0.2">
      <c r="A172" s="492">
        <f>'Eingabe 2 PN'!P132</f>
        <v>0</v>
      </c>
      <c r="B172" s="490"/>
      <c r="C172" s="490"/>
      <c r="D172" s="490"/>
      <c r="E172" s="490"/>
      <c r="F172" s="490"/>
      <c r="G172" s="490"/>
      <c r="H172" s="490"/>
      <c r="I172" s="490"/>
      <c r="J172" s="490"/>
      <c r="K172" s="490"/>
      <c r="L172" s="490"/>
      <c r="M172" s="490"/>
      <c r="N172" s="511"/>
      <c r="O172" s="511"/>
      <c r="P172" s="511"/>
      <c r="Q172" s="511"/>
      <c r="R172" s="511"/>
      <c r="S172" s="511"/>
      <c r="T172" s="511"/>
      <c r="U172" s="511"/>
      <c r="V172" s="511"/>
      <c r="W172" s="511"/>
      <c r="X172" s="511"/>
      <c r="Y172" s="511"/>
      <c r="Z172" s="511"/>
      <c r="AA172" s="511"/>
      <c r="AB172" s="490"/>
      <c r="AC172" s="490"/>
      <c r="AD172" s="512"/>
      <c r="AE172" s="512"/>
      <c r="AF172" s="512"/>
      <c r="AG172" s="512"/>
      <c r="AH172" s="512"/>
      <c r="AI172" s="512"/>
      <c r="AJ172" s="512"/>
      <c r="AK172" s="512"/>
      <c r="AL172" s="512"/>
      <c r="AM172" s="512"/>
      <c r="AN172" s="512"/>
      <c r="AO172" s="512"/>
      <c r="AP172" s="512"/>
    </row>
    <row r="173" spans="1:42" s="8" customFormat="1" x14ac:dyDescent="0.2">
      <c r="A173" s="492">
        <f>'Eingabe 2 PN'!P133</f>
        <v>0</v>
      </c>
      <c r="B173" s="490"/>
      <c r="C173" s="490"/>
      <c r="D173" s="490"/>
      <c r="E173" s="490"/>
      <c r="F173" s="490"/>
      <c r="G173" s="490"/>
      <c r="H173" s="490"/>
      <c r="I173" s="490"/>
      <c r="J173" s="490"/>
      <c r="K173" s="490"/>
      <c r="L173" s="490"/>
      <c r="M173" s="490"/>
      <c r="N173" s="511"/>
      <c r="O173" s="511"/>
      <c r="P173" s="511"/>
      <c r="Q173" s="511"/>
      <c r="R173" s="511"/>
      <c r="S173" s="511"/>
      <c r="T173" s="511"/>
      <c r="U173" s="511"/>
      <c r="V173" s="511"/>
      <c r="W173" s="511"/>
      <c r="X173" s="511"/>
      <c r="Y173" s="511"/>
      <c r="Z173" s="511"/>
      <c r="AA173" s="511"/>
      <c r="AB173" s="490"/>
      <c r="AC173" s="490"/>
      <c r="AD173" s="512"/>
      <c r="AE173" s="512"/>
      <c r="AF173" s="512"/>
      <c r="AG173" s="512"/>
      <c r="AH173" s="512"/>
      <c r="AI173" s="512"/>
      <c r="AJ173" s="512"/>
      <c r="AK173" s="512"/>
      <c r="AL173" s="512"/>
      <c r="AM173" s="512"/>
      <c r="AN173" s="512"/>
      <c r="AO173" s="512"/>
      <c r="AP173" s="512"/>
    </row>
    <row r="174" spans="1:42" s="8" customFormat="1" x14ac:dyDescent="0.2">
      <c r="A174" s="492">
        <f>'Eingabe 2 PN'!P134</f>
        <v>0</v>
      </c>
      <c r="B174" s="490"/>
      <c r="C174" s="490"/>
      <c r="D174" s="490"/>
      <c r="E174" s="490"/>
      <c r="F174" s="490"/>
      <c r="G174" s="490"/>
      <c r="H174" s="490"/>
      <c r="I174" s="490"/>
      <c r="J174" s="490"/>
      <c r="K174" s="490"/>
      <c r="L174" s="490"/>
      <c r="M174" s="490"/>
      <c r="N174" s="511"/>
      <c r="O174" s="511"/>
      <c r="P174" s="511"/>
      <c r="Q174" s="511"/>
      <c r="R174" s="511"/>
      <c r="S174" s="511"/>
      <c r="T174" s="511"/>
      <c r="U174" s="511"/>
      <c r="V174" s="511"/>
      <c r="W174" s="511"/>
      <c r="X174" s="511"/>
      <c r="Y174" s="511"/>
      <c r="Z174" s="511"/>
      <c r="AA174" s="511"/>
      <c r="AB174" s="490"/>
      <c r="AC174" s="490"/>
      <c r="AD174" s="512"/>
      <c r="AE174" s="512"/>
      <c r="AF174" s="512"/>
      <c r="AG174" s="512"/>
      <c r="AH174" s="512"/>
      <c r="AI174" s="512"/>
      <c r="AJ174" s="512"/>
      <c r="AK174" s="512"/>
      <c r="AL174" s="512"/>
      <c r="AM174" s="512"/>
      <c r="AN174" s="512"/>
      <c r="AO174" s="512"/>
      <c r="AP174" s="512"/>
    </row>
    <row r="175" spans="1:42" s="8" customFormat="1" x14ac:dyDescent="0.2">
      <c r="A175" s="492">
        <f>'Eingabe 2 PN'!P135</f>
        <v>0</v>
      </c>
      <c r="B175" s="490"/>
      <c r="C175" s="490"/>
      <c r="D175" s="490"/>
      <c r="E175" s="490"/>
      <c r="F175" s="490"/>
      <c r="G175" s="490"/>
      <c r="H175" s="490"/>
      <c r="I175" s="490"/>
      <c r="J175" s="490"/>
      <c r="K175" s="490"/>
      <c r="L175" s="490"/>
      <c r="M175" s="490"/>
      <c r="N175" s="511"/>
      <c r="O175" s="511"/>
      <c r="P175" s="511"/>
      <c r="Q175" s="511"/>
      <c r="R175" s="511"/>
      <c r="S175" s="511"/>
      <c r="T175" s="511"/>
      <c r="U175" s="511"/>
      <c r="V175" s="511"/>
      <c r="W175" s="511"/>
      <c r="X175" s="511"/>
      <c r="Y175" s="511"/>
      <c r="Z175" s="511"/>
      <c r="AA175" s="511"/>
      <c r="AB175" s="490"/>
      <c r="AC175" s="490"/>
      <c r="AD175" s="512"/>
      <c r="AE175" s="512"/>
      <c r="AF175" s="512"/>
      <c r="AG175" s="512"/>
      <c r="AH175" s="512"/>
      <c r="AI175" s="512"/>
      <c r="AJ175" s="512"/>
      <c r="AK175" s="512"/>
      <c r="AL175" s="512"/>
      <c r="AM175" s="512"/>
      <c r="AN175" s="512"/>
      <c r="AO175" s="512"/>
      <c r="AP175" s="512"/>
    </row>
    <row r="176" spans="1:42" s="8" customFormat="1" x14ac:dyDescent="0.2">
      <c r="A176" s="492">
        <f>'Eingabe 2 PN'!P136</f>
        <v>0</v>
      </c>
      <c r="B176" s="490"/>
      <c r="C176" s="490"/>
      <c r="D176" s="490"/>
      <c r="E176" s="490"/>
      <c r="F176" s="490"/>
      <c r="G176" s="490"/>
      <c r="H176" s="490"/>
      <c r="I176" s="490"/>
      <c r="J176" s="490"/>
      <c r="K176" s="490"/>
      <c r="L176" s="490"/>
      <c r="M176" s="490"/>
      <c r="N176" s="511"/>
      <c r="O176" s="511"/>
      <c r="P176" s="511"/>
      <c r="Q176" s="511"/>
      <c r="R176" s="511"/>
      <c r="S176" s="511"/>
      <c r="T176" s="511"/>
      <c r="U176" s="511"/>
      <c r="V176" s="511"/>
      <c r="W176" s="511"/>
      <c r="X176" s="511"/>
      <c r="Y176" s="511"/>
      <c r="Z176" s="511"/>
      <c r="AA176" s="511"/>
      <c r="AB176" s="490"/>
      <c r="AC176" s="490"/>
      <c r="AD176" s="512"/>
      <c r="AE176" s="512"/>
      <c r="AF176" s="512"/>
      <c r="AG176" s="512"/>
      <c r="AH176" s="512"/>
      <c r="AI176" s="512"/>
      <c r="AJ176" s="512"/>
      <c r="AK176" s="512"/>
      <c r="AL176" s="512"/>
      <c r="AM176" s="512"/>
      <c r="AN176" s="512"/>
      <c r="AO176" s="512"/>
      <c r="AP176" s="512"/>
    </row>
    <row r="177" spans="1:42" s="8" customFormat="1" x14ac:dyDescent="0.2">
      <c r="A177" s="492">
        <f>'Eingabe 2 PN'!P137</f>
        <v>0</v>
      </c>
      <c r="B177" s="490"/>
      <c r="C177" s="490"/>
      <c r="D177" s="490"/>
      <c r="E177" s="490"/>
      <c r="F177" s="490"/>
      <c r="G177" s="490"/>
      <c r="H177" s="490"/>
      <c r="I177" s="490"/>
      <c r="J177" s="490"/>
      <c r="K177" s="490"/>
      <c r="L177" s="490"/>
      <c r="M177" s="490"/>
      <c r="N177" s="511"/>
      <c r="O177" s="511"/>
      <c r="P177" s="511"/>
      <c r="Q177" s="511"/>
      <c r="R177" s="511"/>
      <c r="S177" s="511"/>
      <c r="T177" s="511"/>
      <c r="U177" s="511"/>
      <c r="V177" s="511"/>
      <c r="W177" s="511"/>
      <c r="X177" s="511"/>
      <c r="Y177" s="511"/>
      <c r="Z177" s="511"/>
      <c r="AA177" s="511"/>
      <c r="AB177" s="490"/>
      <c r="AC177" s="490"/>
      <c r="AD177" s="512"/>
      <c r="AE177" s="512"/>
      <c r="AF177" s="512"/>
      <c r="AG177" s="512"/>
      <c r="AH177" s="512"/>
      <c r="AI177" s="512"/>
      <c r="AJ177" s="512"/>
      <c r="AK177" s="512"/>
      <c r="AL177" s="512"/>
      <c r="AM177" s="512"/>
      <c r="AN177" s="512"/>
      <c r="AO177" s="512"/>
      <c r="AP177" s="512"/>
    </row>
    <row r="178" spans="1:42" s="8" customFormat="1" x14ac:dyDescent="0.2">
      <c r="A178" s="492">
        <f>'Eingabe 2 PN'!P138</f>
        <v>0</v>
      </c>
      <c r="B178" s="490"/>
      <c r="C178" s="490"/>
      <c r="D178" s="490"/>
      <c r="E178" s="490"/>
      <c r="F178" s="490"/>
      <c r="G178" s="490"/>
      <c r="H178" s="490"/>
      <c r="I178" s="490"/>
      <c r="J178" s="490"/>
      <c r="K178" s="490"/>
      <c r="L178" s="490"/>
      <c r="M178" s="490"/>
      <c r="N178" s="511"/>
      <c r="O178" s="511"/>
      <c r="P178" s="511"/>
      <c r="Q178" s="511"/>
      <c r="R178" s="511"/>
      <c r="S178" s="511"/>
      <c r="T178" s="511"/>
      <c r="U178" s="511"/>
      <c r="V178" s="511"/>
      <c r="W178" s="511"/>
      <c r="X178" s="511"/>
      <c r="Y178" s="511"/>
      <c r="Z178" s="511"/>
      <c r="AA178" s="511"/>
      <c r="AB178" s="490"/>
      <c r="AC178" s="490"/>
      <c r="AD178" s="512"/>
      <c r="AE178" s="512"/>
      <c r="AF178" s="512"/>
      <c r="AG178" s="512"/>
      <c r="AH178" s="512"/>
      <c r="AI178" s="512"/>
      <c r="AJ178" s="512"/>
      <c r="AK178" s="512"/>
      <c r="AL178" s="512"/>
      <c r="AM178" s="512"/>
      <c r="AN178" s="512"/>
      <c r="AO178" s="512"/>
      <c r="AP178" s="512"/>
    </row>
    <row r="179" spans="1:42" s="8" customFormat="1" x14ac:dyDescent="0.2">
      <c r="A179" s="492">
        <f>'Eingabe 2 PN'!P139</f>
        <v>0</v>
      </c>
      <c r="B179" s="490"/>
      <c r="C179" s="490"/>
      <c r="D179" s="490"/>
      <c r="E179" s="490"/>
      <c r="F179" s="490"/>
      <c r="G179" s="490"/>
      <c r="H179" s="490"/>
      <c r="I179" s="490"/>
      <c r="J179" s="490"/>
      <c r="K179" s="490"/>
      <c r="L179" s="490"/>
      <c r="M179" s="490"/>
      <c r="N179" s="511"/>
      <c r="O179" s="511"/>
      <c r="P179" s="511"/>
      <c r="Q179" s="511"/>
      <c r="R179" s="511"/>
      <c r="S179" s="511"/>
      <c r="T179" s="511"/>
      <c r="U179" s="511"/>
      <c r="V179" s="511"/>
      <c r="W179" s="511"/>
      <c r="X179" s="511"/>
      <c r="Y179" s="511"/>
      <c r="Z179" s="511"/>
      <c r="AA179" s="511"/>
      <c r="AB179" s="490"/>
      <c r="AC179" s="490"/>
      <c r="AD179" s="512"/>
      <c r="AE179" s="512"/>
      <c r="AF179" s="512"/>
      <c r="AG179" s="512"/>
      <c r="AH179" s="512"/>
      <c r="AI179" s="512"/>
      <c r="AJ179" s="512"/>
      <c r="AK179" s="512"/>
      <c r="AL179" s="512"/>
      <c r="AM179" s="512"/>
      <c r="AN179" s="512"/>
      <c r="AO179" s="512"/>
      <c r="AP179" s="512"/>
    </row>
    <row r="180" spans="1:42" s="8" customFormat="1" x14ac:dyDescent="0.2">
      <c r="A180" s="492">
        <f>'Eingabe 2 PN'!P140</f>
        <v>0</v>
      </c>
      <c r="B180" s="490"/>
      <c r="C180" s="490"/>
      <c r="D180" s="490"/>
      <c r="E180" s="490"/>
      <c r="F180" s="490"/>
      <c r="G180" s="490"/>
      <c r="H180" s="490"/>
      <c r="I180" s="490"/>
      <c r="J180" s="490"/>
      <c r="K180" s="490"/>
      <c r="L180" s="490"/>
      <c r="M180" s="490"/>
      <c r="N180" s="511"/>
      <c r="O180" s="511"/>
      <c r="P180" s="511"/>
      <c r="Q180" s="511"/>
      <c r="R180" s="511"/>
      <c r="S180" s="511"/>
      <c r="T180" s="511"/>
      <c r="U180" s="511"/>
      <c r="V180" s="511"/>
      <c r="W180" s="511"/>
      <c r="X180" s="511"/>
      <c r="Y180" s="511"/>
      <c r="Z180" s="511"/>
      <c r="AA180" s="511"/>
      <c r="AB180" s="490"/>
      <c r="AC180" s="490"/>
      <c r="AD180" s="512"/>
      <c r="AE180" s="512"/>
      <c r="AF180" s="512"/>
      <c r="AG180" s="512"/>
      <c r="AH180" s="512"/>
      <c r="AI180" s="512"/>
      <c r="AJ180" s="512"/>
      <c r="AK180" s="512"/>
      <c r="AL180" s="512"/>
      <c r="AM180" s="512"/>
      <c r="AN180" s="512"/>
      <c r="AO180" s="512"/>
      <c r="AP180" s="512"/>
    </row>
    <row r="181" spans="1:42" s="8" customFormat="1" x14ac:dyDescent="0.2">
      <c r="A181" s="492">
        <f>'Eingabe 2 PN'!P141</f>
        <v>0</v>
      </c>
      <c r="B181" s="490"/>
      <c r="C181" s="490"/>
      <c r="D181" s="490"/>
      <c r="E181" s="490"/>
      <c r="F181" s="490"/>
      <c r="G181" s="490"/>
      <c r="H181" s="490"/>
      <c r="I181" s="490"/>
      <c r="J181" s="490"/>
      <c r="K181" s="490"/>
      <c r="L181" s="490"/>
      <c r="M181" s="490"/>
      <c r="N181" s="511"/>
      <c r="O181" s="511"/>
      <c r="P181" s="511"/>
      <c r="Q181" s="511"/>
      <c r="R181" s="511"/>
      <c r="S181" s="511"/>
      <c r="T181" s="511"/>
      <c r="U181" s="511"/>
      <c r="V181" s="511"/>
      <c r="W181" s="511"/>
      <c r="X181" s="511"/>
      <c r="Y181" s="511"/>
      <c r="Z181" s="511"/>
      <c r="AA181" s="511"/>
      <c r="AB181" s="490"/>
      <c r="AC181" s="490"/>
      <c r="AD181" s="512"/>
      <c r="AE181" s="512"/>
      <c r="AF181" s="512"/>
      <c r="AG181" s="512"/>
      <c r="AH181" s="512"/>
      <c r="AI181" s="512"/>
      <c r="AJ181" s="512"/>
      <c r="AK181" s="512"/>
      <c r="AL181" s="512"/>
      <c r="AM181" s="512"/>
      <c r="AN181" s="512"/>
      <c r="AO181" s="512"/>
      <c r="AP181" s="512"/>
    </row>
    <row r="182" spans="1:42" s="8" customFormat="1" x14ac:dyDescent="0.2">
      <c r="A182" s="492">
        <f>'Eingabe 2 PN'!P142</f>
        <v>0</v>
      </c>
      <c r="B182" s="490"/>
      <c r="C182" s="490"/>
      <c r="D182" s="490"/>
      <c r="E182" s="490"/>
      <c r="F182" s="490"/>
      <c r="G182" s="490"/>
      <c r="H182" s="490"/>
      <c r="I182" s="490"/>
      <c r="J182" s="490"/>
      <c r="K182" s="490"/>
      <c r="L182" s="490"/>
      <c r="M182" s="490"/>
      <c r="N182" s="511"/>
      <c r="O182" s="511"/>
      <c r="P182" s="511"/>
      <c r="Q182" s="511"/>
      <c r="R182" s="511"/>
      <c r="S182" s="511"/>
      <c r="T182" s="511"/>
      <c r="U182" s="511"/>
      <c r="V182" s="511"/>
      <c r="W182" s="511"/>
      <c r="X182" s="511"/>
      <c r="Y182" s="511"/>
      <c r="Z182" s="511"/>
      <c r="AA182" s="511"/>
      <c r="AB182" s="490"/>
      <c r="AC182" s="490"/>
      <c r="AD182" s="512"/>
      <c r="AE182" s="512"/>
      <c r="AF182" s="512"/>
      <c r="AG182" s="512"/>
      <c r="AH182" s="512"/>
      <c r="AI182" s="512"/>
      <c r="AJ182" s="512"/>
      <c r="AK182" s="512"/>
      <c r="AL182" s="512"/>
      <c r="AM182" s="512"/>
      <c r="AN182" s="512"/>
      <c r="AO182" s="512"/>
      <c r="AP182" s="512"/>
    </row>
    <row r="183" spans="1:42" s="8" customFormat="1" x14ac:dyDescent="0.2">
      <c r="A183" s="492">
        <f>'Eingabe 2 PN'!P143</f>
        <v>0</v>
      </c>
      <c r="B183" s="490"/>
      <c r="C183" s="490"/>
      <c r="D183" s="490"/>
      <c r="E183" s="490"/>
      <c r="F183" s="490"/>
      <c r="G183" s="490"/>
      <c r="H183" s="490"/>
      <c r="I183" s="490"/>
      <c r="J183" s="490"/>
      <c r="K183" s="490"/>
      <c r="L183" s="490"/>
      <c r="M183" s="490"/>
      <c r="N183" s="511"/>
      <c r="O183" s="511"/>
      <c r="P183" s="511"/>
      <c r="Q183" s="511"/>
      <c r="R183" s="511"/>
      <c r="S183" s="511"/>
      <c r="T183" s="511"/>
      <c r="U183" s="511"/>
      <c r="V183" s="511"/>
      <c r="W183" s="511"/>
      <c r="X183" s="511"/>
      <c r="Y183" s="511"/>
      <c r="Z183" s="511"/>
      <c r="AA183" s="511"/>
      <c r="AB183" s="490"/>
      <c r="AC183" s="490"/>
      <c r="AD183" s="512"/>
      <c r="AE183" s="512"/>
      <c r="AF183" s="512"/>
      <c r="AG183" s="512"/>
      <c r="AH183" s="512"/>
      <c r="AI183" s="512"/>
      <c r="AJ183" s="512"/>
      <c r="AK183" s="512"/>
      <c r="AL183" s="512"/>
      <c r="AM183" s="512"/>
      <c r="AN183" s="512"/>
      <c r="AO183" s="512"/>
      <c r="AP183" s="512"/>
    </row>
    <row r="184" spans="1:42" s="8" customFormat="1" x14ac:dyDescent="0.2">
      <c r="A184" s="492">
        <f>'Eingabe 2 PN'!P144</f>
        <v>0</v>
      </c>
      <c r="B184" s="490"/>
      <c r="C184" s="490"/>
      <c r="D184" s="490"/>
      <c r="E184" s="490"/>
      <c r="F184" s="490"/>
      <c r="G184" s="490"/>
      <c r="H184" s="490"/>
      <c r="I184" s="490"/>
      <c r="J184" s="490"/>
      <c r="K184" s="490"/>
      <c r="L184" s="490"/>
      <c r="M184" s="490"/>
      <c r="N184" s="511"/>
      <c r="O184" s="511"/>
      <c r="P184" s="511"/>
      <c r="Q184" s="511"/>
      <c r="R184" s="511"/>
      <c r="S184" s="511"/>
      <c r="T184" s="511"/>
      <c r="U184" s="511"/>
      <c r="V184" s="511"/>
      <c r="W184" s="511"/>
      <c r="X184" s="511"/>
      <c r="Y184" s="511"/>
      <c r="Z184" s="511"/>
      <c r="AA184" s="511"/>
      <c r="AB184" s="490"/>
      <c r="AC184" s="490"/>
      <c r="AD184" s="512"/>
      <c r="AE184" s="512"/>
      <c r="AF184" s="512"/>
      <c r="AG184" s="512"/>
      <c r="AH184" s="512"/>
      <c r="AI184" s="512"/>
      <c r="AJ184" s="512"/>
      <c r="AK184" s="512"/>
      <c r="AL184" s="512"/>
      <c r="AM184" s="512"/>
      <c r="AN184" s="512"/>
      <c r="AO184" s="512"/>
      <c r="AP184" s="512"/>
    </row>
    <row r="185" spans="1:42" s="8" customFormat="1" x14ac:dyDescent="0.2">
      <c r="A185" s="492">
        <f>'Eingabe 2 PN'!P145</f>
        <v>0</v>
      </c>
      <c r="B185" s="490"/>
      <c r="C185" s="490"/>
      <c r="D185" s="490"/>
      <c r="E185" s="490"/>
      <c r="F185" s="490"/>
      <c r="G185" s="490"/>
      <c r="H185" s="490"/>
      <c r="I185" s="490"/>
      <c r="J185" s="490"/>
      <c r="K185" s="490"/>
      <c r="L185" s="490"/>
      <c r="M185" s="490"/>
      <c r="N185" s="511"/>
      <c r="O185" s="511"/>
      <c r="P185" s="511"/>
      <c r="Q185" s="511"/>
      <c r="R185" s="511"/>
      <c r="S185" s="511"/>
      <c r="T185" s="511"/>
      <c r="U185" s="511"/>
      <c r="V185" s="511"/>
      <c r="W185" s="511"/>
      <c r="X185" s="511"/>
      <c r="Y185" s="511"/>
      <c r="Z185" s="511"/>
      <c r="AA185" s="511"/>
      <c r="AB185" s="490"/>
      <c r="AC185" s="490"/>
      <c r="AD185" s="512"/>
      <c r="AE185" s="512"/>
      <c r="AF185" s="512"/>
      <c r="AG185" s="512"/>
      <c r="AH185" s="512"/>
      <c r="AI185" s="512"/>
      <c r="AJ185" s="512"/>
      <c r="AK185" s="512"/>
      <c r="AL185" s="512"/>
      <c r="AM185" s="512"/>
      <c r="AN185" s="512"/>
      <c r="AO185" s="512"/>
      <c r="AP185" s="512"/>
    </row>
    <row r="186" spans="1:42" s="8" customFormat="1" x14ac:dyDescent="0.2">
      <c r="A186" s="492">
        <f>'Eingabe 2 PN'!P146</f>
        <v>0</v>
      </c>
      <c r="B186" s="490"/>
      <c r="C186" s="490"/>
      <c r="D186" s="490"/>
      <c r="E186" s="490"/>
      <c r="F186" s="490"/>
      <c r="G186" s="490"/>
      <c r="H186" s="490"/>
      <c r="I186" s="490"/>
      <c r="J186" s="490"/>
      <c r="K186" s="490"/>
      <c r="L186" s="490"/>
      <c r="M186" s="490"/>
      <c r="N186" s="511"/>
      <c r="O186" s="511"/>
      <c r="P186" s="511"/>
      <c r="Q186" s="511"/>
      <c r="R186" s="511"/>
      <c r="S186" s="511"/>
      <c r="T186" s="511"/>
      <c r="U186" s="511"/>
      <c r="V186" s="511"/>
      <c r="W186" s="511"/>
      <c r="X186" s="511"/>
      <c r="Y186" s="511"/>
      <c r="Z186" s="511"/>
      <c r="AA186" s="511"/>
      <c r="AB186" s="490"/>
      <c r="AC186" s="490"/>
      <c r="AD186" s="512"/>
      <c r="AE186" s="512"/>
      <c r="AF186" s="512"/>
      <c r="AG186" s="512"/>
      <c r="AH186" s="512"/>
      <c r="AI186" s="512"/>
      <c r="AJ186" s="512"/>
      <c r="AK186" s="512"/>
      <c r="AL186" s="512"/>
      <c r="AM186" s="512"/>
      <c r="AN186" s="512"/>
      <c r="AO186" s="512"/>
      <c r="AP186" s="512"/>
    </row>
    <row r="187" spans="1:42" s="8" customFormat="1" x14ac:dyDescent="0.2">
      <c r="A187" s="492">
        <f>'Eingabe 2 PN'!P147</f>
        <v>0</v>
      </c>
      <c r="B187" s="490"/>
      <c r="C187" s="490"/>
      <c r="D187" s="490"/>
      <c r="E187" s="490"/>
      <c r="F187" s="490"/>
      <c r="G187" s="490"/>
      <c r="H187" s="490"/>
      <c r="I187" s="490"/>
      <c r="J187" s="490"/>
      <c r="K187" s="490"/>
      <c r="L187" s="490"/>
      <c r="M187" s="490"/>
      <c r="N187" s="511"/>
      <c r="O187" s="511"/>
      <c r="P187" s="511"/>
      <c r="Q187" s="511"/>
      <c r="R187" s="511"/>
      <c r="S187" s="511"/>
      <c r="T187" s="511"/>
      <c r="U187" s="511"/>
      <c r="V187" s="511"/>
      <c r="W187" s="511"/>
      <c r="X187" s="511"/>
      <c r="Y187" s="511"/>
      <c r="Z187" s="511"/>
      <c r="AA187" s="511"/>
      <c r="AB187" s="490"/>
      <c r="AC187" s="490"/>
      <c r="AD187" s="512"/>
      <c r="AE187" s="512"/>
      <c r="AF187" s="512"/>
      <c r="AG187" s="512"/>
      <c r="AH187" s="512"/>
      <c r="AI187" s="512"/>
      <c r="AJ187" s="512"/>
      <c r="AK187" s="512"/>
      <c r="AL187" s="512"/>
      <c r="AM187" s="512"/>
      <c r="AN187" s="512"/>
      <c r="AO187" s="512"/>
      <c r="AP187" s="512"/>
    </row>
    <row r="188" spans="1:42" s="8" customFormat="1" x14ac:dyDescent="0.2">
      <c r="A188" s="492">
        <f>'Eingabe 2 PN'!P148</f>
        <v>0</v>
      </c>
      <c r="B188" s="490"/>
      <c r="C188" s="490"/>
      <c r="D188" s="490"/>
      <c r="E188" s="490"/>
      <c r="F188" s="490"/>
      <c r="G188" s="490"/>
      <c r="H188" s="490"/>
      <c r="I188" s="490"/>
      <c r="J188" s="490"/>
      <c r="K188" s="490"/>
      <c r="L188" s="490"/>
      <c r="M188" s="490"/>
      <c r="N188" s="511"/>
      <c r="O188" s="511"/>
      <c r="P188" s="511"/>
      <c r="Q188" s="511"/>
      <c r="R188" s="511"/>
      <c r="S188" s="511"/>
      <c r="T188" s="511"/>
      <c r="U188" s="511"/>
      <c r="V188" s="511"/>
      <c r="W188" s="511"/>
      <c r="X188" s="511"/>
      <c r="Y188" s="511"/>
      <c r="Z188" s="511"/>
      <c r="AA188" s="511"/>
      <c r="AB188" s="490"/>
      <c r="AC188" s="490"/>
      <c r="AD188" s="512"/>
      <c r="AE188" s="512"/>
      <c r="AF188" s="512"/>
      <c r="AG188" s="512"/>
      <c r="AH188" s="512"/>
      <c r="AI188" s="512"/>
      <c r="AJ188" s="512"/>
      <c r="AK188" s="512"/>
      <c r="AL188" s="512"/>
      <c r="AM188" s="512"/>
      <c r="AN188" s="512"/>
      <c r="AO188" s="512"/>
      <c r="AP188" s="512"/>
    </row>
    <row r="189" spans="1:42" s="8" customFormat="1" x14ac:dyDescent="0.2">
      <c r="A189" s="492">
        <f>'Eingabe 2 PN'!P149</f>
        <v>0</v>
      </c>
      <c r="B189" s="490"/>
      <c r="C189" s="490"/>
      <c r="D189" s="490"/>
      <c r="E189" s="490"/>
      <c r="F189" s="490"/>
      <c r="G189" s="490"/>
      <c r="H189" s="490"/>
      <c r="I189" s="490"/>
      <c r="J189" s="490"/>
      <c r="K189" s="490"/>
      <c r="L189" s="490"/>
      <c r="M189" s="490"/>
      <c r="N189" s="511"/>
      <c r="O189" s="511"/>
      <c r="P189" s="511"/>
      <c r="Q189" s="511"/>
      <c r="R189" s="511"/>
      <c r="S189" s="511"/>
      <c r="T189" s="511"/>
      <c r="U189" s="511"/>
      <c r="V189" s="511"/>
      <c r="W189" s="511"/>
      <c r="X189" s="511"/>
      <c r="Y189" s="511"/>
      <c r="Z189" s="511"/>
      <c r="AA189" s="511"/>
      <c r="AB189" s="490"/>
      <c r="AC189" s="490"/>
      <c r="AD189" s="512"/>
      <c r="AE189" s="512"/>
      <c r="AF189" s="512"/>
      <c r="AG189" s="512"/>
      <c r="AH189" s="512"/>
      <c r="AI189" s="512"/>
      <c r="AJ189" s="512"/>
      <c r="AK189" s="512"/>
      <c r="AL189" s="512"/>
      <c r="AM189" s="512"/>
      <c r="AN189" s="512"/>
      <c r="AO189" s="512"/>
      <c r="AP189" s="512"/>
    </row>
    <row r="190" spans="1:42" s="8" customFormat="1" x14ac:dyDescent="0.2">
      <c r="A190" s="492">
        <f>'Eingabe 2 PN'!P150</f>
        <v>0</v>
      </c>
      <c r="B190" s="490"/>
      <c r="C190" s="490"/>
      <c r="D190" s="490"/>
      <c r="E190" s="490"/>
      <c r="F190" s="490"/>
      <c r="G190" s="490"/>
      <c r="H190" s="490"/>
      <c r="I190" s="490"/>
      <c r="J190" s="490"/>
      <c r="K190" s="490"/>
      <c r="L190" s="490"/>
      <c r="M190" s="490"/>
      <c r="N190" s="511"/>
      <c r="O190" s="511"/>
      <c r="P190" s="511"/>
      <c r="Q190" s="511"/>
      <c r="R190" s="511"/>
      <c r="S190" s="511"/>
      <c r="T190" s="511"/>
      <c r="U190" s="511"/>
      <c r="V190" s="511"/>
      <c r="W190" s="511"/>
      <c r="X190" s="511"/>
      <c r="Y190" s="511"/>
      <c r="Z190" s="511"/>
      <c r="AA190" s="511"/>
      <c r="AB190" s="490"/>
      <c r="AC190" s="490"/>
      <c r="AD190" s="512"/>
      <c r="AE190" s="512"/>
      <c r="AF190" s="512"/>
      <c r="AG190" s="512"/>
      <c r="AH190" s="512"/>
      <c r="AI190" s="512"/>
      <c r="AJ190" s="512"/>
      <c r="AK190" s="512"/>
      <c r="AL190" s="512"/>
      <c r="AM190" s="512"/>
      <c r="AN190" s="512"/>
      <c r="AO190" s="512"/>
      <c r="AP190" s="512"/>
    </row>
    <row r="191" spans="1:42" s="8" customFormat="1" x14ac:dyDescent="0.2">
      <c r="A191" s="492">
        <f>'Eingabe 2 PN'!P151</f>
        <v>0</v>
      </c>
      <c r="B191" s="490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511"/>
      <c r="O191" s="511"/>
      <c r="P191" s="511"/>
      <c r="Q191" s="511"/>
      <c r="R191" s="511"/>
      <c r="S191" s="511"/>
      <c r="T191" s="511"/>
      <c r="U191" s="511"/>
      <c r="V191" s="511"/>
      <c r="W191" s="511"/>
      <c r="X191" s="511"/>
      <c r="Y191" s="511"/>
      <c r="Z191" s="511"/>
      <c r="AA191" s="511"/>
      <c r="AB191" s="490"/>
      <c r="AC191" s="490"/>
      <c r="AD191" s="512"/>
      <c r="AE191" s="512"/>
      <c r="AF191" s="512"/>
      <c r="AG191" s="512"/>
      <c r="AH191" s="512"/>
      <c r="AI191" s="512"/>
      <c r="AJ191" s="512"/>
      <c r="AK191" s="512"/>
      <c r="AL191" s="512"/>
      <c r="AM191" s="512"/>
      <c r="AN191" s="512"/>
      <c r="AO191" s="512"/>
      <c r="AP191" s="512"/>
    </row>
    <row r="192" spans="1:42" s="8" customFormat="1" x14ac:dyDescent="0.2">
      <c r="A192" s="492">
        <f>'Eingabe 2 PN'!P152</f>
        <v>0</v>
      </c>
      <c r="B192" s="490"/>
      <c r="C192" s="490"/>
      <c r="D192" s="490"/>
      <c r="E192" s="490"/>
      <c r="F192" s="490"/>
      <c r="G192" s="490"/>
      <c r="H192" s="490"/>
      <c r="I192" s="490"/>
      <c r="J192" s="490"/>
      <c r="K192" s="490"/>
      <c r="L192" s="490"/>
      <c r="M192" s="490"/>
      <c r="N192" s="511"/>
      <c r="O192" s="511"/>
      <c r="P192" s="511"/>
      <c r="Q192" s="511"/>
      <c r="R192" s="511"/>
      <c r="S192" s="511"/>
      <c r="T192" s="511"/>
      <c r="U192" s="511"/>
      <c r="V192" s="511"/>
      <c r="W192" s="511"/>
      <c r="X192" s="511"/>
      <c r="Y192" s="511"/>
      <c r="Z192" s="511"/>
      <c r="AA192" s="511"/>
      <c r="AB192" s="490"/>
      <c r="AC192" s="490"/>
      <c r="AD192" s="512"/>
      <c r="AE192" s="512"/>
      <c r="AF192" s="512"/>
      <c r="AG192" s="512"/>
      <c r="AH192" s="512"/>
      <c r="AI192" s="512"/>
      <c r="AJ192" s="512"/>
      <c r="AK192" s="512"/>
      <c r="AL192" s="512"/>
      <c r="AM192" s="512"/>
      <c r="AN192" s="512"/>
      <c r="AO192" s="512"/>
      <c r="AP192" s="512"/>
    </row>
    <row r="193" spans="1:42" s="8" customFormat="1" x14ac:dyDescent="0.2">
      <c r="A193" s="492">
        <f>'Eingabe 2 PN'!P153</f>
        <v>0</v>
      </c>
      <c r="B193" s="490"/>
      <c r="C193" s="490"/>
      <c r="D193" s="490"/>
      <c r="E193" s="490"/>
      <c r="F193" s="490"/>
      <c r="G193" s="490"/>
      <c r="H193" s="490"/>
      <c r="I193" s="490"/>
      <c r="J193" s="490"/>
      <c r="K193" s="490"/>
      <c r="L193" s="490"/>
      <c r="M193" s="490"/>
      <c r="N193" s="511"/>
      <c r="O193" s="511"/>
      <c r="P193" s="511"/>
      <c r="Q193" s="511"/>
      <c r="R193" s="511"/>
      <c r="S193" s="511"/>
      <c r="T193" s="511"/>
      <c r="U193" s="511"/>
      <c r="V193" s="511"/>
      <c r="W193" s="511"/>
      <c r="X193" s="511"/>
      <c r="Y193" s="511"/>
      <c r="Z193" s="511"/>
      <c r="AA193" s="511"/>
      <c r="AB193" s="490"/>
      <c r="AC193" s="490"/>
      <c r="AD193" s="512"/>
      <c r="AE193" s="512"/>
      <c r="AF193" s="512"/>
      <c r="AG193" s="512"/>
      <c r="AH193" s="512"/>
      <c r="AI193" s="512"/>
      <c r="AJ193" s="512"/>
      <c r="AK193" s="512"/>
      <c r="AL193" s="512"/>
      <c r="AM193" s="512"/>
      <c r="AN193" s="512"/>
      <c r="AO193" s="512"/>
      <c r="AP193" s="512"/>
    </row>
    <row r="194" spans="1:42" s="8" customFormat="1" x14ac:dyDescent="0.2">
      <c r="A194" s="492">
        <f>'Eingabe 2 PN'!P154</f>
        <v>0</v>
      </c>
      <c r="B194" s="490"/>
      <c r="C194" s="490"/>
      <c r="D194" s="490"/>
      <c r="E194" s="490"/>
      <c r="F194" s="490"/>
      <c r="G194" s="490"/>
      <c r="H194" s="490"/>
      <c r="I194" s="490"/>
      <c r="J194" s="490"/>
      <c r="K194" s="490"/>
      <c r="L194" s="490"/>
      <c r="M194" s="490"/>
      <c r="N194" s="511"/>
      <c r="O194" s="511"/>
      <c r="P194" s="511"/>
      <c r="Q194" s="511"/>
      <c r="R194" s="511"/>
      <c r="S194" s="511"/>
      <c r="T194" s="511"/>
      <c r="U194" s="511"/>
      <c r="V194" s="511"/>
      <c r="W194" s="511"/>
      <c r="X194" s="511"/>
      <c r="Y194" s="511"/>
      <c r="Z194" s="511"/>
      <c r="AA194" s="511"/>
      <c r="AB194" s="490"/>
      <c r="AC194" s="490"/>
      <c r="AD194" s="512"/>
      <c r="AE194" s="512"/>
      <c r="AF194" s="512"/>
      <c r="AG194" s="512"/>
      <c r="AH194" s="512"/>
      <c r="AI194" s="512"/>
      <c r="AJ194" s="512"/>
      <c r="AK194" s="512"/>
      <c r="AL194" s="512"/>
      <c r="AM194" s="512"/>
      <c r="AN194" s="512"/>
      <c r="AO194" s="512"/>
      <c r="AP194" s="512"/>
    </row>
    <row r="195" spans="1:42" s="8" customFormat="1" x14ac:dyDescent="0.2">
      <c r="A195" s="492">
        <f>'Eingabe 2 PN'!P155</f>
        <v>0</v>
      </c>
      <c r="B195" s="490"/>
      <c r="C195" s="490"/>
      <c r="D195" s="490"/>
      <c r="E195" s="490"/>
      <c r="F195" s="490"/>
      <c r="G195" s="490"/>
      <c r="H195" s="490"/>
      <c r="I195" s="490"/>
      <c r="J195" s="490"/>
      <c r="K195" s="490"/>
      <c r="L195" s="490"/>
      <c r="M195" s="490"/>
      <c r="N195" s="511"/>
      <c r="O195" s="511"/>
      <c r="P195" s="511"/>
      <c r="Q195" s="511"/>
      <c r="R195" s="511"/>
      <c r="S195" s="511"/>
      <c r="T195" s="511"/>
      <c r="U195" s="511"/>
      <c r="V195" s="511"/>
      <c r="W195" s="511"/>
      <c r="X195" s="511"/>
      <c r="Y195" s="511"/>
      <c r="Z195" s="511"/>
      <c r="AA195" s="511"/>
      <c r="AB195" s="490"/>
      <c r="AC195" s="490"/>
      <c r="AD195" s="512"/>
      <c r="AE195" s="512"/>
      <c r="AF195" s="512"/>
      <c r="AG195" s="512"/>
      <c r="AH195" s="512"/>
      <c r="AI195" s="512"/>
      <c r="AJ195" s="512"/>
      <c r="AK195" s="512"/>
      <c r="AL195" s="512"/>
      <c r="AM195" s="512"/>
      <c r="AN195" s="512"/>
      <c r="AO195" s="512"/>
      <c r="AP195" s="512"/>
    </row>
    <row r="196" spans="1:42" s="8" customFormat="1" x14ac:dyDescent="0.2">
      <c r="A196" s="492">
        <f>'Eingabe 2 PN'!P156</f>
        <v>0</v>
      </c>
      <c r="B196" s="490"/>
      <c r="C196" s="490"/>
      <c r="D196" s="490"/>
      <c r="E196" s="490"/>
      <c r="F196" s="490"/>
      <c r="G196" s="490"/>
      <c r="H196" s="490"/>
      <c r="I196" s="490"/>
      <c r="J196" s="490"/>
      <c r="K196" s="490"/>
      <c r="L196" s="490"/>
      <c r="M196" s="490"/>
      <c r="N196" s="511"/>
      <c r="O196" s="511"/>
      <c r="P196" s="511"/>
      <c r="Q196" s="511"/>
      <c r="R196" s="511"/>
      <c r="S196" s="511"/>
      <c r="T196" s="511"/>
      <c r="U196" s="511"/>
      <c r="V196" s="511"/>
      <c r="W196" s="511"/>
      <c r="X196" s="511"/>
      <c r="Y196" s="511"/>
      <c r="Z196" s="511"/>
      <c r="AA196" s="511"/>
      <c r="AB196" s="490"/>
      <c r="AC196" s="490"/>
      <c r="AD196" s="512"/>
      <c r="AE196" s="512"/>
      <c r="AF196" s="512"/>
      <c r="AG196" s="512"/>
      <c r="AH196" s="512"/>
      <c r="AI196" s="512"/>
      <c r="AJ196" s="512"/>
      <c r="AK196" s="512"/>
      <c r="AL196" s="512"/>
      <c r="AM196" s="512"/>
      <c r="AN196" s="512"/>
      <c r="AO196" s="512"/>
      <c r="AP196" s="512"/>
    </row>
    <row r="197" spans="1:42" s="8" customFormat="1" x14ac:dyDescent="0.2">
      <c r="A197" s="492">
        <f>'Eingabe 2 PN'!P157</f>
        <v>0</v>
      </c>
      <c r="B197" s="490"/>
      <c r="C197" s="490"/>
      <c r="D197" s="490"/>
      <c r="E197" s="490"/>
      <c r="F197" s="490"/>
      <c r="G197" s="490"/>
      <c r="H197" s="490"/>
      <c r="I197" s="490"/>
      <c r="J197" s="490"/>
      <c r="K197" s="490"/>
      <c r="L197" s="490"/>
      <c r="M197" s="490"/>
      <c r="N197" s="511"/>
      <c r="O197" s="511"/>
      <c r="P197" s="511"/>
      <c r="Q197" s="511"/>
      <c r="R197" s="511"/>
      <c r="S197" s="511"/>
      <c r="T197" s="511"/>
      <c r="U197" s="511"/>
      <c r="V197" s="511"/>
      <c r="W197" s="511"/>
      <c r="X197" s="511"/>
      <c r="Y197" s="511"/>
      <c r="Z197" s="511"/>
      <c r="AA197" s="511"/>
      <c r="AB197" s="490"/>
      <c r="AC197" s="490"/>
      <c r="AD197" s="512"/>
      <c r="AE197" s="512"/>
      <c r="AF197" s="512"/>
      <c r="AG197" s="512"/>
      <c r="AH197" s="512"/>
      <c r="AI197" s="512"/>
      <c r="AJ197" s="512"/>
      <c r="AK197" s="512"/>
      <c r="AL197" s="512"/>
      <c r="AM197" s="512"/>
      <c r="AN197" s="512"/>
      <c r="AO197" s="512"/>
      <c r="AP197" s="512"/>
    </row>
    <row r="198" spans="1:42" s="8" customFormat="1" x14ac:dyDescent="0.2">
      <c r="A198" s="492">
        <f>'Eingabe 2 PN'!P158</f>
        <v>0</v>
      </c>
      <c r="B198" s="490"/>
      <c r="C198" s="490"/>
      <c r="D198" s="490"/>
      <c r="E198" s="490"/>
      <c r="F198" s="490"/>
      <c r="G198" s="490"/>
      <c r="H198" s="490"/>
      <c r="I198" s="490"/>
      <c r="J198" s="490"/>
      <c r="K198" s="490"/>
      <c r="L198" s="490"/>
      <c r="M198" s="490"/>
      <c r="N198" s="511"/>
      <c r="O198" s="511"/>
      <c r="P198" s="511"/>
      <c r="Q198" s="511"/>
      <c r="R198" s="511"/>
      <c r="S198" s="511"/>
      <c r="T198" s="511"/>
      <c r="U198" s="511"/>
      <c r="V198" s="511"/>
      <c r="W198" s="511"/>
      <c r="X198" s="511"/>
      <c r="Y198" s="511"/>
      <c r="Z198" s="511"/>
      <c r="AA198" s="511"/>
      <c r="AB198" s="490"/>
      <c r="AC198" s="490"/>
      <c r="AD198" s="512"/>
      <c r="AE198" s="512"/>
      <c r="AF198" s="512"/>
      <c r="AG198" s="512"/>
      <c r="AH198" s="512"/>
      <c r="AI198" s="512"/>
      <c r="AJ198" s="512"/>
      <c r="AK198" s="512"/>
      <c r="AL198" s="512"/>
      <c r="AM198" s="512"/>
      <c r="AN198" s="512"/>
      <c r="AO198" s="512"/>
      <c r="AP198" s="512"/>
    </row>
    <row r="199" spans="1:42" s="8" customFormat="1" x14ac:dyDescent="0.2">
      <c r="A199" s="492">
        <f>'Eingabe 2 PN'!P159</f>
        <v>0</v>
      </c>
      <c r="B199" s="490"/>
      <c r="C199" s="490"/>
      <c r="D199" s="490"/>
      <c r="E199" s="490"/>
      <c r="F199" s="490"/>
      <c r="G199" s="490"/>
      <c r="H199" s="490"/>
      <c r="I199" s="490"/>
      <c r="J199" s="490"/>
      <c r="K199" s="490"/>
      <c r="L199" s="490"/>
      <c r="M199" s="490"/>
      <c r="N199" s="511"/>
      <c r="O199" s="511"/>
      <c r="P199" s="511"/>
      <c r="Q199" s="511"/>
      <c r="R199" s="511"/>
      <c r="S199" s="511"/>
      <c r="T199" s="511"/>
      <c r="U199" s="511"/>
      <c r="V199" s="511"/>
      <c r="W199" s="511"/>
      <c r="X199" s="511"/>
      <c r="Y199" s="511"/>
      <c r="Z199" s="511"/>
      <c r="AA199" s="511"/>
      <c r="AB199" s="490"/>
      <c r="AC199" s="490"/>
      <c r="AD199" s="512"/>
      <c r="AE199" s="512"/>
      <c r="AF199" s="512"/>
      <c r="AG199" s="512"/>
      <c r="AH199" s="512"/>
      <c r="AI199" s="512"/>
      <c r="AJ199" s="512"/>
      <c r="AK199" s="512"/>
      <c r="AL199" s="512"/>
      <c r="AM199" s="512"/>
      <c r="AN199" s="512"/>
      <c r="AO199" s="512"/>
      <c r="AP199" s="512"/>
    </row>
    <row r="200" spans="1:42" s="8" customFormat="1" x14ac:dyDescent="0.2">
      <c r="A200" s="492">
        <f>'Eingabe 2 PN'!P160</f>
        <v>0</v>
      </c>
      <c r="B200" s="490"/>
      <c r="C200" s="490"/>
      <c r="D200" s="490"/>
      <c r="E200" s="490"/>
      <c r="F200" s="490"/>
      <c r="G200" s="490"/>
      <c r="H200" s="490"/>
      <c r="I200" s="490"/>
      <c r="J200" s="490"/>
      <c r="K200" s="490"/>
      <c r="L200" s="490"/>
      <c r="M200" s="490"/>
      <c r="N200" s="511"/>
      <c r="O200" s="511"/>
      <c r="P200" s="511"/>
      <c r="Q200" s="511"/>
      <c r="R200" s="511"/>
      <c r="S200" s="511"/>
      <c r="T200" s="511"/>
      <c r="U200" s="511"/>
      <c r="V200" s="511"/>
      <c r="W200" s="511"/>
      <c r="X200" s="511"/>
      <c r="Y200" s="511"/>
      <c r="Z200" s="511"/>
      <c r="AA200" s="511"/>
      <c r="AB200" s="490"/>
      <c r="AC200" s="490"/>
      <c r="AD200" s="512"/>
      <c r="AE200" s="512"/>
      <c r="AF200" s="512"/>
      <c r="AG200" s="512"/>
      <c r="AH200" s="512"/>
      <c r="AI200" s="512"/>
      <c r="AJ200" s="512"/>
      <c r="AK200" s="512"/>
      <c r="AL200" s="512"/>
      <c r="AM200" s="512"/>
      <c r="AN200" s="512"/>
      <c r="AO200" s="512"/>
      <c r="AP200" s="512"/>
    </row>
    <row r="201" spans="1:42" s="8" customFormat="1" x14ac:dyDescent="0.2">
      <c r="A201" s="492">
        <f>'Eingabe 2 PN'!P161</f>
        <v>0</v>
      </c>
      <c r="B201" s="490"/>
      <c r="C201" s="490"/>
      <c r="D201" s="490"/>
      <c r="E201" s="490"/>
      <c r="F201" s="490"/>
      <c r="G201" s="490"/>
      <c r="H201" s="490"/>
      <c r="I201" s="490"/>
      <c r="J201" s="490"/>
      <c r="K201" s="490"/>
      <c r="L201" s="490"/>
      <c r="M201" s="490"/>
      <c r="N201" s="511"/>
      <c r="O201" s="511"/>
      <c r="P201" s="511"/>
      <c r="Q201" s="511"/>
      <c r="R201" s="511"/>
      <c r="S201" s="511"/>
      <c r="T201" s="511"/>
      <c r="U201" s="511"/>
      <c r="V201" s="511"/>
      <c r="W201" s="511"/>
      <c r="X201" s="511"/>
      <c r="Y201" s="511"/>
      <c r="Z201" s="511"/>
      <c r="AA201" s="511"/>
      <c r="AB201" s="490"/>
      <c r="AC201" s="490"/>
      <c r="AD201" s="512"/>
      <c r="AE201" s="512"/>
      <c r="AF201" s="512"/>
      <c r="AG201" s="512"/>
      <c r="AH201" s="512"/>
      <c r="AI201" s="512"/>
      <c r="AJ201" s="512"/>
      <c r="AK201" s="512"/>
      <c r="AL201" s="512"/>
      <c r="AM201" s="512"/>
      <c r="AN201" s="512"/>
      <c r="AO201" s="512"/>
      <c r="AP201" s="512"/>
    </row>
    <row r="202" spans="1:42" s="8" customFormat="1" x14ac:dyDescent="0.2">
      <c r="A202" s="492">
        <f>'Eingabe 2 PN'!P162</f>
        <v>0</v>
      </c>
      <c r="B202" s="490"/>
      <c r="C202" s="490"/>
      <c r="D202" s="490"/>
      <c r="E202" s="490"/>
      <c r="F202" s="490"/>
      <c r="G202" s="490"/>
      <c r="H202" s="490"/>
      <c r="I202" s="490"/>
      <c r="J202" s="490"/>
      <c r="K202" s="490"/>
      <c r="L202" s="490"/>
      <c r="M202" s="490"/>
      <c r="N202" s="511"/>
      <c r="O202" s="511"/>
      <c r="P202" s="511"/>
      <c r="Q202" s="511"/>
      <c r="R202" s="511"/>
      <c r="S202" s="511"/>
      <c r="T202" s="511"/>
      <c r="U202" s="511"/>
      <c r="V202" s="511"/>
      <c r="W202" s="511"/>
      <c r="X202" s="511"/>
      <c r="Y202" s="511"/>
      <c r="Z202" s="511"/>
      <c r="AA202" s="511"/>
      <c r="AB202" s="490"/>
      <c r="AC202" s="490"/>
      <c r="AD202" s="512"/>
      <c r="AE202" s="512"/>
      <c r="AF202" s="512"/>
      <c r="AG202" s="512"/>
      <c r="AH202" s="512"/>
      <c r="AI202" s="512"/>
      <c r="AJ202" s="512"/>
      <c r="AK202" s="512"/>
      <c r="AL202" s="512"/>
      <c r="AM202" s="512"/>
      <c r="AN202" s="512"/>
      <c r="AO202" s="512"/>
      <c r="AP202" s="512"/>
    </row>
    <row r="203" spans="1:42" s="8" customFormat="1" x14ac:dyDescent="0.2">
      <c r="A203" s="492">
        <f>'Eingabe 2 PN'!P163</f>
        <v>0</v>
      </c>
      <c r="B203" s="490"/>
      <c r="C203" s="490"/>
      <c r="D203" s="490"/>
      <c r="E203" s="490"/>
      <c r="F203" s="490"/>
      <c r="G203" s="490"/>
      <c r="H203" s="490"/>
      <c r="I203" s="490"/>
      <c r="J203" s="490"/>
      <c r="K203" s="490"/>
      <c r="L203" s="490"/>
      <c r="M203" s="490"/>
      <c r="N203" s="511"/>
      <c r="O203" s="511"/>
      <c r="P203" s="511"/>
      <c r="Q203" s="511"/>
      <c r="R203" s="511"/>
      <c r="S203" s="511"/>
      <c r="T203" s="511"/>
      <c r="U203" s="511"/>
      <c r="V203" s="511"/>
      <c r="W203" s="511"/>
      <c r="X203" s="511"/>
      <c r="Y203" s="511"/>
      <c r="Z203" s="511"/>
      <c r="AA203" s="511"/>
      <c r="AB203" s="490"/>
      <c r="AC203" s="490"/>
      <c r="AD203" s="512"/>
      <c r="AE203" s="512"/>
      <c r="AF203" s="512"/>
      <c r="AG203" s="512"/>
      <c r="AH203" s="512"/>
      <c r="AI203" s="512"/>
      <c r="AJ203" s="512"/>
      <c r="AK203" s="512"/>
      <c r="AL203" s="512"/>
      <c r="AM203" s="512"/>
      <c r="AN203" s="512"/>
      <c r="AO203" s="512"/>
      <c r="AP203" s="512"/>
    </row>
    <row r="204" spans="1:42" s="8" customFormat="1" x14ac:dyDescent="0.2">
      <c r="A204" s="492">
        <f>'Eingabe 2 PN'!P164</f>
        <v>0</v>
      </c>
      <c r="B204" s="490"/>
      <c r="C204" s="490"/>
      <c r="D204" s="490"/>
      <c r="E204" s="490"/>
      <c r="F204" s="490"/>
      <c r="G204" s="490"/>
      <c r="H204" s="490"/>
      <c r="I204" s="490"/>
      <c r="J204" s="490"/>
      <c r="K204" s="490"/>
      <c r="L204" s="490"/>
      <c r="M204" s="490"/>
      <c r="N204" s="511"/>
      <c r="O204" s="511"/>
      <c r="P204" s="511"/>
      <c r="Q204" s="511"/>
      <c r="R204" s="511"/>
      <c r="S204" s="511"/>
      <c r="T204" s="511"/>
      <c r="U204" s="511"/>
      <c r="V204" s="511"/>
      <c r="W204" s="511"/>
      <c r="X204" s="511"/>
      <c r="Y204" s="511"/>
      <c r="Z204" s="511"/>
      <c r="AA204" s="511"/>
      <c r="AB204" s="490"/>
      <c r="AC204" s="490"/>
      <c r="AD204" s="512"/>
      <c r="AE204" s="512"/>
      <c r="AF204" s="512"/>
      <c r="AG204" s="512"/>
      <c r="AH204" s="512"/>
      <c r="AI204" s="512"/>
      <c r="AJ204" s="512"/>
      <c r="AK204" s="512"/>
      <c r="AL204" s="512"/>
      <c r="AM204" s="512"/>
      <c r="AN204" s="512"/>
      <c r="AO204" s="512"/>
      <c r="AP204" s="512"/>
    </row>
    <row r="205" spans="1:42" s="8" customFormat="1" x14ac:dyDescent="0.2">
      <c r="A205" s="492">
        <f>'Eingabe 2 PN'!P165</f>
        <v>0</v>
      </c>
      <c r="B205" s="490"/>
      <c r="C205" s="490"/>
      <c r="D205" s="490"/>
      <c r="E205" s="490"/>
      <c r="F205" s="490"/>
      <c r="G205" s="490"/>
      <c r="H205" s="490"/>
      <c r="I205" s="490"/>
      <c r="J205" s="490"/>
      <c r="K205" s="490"/>
      <c r="L205" s="490"/>
      <c r="M205" s="490"/>
      <c r="N205" s="511"/>
      <c r="O205" s="511"/>
      <c r="P205" s="511"/>
      <c r="Q205" s="511"/>
      <c r="R205" s="511"/>
      <c r="S205" s="511"/>
      <c r="T205" s="511"/>
      <c r="U205" s="511"/>
      <c r="V205" s="511"/>
      <c r="W205" s="511"/>
      <c r="X205" s="511"/>
      <c r="Y205" s="511"/>
      <c r="Z205" s="511"/>
      <c r="AA205" s="511"/>
      <c r="AB205" s="490"/>
      <c r="AC205" s="490"/>
      <c r="AD205" s="512"/>
      <c r="AE205" s="512"/>
      <c r="AF205" s="512"/>
      <c r="AG205" s="512"/>
      <c r="AH205" s="512"/>
      <c r="AI205" s="512"/>
      <c r="AJ205" s="512"/>
      <c r="AK205" s="512"/>
      <c r="AL205" s="512"/>
      <c r="AM205" s="512"/>
      <c r="AN205" s="512"/>
      <c r="AO205" s="512"/>
      <c r="AP205" s="512"/>
    </row>
    <row r="206" spans="1:42" s="8" customFormat="1" x14ac:dyDescent="0.2">
      <c r="A206" s="492">
        <f>'Eingabe 2 PN'!P166</f>
        <v>0</v>
      </c>
      <c r="B206" s="490"/>
      <c r="C206" s="490"/>
      <c r="D206" s="490"/>
      <c r="E206" s="490"/>
      <c r="F206" s="490"/>
      <c r="G206" s="490"/>
      <c r="H206" s="490"/>
      <c r="I206" s="490"/>
      <c r="J206" s="490"/>
      <c r="K206" s="490"/>
      <c r="L206" s="490"/>
      <c r="M206" s="490"/>
      <c r="N206" s="511"/>
      <c r="O206" s="511"/>
      <c r="P206" s="511"/>
      <c r="Q206" s="511"/>
      <c r="R206" s="511"/>
      <c r="S206" s="511"/>
      <c r="T206" s="511"/>
      <c r="U206" s="511"/>
      <c r="V206" s="511"/>
      <c r="W206" s="511"/>
      <c r="X206" s="511"/>
      <c r="Y206" s="511"/>
      <c r="Z206" s="511"/>
      <c r="AA206" s="511"/>
      <c r="AB206" s="490"/>
      <c r="AC206" s="490"/>
      <c r="AD206" s="512"/>
      <c r="AE206" s="512"/>
      <c r="AF206" s="512"/>
      <c r="AG206" s="512"/>
      <c r="AH206" s="512"/>
      <c r="AI206" s="512"/>
      <c r="AJ206" s="512"/>
      <c r="AK206" s="512"/>
      <c r="AL206" s="512"/>
      <c r="AM206" s="512"/>
      <c r="AN206" s="512"/>
      <c r="AO206" s="512"/>
      <c r="AP206" s="512"/>
    </row>
    <row r="207" spans="1:42" s="8" customFormat="1" x14ac:dyDescent="0.2">
      <c r="A207" s="492">
        <f>'Eingabe 2 PN'!P167</f>
        <v>0</v>
      </c>
      <c r="B207" s="490"/>
      <c r="C207" s="490"/>
      <c r="D207" s="490"/>
      <c r="E207" s="490"/>
      <c r="F207" s="490"/>
      <c r="G207" s="490"/>
      <c r="H207" s="490"/>
      <c r="I207" s="490"/>
      <c r="J207" s="490"/>
      <c r="K207" s="490"/>
      <c r="L207" s="490"/>
      <c r="M207" s="490"/>
      <c r="N207" s="511"/>
      <c r="O207" s="511"/>
      <c r="P207" s="511"/>
      <c r="Q207" s="511"/>
      <c r="R207" s="511"/>
      <c r="S207" s="511"/>
      <c r="T207" s="511"/>
      <c r="U207" s="511"/>
      <c r="V207" s="511"/>
      <c r="W207" s="511"/>
      <c r="X207" s="511"/>
      <c r="Y207" s="511"/>
      <c r="Z207" s="511"/>
      <c r="AA207" s="511"/>
      <c r="AB207" s="490"/>
      <c r="AC207" s="490"/>
      <c r="AD207" s="512"/>
      <c r="AE207" s="512"/>
      <c r="AF207" s="512"/>
      <c r="AG207" s="512"/>
      <c r="AH207" s="512"/>
      <c r="AI207" s="512"/>
      <c r="AJ207" s="512"/>
      <c r="AK207" s="512"/>
      <c r="AL207" s="512"/>
      <c r="AM207" s="512"/>
      <c r="AN207" s="512"/>
      <c r="AO207" s="512"/>
      <c r="AP207" s="512"/>
    </row>
    <row r="208" spans="1:42" s="8" customFormat="1" x14ac:dyDescent="0.2">
      <c r="A208" s="492">
        <f>'Eingabe 2 PN'!P168</f>
        <v>0</v>
      </c>
      <c r="B208" s="490"/>
      <c r="C208" s="490"/>
      <c r="D208" s="490"/>
      <c r="E208" s="490"/>
      <c r="F208" s="490"/>
      <c r="G208" s="490"/>
      <c r="H208" s="490"/>
      <c r="I208" s="490"/>
      <c r="J208" s="490"/>
      <c r="K208" s="490"/>
      <c r="L208" s="490"/>
      <c r="M208" s="490"/>
      <c r="N208" s="511"/>
      <c r="O208" s="511"/>
      <c r="P208" s="511"/>
      <c r="Q208" s="511"/>
      <c r="R208" s="511"/>
      <c r="S208" s="511"/>
      <c r="T208" s="511"/>
      <c r="U208" s="511"/>
      <c r="V208" s="511"/>
      <c r="W208" s="511"/>
      <c r="X208" s="511"/>
      <c r="Y208" s="511"/>
      <c r="Z208" s="511"/>
      <c r="AA208" s="511"/>
      <c r="AB208" s="490"/>
      <c r="AC208" s="490"/>
      <c r="AD208" s="512"/>
      <c r="AE208" s="512"/>
      <c r="AF208" s="512"/>
      <c r="AG208" s="512"/>
      <c r="AH208" s="512"/>
      <c r="AI208" s="512"/>
      <c r="AJ208" s="512"/>
      <c r="AK208" s="512"/>
      <c r="AL208" s="512"/>
      <c r="AM208" s="512"/>
      <c r="AN208" s="512"/>
      <c r="AO208" s="512"/>
      <c r="AP208" s="512"/>
    </row>
    <row r="209" spans="1:42" s="8" customFormat="1" x14ac:dyDescent="0.2">
      <c r="A209" s="492">
        <f>'Eingabe 2 PN'!P169</f>
        <v>0</v>
      </c>
      <c r="B209" s="490"/>
      <c r="C209" s="490"/>
      <c r="D209" s="490"/>
      <c r="E209" s="490"/>
      <c r="F209" s="490"/>
      <c r="G209" s="490"/>
      <c r="H209" s="490"/>
      <c r="I209" s="490"/>
      <c r="J209" s="490"/>
      <c r="K209" s="490"/>
      <c r="L209" s="490"/>
      <c r="M209" s="490"/>
      <c r="N209" s="511"/>
      <c r="O209" s="511"/>
      <c r="P209" s="511"/>
      <c r="Q209" s="511"/>
      <c r="R209" s="511"/>
      <c r="S209" s="511"/>
      <c r="T209" s="511"/>
      <c r="U209" s="511"/>
      <c r="V209" s="511"/>
      <c r="W209" s="511"/>
      <c r="X209" s="511"/>
      <c r="Y209" s="511"/>
      <c r="Z209" s="511"/>
      <c r="AA209" s="511"/>
      <c r="AB209" s="490"/>
      <c r="AC209" s="490"/>
      <c r="AD209" s="512"/>
      <c r="AE209" s="512"/>
      <c r="AF209" s="512"/>
      <c r="AG209" s="512"/>
      <c r="AH209" s="512"/>
      <c r="AI209" s="512"/>
      <c r="AJ209" s="512"/>
      <c r="AK209" s="512"/>
      <c r="AL209" s="512"/>
      <c r="AM209" s="512"/>
      <c r="AN209" s="512"/>
      <c r="AO209" s="512"/>
      <c r="AP209" s="512"/>
    </row>
    <row r="210" spans="1:42" s="8" customFormat="1" x14ac:dyDescent="0.2">
      <c r="A210" s="492">
        <f>'Eingabe 2 PN'!P170</f>
        <v>0</v>
      </c>
      <c r="B210" s="490"/>
      <c r="C210" s="490"/>
      <c r="D210" s="490"/>
      <c r="E210" s="490"/>
      <c r="F210" s="490"/>
      <c r="G210" s="490"/>
      <c r="H210" s="490"/>
      <c r="I210" s="490"/>
      <c r="J210" s="490"/>
      <c r="K210" s="490"/>
      <c r="L210" s="490"/>
      <c r="M210" s="490"/>
      <c r="N210" s="511"/>
      <c r="O210" s="511"/>
      <c r="P210" s="511"/>
      <c r="Q210" s="511"/>
      <c r="R210" s="511"/>
      <c r="S210" s="511"/>
      <c r="T210" s="511"/>
      <c r="U210" s="511"/>
      <c r="V210" s="511"/>
      <c r="W210" s="511"/>
      <c r="X210" s="511"/>
      <c r="Y210" s="511"/>
      <c r="Z210" s="511"/>
      <c r="AA210" s="511"/>
      <c r="AB210" s="490"/>
      <c r="AC210" s="490"/>
      <c r="AD210" s="512"/>
      <c r="AE210" s="512"/>
      <c r="AF210" s="512"/>
      <c r="AG210" s="512"/>
      <c r="AH210" s="512"/>
      <c r="AI210" s="512"/>
      <c r="AJ210" s="512"/>
      <c r="AK210" s="512"/>
      <c r="AL210" s="512"/>
      <c r="AM210" s="512"/>
      <c r="AN210" s="512"/>
      <c r="AO210" s="512"/>
      <c r="AP210" s="512"/>
    </row>
    <row r="211" spans="1:42" s="8" customFormat="1" x14ac:dyDescent="0.2">
      <c r="A211" s="492">
        <f>'Eingabe 2 PN'!P171</f>
        <v>0</v>
      </c>
      <c r="B211" s="490"/>
      <c r="C211" s="490"/>
      <c r="D211" s="490"/>
      <c r="E211" s="490"/>
      <c r="F211" s="490"/>
      <c r="G211" s="490"/>
      <c r="H211" s="490"/>
      <c r="I211" s="490"/>
      <c r="J211" s="490"/>
      <c r="K211" s="490"/>
      <c r="L211" s="490"/>
      <c r="M211" s="490"/>
      <c r="N211" s="511"/>
      <c r="O211" s="511"/>
      <c r="P211" s="511"/>
      <c r="Q211" s="511"/>
      <c r="R211" s="511"/>
      <c r="S211" s="511"/>
      <c r="T211" s="511"/>
      <c r="U211" s="511"/>
      <c r="V211" s="511"/>
      <c r="W211" s="511"/>
      <c r="X211" s="511"/>
      <c r="Y211" s="511"/>
      <c r="Z211" s="511"/>
      <c r="AA211" s="511"/>
      <c r="AB211" s="490"/>
      <c r="AC211" s="490"/>
      <c r="AD211" s="512"/>
      <c r="AE211" s="512"/>
      <c r="AF211" s="512"/>
      <c r="AG211" s="512"/>
      <c r="AH211" s="512"/>
      <c r="AI211" s="512"/>
      <c r="AJ211" s="512"/>
      <c r="AK211" s="512"/>
      <c r="AL211" s="512"/>
      <c r="AM211" s="512"/>
      <c r="AN211" s="512"/>
      <c r="AO211" s="512"/>
      <c r="AP211" s="512"/>
    </row>
    <row r="212" spans="1:42" s="8" customFormat="1" x14ac:dyDescent="0.2">
      <c r="A212" s="492">
        <f>'Eingabe 2 PN'!P172</f>
        <v>0</v>
      </c>
      <c r="B212" s="490"/>
      <c r="C212" s="490"/>
      <c r="D212" s="490"/>
      <c r="E212" s="490"/>
      <c r="F212" s="490"/>
      <c r="G212" s="490"/>
      <c r="H212" s="490"/>
      <c r="I212" s="490"/>
      <c r="J212" s="490"/>
      <c r="K212" s="490"/>
      <c r="L212" s="490"/>
      <c r="M212" s="490"/>
      <c r="N212" s="511"/>
      <c r="O212" s="511"/>
      <c r="P212" s="511"/>
      <c r="Q212" s="511"/>
      <c r="R212" s="511"/>
      <c r="S212" s="511"/>
      <c r="T212" s="511"/>
      <c r="U212" s="511"/>
      <c r="V212" s="511"/>
      <c r="W212" s="511"/>
      <c r="X212" s="511"/>
      <c r="Y212" s="511"/>
      <c r="Z212" s="511"/>
      <c r="AA212" s="511"/>
      <c r="AB212" s="490"/>
      <c r="AC212" s="490"/>
      <c r="AD212" s="512"/>
      <c r="AE212" s="512"/>
      <c r="AF212" s="512"/>
      <c r="AG212" s="512"/>
      <c r="AH212" s="512"/>
      <c r="AI212" s="512"/>
      <c r="AJ212" s="512"/>
      <c r="AK212" s="512"/>
      <c r="AL212" s="512"/>
      <c r="AM212" s="512"/>
      <c r="AN212" s="512"/>
      <c r="AO212" s="512"/>
      <c r="AP212" s="512"/>
    </row>
    <row r="213" spans="1:42" s="8" customFormat="1" x14ac:dyDescent="0.2">
      <c r="A213" s="492">
        <f>'Eingabe 2 PN'!P173</f>
        <v>0</v>
      </c>
      <c r="B213" s="490"/>
      <c r="C213" s="490"/>
      <c r="D213" s="490"/>
      <c r="E213" s="490"/>
      <c r="F213" s="490"/>
      <c r="G213" s="490"/>
      <c r="H213" s="490"/>
      <c r="I213" s="490"/>
      <c r="J213" s="490"/>
      <c r="K213" s="490"/>
      <c r="L213" s="490"/>
      <c r="M213" s="490"/>
      <c r="N213" s="511"/>
      <c r="O213" s="511"/>
      <c r="P213" s="511"/>
      <c r="Q213" s="511"/>
      <c r="R213" s="511"/>
      <c r="S213" s="511"/>
      <c r="T213" s="511"/>
      <c r="U213" s="511"/>
      <c r="V213" s="511"/>
      <c r="W213" s="511"/>
      <c r="X213" s="511"/>
      <c r="Y213" s="511"/>
      <c r="Z213" s="511"/>
      <c r="AA213" s="511"/>
      <c r="AB213" s="490"/>
      <c r="AC213" s="490"/>
      <c r="AD213" s="512"/>
      <c r="AE213" s="512"/>
      <c r="AF213" s="512"/>
      <c r="AG213" s="512"/>
      <c r="AH213" s="512"/>
      <c r="AI213" s="512"/>
      <c r="AJ213" s="512"/>
      <c r="AK213" s="512"/>
      <c r="AL213" s="512"/>
      <c r="AM213" s="512"/>
      <c r="AN213" s="512"/>
      <c r="AO213" s="512"/>
      <c r="AP213" s="512"/>
    </row>
    <row r="214" spans="1:42" s="8" customFormat="1" x14ac:dyDescent="0.2">
      <c r="A214" s="492">
        <f>'Eingabe 2 PN'!P174</f>
        <v>0</v>
      </c>
      <c r="B214" s="490"/>
      <c r="C214" s="490"/>
      <c r="D214" s="490"/>
      <c r="E214" s="490"/>
      <c r="F214" s="490"/>
      <c r="G214" s="490"/>
      <c r="H214" s="490"/>
      <c r="I214" s="490"/>
      <c r="J214" s="490"/>
      <c r="K214" s="490"/>
      <c r="L214" s="490"/>
      <c r="M214" s="490"/>
      <c r="N214" s="511"/>
      <c r="O214" s="511"/>
      <c r="P214" s="511"/>
      <c r="Q214" s="511"/>
      <c r="R214" s="511"/>
      <c r="S214" s="511"/>
      <c r="T214" s="511"/>
      <c r="U214" s="511"/>
      <c r="V214" s="511"/>
      <c r="W214" s="511"/>
      <c r="X214" s="511"/>
      <c r="Y214" s="511"/>
      <c r="Z214" s="511"/>
      <c r="AA214" s="511"/>
      <c r="AB214" s="490"/>
      <c r="AC214" s="490"/>
      <c r="AD214" s="512"/>
      <c r="AE214" s="512"/>
      <c r="AF214" s="512"/>
      <c r="AG214" s="512"/>
      <c r="AH214" s="512"/>
      <c r="AI214" s="512"/>
      <c r="AJ214" s="512"/>
      <c r="AK214" s="512"/>
      <c r="AL214" s="512"/>
      <c r="AM214" s="512"/>
      <c r="AN214" s="512"/>
      <c r="AO214" s="512"/>
      <c r="AP214" s="512"/>
    </row>
    <row r="215" spans="1:42" s="8" customFormat="1" x14ac:dyDescent="0.2">
      <c r="A215" s="492">
        <f>'Eingabe 2 PN'!P175</f>
        <v>0</v>
      </c>
      <c r="B215" s="490"/>
      <c r="C215" s="490"/>
      <c r="D215" s="490"/>
      <c r="E215" s="490"/>
      <c r="F215" s="490"/>
      <c r="G215" s="490"/>
      <c r="H215" s="490"/>
      <c r="I215" s="490"/>
      <c r="J215" s="490"/>
      <c r="K215" s="490"/>
      <c r="L215" s="490"/>
      <c r="M215" s="490"/>
      <c r="N215" s="511"/>
      <c r="O215" s="511"/>
      <c r="P215" s="511"/>
      <c r="Q215" s="511"/>
      <c r="R215" s="511"/>
      <c r="S215" s="511"/>
      <c r="T215" s="511"/>
      <c r="U215" s="511"/>
      <c r="V215" s="511"/>
      <c r="W215" s="511"/>
      <c r="X215" s="511"/>
      <c r="Y215" s="511"/>
      <c r="Z215" s="511"/>
      <c r="AA215" s="511"/>
      <c r="AB215" s="490"/>
      <c r="AC215" s="490"/>
      <c r="AD215" s="512"/>
      <c r="AE215" s="512"/>
      <c r="AF215" s="512"/>
      <c r="AG215" s="512"/>
      <c r="AH215" s="512"/>
      <c r="AI215" s="512"/>
      <c r="AJ215" s="512"/>
      <c r="AK215" s="512"/>
      <c r="AL215" s="512"/>
      <c r="AM215" s="512"/>
      <c r="AN215" s="512"/>
      <c r="AO215" s="512"/>
      <c r="AP215" s="512"/>
    </row>
    <row r="216" spans="1:42" s="8" customFormat="1" x14ac:dyDescent="0.2">
      <c r="A216" s="492">
        <f>'Eingabe 2 PN'!P176</f>
        <v>0</v>
      </c>
      <c r="B216" s="490"/>
      <c r="C216" s="490"/>
      <c r="D216" s="490"/>
      <c r="E216" s="490"/>
      <c r="F216" s="490"/>
      <c r="G216" s="490"/>
      <c r="H216" s="490"/>
      <c r="I216" s="490"/>
      <c r="J216" s="490"/>
      <c r="K216" s="490"/>
      <c r="L216" s="490"/>
      <c r="M216" s="490"/>
      <c r="N216" s="511"/>
      <c r="O216" s="511"/>
      <c r="P216" s="511"/>
      <c r="Q216" s="511"/>
      <c r="R216" s="511"/>
      <c r="S216" s="511"/>
      <c r="T216" s="511"/>
      <c r="U216" s="511"/>
      <c r="V216" s="511"/>
      <c r="W216" s="511"/>
      <c r="X216" s="511"/>
      <c r="Y216" s="511"/>
      <c r="Z216" s="511"/>
      <c r="AA216" s="511"/>
      <c r="AB216" s="490"/>
      <c r="AC216" s="490"/>
      <c r="AD216" s="512"/>
      <c r="AE216" s="512"/>
      <c r="AF216" s="512"/>
      <c r="AG216" s="512"/>
      <c r="AH216" s="512"/>
      <c r="AI216" s="512"/>
      <c r="AJ216" s="512"/>
      <c r="AK216" s="512"/>
      <c r="AL216" s="512"/>
      <c r="AM216" s="512"/>
      <c r="AN216" s="512"/>
      <c r="AO216" s="512"/>
      <c r="AP216" s="512"/>
    </row>
    <row r="217" spans="1:42" s="8" customFormat="1" x14ac:dyDescent="0.2">
      <c r="A217" s="492">
        <f>'Eingabe 2 PN'!P177</f>
        <v>0</v>
      </c>
      <c r="B217" s="490"/>
      <c r="C217" s="490"/>
      <c r="D217" s="490"/>
      <c r="E217" s="490"/>
      <c r="F217" s="490"/>
      <c r="G217" s="490"/>
      <c r="H217" s="490"/>
      <c r="I217" s="490"/>
      <c r="J217" s="490"/>
      <c r="K217" s="490"/>
      <c r="L217" s="490"/>
      <c r="M217" s="490"/>
      <c r="N217" s="511"/>
      <c r="O217" s="511"/>
      <c r="P217" s="511"/>
      <c r="Q217" s="511"/>
      <c r="R217" s="511"/>
      <c r="S217" s="511"/>
      <c r="T217" s="511"/>
      <c r="U217" s="511"/>
      <c r="V217" s="511"/>
      <c r="W217" s="511"/>
      <c r="X217" s="511"/>
      <c r="Y217" s="511"/>
      <c r="Z217" s="511"/>
      <c r="AA217" s="511"/>
      <c r="AB217" s="490"/>
      <c r="AC217" s="490"/>
      <c r="AD217" s="512"/>
      <c r="AE217" s="512"/>
      <c r="AF217" s="512"/>
      <c r="AG217" s="512"/>
      <c r="AH217" s="512"/>
      <c r="AI217" s="512"/>
      <c r="AJ217" s="512"/>
      <c r="AK217" s="512"/>
      <c r="AL217" s="512"/>
      <c r="AM217" s="512"/>
      <c r="AN217" s="512"/>
      <c r="AO217" s="512"/>
      <c r="AP217" s="512"/>
    </row>
    <row r="218" spans="1:42" s="8" customFormat="1" x14ac:dyDescent="0.2">
      <c r="A218" s="492">
        <f>'Eingabe 2 PN'!P178</f>
        <v>0</v>
      </c>
      <c r="B218" s="490"/>
      <c r="C218" s="490"/>
      <c r="D218" s="490"/>
      <c r="E218" s="490"/>
      <c r="F218" s="490"/>
      <c r="G218" s="490"/>
      <c r="H218" s="490"/>
      <c r="I218" s="490"/>
      <c r="J218" s="490"/>
      <c r="K218" s="490"/>
      <c r="L218" s="490"/>
      <c r="M218" s="490"/>
      <c r="N218" s="511"/>
      <c r="O218" s="511"/>
      <c r="P218" s="511"/>
      <c r="Q218" s="511"/>
      <c r="R218" s="511"/>
      <c r="S218" s="511"/>
      <c r="T218" s="511"/>
      <c r="U218" s="511"/>
      <c r="V218" s="511"/>
      <c r="W218" s="511"/>
      <c r="X218" s="511"/>
      <c r="Y218" s="511"/>
      <c r="Z218" s="511"/>
      <c r="AA218" s="511"/>
      <c r="AB218" s="490"/>
      <c r="AC218" s="490"/>
      <c r="AD218" s="512"/>
      <c r="AE218" s="512"/>
      <c r="AF218" s="512"/>
      <c r="AG218" s="512"/>
      <c r="AH218" s="512"/>
      <c r="AI218" s="512"/>
      <c r="AJ218" s="512"/>
      <c r="AK218" s="512"/>
      <c r="AL218" s="512"/>
      <c r="AM218" s="512"/>
      <c r="AN218" s="512"/>
      <c r="AO218" s="512"/>
      <c r="AP218" s="512"/>
    </row>
    <row r="219" spans="1:42" s="8" customFormat="1" x14ac:dyDescent="0.2">
      <c r="A219" s="492">
        <f>'Eingabe 2 PN'!P179</f>
        <v>0</v>
      </c>
      <c r="B219" s="490"/>
      <c r="C219" s="490"/>
      <c r="D219" s="490"/>
      <c r="E219" s="490"/>
      <c r="F219" s="490"/>
      <c r="G219" s="490"/>
      <c r="H219" s="490"/>
      <c r="I219" s="490"/>
      <c r="J219" s="490"/>
      <c r="K219" s="490"/>
      <c r="L219" s="490"/>
      <c r="M219" s="490"/>
      <c r="N219" s="511"/>
      <c r="O219" s="511"/>
      <c r="P219" s="511"/>
      <c r="Q219" s="511"/>
      <c r="R219" s="511"/>
      <c r="S219" s="511"/>
      <c r="T219" s="511"/>
      <c r="U219" s="511"/>
      <c r="V219" s="511"/>
      <c r="W219" s="511"/>
      <c r="X219" s="511"/>
      <c r="Y219" s="511"/>
      <c r="Z219" s="511"/>
      <c r="AA219" s="511"/>
      <c r="AB219" s="490"/>
      <c r="AC219" s="490"/>
      <c r="AD219" s="512"/>
      <c r="AE219" s="512"/>
      <c r="AF219" s="512"/>
      <c r="AG219" s="512"/>
      <c r="AH219" s="512"/>
      <c r="AI219" s="512"/>
      <c r="AJ219" s="512"/>
      <c r="AK219" s="512"/>
      <c r="AL219" s="512"/>
      <c r="AM219" s="512"/>
      <c r="AN219" s="512"/>
      <c r="AO219" s="512"/>
      <c r="AP219" s="512"/>
    </row>
    <row r="220" spans="1:42" s="8" customFormat="1" x14ac:dyDescent="0.2">
      <c r="A220" s="492">
        <f>'Eingabe 2 PN'!P180</f>
        <v>0</v>
      </c>
      <c r="B220" s="490"/>
      <c r="C220" s="490"/>
      <c r="D220" s="490"/>
      <c r="E220" s="490"/>
      <c r="F220" s="490"/>
      <c r="G220" s="490"/>
      <c r="H220" s="490"/>
      <c r="I220" s="490"/>
      <c r="J220" s="490"/>
      <c r="K220" s="490"/>
      <c r="L220" s="490"/>
      <c r="M220" s="490"/>
      <c r="N220" s="511"/>
      <c r="O220" s="511"/>
      <c r="P220" s="511"/>
      <c r="Q220" s="511"/>
      <c r="R220" s="511"/>
      <c r="S220" s="511"/>
      <c r="T220" s="511"/>
      <c r="U220" s="511"/>
      <c r="V220" s="511"/>
      <c r="W220" s="511"/>
      <c r="X220" s="511"/>
      <c r="Y220" s="511"/>
      <c r="Z220" s="511"/>
      <c r="AA220" s="511"/>
      <c r="AB220" s="490"/>
      <c r="AC220" s="490"/>
      <c r="AD220" s="512"/>
      <c r="AE220" s="512"/>
      <c r="AF220" s="512"/>
      <c r="AG220" s="512"/>
      <c r="AH220" s="512"/>
      <c r="AI220" s="512"/>
      <c r="AJ220" s="512"/>
      <c r="AK220" s="512"/>
      <c r="AL220" s="512"/>
      <c r="AM220" s="512"/>
      <c r="AN220" s="512"/>
      <c r="AO220" s="512"/>
      <c r="AP220" s="512"/>
    </row>
    <row r="221" spans="1:42" s="8" customFormat="1" x14ac:dyDescent="0.2">
      <c r="A221" s="492">
        <f>'Eingabe 2 PN'!P181</f>
        <v>0</v>
      </c>
      <c r="B221" s="490"/>
      <c r="C221" s="490"/>
      <c r="D221" s="490"/>
      <c r="E221" s="490"/>
      <c r="F221" s="490"/>
      <c r="G221" s="490"/>
      <c r="H221" s="490"/>
      <c r="I221" s="490"/>
      <c r="J221" s="490"/>
      <c r="K221" s="490"/>
      <c r="L221" s="490"/>
      <c r="M221" s="490"/>
      <c r="N221" s="511"/>
      <c r="O221" s="511"/>
      <c r="P221" s="511"/>
      <c r="Q221" s="511"/>
      <c r="R221" s="511"/>
      <c r="S221" s="511"/>
      <c r="T221" s="511"/>
      <c r="U221" s="511"/>
      <c r="V221" s="511"/>
      <c r="W221" s="511"/>
      <c r="X221" s="511"/>
      <c r="Y221" s="511"/>
      <c r="Z221" s="511"/>
      <c r="AA221" s="511"/>
      <c r="AB221" s="490"/>
      <c r="AC221" s="490"/>
      <c r="AD221" s="512"/>
      <c r="AE221" s="512"/>
      <c r="AF221" s="512"/>
      <c r="AG221" s="512"/>
      <c r="AH221" s="512"/>
      <c r="AI221" s="512"/>
      <c r="AJ221" s="512"/>
      <c r="AK221" s="512"/>
      <c r="AL221" s="512"/>
      <c r="AM221" s="512"/>
      <c r="AN221" s="512"/>
      <c r="AO221" s="512"/>
      <c r="AP221" s="512"/>
    </row>
    <row r="222" spans="1:42" s="8" customFormat="1" x14ac:dyDescent="0.2">
      <c r="A222" s="492">
        <f>'Eingabe 2 PN'!P182</f>
        <v>0</v>
      </c>
      <c r="B222" s="490"/>
      <c r="C222" s="490"/>
      <c r="D222" s="490"/>
      <c r="E222" s="490"/>
      <c r="F222" s="490"/>
      <c r="G222" s="490"/>
      <c r="H222" s="490"/>
      <c r="I222" s="490"/>
      <c r="J222" s="490"/>
      <c r="K222" s="490"/>
      <c r="L222" s="490"/>
      <c r="M222" s="490"/>
      <c r="N222" s="511"/>
      <c r="O222" s="511"/>
      <c r="P222" s="511"/>
      <c r="Q222" s="511"/>
      <c r="R222" s="511"/>
      <c r="S222" s="511"/>
      <c r="T222" s="511"/>
      <c r="U222" s="511"/>
      <c r="V222" s="511"/>
      <c r="W222" s="511"/>
      <c r="X222" s="511"/>
      <c r="Y222" s="511"/>
      <c r="Z222" s="511"/>
      <c r="AA222" s="511"/>
      <c r="AB222" s="490"/>
      <c r="AC222" s="490"/>
      <c r="AD222" s="512"/>
      <c r="AE222" s="512"/>
      <c r="AF222" s="512"/>
      <c r="AG222" s="512"/>
      <c r="AH222" s="512"/>
      <c r="AI222" s="512"/>
      <c r="AJ222" s="512"/>
      <c r="AK222" s="512"/>
      <c r="AL222" s="512"/>
      <c r="AM222" s="512"/>
      <c r="AN222" s="512"/>
      <c r="AO222" s="512"/>
      <c r="AP222" s="512"/>
    </row>
    <row r="223" spans="1:42" s="8" customFormat="1" x14ac:dyDescent="0.2">
      <c r="A223" s="492">
        <f>'Eingabe 2 PN'!P183</f>
        <v>0</v>
      </c>
      <c r="B223" s="490"/>
      <c r="C223" s="490"/>
      <c r="D223" s="490"/>
      <c r="E223" s="490"/>
      <c r="F223" s="490"/>
      <c r="G223" s="490"/>
      <c r="H223" s="490"/>
      <c r="I223" s="490"/>
      <c r="J223" s="490"/>
      <c r="K223" s="490"/>
      <c r="L223" s="490"/>
      <c r="M223" s="490"/>
      <c r="N223" s="511"/>
      <c r="O223" s="511"/>
      <c r="P223" s="511"/>
      <c r="Q223" s="511"/>
      <c r="R223" s="511"/>
      <c r="S223" s="511"/>
      <c r="T223" s="511"/>
      <c r="U223" s="511"/>
      <c r="V223" s="511"/>
      <c r="W223" s="511"/>
      <c r="X223" s="511"/>
      <c r="Y223" s="511"/>
      <c r="Z223" s="511"/>
      <c r="AA223" s="511"/>
      <c r="AB223" s="490"/>
      <c r="AC223" s="490"/>
      <c r="AD223" s="512"/>
      <c r="AE223" s="512"/>
      <c r="AF223" s="512"/>
      <c r="AG223" s="512"/>
      <c r="AH223" s="512"/>
      <c r="AI223" s="512"/>
      <c r="AJ223" s="512"/>
      <c r="AK223" s="512"/>
      <c r="AL223" s="512"/>
      <c r="AM223" s="512"/>
      <c r="AN223" s="512"/>
      <c r="AO223" s="512"/>
      <c r="AP223" s="512"/>
    </row>
    <row r="224" spans="1:42" s="8" customFormat="1" x14ac:dyDescent="0.2">
      <c r="A224" s="492">
        <f>'Eingabe 2 PN'!P184</f>
        <v>0</v>
      </c>
      <c r="B224" s="490"/>
      <c r="C224" s="490"/>
      <c r="D224" s="490"/>
      <c r="E224" s="490"/>
      <c r="F224" s="490"/>
      <c r="G224" s="490"/>
      <c r="H224" s="490"/>
      <c r="I224" s="490"/>
      <c r="J224" s="490"/>
      <c r="K224" s="490"/>
      <c r="L224" s="490"/>
      <c r="M224" s="490"/>
      <c r="N224" s="511"/>
      <c r="O224" s="511"/>
      <c r="P224" s="511"/>
      <c r="Q224" s="511"/>
      <c r="R224" s="511"/>
      <c r="S224" s="511"/>
      <c r="T224" s="511"/>
      <c r="U224" s="511"/>
      <c r="V224" s="511"/>
      <c r="W224" s="511"/>
      <c r="X224" s="511"/>
      <c r="Y224" s="511"/>
      <c r="Z224" s="511"/>
      <c r="AA224" s="511"/>
      <c r="AB224" s="490"/>
      <c r="AC224" s="490"/>
      <c r="AD224" s="512"/>
      <c r="AE224" s="512"/>
      <c r="AF224" s="512"/>
      <c r="AG224" s="512"/>
      <c r="AH224" s="512"/>
      <c r="AI224" s="512"/>
      <c r="AJ224" s="512"/>
      <c r="AK224" s="512"/>
      <c r="AL224" s="512"/>
      <c r="AM224" s="512"/>
      <c r="AN224" s="512"/>
      <c r="AO224" s="512"/>
      <c r="AP224" s="512"/>
    </row>
    <row r="225" spans="1:42" s="8" customFormat="1" x14ac:dyDescent="0.2">
      <c r="A225" s="492">
        <f>'Eingabe 2 PN'!P185</f>
        <v>0</v>
      </c>
      <c r="B225" s="490"/>
      <c r="C225" s="490"/>
      <c r="D225" s="490"/>
      <c r="E225" s="490"/>
      <c r="F225" s="490"/>
      <c r="G225" s="490"/>
      <c r="H225" s="490"/>
      <c r="I225" s="490"/>
      <c r="J225" s="490"/>
      <c r="K225" s="490"/>
      <c r="L225" s="490"/>
      <c r="M225" s="490"/>
      <c r="N225" s="511"/>
      <c r="O225" s="511"/>
      <c r="P225" s="511"/>
      <c r="Q225" s="511"/>
      <c r="R225" s="511"/>
      <c r="S225" s="511"/>
      <c r="T225" s="511"/>
      <c r="U225" s="511"/>
      <c r="V225" s="511"/>
      <c r="W225" s="511"/>
      <c r="X225" s="511"/>
      <c r="Y225" s="511"/>
      <c r="Z225" s="511"/>
      <c r="AA225" s="511"/>
      <c r="AB225" s="490"/>
      <c r="AC225" s="490"/>
      <c r="AD225" s="512"/>
      <c r="AE225" s="512"/>
      <c r="AF225" s="512"/>
      <c r="AG225" s="512"/>
      <c r="AH225" s="512"/>
      <c r="AI225" s="512"/>
      <c r="AJ225" s="512"/>
      <c r="AK225" s="512"/>
      <c r="AL225" s="512"/>
      <c r="AM225" s="512"/>
      <c r="AN225" s="512"/>
      <c r="AO225" s="512"/>
      <c r="AP225" s="512"/>
    </row>
    <row r="226" spans="1:42" s="8" customFormat="1" x14ac:dyDescent="0.2">
      <c r="A226" s="492">
        <f>'Eingabe 2 PN'!P186</f>
        <v>0</v>
      </c>
      <c r="B226" s="490"/>
      <c r="C226" s="490"/>
      <c r="D226" s="490"/>
      <c r="E226" s="490"/>
      <c r="F226" s="490"/>
      <c r="G226" s="490"/>
      <c r="H226" s="490"/>
      <c r="I226" s="490"/>
      <c r="J226" s="490"/>
      <c r="K226" s="490"/>
      <c r="L226" s="490"/>
      <c r="M226" s="490"/>
      <c r="N226" s="511"/>
      <c r="O226" s="511"/>
      <c r="P226" s="511"/>
      <c r="Q226" s="511"/>
      <c r="R226" s="511"/>
      <c r="S226" s="511"/>
      <c r="T226" s="511"/>
      <c r="U226" s="511"/>
      <c r="V226" s="511"/>
      <c r="W226" s="511"/>
      <c r="X226" s="511"/>
      <c r="Y226" s="511"/>
      <c r="Z226" s="511"/>
      <c r="AA226" s="511"/>
      <c r="AB226" s="490"/>
      <c r="AC226" s="490"/>
      <c r="AD226" s="512"/>
      <c r="AE226" s="512"/>
      <c r="AF226" s="512"/>
      <c r="AG226" s="512"/>
      <c r="AH226" s="512"/>
      <c r="AI226" s="512"/>
      <c r="AJ226" s="512"/>
      <c r="AK226" s="512"/>
      <c r="AL226" s="512"/>
      <c r="AM226" s="512"/>
      <c r="AN226" s="512"/>
      <c r="AO226" s="512"/>
      <c r="AP226" s="512"/>
    </row>
    <row r="227" spans="1:42" s="8" customFormat="1" x14ac:dyDescent="0.2">
      <c r="A227" s="492">
        <f>'Eingabe 2 PN'!P187</f>
        <v>0</v>
      </c>
      <c r="B227" s="490"/>
      <c r="C227" s="490"/>
      <c r="D227" s="490"/>
      <c r="E227" s="490"/>
      <c r="F227" s="490"/>
      <c r="G227" s="490"/>
      <c r="H227" s="490"/>
      <c r="I227" s="490"/>
      <c r="J227" s="490"/>
      <c r="K227" s="490"/>
      <c r="L227" s="490"/>
      <c r="M227" s="490"/>
      <c r="N227" s="511"/>
      <c r="O227" s="511"/>
      <c r="P227" s="511"/>
      <c r="Q227" s="511"/>
      <c r="R227" s="511"/>
      <c r="S227" s="511"/>
      <c r="T227" s="511"/>
      <c r="U227" s="511"/>
      <c r="V227" s="511"/>
      <c r="W227" s="511"/>
      <c r="X227" s="511"/>
      <c r="Y227" s="511"/>
      <c r="Z227" s="511"/>
      <c r="AA227" s="511"/>
      <c r="AB227" s="490"/>
      <c r="AC227" s="490"/>
      <c r="AD227" s="512"/>
      <c r="AE227" s="512"/>
      <c r="AF227" s="512"/>
      <c r="AG227" s="512"/>
      <c r="AH227" s="512"/>
      <c r="AI227" s="512"/>
      <c r="AJ227" s="512"/>
      <c r="AK227" s="512"/>
      <c r="AL227" s="512"/>
      <c r="AM227" s="512"/>
      <c r="AN227" s="512"/>
      <c r="AO227" s="512"/>
      <c r="AP227" s="512"/>
    </row>
    <row r="228" spans="1:42" s="8" customFormat="1" x14ac:dyDescent="0.2">
      <c r="A228" s="492">
        <f>'Eingabe 2 PN'!P188</f>
        <v>0</v>
      </c>
      <c r="B228" s="490"/>
      <c r="C228" s="490"/>
      <c r="D228" s="490"/>
      <c r="E228" s="490"/>
      <c r="F228" s="490"/>
      <c r="G228" s="490"/>
      <c r="H228" s="490"/>
      <c r="I228" s="490"/>
      <c r="J228" s="490"/>
      <c r="K228" s="490"/>
      <c r="L228" s="490"/>
      <c r="M228" s="490"/>
      <c r="N228" s="511"/>
      <c r="O228" s="511"/>
      <c r="P228" s="511"/>
      <c r="Q228" s="511"/>
      <c r="R228" s="511"/>
      <c r="S228" s="511"/>
      <c r="T228" s="511"/>
      <c r="U228" s="511"/>
      <c r="V228" s="511"/>
      <c r="W228" s="511"/>
      <c r="X228" s="511"/>
      <c r="Y228" s="511"/>
      <c r="Z228" s="511"/>
      <c r="AA228" s="511"/>
      <c r="AB228" s="490"/>
      <c r="AC228" s="490"/>
      <c r="AD228" s="512"/>
      <c r="AE228" s="512"/>
      <c r="AF228" s="512"/>
      <c r="AG228" s="512"/>
      <c r="AH228" s="512"/>
      <c r="AI228" s="512"/>
      <c r="AJ228" s="512"/>
      <c r="AK228" s="512"/>
      <c r="AL228" s="512"/>
      <c r="AM228" s="512"/>
      <c r="AN228" s="512"/>
      <c r="AO228" s="512"/>
      <c r="AP228" s="512"/>
    </row>
    <row r="229" spans="1:42" s="8" customFormat="1" x14ac:dyDescent="0.2">
      <c r="A229" s="492">
        <f>'Eingabe 2 PN'!P189</f>
        <v>0</v>
      </c>
      <c r="B229" s="490"/>
      <c r="C229" s="490"/>
      <c r="D229" s="490"/>
      <c r="E229" s="490"/>
      <c r="F229" s="490"/>
      <c r="G229" s="490"/>
      <c r="H229" s="490"/>
      <c r="I229" s="490"/>
      <c r="J229" s="490"/>
      <c r="K229" s="490"/>
      <c r="L229" s="490"/>
      <c r="M229" s="490"/>
      <c r="N229" s="511"/>
      <c r="O229" s="511"/>
      <c r="P229" s="511"/>
      <c r="Q229" s="511"/>
      <c r="R229" s="511"/>
      <c r="S229" s="511"/>
      <c r="T229" s="511"/>
      <c r="U229" s="511"/>
      <c r="V229" s="511"/>
      <c r="W229" s="511"/>
      <c r="X229" s="511"/>
      <c r="Y229" s="511"/>
      <c r="Z229" s="511"/>
      <c r="AA229" s="511"/>
      <c r="AB229" s="490"/>
      <c r="AC229" s="490"/>
      <c r="AD229" s="512"/>
      <c r="AE229" s="512"/>
      <c r="AF229" s="512"/>
      <c r="AG229" s="512"/>
      <c r="AH229" s="512"/>
      <c r="AI229" s="512"/>
      <c r="AJ229" s="512"/>
      <c r="AK229" s="512"/>
      <c r="AL229" s="512"/>
      <c r="AM229" s="512"/>
      <c r="AN229" s="512"/>
      <c r="AO229" s="512"/>
      <c r="AP229" s="512"/>
    </row>
    <row r="230" spans="1:42" s="8" customFormat="1" x14ac:dyDescent="0.2">
      <c r="A230" s="492">
        <f>'Eingabe 2 PN'!P190</f>
        <v>0</v>
      </c>
      <c r="B230" s="490"/>
      <c r="C230" s="490"/>
      <c r="D230" s="490"/>
      <c r="E230" s="490"/>
      <c r="F230" s="490"/>
      <c r="G230" s="490"/>
      <c r="H230" s="490"/>
      <c r="I230" s="490"/>
      <c r="J230" s="490"/>
      <c r="K230" s="490"/>
      <c r="L230" s="490"/>
      <c r="M230" s="490"/>
      <c r="N230" s="511"/>
      <c r="O230" s="511"/>
      <c r="P230" s="511"/>
      <c r="Q230" s="511"/>
      <c r="R230" s="511"/>
      <c r="S230" s="511"/>
      <c r="T230" s="511"/>
      <c r="U230" s="511"/>
      <c r="V230" s="511"/>
      <c r="W230" s="511"/>
      <c r="X230" s="511"/>
      <c r="Y230" s="511"/>
      <c r="Z230" s="511"/>
      <c r="AA230" s="511"/>
      <c r="AB230" s="490"/>
      <c r="AC230" s="490"/>
      <c r="AD230" s="512"/>
      <c r="AE230" s="512"/>
      <c r="AF230" s="512"/>
      <c r="AG230" s="512"/>
      <c r="AH230" s="512"/>
      <c r="AI230" s="512"/>
      <c r="AJ230" s="512"/>
      <c r="AK230" s="512"/>
      <c r="AL230" s="512"/>
      <c r="AM230" s="512"/>
      <c r="AN230" s="512"/>
      <c r="AO230" s="512"/>
      <c r="AP230" s="512"/>
    </row>
    <row r="231" spans="1:42" s="8" customFormat="1" x14ac:dyDescent="0.2">
      <c r="A231" s="492">
        <f>'Eingabe 2 PN'!P191</f>
        <v>0</v>
      </c>
      <c r="B231" s="490"/>
      <c r="C231" s="490"/>
      <c r="D231" s="490"/>
      <c r="E231" s="490"/>
      <c r="F231" s="490"/>
      <c r="G231" s="490"/>
      <c r="H231" s="490"/>
      <c r="I231" s="490"/>
      <c r="J231" s="490"/>
      <c r="K231" s="490"/>
      <c r="L231" s="490"/>
      <c r="M231" s="490"/>
      <c r="N231" s="511"/>
      <c r="O231" s="511"/>
      <c r="P231" s="511"/>
      <c r="Q231" s="511"/>
      <c r="R231" s="511"/>
      <c r="S231" s="511"/>
      <c r="T231" s="511"/>
      <c r="U231" s="511"/>
      <c r="V231" s="511"/>
      <c r="W231" s="511"/>
      <c r="X231" s="511"/>
      <c r="Y231" s="511"/>
      <c r="Z231" s="511"/>
      <c r="AA231" s="511"/>
      <c r="AB231" s="490"/>
      <c r="AC231" s="490"/>
      <c r="AD231" s="512"/>
      <c r="AE231" s="512"/>
      <c r="AF231" s="512"/>
      <c r="AG231" s="512"/>
      <c r="AH231" s="512"/>
      <c r="AI231" s="512"/>
      <c r="AJ231" s="512"/>
      <c r="AK231" s="512"/>
      <c r="AL231" s="512"/>
      <c r="AM231" s="512"/>
      <c r="AN231" s="512"/>
      <c r="AO231" s="512"/>
      <c r="AP231" s="512"/>
    </row>
    <row r="232" spans="1:42" s="8" customFormat="1" x14ac:dyDescent="0.2">
      <c r="A232" s="492">
        <f>'Eingabe 2 PN'!P192</f>
        <v>0</v>
      </c>
      <c r="B232" s="490"/>
      <c r="C232" s="490"/>
      <c r="D232" s="490"/>
      <c r="E232" s="490"/>
      <c r="F232" s="490"/>
      <c r="G232" s="490"/>
      <c r="H232" s="490"/>
      <c r="I232" s="490"/>
      <c r="J232" s="490"/>
      <c r="K232" s="490"/>
      <c r="L232" s="490"/>
      <c r="M232" s="490"/>
      <c r="N232" s="511"/>
      <c r="O232" s="511"/>
      <c r="P232" s="511"/>
      <c r="Q232" s="511"/>
      <c r="R232" s="511"/>
      <c r="S232" s="511"/>
      <c r="T232" s="511"/>
      <c r="U232" s="511"/>
      <c r="V232" s="511"/>
      <c r="W232" s="511"/>
      <c r="X232" s="511"/>
      <c r="Y232" s="511"/>
      <c r="Z232" s="511"/>
      <c r="AA232" s="511"/>
      <c r="AB232" s="490"/>
      <c r="AC232" s="490"/>
      <c r="AD232" s="512"/>
      <c r="AE232" s="512"/>
      <c r="AF232" s="512"/>
      <c r="AG232" s="512"/>
      <c r="AH232" s="512"/>
      <c r="AI232" s="512"/>
      <c r="AJ232" s="512"/>
      <c r="AK232" s="512"/>
      <c r="AL232" s="512"/>
      <c r="AM232" s="512"/>
      <c r="AN232" s="512"/>
      <c r="AO232" s="512"/>
      <c r="AP232" s="512"/>
    </row>
    <row r="233" spans="1:42" s="8" customFormat="1" x14ac:dyDescent="0.2">
      <c r="A233" s="492">
        <f>'Eingabe 2 PN'!P193</f>
        <v>0</v>
      </c>
      <c r="B233" s="490"/>
      <c r="C233" s="490"/>
      <c r="D233" s="490"/>
      <c r="E233" s="490"/>
      <c r="F233" s="490"/>
      <c r="G233" s="490"/>
      <c r="H233" s="490"/>
      <c r="I233" s="490"/>
      <c r="J233" s="490"/>
      <c r="K233" s="490"/>
      <c r="L233" s="490"/>
      <c r="M233" s="490"/>
      <c r="N233" s="511"/>
      <c r="O233" s="511"/>
      <c r="P233" s="511"/>
      <c r="Q233" s="511"/>
      <c r="R233" s="511"/>
      <c r="S233" s="511"/>
      <c r="T233" s="511"/>
      <c r="U233" s="511"/>
      <c r="V233" s="511"/>
      <c r="W233" s="511"/>
      <c r="X233" s="511"/>
      <c r="Y233" s="511"/>
      <c r="Z233" s="511"/>
      <c r="AA233" s="511"/>
      <c r="AB233" s="490"/>
      <c r="AC233" s="490"/>
      <c r="AD233" s="512"/>
      <c r="AE233" s="512"/>
      <c r="AF233" s="512"/>
      <c r="AG233" s="512"/>
      <c r="AH233" s="512"/>
      <c r="AI233" s="512"/>
      <c r="AJ233" s="512"/>
      <c r="AK233" s="512"/>
      <c r="AL233" s="512"/>
      <c r="AM233" s="512"/>
      <c r="AN233" s="512"/>
      <c r="AO233" s="512"/>
      <c r="AP233" s="512"/>
    </row>
    <row r="234" spans="1:42" s="8" customFormat="1" x14ac:dyDescent="0.2">
      <c r="A234" s="492">
        <f>'Eingabe 2 PN'!P194</f>
        <v>0</v>
      </c>
      <c r="B234" s="490"/>
      <c r="C234" s="490"/>
      <c r="D234" s="490"/>
      <c r="E234" s="490"/>
      <c r="F234" s="490"/>
      <c r="G234" s="490"/>
      <c r="H234" s="490"/>
      <c r="I234" s="490"/>
      <c r="J234" s="490"/>
      <c r="K234" s="490"/>
      <c r="L234" s="490"/>
      <c r="M234" s="490"/>
      <c r="N234" s="511"/>
      <c r="O234" s="511"/>
      <c r="P234" s="511"/>
      <c r="Q234" s="511"/>
      <c r="R234" s="511"/>
      <c r="S234" s="511"/>
      <c r="T234" s="511"/>
      <c r="U234" s="511"/>
      <c r="V234" s="511"/>
      <c r="W234" s="511"/>
      <c r="X234" s="511"/>
      <c r="Y234" s="511"/>
      <c r="Z234" s="511"/>
      <c r="AA234" s="511"/>
      <c r="AB234" s="490"/>
      <c r="AC234" s="490"/>
      <c r="AD234" s="512"/>
      <c r="AE234" s="512"/>
      <c r="AF234" s="512"/>
      <c r="AG234" s="512"/>
      <c r="AH234" s="512"/>
      <c r="AI234" s="512"/>
      <c r="AJ234" s="512"/>
      <c r="AK234" s="512"/>
      <c r="AL234" s="512"/>
      <c r="AM234" s="512"/>
      <c r="AN234" s="512"/>
      <c r="AO234" s="512"/>
      <c r="AP234" s="512"/>
    </row>
    <row r="235" spans="1:42" s="8" customFormat="1" x14ac:dyDescent="0.2">
      <c r="A235" s="492">
        <f>'Eingabe 2 PN'!P195</f>
        <v>0</v>
      </c>
      <c r="B235" s="490"/>
      <c r="C235" s="490"/>
      <c r="D235" s="490"/>
      <c r="E235" s="490"/>
      <c r="F235" s="490"/>
      <c r="G235" s="490"/>
      <c r="H235" s="490"/>
      <c r="I235" s="490"/>
      <c r="J235" s="490"/>
      <c r="K235" s="490"/>
      <c r="L235" s="490"/>
      <c r="M235" s="490"/>
      <c r="N235" s="511"/>
      <c r="O235" s="511"/>
      <c r="P235" s="511"/>
      <c r="Q235" s="511"/>
      <c r="R235" s="511"/>
      <c r="S235" s="511"/>
      <c r="T235" s="511"/>
      <c r="U235" s="511"/>
      <c r="V235" s="511"/>
      <c r="W235" s="511"/>
      <c r="X235" s="511"/>
      <c r="Y235" s="511"/>
      <c r="Z235" s="511"/>
      <c r="AA235" s="511"/>
      <c r="AB235" s="490"/>
      <c r="AC235" s="490"/>
      <c r="AD235" s="512"/>
      <c r="AE235" s="512"/>
      <c r="AF235" s="512"/>
      <c r="AG235" s="512"/>
      <c r="AH235" s="512"/>
      <c r="AI235" s="512"/>
      <c r="AJ235" s="512"/>
      <c r="AK235" s="512"/>
      <c r="AL235" s="512"/>
      <c r="AM235" s="512"/>
      <c r="AN235" s="512"/>
      <c r="AO235" s="512"/>
      <c r="AP235" s="512"/>
    </row>
    <row r="236" spans="1:42" s="8" customFormat="1" x14ac:dyDescent="0.2">
      <c r="A236" s="492">
        <f>'Eingabe 2 PN'!P196</f>
        <v>0</v>
      </c>
      <c r="B236" s="490"/>
      <c r="C236" s="490"/>
      <c r="D236" s="490"/>
      <c r="E236" s="490"/>
      <c r="F236" s="490"/>
      <c r="G236" s="490"/>
      <c r="H236" s="490"/>
      <c r="I236" s="490"/>
      <c r="J236" s="490"/>
      <c r="K236" s="490"/>
      <c r="L236" s="490"/>
      <c r="M236" s="490"/>
      <c r="N236" s="511"/>
      <c r="O236" s="511"/>
      <c r="P236" s="511"/>
      <c r="Q236" s="511"/>
      <c r="R236" s="511"/>
      <c r="S236" s="511"/>
      <c r="T236" s="511"/>
      <c r="U236" s="511"/>
      <c r="V236" s="511"/>
      <c r="W236" s="511"/>
      <c r="X236" s="511"/>
      <c r="Y236" s="511"/>
      <c r="Z236" s="511"/>
      <c r="AA236" s="511"/>
      <c r="AB236" s="490"/>
      <c r="AC236" s="490"/>
      <c r="AD236" s="512"/>
      <c r="AE236" s="512"/>
      <c r="AF236" s="512"/>
      <c r="AG236" s="512"/>
      <c r="AH236" s="512"/>
      <c r="AI236" s="512"/>
      <c r="AJ236" s="512"/>
      <c r="AK236" s="512"/>
      <c r="AL236" s="512"/>
      <c r="AM236" s="512"/>
      <c r="AN236" s="512"/>
      <c r="AO236" s="512"/>
      <c r="AP236" s="512"/>
    </row>
    <row r="237" spans="1:42" s="8" customFormat="1" x14ac:dyDescent="0.2">
      <c r="A237" s="492">
        <f>'Eingabe 2 PN'!P197</f>
        <v>0</v>
      </c>
      <c r="B237" s="490"/>
      <c r="C237" s="490"/>
      <c r="D237" s="490"/>
      <c r="E237" s="490"/>
      <c r="F237" s="490"/>
      <c r="G237" s="490"/>
      <c r="H237" s="490"/>
      <c r="I237" s="490"/>
      <c r="J237" s="490"/>
      <c r="K237" s="490"/>
      <c r="L237" s="490"/>
      <c r="M237" s="490"/>
      <c r="N237" s="511"/>
      <c r="O237" s="511"/>
      <c r="P237" s="511"/>
      <c r="Q237" s="511"/>
      <c r="R237" s="511"/>
      <c r="S237" s="511"/>
      <c r="T237" s="511"/>
      <c r="U237" s="511"/>
      <c r="V237" s="511"/>
      <c r="W237" s="511"/>
      <c r="X237" s="511"/>
      <c r="Y237" s="511"/>
      <c r="Z237" s="511"/>
      <c r="AA237" s="511"/>
      <c r="AB237" s="490"/>
      <c r="AC237" s="490"/>
      <c r="AD237" s="512"/>
      <c r="AE237" s="512"/>
      <c r="AF237" s="512"/>
      <c r="AG237" s="512"/>
      <c r="AH237" s="512"/>
      <c r="AI237" s="512"/>
      <c r="AJ237" s="512"/>
      <c r="AK237" s="512"/>
      <c r="AL237" s="512"/>
      <c r="AM237" s="512"/>
      <c r="AN237" s="512"/>
      <c r="AO237" s="512"/>
      <c r="AP237" s="512"/>
    </row>
    <row r="238" spans="1:42" s="8" customFormat="1" x14ac:dyDescent="0.2">
      <c r="A238" s="492">
        <f>'Eingabe 2 PN'!P198</f>
        <v>0</v>
      </c>
      <c r="B238" s="490"/>
      <c r="C238" s="490"/>
      <c r="D238" s="490"/>
      <c r="E238" s="490"/>
      <c r="F238" s="490"/>
      <c r="G238" s="490"/>
      <c r="H238" s="490"/>
      <c r="I238" s="490"/>
      <c r="J238" s="490"/>
      <c r="K238" s="490"/>
      <c r="L238" s="490"/>
      <c r="M238" s="490"/>
      <c r="N238" s="511"/>
      <c r="O238" s="511"/>
      <c r="P238" s="511"/>
      <c r="Q238" s="511"/>
      <c r="R238" s="511"/>
      <c r="S238" s="511"/>
      <c r="T238" s="511"/>
      <c r="U238" s="511"/>
      <c r="V238" s="511"/>
      <c r="W238" s="511"/>
      <c r="X238" s="511"/>
      <c r="Y238" s="511"/>
      <c r="Z238" s="511"/>
      <c r="AA238" s="511"/>
      <c r="AB238" s="490"/>
      <c r="AC238" s="490"/>
      <c r="AD238" s="512"/>
      <c r="AE238" s="512"/>
      <c r="AF238" s="512"/>
      <c r="AG238" s="512"/>
      <c r="AH238" s="512"/>
      <c r="AI238" s="512"/>
      <c r="AJ238" s="512"/>
      <c r="AK238" s="512"/>
      <c r="AL238" s="512"/>
      <c r="AM238" s="512"/>
      <c r="AN238" s="512"/>
      <c r="AO238" s="512"/>
      <c r="AP238" s="512"/>
    </row>
    <row r="239" spans="1:42" s="8" customFormat="1" x14ac:dyDescent="0.2">
      <c r="A239" s="492">
        <f>'Eingabe 2 PN'!P199</f>
        <v>0</v>
      </c>
      <c r="B239" s="490"/>
      <c r="C239" s="490"/>
      <c r="D239" s="490"/>
      <c r="E239" s="490"/>
      <c r="F239" s="490"/>
      <c r="G239" s="490"/>
      <c r="H239" s="490"/>
      <c r="I239" s="490"/>
      <c r="J239" s="490"/>
      <c r="K239" s="490"/>
      <c r="L239" s="490"/>
      <c r="M239" s="490"/>
      <c r="N239" s="511"/>
      <c r="O239" s="511"/>
      <c r="P239" s="511"/>
      <c r="Q239" s="511"/>
      <c r="R239" s="511"/>
      <c r="S239" s="511"/>
      <c r="T239" s="511"/>
      <c r="U239" s="511"/>
      <c r="V239" s="511"/>
      <c r="W239" s="511"/>
      <c r="X239" s="511"/>
      <c r="Y239" s="511"/>
      <c r="Z239" s="511"/>
      <c r="AA239" s="511"/>
      <c r="AB239" s="490"/>
      <c r="AC239" s="490"/>
      <c r="AD239" s="512"/>
      <c r="AE239" s="512"/>
      <c r="AF239" s="512"/>
      <c r="AG239" s="512"/>
      <c r="AH239" s="512"/>
      <c r="AI239" s="512"/>
      <c r="AJ239" s="512"/>
      <c r="AK239" s="512"/>
      <c r="AL239" s="512"/>
      <c r="AM239" s="512"/>
      <c r="AN239" s="512"/>
      <c r="AO239" s="512"/>
      <c r="AP239" s="512"/>
    </row>
    <row r="240" spans="1:42" s="8" customFormat="1" x14ac:dyDescent="0.2">
      <c r="A240" s="492">
        <f>'Eingabe 2 PN'!P200</f>
        <v>0</v>
      </c>
      <c r="B240" s="490"/>
      <c r="C240" s="490"/>
      <c r="D240" s="490"/>
      <c r="E240" s="490"/>
      <c r="F240" s="490"/>
      <c r="G240" s="490"/>
      <c r="H240" s="490"/>
      <c r="I240" s="490"/>
      <c r="J240" s="490"/>
      <c r="K240" s="490"/>
      <c r="L240" s="490"/>
      <c r="M240" s="490"/>
      <c r="N240" s="511"/>
      <c r="O240" s="511"/>
      <c r="P240" s="511"/>
      <c r="Q240" s="511"/>
      <c r="R240" s="511"/>
      <c r="S240" s="511"/>
      <c r="T240" s="511"/>
      <c r="U240" s="511"/>
      <c r="V240" s="511"/>
      <c r="W240" s="511"/>
      <c r="X240" s="511"/>
      <c r="Y240" s="511"/>
      <c r="Z240" s="511"/>
      <c r="AA240" s="511"/>
      <c r="AB240" s="490"/>
      <c r="AC240" s="490"/>
      <c r="AD240" s="512"/>
      <c r="AE240" s="512"/>
      <c r="AF240" s="512"/>
      <c r="AG240" s="512"/>
      <c r="AH240" s="512"/>
      <c r="AI240" s="512"/>
      <c r="AJ240" s="512"/>
      <c r="AK240" s="512"/>
      <c r="AL240" s="512"/>
      <c r="AM240" s="512"/>
      <c r="AN240" s="512"/>
      <c r="AO240" s="512"/>
      <c r="AP240" s="512"/>
    </row>
    <row r="241" spans="1:29" s="8" customFormat="1" x14ac:dyDescent="0.2">
      <c r="A241" s="492">
        <f>'Eingabe 2 PN'!P201</f>
        <v>0</v>
      </c>
      <c r="B241" s="490"/>
      <c r="C241" s="490"/>
      <c r="D241" s="490"/>
      <c r="E241" s="490"/>
      <c r="F241" s="490"/>
      <c r="G241" s="490"/>
      <c r="H241" s="490"/>
      <c r="I241" s="490"/>
      <c r="J241" s="490"/>
      <c r="K241" s="490"/>
      <c r="L241" s="490"/>
      <c r="M241" s="490"/>
      <c r="N241" s="511"/>
      <c r="O241" s="511"/>
      <c r="P241" s="511"/>
      <c r="Q241" s="511"/>
      <c r="R241" s="511"/>
      <c r="S241" s="511"/>
      <c r="T241" s="511"/>
      <c r="U241" s="511"/>
      <c r="V241" s="511"/>
      <c r="W241" s="511"/>
      <c r="X241" s="511"/>
      <c r="Y241" s="511"/>
      <c r="Z241" s="511"/>
      <c r="AA241" s="511"/>
      <c r="AB241" s="490"/>
      <c r="AC241" s="490"/>
    </row>
    <row r="242" spans="1:29" s="8" customFormat="1" x14ac:dyDescent="0.2">
      <c r="A242" s="492">
        <f>'Eingabe 2 PN'!P202</f>
        <v>0</v>
      </c>
      <c r="B242" s="490"/>
      <c r="C242" s="490"/>
      <c r="D242" s="490"/>
      <c r="E242" s="490"/>
      <c r="F242" s="490"/>
      <c r="G242" s="490"/>
      <c r="H242" s="490"/>
      <c r="I242" s="490"/>
      <c r="J242" s="490"/>
      <c r="K242" s="490"/>
      <c r="L242" s="490"/>
      <c r="M242" s="490"/>
      <c r="N242" s="511"/>
      <c r="O242" s="511"/>
      <c r="P242" s="511"/>
      <c r="Q242" s="511"/>
      <c r="R242" s="511"/>
      <c r="S242" s="511"/>
      <c r="T242" s="511"/>
      <c r="U242" s="511"/>
      <c r="V242" s="511"/>
      <c r="W242" s="511"/>
      <c r="X242" s="511"/>
      <c r="Y242" s="511"/>
      <c r="Z242" s="511"/>
      <c r="AA242" s="511"/>
      <c r="AB242" s="490"/>
    </row>
    <row r="243" spans="1:29" s="8" customFormat="1" x14ac:dyDescent="0.2">
      <c r="A243" s="492">
        <f>'Eingabe 2 PN'!P203</f>
        <v>0</v>
      </c>
      <c r="B243" s="490"/>
      <c r="C243" s="490"/>
      <c r="D243" s="490"/>
      <c r="E243" s="490"/>
      <c r="F243" s="490"/>
      <c r="G243" s="490"/>
      <c r="H243" s="490"/>
      <c r="I243" s="490"/>
      <c r="J243" s="490"/>
      <c r="K243" s="490"/>
      <c r="L243" s="490"/>
      <c r="M243" s="490"/>
      <c r="N243" s="511"/>
      <c r="O243" s="511"/>
      <c r="P243" s="511"/>
      <c r="Q243" s="511"/>
      <c r="R243" s="511"/>
      <c r="S243" s="511"/>
      <c r="T243" s="511"/>
      <c r="U243" s="511"/>
      <c r="V243" s="511"/>
      <c r="W243" s="511"/>
      <c r="X243" s="511"/>
      <c r="Y243" s="511"/>
      <c r="Z243" s="511"/>
      <c r="AA243" s="511"/>
      <c r="AB243" s="490"/>
    </row>
    <row r="244" spans="1:29" s="8" customFormat="1" x14ac:dyDescent="0.2">
      <c r="A244" s="492">
        <f>'Eingabe 2 PN'!P204</f>
        <v>0</v>
      </c>
      <c r="B244" s="490"/>
      <c r="C244" s="490"/>
      <c r="D244" s="490"/>
      <c r="E244" s="490"/>
      <c r="F244" s="490"/>
      <c r="G244" s="490"/>
      <c r="H244" s="490"/>
      <c r="I244" s="490"/>
      <c r="J244" s="490"/>
      <c r="K244" s="490"/>
      <c r="L244" s="490"/>
      <c r="M244" s="490"/>
      <c r="N244" s="511"/>
      <c r="O244" s="511"/>
      <c r="P244" s="511"/>
      <c r="Q244" s="511"/>
      <c r="R244" s="511"/>
      <c r="S244" s="511"/>
      <c r="T244" s="511"/>
      <c r="U244" s="511"/>
      <c r="V244" s="511"/>
      <c r="W244" s="511"/>
      <c r="X244" s="511"/>
      <c r="Y244" s="511"/>
      <c r="Z244" s="511"/>
      <c r="AA244" s="511"/>
      <c r="AB244" s="490"/>
    </row>
    <row r="245" spans="1:29" s="8" customFormat="1" x14ac:dyDescent="0.2">
      <c r="A245" s="492">
        <f>'Eingabe 2 PN'!P205</f>
        <v>0</v>
      </c>
      <c r="B245" s="490"/>
      <c r="C245" s="490"/>
      <c r="D245" s="490"/>
      <c r="E245" s="490"/>
      <c r="F245" s="490"/>
      <c r="G245" s="490"/>
      <c r="H245" s="490"/>
      <c r="I245" s="490"/>
      <c r="J245" s="490"/>
      <c r="K245" s="490"/>
      <c r="L245" s="490"/>
      <c r="M245" s="490"/>
      <c r="N245" s="511"/>
      <c r="O245" s="511"/>
      <c r="P245" s="511"/>
      <c r="Q245" s="511"/>
      <c r="R245" s="511"/>
      <c r="S245" s="511"/>
      <c r="T245" s="511"/>
      <c r="U245" s="511"/>
      <c r="V245" s="511"/>
      <c r="W245" s="511"/>
      <c r="X245" s="511"/>
      <c r="Y245" s="511"/>
      <c r="Z245" s="511"/>
      <c r="AA245" s="511"/>
      <c r="AB245" s="490"/>
    </row>
    <row r="246" spans="1:29" s="8" customFormat="1" x14ac:dyDescent="0.2">
      <c r="A246" s="492">
        <f>'Eingabe 2 PN'!P206</f>
        <v>0</v>
      </c>
      <c r="B246" s="490"/>
      <c r="C246" s="490"/>
      <c r="D246" s="490"/>
      <c r="E246" s="490"/>
      <c r="F246" s="490"/>
      <c r="G246" s="490"/>
      <c r="H246" s="490"/>
      <c r="I246" s="490"/>
      <c r="J246" s="490"/>
      <c r="K246" s="490"/>
      <c r="L246" s="490"/>
      <c r="M246" s="490"/>
      <c r="N246" s="511"/>
      <c r="O246" s="511"/>
      <c r="P246" s="511"/>
      <c r="Q246" s="511"/>
      <c r="R246" s="511"/>
      <c r="S246" s="511"/>
      <c r="T246" s="511"/>
      <c r="U246" s="511"/>
      <c r="V246" s="511"/>
      <c r="W246" s="511"/>
      <c r="X246" s="511"/>
      <c r="Y246" s="511"/>
      <c r="Z246" s="511"/>
      <c r="AA246" s="511"/>
      <c r="AB246" s="490"/>
    </row>
    <row r="247" spans="1:29" s="8" customFormat="1" x14ac:dyDescent="0.2">
      <c r="A247" s="492">
        <f>'Eingabe 2 PN'!P207</f>
        <v>0</v>
      </c>
      <c r="B247" s="490"/>
      <c r="C247" s="490"/>
      <c r="D247" s="490"/>
      <c r="E247" s="490"/>
      <c r="F247" s="490"/>
      <c r="G247" s="490"/>
      <c r="H247" s="490"/>
      <c r="I247" s="490"/>
      <c r="J247" s="490"/>
      <c r="K247" s="490"/>
      <c r="L247" s="490"/>
      <c r="M247" s="490"/>
      <c r="N247" s="511"/>
      <c r="O247" s="511"/>
      <c r="P247" s="511"/>
      <c r="Q247" s="511"/>
      <c r="R247" s="511"/>
      <c r="S247" s="511"/>
      <c r="T247" s="511"/>
      <c r="U247" s="511"/>
      <c r="V247" s="511"/>
      <c r="W247" s="511"/>
      <c r="X247" s="511"/>
      <c r="Y247" s="511"/>
      <c r="Z247" s="511"/>
      <c r="AA247" s="511"/>
      <c r="AB247" s="490"/>
    </row>
    <row r="248" spans="1:29" s="8" customFormat="1" x14ac:dyDescent="0.2">
      <c r="A248" s="492">
        <f>'Eingabe 2 PN'!P208</f>
        <v>0</v>
      </c>
      <c r="B248" s="490"/>
      <c r="C248" s="490"/>
      <c r="D248" s="490"/>
      <c r="E248" s="490"/>
      <c r="F248" s="490"/>
      <c r="G248" s="490"/>
      <c r="H248" s="490"/>
      <c r="I248" s="490"/>
      <c r="J248" s="490"/>
      <c r="K248" s="490"/>
      <c r="L248" s="490"/>
      <c r="M248" s="490"/>
      <c r="N248" s="511"/>
      <c r="O248" s="511"/>
      <c r="P248" s="511"/>
      <c r="Q248" s="511"/>
      <c r="R248" s="511"/>
      <c r="S248" s="511"/>
      <c r="T248" s="511"/>
      <c r="U248" s="511"/>
      <c r="V248" s="511"/>
      <c r="W248" s="511"/>
      <c r="X248" s="511"/>
      <c r="Y248" s="511"/>
      <c r="Z248" s="511"/>
      <c r="AA248" s="511"/>
      <c r="AB248" s="490"/>
    </row>
    <row r="249" spans="1:29" s="8" customFormat="1" x14ac:dyDescent="0.2">
      <c r="A249" s="492">
        <f>'Eingabe 2 PN'!P209</f>
        <v>0</v>
      </c>
      <c r="B249" s="490"/>
      <c r="C249" s="490"/>
      <c r="D249" s="490"/>
      <c r="E249" s="490"/>
      <c r="F249" s="490"/>
      <c r="G249" s="490"/>
      <c r="H249" s="490"/>
      <c r="I249" s="490"/>
      <c r="J249" s="490"/>
      <c r="K249" s="490"/>
      <c r="L249" s="490"/>
      <c r="M249" s="490"/>
      <c r="N249" s="511"/>
      <c r="O249" s="511"/>
      <c r="P249" s="511"/>
      <c r="Q249" s="511"/>
      <c r="R249" s="511"/>
      <c r="S249" s="511"/>
      <c r="T249" s="511"/>
      <c r="U249" s="511"/>
      <c r="V249" s="511"/>
      <c r="W249" s="511"/>
      <c r="X249" s="511"/>
      <c r="Y249" s="511"/>
      <c r="Z249" s="511"/>
      <c r="AA249" s="511"/>
      <c r="AB249" s="490"/>
    </row>
    <row r="250" spans="1:29" s="8" customFormat="1" x14ac:dyDescent="0.2">
      <c r="A250" s="492">
        <f>'Eingabe 2 PN'!P210</f>
        <v>0</v>
      </c>
      <c r="B250" s="490"/>
      <c r="C250" s="490"/>
      <c r="D250" s="490"/>
      <c r="E250" s="490"/>
      <c r="F250" s="490"/>
      <c r="G250" s="490"/>
      <c r="H250" s="490"/>
      <c r="I250" s="490"/>
      <c r="J250" s="490"/>
      <c r="K250" s="490"/>
      <c r="L250" s="490"/>
      <c r="M250" s="490"/>
      <c r="N250" s="511"/>
      <c r="O250" s="511"/>
      <c r="P250" s="511"/>
      <c r="Q250" s="511"/>
      <c r="R250" s="511"/>
      <c r="S250" s="511"/>
      <c r="T250" s="511"/>
      <c r="U250" s="511"/>
      <c r="V250" s="511"/>
      <c r="W250" s="511"/>
      <c r="X250" s="511"/>
      <c r="Y250" s="511"/>
      <c r="Z250" s="511"/>
      <c r="AA250" s="511"/>
      <c r="AB250" s="490"/>
    </row>
    <row r="251" spans="1:29" s="8" customFormat="1" x14ac:dyDescent="0.2">
      <c r="A251" s="492">
        <f>'Eingabe 2 PN'!P211</f>
        <v>0</v>
      </c>
      <c r="B251" s="490"/>
      <c r="C251" s="490"/>
      <c r="D251" s="490"/>
      <c r="E251" s="490"/>
      <c r="F251" s="490"/>
      <c r="G251" s="490"/>
      <c r="H251" s="490"/>
      <c r="I251" s="490"/>
      <c r="J251" s="490"/>
      <c r="K251" s="490"/>
      <c r="L251" s="490"/>
      <c r="M251" s="490"/>
      <c r="N251" s="511"/>
      <c r="O251" s="511"/>
      <c r="P251" s="511"/>
      <c r="Q251" s="511"/>
      <c r="R251" s="511"/>
      <c r="S251" s="511"/>
      <c r="T251" s="511"/>
      <c r="U251" s="511"/>
      <c r="V251" s="511"/>
      <c r="W251" s="511"/>
      <c r="X251" s="511"/>
      <c r="Y251" s="511"/>
      <c r="Z251" s="511"/>
      <c r="AA251" s="511"/>
      <c r="AB251" s="490"/>
    </row>
    <row r="252" spans="1:29" s="8" customFormat="1" x14ac:dyDescent="0.2">
      <c r="A252" s="492">
        <f>'Eingabe 2 PN'!P212</f>
        <v>0</v>
      </c>
      <c r="B252" s="490"/>
      <c r="C252" s="490"/>
      <c r="D252" s="490"/>
      <c r="E252" s="490"/>
      <c r="F252" s="490"/>
      <c r="G252" s="490"/>
      <c r="H252" s="490"/>
      <c r="I252" s="490"/>
      <c r="J252" s="490"/>
      <c r="K252" s="490"/>
      <c r="L252" s="490"/>
      <c r="M252" s="490"/>
      <c r="N252" s="511"/>
      <c r="O252" s="511"/>
      <c r="P252" s="511"/>
      <c r="Q252" s="511"/>
      <c r="R252" s="511"/>
      <c r="S252" s="511"/>
      <c r="T252" s="511"/>
      <c r="U252" s="511"/>
      <c r="V252" s="511"/>
      <c r="W252" s="511"/>
      <c r="X252" s="511"/>
      <c r="Y252" s="511"/>
      <c r="Z252" s="511"/>
      <c r="AA252" s="511"/>
      <c r="AB252" s="490"/>
    </row>
    <row r="253" spans="1:29" s="8" customFormat="1" x14ac:dyDescent="0.2">
      <c r="A253" s="492">
        <f>'Eingabe 2 PN'!P213</f>
        <v>0</v>
      </c>
      <c r="B253" s="490"/>
      <c r="C253" s="490"/>
      <c r="D253" s="490"/>
      <c r="E253" s="490"/>
      <c r="F253" s="490"/>
      <c r="G253" s="490"/>
      <c r="H253" s="490"/>
      <c r="I253" s="490"/>
      <c r="J253" s="490"/>
      <c r="K253" s="490"/>
      <c r="L253" s="490"/>
      <c r="M253" s="490"/>
      <c r="N253" s="511"/>
      <c r="O253" s="511"/>
      <c r="P253" s="511"/>
      <c r="Q253" s="511"/>
      <c r="R253" s="511"/>
      <c r="S253" s="511"/>
      <c r="T253" s="511"/>
      <c r="U253" s="511"/>
      <c r="V253" s="511"/>
      <c r="W253" s="511"/>
      <c r="X253" s="511"/>
      <c r="Y253" s="511"/>
      <c r="Z253" s="511"/>
      <c r="AA253" s="511"/>
      <c r="AB253" s="490"/>
    </row>
    <row r="254" spans="1:29" s="8" customFormat="1" x14ac:dyDescent="0.2">
      <c r="A254" s="492">
        <f>'Eingabe 2 PN'!P214</f>
        <v>0</v>
      </c>
      <c r="B254" s="490"/>
      <c r="C254" s="490"/>
      <c r="D254" s="490"/>
      <c r="E254" s="490"/>
      <c r="F254" s="490"/>
      <c r="G254" s="490"/>
      <c r="H254" s="490"/>
      <c r="I254" s="490"/>
      <c r="J254" s="490"/>
      <c r="K254" s="490"/>
      <c r="L254" s="490"/>
      <c r="M254" s="490"/>
      <c r="N254" s="511"/>
      <c r="O254" s="511"/>
      <c r="P254" s="511"/>
      <c r="Q254" s="511"/>
      <c r="R254" s="511"/>
      <c r="S254" s="511"/>
      <c r="T254" s="511"/>
      <c r="U254" s="511"/>
      <c r="V254" s="511"/>
      <c r="W254" s="511"/>
      <c r="X254" s="511"/>
      <c r="Y254" s="511"/>
      <c r="Z254" s="511"/>
      <c r="AA254" s="511"/>
      <c r="AB254" s="490"/>
    </row>
    <row r="255" spans="1:29" s="8" customFormat="1" x14ac:dyDescent="0.2">
      <c r="A255" s="492">
        <f>'Eingabe 2 PN'!P215</f>
        <v>0</v>
      </c>
      <c r="B255" s="490"/>
      <c r="C255" s="490"/>
      <c r="D255" s="490"/>
      <c r="E255" s="490"/>
      <c r="F255" s="490"/>
      <c r="G255" s="490"/>
      <c r="H255" s="490"/>
      <c r="I255" s="490"/>
      <c r="J255" s="490"/>
      <c r="K255" s="490"/>
      <c r="L255" s="490"/>
      <c r="M255" s="490"/>
      <c r="N255" s="511"/>
      <c r="O255" s="511"/>
      <c r="P255" s="511"/>
      <c r="Q255" s="511"/>
      <c r="R255" s="511"/>
      <c r="S255" s="511"/>
      <c r="T255" s="511"/>
      <c r="U255" s="511"/>
      <c r="V255" s="511"/>
      <c r="W255" s="511"/>
      <c r="X255" s="511"/>
      <c r="Y255" s="511"/>
      <c r="Z255" s="511"/>
      <c r="AA255" s="511"/>
      <c r="AB255" s="490"/>
    </row>
    <row r="256" spans="1:29" s="8" customFormat="1" x14ac:dyDescent="0.2">
      <c r="A256" s="492">
        <f>'Eingabe 2 PN'!P216</f>
        <v>0</v>
      </c>
      <c r="B256" s="490"/>
      <c r="C256" s="490"/>
      <c r="D256" s="490"/>
      <c r="E256" s="490"/>
      <c r="F256" s="490"/>
      <c r="G256" s="490"/>
      <c r="H256" s="490"/>
      <c r="I256" s="490"/>
      <c r="J256" s="490"/>
      <c r="K256" s="490"/>
      <c r="L256" s="490"/>
      <c r="M256" s="490"/>
      <c r="N256" s="511"/>
      <c r="O256" s="511"/>
      <c r="P256" s="511"/>
      <c r="Q256" s="511"/>
      <c r="R256" s="511"/>
      <c r="S256" s="511"/>
      <c r="T256" s="511"/>
      <c r="U256" s="511"/>
      <c r="V256" s="511"/>
      <c r="W256" s="511"/>
      <c r="X256" s="511"/>
      <c r="Y256" s="511"/>
      <c r="Z256" s="511"/>
      <c r="AA256" s="511"/>
      <c r="AB256" s="490"/>
    </row>
    <row r="257" spans="1:28" s="8" customFormat="1" x14ac:dyDescent="0.2">
      <c r="A257" s="492">
        <f>'Eingabe 2 PN'!P217</f>
        <v>0</v>
      </c>
      <c r="B257" s="490"/>
      <c r="C257" s="490"/>
      <c r="D257" s="490"/>
      <c r="E257" s="490"/>
      <c r="F257" s="490"/>
      <c r="G257" s="490"/>
      <c r="H257" s="490"/>
      <c r="I257" s="490"/>
      <c r="J257" s="490"/>
      <c r="K257" s="490"/>
      <c r="L257" s="490"/>
      <c r="M257" s="490"/>
      <c r="N257" s="511"/>
      <c r="O257" s="511"/>
      <c r="P257" s="511"/>
      <c r="Q257" s="511"/>
      <c r="R257" s="511"/>
      <c r="S257" s="511"/>
      <c r="T257" s="511"/>
      <c r="U257" s="511"/>
      <c r="V257" s="511"/>
      <c r="W257" s="511"/>
      <c r="X257" s="511"/>
      <c r="Y257" s="511"/>
      <c r="Z257" s="511"/>
      <c r="AA257" s="511"/>
      <c r="AB257" s="490"/>
    </row>
    <row r="258" spans="1:28" s="8" customFormat="1" x14ac:dyDescent="0.2">
      <c r="A258" s="492">
        <f>'Eingabe 2 PN'!P218</f>
        <v>0</v>
      </c>
      <c r="B258" s="490"/>
      <c r="C258" s="490"/>
      <c r="D258" s="490"/>
      <c r="E258" s="490"/>
      <c r="F258" s="490"/>
      <c r="G258" s="490"/>
      <c r="H258" s="490"/>
      <c r="I258" s="490"/>
      <c r="J258" s="490"/>
      <c r="K258" s="490"/>
      <c r="L258" s="490"/>
      <c r="M258" s="490"/>
      <c r="N258" s="511"/>
      <c r="O258" s="511"/>
      <c r="P258" s="511"/>
      <c r="Q258" s="511"/>
      <c r="R258" s="511"/>
      <c r="S258" s="511"/>
      <c r="T258" s="511"/>
      <c r="U258" s="511"/>
      <c r="V258" s="511"/>
      <c r="W258" s="511"/>
      <c r="X258" s="511"/>
      <c r="Y258" s="511"/>
      <c r="Z258" s="511"/>
      <c r="AA258" s="511"/>
      <c r="AB258" s="490"/>
    </row>
    <row r="259" spans="1:28" s="8" customFormat="1" x14ac:dyDescent="0.2">
      <c r="A259" s="492">
        <f>'Eingabe 2 PN'!P219</f>
        <v>0</v>
      </c>
      <c r="B259" s="490"/>
      <c r="C259" s="490"/>
      <c r="D259" s="490"/>
      <c r="E259" s="490"/>
      <c r="F259" s="490"/>
      <c r="G259" s="490"/>
      <c r="H259" s="490"/>
      <c r="I259" s="490"/>
      <c r="J259" s="490"/>
      <c r="K259" s="490"/>
      <c r="L259" s="490"/>
      <c r="M259" s="490"/>
      <c r="N259" s="511"/>
      <c r="O259" s="511"/>
      <c r="P259" s="511"/>
      <c r="Q259" s="511"/>
      <c r="R259" s="511"/>
      <c r="S259" s="511"/>
      <c r="T259" s="511"/>
      <c r="U259" s="511"/>
      <c r="V259" s="511"/>
      <c r="W259" s="511"/>
      <c r="X259" s="511"/>
      <c r="Y259" s="511"/>
      <c r="Z259" s="511"/>
      <c r="AA259" s="511"/>
      <c r="AB259" s="490"/>
    </row>
    <row r="260" spans="1:28" s="8" customFormat="1" x14ac:dyDescent="0.2">
      <c r="A260" s="492">
        <f>'Eingabe 2 PN'!P220</f>
        <v>0</v>
      </c>
      <c r="B260" s="490"/>
      <c r="C260" s="490"/>
      <c r="D260" s="490"/>
      <c r="E260" s="490"/>
      <c r="F260" s="490"/>
      <c r="G260" s="490"/>
      <c r="H260" s="490"/>
      <c r="I260" s="490"/>
      <c r="J260" s="490"/>
      <c r="K260" s="490"/>
      <c r="L260" s="490"/>
      <c r="M260" s="490"/>
      <c r="N260" s="511"/>
      <c r="O260" s="511"/>
      <c r="P260" s="511"/>
      <c r="Q260" s="511"/>
      <c r="R260" s="511"/>
      <c r="S260" s="511"/>
      <c r="T260" s="511"/>
      <c r="U260" s="511"/>
      <c r="V260" s="511"/>
      <c r="W260" s="511"/>
      <c r="X260" s="511"/>
      <c r="Y260" s="511"/>
      <c r="Z260" s="511"/>
      <c r="AA260" s="511"/>
      <c r="AB260" s="490"/>
    </row>
    <row r="261" spans="1:28" s="8" customFormat="1" x14ac:dyDescent="0.2">
      <c r="A261" s="492">
        <f>'Eingabe 2 PN'!P221</f>
        <v>0</v>
      </c>
      <c r="B261" s="490"/>
      <c r="C261" s="490"/>
      <c r="D261" s="490"/>
      <c r="E261" s="490"/>
      <c r="F261" s="490"/>
      <c r="G261" s="490"/>
      <c r="H261" s="490"/>
      <c r="I261" s="490"/>
      <c r="J261" s="490"/>
      <c r="K261" s="490"/>
      <c r="L261" s="490"/>
      <c r="M261" s="490"/>
      <c r="N261" s="511"/>
      <c r="O261" s="511"/>
      <c r="P261" s="511"/>
      <c r="Q261" s="511"/>
      <c r="R261" s="511"/>
      <c r="S261" s="511"/>
      <c r="T261" s="511"/>
      <c r="U261" s="511"/>
      <c r="V261" s="511"/>
      <c r="W261" s="511"/>
      <c r="X261" s="511"/>
      <c r="Y261" s="511"/>
      <c r="Z261" s="511"/>
      <c r="AA261" s="511"/>
      <c r="AB261" s="490"/>
    </row>
    <row r="262" spans="1:28" s="8" customFormat="1" x14ac:dyDescent="0.2">
      <c r="A262" s="492">
        <f>'Eingabe 2 PN'!P222</f>
        <v>0</v>
      </c>
      <c r="B262" s="490"/>
      <c r="C262" s="490"/>
      <c r="D262" s="490"/>
      <c r="E262" s="490"/>
      <c r="F262" s="490"/>
      <c r="G262" s="490"/>
      <c r="H262" s="490"/>
      <c r="I262" s="490"/>
      <c r="J262" s="490"/>
      <c r="K262" s="490"/>
      <c r="L262" s="490"/>
      <c r="M262" s="490"/>
      <c r="N262" s="511"/>
      <c r="O262" s="511"/>
      <c r="P262" s="511"/>
      <c r="Q262" s="511"/>
      <c r="R262" s="511"/>
      <c r="S262" s="511"/>
      <c r="T262" s="511"/>
      <c r="U262" s="511"/>
      <c r="V262" s="511"/>
      <c r="W262" s="511"/>
      <c r="X262" s="511"/>
      <c r="Y262" s="511"/>
      <c r="Z262" s="511"/>
      <c r="AA262" s="511"/>
      <c r="AB262" s="490"/>
    </row>
    <row r="263" spans="1:28" s="8" customFormat="1" x14ac:dyDescent="0.2">
      <c r="A263" s="492">
        <f>'Eingabe 2 PN'!P223</f>
        <v>0</v>
      </c>
      <c r="B263" s="490"/>
      <c r="C263" s="490"/>
      <c r="D263" s="490"/>
      <c r="E263" s="490"/>
      <c r="F263" s="490"/>
      <c r="G263" s="490"/>
      <c r="H263" s="490"/>
      <c r="I263" s="490"/>
      <c r="J263" s="490"/>
      <c r="K263" s="490"/>
      <c r="L263" s="490"/>
      <c r="M263" s="490"/>
      <c r="N263" s="511"/>
      <c r="O263" s="511"/>
      <c r="P263" s="511"/>
      <c r="Q263" s="511"/>
      <c r="R263" s="511"/>
      <c r="S263" s="511"/>
      <c r="T263" s="511"/>
      <c r="U263" s="511"/>
      <c r="V263" s="511"/>
      <c r="W263" s="511"/>
      <c r="X263" s="511"/>
      <c r="Y263" s="511"/>
      <c r="Z263" s="511"/>
      <c r="AA263" s="511"/>
      <c r="AB263" s="490"/>
    </row>
    <row r="264" spans="1:28" s="8" customFormat="1" x14ac:dyDescent="0.2">
      <c r="A264" s="492">
        <f>'Eingabe 2 PN'!P224</f>
        <v>0</v>
      </c>
      <c r="B264" s="490"/>
      <c r="C264" s="490"/>
      <c r="D264" s="490"/>
      <c r="E264" s="490"/>
      <c r="F264" s="490"/>
      <c r="G264" s="490"/>
      <c r="H264" s="490"/>
      <c r="I264" s="490"/>
      <c r="J264" s="490"/>
      <c r="K264" s="490"/>
      <c r="L264" s="490"/>
      <c r="M264" s="490"/>
      <c r="N264" s="511"/>
      <c r="O264" s="511"/>
      <c r="P264" s="511"/>
      <c r="Q264" s="511"/>
      <c r="R264" s="511"/>
      <c r="S264" s="511"/>
      <c r="T264" s="511"/>
      <c r="U264" s="511"/>
      <c r="V264" s="511"/>
      <c r="W264" s="511"/>
      <c r="X264" s="511"/>
      <c r="Y264" s="511"/>
      <c r="Z264" s="511"/>
      <c r="AA264" s="511"/>
      <c r="AB264" s="490"/>
    </row>
    <row r="265" spans="1:28" s="8" customFormat="1" x14ac:dyDescent="0.2">
      <c r="A265" s="492">
        <f>'Eingabe 2 PN'!P225</f>
        <v>0</v>
      </c>
      <c r="B265" s="490"/>
      <c r="C265" s="490"/>
      <c r="D265" s="490"/>
      <c r="E265" s="490"/>
      <c r="F265" s="490"/>
      <c r="G265" s="490"/>
      <c r="H265" s="490"/>
      <c r="I265" s="490"/>
      <c r="J265" s="490"/>
      <c r="K265" s="490"/>
      <c r="L265" s="490"/>
      <c r="M265" s="490"/>
      <c r="N265" s="511"/>
      <c r="O265" s="511"/>
      <c r="P265" s="511"/>
      <c r="Q265" s="511"/>
      <c r="R265" s="511"/>
      <c r="S265" s="511"/>
      <c r="T265" s="511"/>
      <c r="U265" s="511"/>
      <c r="V265" s="511"/>
      <c r="W265" s="511"/>
      <c r="X265" s="511"/>
      <c r="Y265" s="511"/>
      <c r="Z265" s="511"/>
      <c r="AA265" s="511"/>
      <c r="AB265" s="490"/>
    </row>
    <row r="266" spans="1:28" s="8" customFormat="1" x14ac:dyDescent="0.2">
      <c r="A266" s="492">
        <f>'Eingabe 2 PN'!P226</f>
        <v>0</v>
      </c>
      <c r="B266" s="490"/>
      <c r="C266" s="490"/>
      <c r="D266" s="490"/>
      <c r="E266" s="490"/>
      <c r="F266" s="490"/>
      <c r="G266" s="490"/>
      <c r="H266" s="490"/>
      <c r="I266" s="490"/>
      <c r="J266" s="490"/>
      <c r="K266" s="490"/>
      <c r="L266" s="490"/>
      <c r="M266" s="490"/>
      <c r="N266" s="511"/>
      <c r="O266" s="511"/>
      <c r="P266" s="511"/>
      <c r="Q266" s="511"/>
      <c r="R266" s="511"/>
      <c r="S266" s="511"/>
      <c r="T266" s="511"/>
      <c r="U266" s="511"/>
      <c r="V266" s="511"/>
      <c r="W266" s="511"/>
      <c r="X266" s="511"/>
      <c r="Y266" s="511"/>
      <c r="Z266" s="511"/>
      <c r="AA266" s="511"/>
      <c r="AB266" s="490"/>
    </row>
    <row r="267" spans="1:28" s="8" customFormat="1" x14ac:dyDescent="0.2">
      <c r="A267" s="492">
        <f>'Eingabe 2 PN'!P227</f>
        <v>0</v>
      </c>
      <c r="B267" s="490"/>
      <c r="C267" s="490"/>
      <c r="D267" s="490"/>
      <c r="E267" s="490"/>
      <c r="F267" s="490"/>
      <c r="G267" s="490"/>
      <c r="H267" s="490"/>
      <c r="I267" s="490"/>
      <c r="J267" s="490"/>
      <c r="K267" s="490"/>
      <c r="L267" s="490"/>
      <c r="M267" s="490"/>
      <c r="N267" s="511"/>
      <c r="O267" s="511"/>
      <c r="P267" s="511"/>
      <c r="Q267" s="511"/>
      <c r="R267" s="511"/>
      <c r="S267" s="511"/>
      <c r="T267" s="511"/>
      <c r="U267" s="511"/>
      <c r="V267" s="511"/>
      <c r="W267" s="511"/>
      <c r="X267" s="511"/>
      <c r="Y267" s="511"/>
      <c r="Z267" s="511"/>
      <c r="AA267" s="511"/>
      <c r="AB267" s="490"/>
    </row>
    <row r="268" spans="1:28" s="8" customFormat="1" x14ac:dyDescent="0.2">
      <c r="A268" s="492">
        <f>'Eingabe 2 PN'!P228</f>
        <v>0</v>
      </c>
      <c r="B268" s="490"/>
      <c r="C268" s="490"/>
      <c r="D268" s="490"/>
      <c r="E268" s="490"/>
      <c r="F268" s="490"/>
      <c r="G268" s="490"/>
      <c r="H268" s="490"/>
      <c r="I268" s="490"/>
      <c r="J268" s="490"/>
      <c r="K268" s="490"/>
      <c r="L268" s="490"/>
      <c r="M268" s="490"/>
      <c r="N268" s="511"/>
      <c r="O268" s="511"/>
      <c r="P268" s="511"/>
      <c r="Q268" s="511"/>
      <c r="R268" s="511"/>
      <c r="S268" s="511"/>
      <c r="T268" s="511"/>
      <c r="U268" s="511"/>
      <c r="V268" s="511"/>
      <c r="W268" s="511"/>
      <c r="X268" s="511"/>
      <c r="Y268" s="511"/>
      <c r="Z268" s="511"/>
      <c r="AA268" s="511"/>
      <c r="AB268" s="490"/>
    </row>
    <row r="269" spans="1:28" s="8" customFormat="1" x14ac:dyDescent="0.2">
      <c r="A269" s="492">
        <f>'Eingabe 2 PN'!P229</f>
        <v>0</v>
      </c>
      <c r="B269" s="490"/>
      <c r="C269" s="490"/>
      <c r="D269" s="490"/>
      <c r="E269" s="490"/>
      <c r="F269" s="490"/>
      <c r="G269" s="490"/>
      <c r="H269" s="490"/>
      <c r="I269" s="490"/>
      <c r="J269" s="490"/>
      <c r="K269" s="490"/>
      <c r="L269" s="490"/>
      <c r="M269" s="490"/>
      <c r="N269" s="511"/>
      <c r="O269" s="511"/>
      <c r="P269" s="511"/>
      <c r="Q269" s="511"/>
      <c r="R269" s="511"/>
      <c r="S269" s="511"/>
      <c r="T269" s="511"/>
      <c r="U269" s="511"/>
      <c r="V269" s="511"/>
      <c r="W269" s="511"/>
      <c r="X269" s="511"/>
      <c r="Y269" s="511"/>
      <c r="Z269" s="511"/>
      <c r="AA269" s="511"/>
      <c r="AB269" s="490"/>
    </row>
    <row r="270" spans="1:28" s="8" customFormat="1" x14ac:dyDescent="0.2">
      <c r="A270" s="492">
        <f>'Eingabe 2 PN'!P230</f>
        <v>0</v>
      </c>
      <c r="B270" s="490"/>
      <c r="C270" s="490"/>
      <c r="D270" s="490"/>
      <c r="E270" s="490"/>
      <c r="F270" s="490"/>
      <c r="G270" s="490"/>
      <c r="H270" s="490"/>
      <c r="I270" s="490"/>
      <c r="J270" s="490"/>
      <c r="K270" s="490"/>
      <c r="L270" s="490"/>
      <c r="M270" s="490"/>
      <c r="N270" s="511"/>
      <c r="O270" s="511"/>
      <c r="P270" s="511"/>
      <c r="Q270" s="511"/>
      <c r="R270" s="511"/>
      <c r="S270" s="511"/>
      <c r="T270" s="511"/>
      <c r="U270" s="511"/>
      <c r="V270" s="511"/>
      <c r="W270" s="511"/>
      <c r="X270" s="511"/>
      <c r="Y270" s="511"/>
      <c r="Z270" s="511"/>
      <c r="AA270" s="511"/>
      <c r="AB270" s="490"/>
    </row>
    <row r="271" spans="1:28" s="8" customFormat="1" x14ac:dyDescent="0.2">
      <c r="A271" s="492">
        <f>'Eingabe 2 PN'!P231</f>
        <v>0</v>
      </c>
      <c r="B271" s="490"/>
      <c r="C271" s="490"/>
      <c r="D271" s="490"/>
      <c r="E271" s="490"/>
      <c r="F271" s="490"/>
      <c r="G271" s="490"/>
      <c r="H271" s="490"/>
      <c r="I271" s="490"/>
      <c r="J271" s="490"/>
      <c r="K271" s="490"/>
      <c r="L271" s="490"/>
      <c r="M271" s="490"/>
      <c r="N271" s="511"/>
      <c r="O271" s="511"/>
      <c r="P271" s="511"/>
      <c r="Q271" s="511"/>
      <c r="R271" s="511"/>
      <c r="S271" s="511"/>
      <c r="T271" s="511"/>
      <c r="U271" s="511"/>
      <c r="V271" s="511"/>
      <c r="W271" s="511"/>
      <c r="X271" s="511"/>
      <c r="Y271" s="511"/>
      <c r="Z271" s="511"/>
      <c r="AA271" s="511"/>
      <c r="AB271" s="490"/>
    </row>
    <row r="272" spans="1:28" s="8" customFormat="1" x14ac:dyDescent="0.2">
      <c r="A272" s="492">
        <f>'Eingabe 2 PN'!P232</f>
        <v>0</v>
      </c>
      <c r="B272" s="490"/>
      <c r="C272" s="490"/>
      <c r="D272" s="490"/>
      <c r="E272" s="490"/>
      <c r="F272" s="490"/>
      <c r="G272" s="490"/>
      <c r="H272" s="490"/>
      <c r="I272" s="490"/>
      <c r="J272" s="490"/>
      <c r="K272" s="490"/>
      <c r="L272" s="490"/>
      <c r="M272" s="490"/>
      <c r="N272" s="511"/>
      <c r="O272" s="511"/>
      <c r="P272" s="511"/>
      <c r="Q272" s="511"/>
      <c r="R272" s="511"/>
      <c r="S272" s="511"/>
      <c r="T272" s="511"/>
      <c r="U272" s="511"/>
      <c r="V272" s="511"/>
      <c r="W272" s="511"/>
      <c r="X272" s="511"/>
      <c r="Y272" s="511"/>
      <c r="Z272" s="511"/>
      <c r="AA272" s="511"/>
      <c r="AB272" s="490"/>
    </row>
    <row r="273" spans="1:28" s="8" customFormat="1" x14ac:dyDescent="0.2">
      <c r="A273" s="492">
        <f>'Eingabe 2 PN'!P233</f>
        <v>0</v>
      </c>
      <c r="B273" s="490"/>
      <c r="C273" s="490"/>
      <c r="D273" s="490"/>
      <c r="E273" s="490"/>
      <c r="F273" s="490"/>
      <c r="G273" s="490"/>
      <c r="H273" s="490"/>
      <c r="I273" s="490"/>
      <c r="J273" s="490"/>
      <c r="K273" s="490"/>
      <c r="L273" s="490"/>
      <c r="M273" s="490"/>
      <c r="N273" s="511"/>
      <c r="O273" s="511"/>
      <c r="P273" s="511"/>
      <c r="Q273" s="511"/>
      <c r="R273" s="511"/>
      <c r="S273" s="511"/>
      <c r="T273" s="511"/>
      <c r="U273" s="511"/>
      <c r="V273" s="511"/>
      <c r="W273" s="511"/>
      <c r="X273" s="511"/>
      <c r="Y273" s="511"/>
      <c r="Z273" s="511"/>
      <c r="AA273" s="511"/>
      <c r="AB273" s="490"/>
    </row>
    <row r="274" spans="1:28" s="8" customFormat="1" x14ac:dyDescent="0.2">
      <c r="A274" s="492">
        <f>'Eingabe 2 PN'!P234</f>
        <v>0</v>
      </c>
      <c r="B274" s="490"/>
      <c r="C274" s="490"/>
      <c r="D274" s="490"/>
      <c r="E274" s="490"/>
      <c r="F274" s="490"/>
      <c r="G274" s="490"/>
      <c r="H274" s="490"/>
      <c r="I274" s="490"/>
      <c r="J274" s="490"/>
      <c r="K274" s="490"/>
      <c r="L274" s="490"/>
      <c r="M274" s="490"/>
      <c r="N274" s="511"/>
      <c r="O274" s="511"/>
      <c r="P274" s="511"/>
      <c r="Q274" s="511"/>
      <c r="R274" s="511"/>
      <c r="S274" s="511"/>
      <c r="T274" s="511"/>
      <c r="U274" s="511"/>
      <c r="V274" s="511"/>
      <c r="W274" s="511"/>
      <c r="X274" s="511"/>
      <c r="Y274" s="511"/>
      <c r="Z274" s="511"/>
      <c r="AA274" s="511"/>
      <c r="AB274" s="490"/>
    </row>
    <row r="275" spans="1:28" s="8" customFormat="1" x14ac:dyDescent="0.2">
      <c r="A275" s="492">
        <f>'Eingabe 2 PN'!P235</f>
        <v>0</v>
      </c>
      <c r="B275" s="490"/>
      <c r="C275" s="490"/>
      <c r="D275" s="490"/>
      <c r="E275" s="490"/>
      <c r="F275" s="490"/>
      <c r="G275" s="490"/>
      <c r="H275" s="490"/>
      <c r="I275" s="490"/>
      <c r="J275" s="490"/>
      <c r="K275" s="490"/>
      <c r="L275" s="490"/>
      <c r="M275" s="490"/>
      <c r="N275" s="511"/>
      <c r="O275" s="511"/>
      <c r="P275" s="511"/>
      <c r="Q275" s="511"/>
      <c r="R275" s="511"/>
      <c r="S275" s="511"/>
      <c r="T275" s="511"/>
      <c r="U275" s="511"/>
      <c r="V275" s="511"/>
      <c r="W275" s="511"/>
      <c r="X275" s="511"/>
      <c r="Y275" s="511"/>
      <c r="Z275" s="511"/>
      <c r="AA275" s="511"/>
      <c r="AB275" s="490"/>
    </row>
    <row r="276" spans="1:28" s="8" customFormat="1" x14ac:dyDescent="0.2">
      <c r="A276" s="492">
        <f>'Eingabe 2 PN'!P236</f>
        <v>0</v>
      </c>
      <c r="B276" s="490"/>
      <c r="C276" s="490"/>
      <c r="D276" s="490"/>
      <c r="E276" s="490"/>
      <c r="F276" s="490"/>
      <c r="G276" s="490"/>
      <c r="H276" s="490"/>
      <c r="I276" s="490"/>
      <c r="J276" s="490"/>
      <c r="K276" s="490"/>
      <c r="L276" s="490"/>
      <c r="M276" s="490"/>
      <c r="N276" s="511"/>
      <c r="O276" s="511"/>
      <c r="P276" s="511"/>
      <c r="Q276" s="511"/>
      <c r="R276" s="511"/>
      <c r="S276" s="511"/>
      <c r="T276" s="511"/>
      <c r="U276" s="511"/>
      <c r="V276" s="511"/>
      <c r="W276" s="511"/>
      <c r="X276" s="511"/>
      <c r="Y276" s="511"/>
      <c r="Z276" s="511"/>
      <c r="AA276" s="511"/>
      <c r="AB276" s="490"/>
    </row>
    <row r="277" spans="1:28" s="8" customFormat="1" x14ac:dyDescent="0.2">
      <c r="A277" s="492">
        <f>'Eingabe 2 PN'!P237</f>
        <v>0</v>
      </c>
      <c r="B277" s="490"/>
      <c r="C277" s="490"/>
      <c r="D277" s="490"/>
      <c r="E277" s="490"/>
      <c r="F277" s="490"/>
      <c r="G277" s="490"/>
      <c r="H277" s="490"/>
      <c r="I277" s="490"/>
      <c r="J277" s="490"/>
      <c r="K277" s="490"/>
      <c r="L277" s="490"/>
      <c r="M277" s="490"/>
      <c r="N277" s="511"/>
      <c r="O277" s="511"/>
      <c r="P277" s="511"/>
      <c r="Q277" s="511"/>
      <c r="R277" s="511"/>
      <c r="S277" s="511"/>
      <c r="T277" s="511"/>
      <c r="U277" s="511"/>
      <c r="V277" s="511"/>
      <c r="W277" s="511"/>
      <c r="X277" s="511"/>
      <c r="Y277" s="511"/>
      <c r="Z277" s="511"/>
      <c r="AA277" s="511"/>
      <c r="AB277" s="490"/>
    </row>
    <row r="278" spans="1:28" s="8" customFormat="1" x14ac:dyDescent="0.2">
      <c r="A278" s="492">
        <f>'Eingabe 2 PN'!P238</f>
        <v>0</v>
      </c>
      <c r="B278" s="490"/>
      <c r="C278" s="490"/>
      <c r="D278" s="490"/>
      <c r="E278" s="490"/>
      <c r="F278" s="490"/>
      <c r="G278" s="490"/>
      <c r="H278" s="490"/>
      <c r="I278" s="490"/>
      <c r="J278" s="490"/>
      <c r="K278" s="490"/>
      <c r="L278" s="490"/>
      <c r="M278" s="490"/>
      <c r="N278" s="511"/>
      <c r="O278" s="511"/>
      <c r="P278" s="511"/>
      <c r="Q278" s="511"/>
      <c r="R278" s="511"/>
      <c r="S278" s="511"/>
      <c r="T278" s="511"/>
      <c r="U278" s="511"/>
      <c r="V278" s="511"/>
      <c r="W278" s="511"/>
      <c r="X278" s="511"/>
      <c r="Y278" s="511"/>
      <c r="Z278" s="511"/>
      <c r="AA278" s="511"/>
      <c r="AB278" s="490"/>
    </row>
    <row r="279" spans="1:28" s="8" customFormat="1" x14ac:dyDescent="0.2">
      <c r="A279" s="492">
        <f>'Eingabe 2 PN'!P239</f>
        <v>0</v>
      </c>
      <c r="B279" s="490"/>
      <c r="C279" s="490"/>
      <c r="D279" s="490"/>
      <c r="E279" s="490"/>
      <c r="F279" s="490"/>
      <c r="G279" s="490"/>
      <c r="H279" s="490"/>
      <c r="I279" s="490"/>
      <c r="J279" s="490"/>
      <c r="K279" s="490"/>
      <c r="L279" s="490"/>
      <c r="M279" s="490"/>
      <c r="N279" s="511"/>
      <c r="O279" s="511"/>
      <c r="P279" s="511"/>
      <c r="Q279" s="511"/>
      <c r="R279" s="511"/>
      <c r="S279" s="511"/>
      <c r="T279" s="511"/>
      <c r="U279" s="511"/>
      <c r="V279" s="511"/>
      <c r="W279" s="511"/>
      <c r="X279" s="511"/>
      <c r="Y279" s="511"/>
      <c r="Z279" s="511"/>
      <c r="AA279" s="511"/>
      <c r="AB279" s="490"/>
    </row>
    <row r="280" spans="1:28" s="8" customFormat="1" x14ac:dyDescent="0.2">
      <c r="A280" s="492">
        <f>'Eingabe 2 PN'!P240</f>
        <v>0</v>
      </c>
      <c r="B280" s="490"/>
      <c r="C280" s="490"/>
      <c r="D280" s="490"/>
      <c r="E280" s="490"/>
      <c r="F280" s="490"/>
      <c r="G280" s="490"/>
      <c r="H280" s="490"/>
      <c r="I280" s="490"/>
      <c r="J280" s="490"/>
      <c r="K280" s="490"/>
      <c r="L280" s="490"/>
      <c r="M280" s="490"/>
      <c r="N280" s="511"/>
      <c r="O280" s="511"/>
      <c r="P280" s="511"/>
      <c r="Q280" s="511"/>
      <c r="R280" s="511"/>
      <c r="S280" s="511"/>
      <c r="T280" s="511"/>
      <c r="U280" s="511"/>
      <c r="V280" s="511"/>
      <c r="W280" s="511"/>
      <c r="X280" s="511"/>
      <c r="Y280" s="511"/>
      <c r="Z280" s="511"/>
      <c r="AA280" s="511"/>
      <c r="AB280" s="490"/>
    </row>
    <row r="281" spans="1:28" s="8" customFormat="1" x14ac:dyDescent="0.2">
      <c r="A281" s="492">
        <f>'Eingabe 2 PN'!P241</f>
        <v>0</v>
      </c>
      <c r="B281" s="490"/>
      <c r="C281" s="490"/>
      <c r="D281" s="490"/>
      <c r="E281" s="490"/>
      <c r="F281" s="490"/>
      <c r="G281" s="490"/>
      <c r="H281" s="490"/>
      <c r="I281" s="490"/>
      <c r="J281" s="490"/>
      <c r="K281" s="490"/>
      <c r="L281" s="490"/>
      <c r="M281" s="490"/>
      <c r="N281" s="511"/>
      <c r="O281" s="511"/>
      <c r="P281" s="511"/>
      <c r="Q281" s="511"/>
      <c r="R281" s="511"/>
      <c r="S281" s="511"/>
      <c r="T281" s="511"/>
      <c r="U281" s="511"/>
      <c r="V281" s="511"/>
      <c r="W281" s="511"/>
      <c r="X281" s="511"/>
      <c r="Y281" s="511"/>
      <c r="Z281" s="511"/>
      <c r="AA281" s="511"/>
      <c r="AB281" s="490"/>
    </row>
    <row r="282" spans="1:28" s="8" customFormat="1" x14ac:dyDescent="0.2">
      <c r="A282" s="492">
        <f>'Eingabe 2 PN'!P242</f>
        <v>0</v>
      </c>
      <c r="B282" s="490"/>
      <c r="C282" s="490"/>
      <c r="D282" s="490"/>
      <c r="E282" s="490"/>
      <c r="F282" s="490"/>
      <c r="G282" s="490"/>
      <c r="H282" s="490"/>
      <c r="I282" s="490"/>
      <c r="J282" s="490"/>
      <c r="K282" s="490"/>
      <c r="L282" s="490"/>
      <c r="M282" s="490"/>
      <c r="N282" s="511"/>
      <c r="O282" s="511"/>
      <c r="P282" s="511"/>
      <c r="Q282" s="511"/>
      <c r="R282" s="511"/>
      <c r="S282" s="511"/>
      <c r="T282" s="511"/>
      <c r="U282" s="511"/>
      <c r="V282" s="511"/>
      <c r="W282" s="511"/>
      <c r="X282" s="511"/>
      <c r="Y282" s="511"/>
      <c r="Z282" s="511"/>
      <c r="AA282" s="511"/>
      <c r="AB282" s="490"/>
    </row>
    <row r="283" spans="1:28" s="8" customFormat="1" x14ac:dyDescent="0.2">
      <c r="A283" s="492">
        <f>'Eingabe 2 PN'!P243</f>
        <v>0</v>
      </c>
      <c r="B283" s="490"/>
      <c r="C283" s="490"/>
      <c r="D283" s="490"/>
      <c r="E283" s="490"/>
      <c r="F283" s="490"/>
      <c r="G283" s="490"/>
      <c r="H283" s="490"/>
      <c r="I283" s="490"/>
      <c r="J283" s="490"/>
      <c r="K283" s="490"/>
      <c r="L283" s="490"/>
      <c r="M283" s="490"/>
      <c r="N283" s="511"/>
      <c r="O283" s="511"/>
      <c r="P283" s="511"/>
      <c r="Q283" s="511"/>
      <c r="R283" s="511"/>
      <c r="S283" s="511"/>
      <c r="T283" s="511"/>
      <c r="U283" s="511"/>
      <c r="V283" s="511"/>
      <c r="W283" s="511"/>
      <c r="X283" s="511"/>
      <c r="Y283" s="511"/>
      <c r="Z283" s="511"/>
      <c r="AA283" s="511"/>
      <c r="AB283" s="490"/>
    </row>
    <row r="284" spans="1:28" s="8" customFormat="1" x14ac:dyDescent="0.2">
      <c r="A284" s="492">
        <f>'Eingabe 2 PN'!P244</f>
        <v>0</v>
      </c>
      <c r="B284" s="490"/>
      <c r="C284" s="490"/>
      <c r="D284" s="490"/>
      <c r="E284" s="490"/>
      <c r="F284" s="490"/>
      <c r="G284" s="490"/>
      <c r="H284" s="490"/>
      <c r="I284" s="490"/>
      <c r="J284" s="490"/>
      <c r="K284" s="490"/>
      <c r="L284" s="490"/>
      <c r="M284" s="490"/>
      <c r="N284" s="511"/>
      <c r="O284" s="511"/>
      <c r="P284" s="511"/>
      <c r="Q284" s="511"/>
      <c r="R284" s="511"/>
      <c r="S284" s="511"/>
      <c r="T284" s="511"/>
      <c r="U284" s="511"/>
      <c r="V284" s="511"/>
      <c r="W284" s="511"/>
      <c r="X284" s="511"/>
      <c r="Y284" s="511"/>
      <c r="Z284" s="511"/>
      <c r="AA284" s="511"/>
      <c r="AB284" s="490"/>
    </row>
    <row r="285" spans="1:28" s="8" customFormat="1" x14ac:dyDescent="0.2">
      <c r="A285" s="492">
        <f>'Eingabe 2 PN'!P245</f>
        <v>0</v>
      </c>
      <c r="B285" s="490"/>
      <c r="C285" s="490"/>
      <c r="D285" s="490"/>
      <c r="E285" s="490"/>
      <c r="F285" s="490"/>
      <c r="G285" s="490"/>
      <c r="H285" s="490"/>
      <c r="I285" s="490"/>
      <c r="J285" s="490"/>
      <c r="K285" s="490"/>
      <c r="L285" s="490"/>
      <c r="M285" s="490"/>
      <c r="N285" s="511"/>
      <c r="O285" s="511"/>
      <c r="P285" s="511"/>
      <c r="Q285" s="511"/>
      <c r="R285" s="511"/>
      <c r="S285" s="511"/>
      <c r="T285" s="511"/>
      <c r="U285" s="511"/>
      <c r="V285" s="511"/>
      <c r="W285" s="511"/>
      <c r="X285" s="511"/>
      <c r="Y285" s="511"/>
      <c r="Z285" s="511"/>
      <c r="AA285" s="511"/>
      <c r="AB285" s="490"/>
    </row>
    <row r="286" spans="1:28" s="8" customFormat="1" x14ac:dyDescent="0.2">
      <c r="A286" s="492">
        <f>'Eingabe 2 PN'!P246</f>
        <v>0</v>
      </c>
      <c r="B286" s="490"/>
      <c r="C286" s="490"/>
      <c r="D286" s="490"/>
      <c r="E286" s="490"/>
      <c r="F286" s="490"/>
      <c r="G286" s="490"/>
      <c r="H286" s="490"/>
      <c r="I286" s="490"/>
      <c r="J286" s="490"/>
      <c r="K286" s="490"/>
      <c r="L286" s="490"/>
      <c r="M286" s="490"/>
      <c r="N286" s="511"/>
      <c r="O286" s="511"/>
      <c r="P286" s="511"/>
      <c r="Q286" s="511"/>
      <c r="R286" s="511"/>
      <c r="S286" s="511"/>
      <c r="T286" s="511"/>
      <c r="U286" s="511"/>
      <c r="V286" s="511"/>
      <c r="W286" s="511"/>
      <c r="X286" s="511"/>
      <c r="Y286" s="511"/>
      <c r="Z286" s="511"/>
      <c r="AA286" s="511"/>
      <c r="AB286" s="490"/>
    </row>
    <row r="287" spans="1:28" s="8" customFormat="1" x14ac:dyDescent="0.2">
      <c r="A287" s="492">
        <f>'Eingabe 2 PN'!P247</f>
        <v>0</v>
      </c>
      <c r="B287" s="490"/>
      <c r="C287" s="490"/>
      <c r="D287" s="490"/>
      <c r="E287" s="490"/>
      <c r="F287" s="490"/>
      <c r="G287" s="490"/>
      <c r="H287" s="490"/>
      <c r="I287" s="490"/>
      <c r="J287" s="490"/>
      <c r="K287" s="490"/>
      <c r="L287" s="490"/>
      <c r="M287" s="490"/>
      <c r="N287" s="511"/>
      <c r="O287" s="511"/>
      <c r="P287" s="511"/>
      <c r="Q287" s="511"/>
      <c r="R287" s="511"/>
      <c r="S287" s="511"/>
      <c r="T287" s="511"/>
      <c r="U287" s="511"/>
      <c r="V287" s="511"/>
      <c r="W287" s="511"/>
      <c r="X287" s="511"/>
      <c r="Y287" s="511"/>
      <c r="Z287" s="511"/>
      <c r="AA287" s="511"/>
      <c r="AB287" s="490"/>
    </row>
    <row r="288" spans="1:28" s="8" customFormat="1" x14ac:dyDescent="0.2">
      <c r="A288" s="492">
        <f>'Eingabe 2 PN'!P248</f>
        <v>0</v>
      </c>
      <c r="B288" s="490"/>
      <c r="C288" s="490"/>
      <c r="D288" s="490"/>
      <c r="E288" s="490"/>
      <c r="F288" s="490"/>
      <c r="G288" s="490"/>
      <c r="H288" s="490"/>
      <c r="I288" s="490"/>
      <c r="J288" s="490"/>
      <c r="K288" s="490"/>
      <c r="L288" s="490"/>
      <c r="M288" s="490"/>
      <c r="N288" s="511"/>
      <c r="O288" s="511"/>
      <c r="P288" s="511"/>
      <c r="Q288" s="511"/>
      <c r="R288" s="511"/>
      <c r="S288" s="511"/>
      <c r="T288" s="511"/>
      <c r="U288" s="511"/>
      <c r="V288" s="511"/>
      <c r="W288" s="511"/>
      <c r="X288" s="511"/>
      <c r="Y288" s="511"/>
      <c r="Z288" s="511"/>
      <c r="AA288" s="511"/>
      <c r="AB288" s="490"/>
    </row>
    <row r="289" spans="1:28" s="8" customFormat="1" x14ac:dyDescent="0.2">
      <c r="A289" s="492">
        <f>'Eingabe 2 PN'!P249</f>
        <v>0</v>
      </c>
      <c r="B289" s="490"/>
      <c r="C289" s="490"/>
      <c r="D289" s="490"/>
      <c r="E289" s="490"/>
      <c r="F289" s="490"/>
      <c r="G289" s="490"/>
      <c r="H289" s="490"/>
      <c r="I289" s="490"/>
      <c r="J289" s="490"/>
      <c r="K289" s="490"/>
      <c r="L289" s="490"/>
      <c r="M289" s="490"/>
      <c r="N289" s="511"/>
      <c r="O289" s="511"/>
      <c r="P289" s="511"/>
      <c r="Q289" s="511"/>
      <c r="R289" s="511"/>
      <c r="S289" s="511"/>
      <c r="T289" s="511"/>
      <c r="U289" s="511"/>
      <c r="V289" s="511"/>
      <c r="W289" s="511"/>
      <c r="X289" s="511"/>
      <c r="Y289" s="511"/>
      <c r="Z289" s="511"/>
      <c r="AA289" s="511"/>
      <c r="AB289" s="490"/>
    </row>
    <row r="290" spans="1:28" s="8" customFormat="1" x14ac:dyDescent="0.2">
      <c r="A290" s="492">
        <f>'Eingabe 2 PN'!P250</f>
        <v>0</v>
      </c>
      <c r="B290" s="490"/>
      <c r="C290" s="490"/>
      <c r="D290" s="490"/>
      <c r="E290" s="490"/>
      <c r="F290" s="490"/>
      <c r="G290" s="490"/>
      <c r="H290" s="490"/>
      <c r="I290" s="490"/>
      <c r="J290" s="490"/>
      <c r="K290" s="490"/>
      <c r="L290" s="490"/>
      <c r="M290" s="490"/>
      <c r="N290" s="511"/>
      <c r="O290" s="511"/>
      <c r="P290" s="511"/>
      <c r="Q290" s="511"/>
      <c r="R290" s="511"/>
      <c r="S290" s="511"/>
      <c r="T290" s="511"/>
      <c r="U290" s="511"/>
      <c r="V290" s="511"/>
      <c r="W290" s="511"/>
      <c r="X290" s="511"/>
      <c r="Y290" s="511"/>
      <c r="Z290" s="511"/>
      <c r="AA290" s="511"/>
      <c r="AB290" s="490"/>
    </row>
    <row r="291" spans="1:28" s="8" customFormat="1" x14ac:dyDescent="0.2">
      <c r="A291" s="492">
        <f>'Eingabe 2 PN'!P251</f>
        <v>0</v>
      </c>
      <c r="B291" s="490"/>
      <c r="C291" s="490"/>
      <c r="D291" s="490"/>
      <c r="E291" s="490"/>
      <c r="F291" s="490"/>
      <c r="G291" s="490"/>
      <c r="H291" s="490"/>
      <c r="I291" s="490"/>
      <c r="J291" s="490"/>
      <c r="K291" s="490"/>
      <c r="L291" s="490"/>
      <c r="M291" s="490"/>
      <c r="N291" s="511"/>
      <c r="O291" s="511"/>
      <c r="P291" s="511"/>
      <c r="Q291" s="511"/>
      <c r="R291" s="511"/>
      <c r="S291" s="511"/>
      <c r="T291" s="511"/>
      <c r="U291" s="511"/>
      <c r="V291" s="511"/>
      <c r="W291" s="511"/>
      <c r="X291" s="511"/>
      <c r="Y291" s="511"/>
      <c r="Z291" s="511"/>
      <c r="AA291" s="511"/>
      <c r="AB291" s="490"/>
    </row>
    <row r="292" spans="1:28" s="8" customFormat="1" x14ac:dyDescent="0.2">
      <c r="A292" s="492">
        <f>'Eingabe 2 PN'!P252</f>
        <v>0</v>
      </c>
      <c r="B292" s="490"/>
      <c r="C292" s="490"/>
      <c r="D292" s="490"/>
      <c r="E292" s="490"/>
      <c r="F292" s="490"/>
      <c r="G292" s="490"/>
      <c r="H292" s="490"/>
      <c r="I292" s="490"/>
      <c r="J292" s="490"/>
      <c r="K292" s="490"/>
      <c r="L292" s="490"/>
      <c r="M292" s="490"/>
      <c r="N292" s="511"/>
      <c r="O292" s="511"/>
      <c r="P292" s="511"/>
      <c r="Q292" s="511"/>
      <c r="R292" s="511"/>
      <c r="S292" s="511"/>
      <c r="T292" s="511"/>
      <c r="U292" s="511"/>
      <c r="V292" s="511"/>
      <c r="W292" s="511"/>
      <c r="X292" s="511"/>
      <c r="Y292" s="511"/>
      <c r="Z292" s="511"/>
      <c r="AA292" s="511"/>
      <c r="AB292" s="490"/>
    </row>
    <row r="293" spans="1:28" s="8" customFormat="1" x14ac:dyDescent="0.2">
      <c r="A293" s="492">
        <f>'Eingabe 2 PN'!P253</f>
        <v>0</v>
      </c>
      <c r="B293" s="490"/>
      <c r="C293" s="490"/>
      <c r="D293" s="490"/>
      <c r="E293" s="490"/>
      <c r="F293" s="490"/>
      <c r="G293" s="490"/>
      <c r="H293" s="490"/>
      <c r="I293" s="490"/>
      <c r="J293" s="490"/>
      <c r="K293" s="490"/>
      <c r="L293" s="490"/>
      <c r="M293" s="490"/>
      <c r="N293" s="511"/>
      <c r="O293" s="511"/>
      <c r="P293" s="511"/>
      <c r="Q293" s="511"/>
      <c r="R293" s="511"/>
      <c r="S293" s="511"/>
      <c r="T293" s="511"/>
      <c r="U293" s="511"/>
      <c r="V293" s="511"/>
      <c r="W293" s="511"/>
      <c r="X293" s="511"/>
      <c r="Y293" s="511"/>
      <c r="Z293" s="511"/>
      <c r="AA293" s="511"/>
      <c r="AB293" s="490"/>
    </row>
    <row r="294" spans="1:28" s="8" customFormat="1" x14ac:dyDescent="0.2">
      <c r="A294" s="492">
        <f>'Eingabe 2 PN'!P254</f>
        <v>0</v>
      </c>
      <c r="B294" s="490"/>
      <c r="C294" s="490"/>
      <c r="D294" s="490"/>
      <c r="E294" s="490"/>
      <c r="F294" s="490"/>
      <c r="G294" s="490"/>
      <c r="H294" s="490"/>
      <c r="I294" s="490"/>
      <c r="J294" s="490"/>
      <c r="K294" s="490"/>
      <c r="L294" s="490"/>
      <c r="M294" s="490"/>
      <c r="N294" s="511"/>
      <c r="O294" s="511"/>
      <c r="P294" s="511"/>
      <c r="Q294" s="511"/>
      <c r="R294" s="511"/>
      <c r="S294" s="511"/>
      <c r="T294" s="511"/>
      <c r="U294" s="511"/>
      <c r="V294" s="511"/>
      <c r="W294" s="511"/>
      <c r="X294" s="511"/>
      <c r="Y294" s="511"/>
      <c r="Z294" s="511"/>
      <c r="AA294" s="511"/>
      <c r="AB294" s="490"/>
    </row>
    <row r="295" spans="1:28" s="8" customFormat="1" x14ac:dyDescent="0.2">
      <c r="A295" s="492">
        <f>'Eingabe 2 PN'!P255</f>
        <v>0</v>
      </c>
      <c r="B295" s="490"/>
      <c r="C295" s="490"/>
      <c r="D295" s="490"/>
      <c r="E295" s="490"/>
      <c r="F295" s="490"/>
      <c r="G295" s="490"/>
      <c r="H295" s="490"/>
      <c r="I295" s="490"/>
      <c r="J295" s="490"/>
      <c r="K295" s="490"/>
      <c r="L295" s="490"/>
      <c r="M295" s="490"/>
      <c r="N295" s="511"/>
      <c r="O295" s="511"/>
      <c r="P295" s="511"/>
      <c r="Q295" s="511"/>
      <c r="R295" s="511"/>
      <c r="S295" s="511"/>
      <c r="T295" s="511"/>
      <c r="U295" s="511"/>
      <c r="V295" s="511"/>
      <c r="W295" s="511"/>
      <c r="X295" s="511"/>
      <c r="Y295" s="511"/>
      <c r="Z295" s="511"/>
      <c r="AA295" s="511"/>
      <c r="AB295" s="490"/>
    </row>
    <row r="296" spans="1:28" s="8" customFormat="1" x14ac:dyDescent="0.2">
      <c r="A296" s="492">
        <f>'Eingabe 2 PN'!P256</f>
        <v>0</v>
      </c>
      <c r="B296" s="490"/>
      <c r="C296" s="490"/>
      <c r="D296" s="490"/>
      <c r="E296" s="490"/>
      <c r="F296" s="490"/>
      <c r="G296" s="490"/>
      <c r="H296" s="490"/>
      <c r="I296" s="490"/>
      <c r="J296" s="490"/>
      <c r="K296" s="490"/>
      <c r="L296" s="490"/>
      <c r="M296" s="490"/>
      <c r="N296" s="511"/>
      <c r="O296" s="511"/>
      <c r="P296" s="511"/>
      <c r="Q296" s="511"/>
      <c r="R296" s="511"/>
      <c r="S296" s="511"/>
      <c r="T296" s="511"/>
      <c r="U296" s="511"/>
      <c r="V296" s="511"/>
      <c r="W296" s="511"/>
      <c r="X296" s="511"/>
      <c r="Y296" s="511"/>
      <c r="Z296" s="511"/>
      <c r="AA296" s="511"/>
      <c r="AB296" s="490"/>
    </row>
    <row r="297" spans="1:28" s="8" customFormat="1" x14ac:dyDescent="0.2">
      <c r="A297" s="492">
        <f>'Eingabe 2 PN'!P257</f>
        <v>0</v>
      </c>
      <c r="B297" s="490"/>
      <c r="C297" s="490"/>
      <c r="D297" s="490"/>
      <c r="E297" s="490"/>
      <c r="F297" s="490"/>
      <c r="G297" s="490"/>
      <c r="H297" s="490"/>
      <c r="I297" s="490"/>
      <c r="J297" s="490"/>
      <c r="K297" s="490"/>
      <c r="L297" s="490"/>
      <c r="M297" s="490"/>
      <c r="N297" s="511"/>
      <c r="O297" s="511"/>
      <c r="P297" s="511"/>
      <c r="Q297" s="511"/>
      <c r="R297" s="511"/>
      <c r="S297" s="511"/>
      <c r="T297" s="511"/>
      <c r="U297" s="511"/>
      <c r="V297" s="511"/>
      <c r="W297" s="511"/>
      <c r="X297" s="511"/>
      <c r="Y297" s="511"/>
      <c r="Z297" s="511"/>
      <c r="AA297" s="511"/>
      <c r="AB297" s="490"/>
    </row>
    <row r="298" spans="1:28" s="8" customFormat="1" x14ac:dyDescent="0.2">
      <c r="A298" s="492">
        <f>'Eingabe 2 PN'!P258</f>
        <v>0</v>
      </c>
      <c r="B298" s="490"/>
      <c r="C298" s="490"/>
      <c r="D298" s="490"/>
      <c r="E298" s="490"/>
      <c r="F298" s="490"/>
      <c r="G298" s="490"/>
      <c r="H298" s="490"/>
      <c r="I298" s="490"/>
      <c r="J298" s="490"/>
      <c r="K298" s="490"/>
      <c r="L298" s="490"/>
      <c r="M298" s="490"/>
      <c r="N298" s="511"/>
      <c r="O298" s="511"/>
      <c r="P298" s="511"/>
      <c r="Q298" s="511"/>
      <c r="R298" s="511"/>
      <c r="S298" s="511"/>
      <c r="T298" s="511"/>
      <c r="U298" s="511"/>
      <c r="V298" s="511"/>
      <c r="W298" s="511"/>
      <c r="X298" s="511"/>
      <c r="Y298" s="511"/>
      <c r="Z298" s="511"/>
      <c r="AA298" s="511"/>
      <c r="AB298" s="490"/>
    </row>
    <row r="299" spans="1:28" s="8" customFormat="1" x14ac:dyDescent="0.2">
      <c r="A299" s="492">
        <f>'Eingabe 2 PN'!P259</f>
        <v>0</v>
      </c>
      <c r="B299" s="490"/>
      <c r="C299" s="490"/>
      <c r="D299" s="490"/>
      <c r="E299" s="490"/>
      <c r="F299" s="490"/>
      <c r="G299" s="490"/>
      <c r="H299" s="490"/>
      <c r="I299" s="490"/>
      <c r="J299" s="490"/>
      <c r="K299" s="490"/>
      <c r="L299" s="490"/>
      <c r="M299" s="490"/>
      <c r="N299" s="511"/>
      <c r="O299" s="511"/>
      <c r="P299" s="511"/>
      <c r="Q299" s="511"/>
      <c r="R299" s="511"/>
      <c r="S299" s="511"/>
      <c r="T299" s="511"/>
      <c r="U299" s="511"/>
      <c r="V299" s="511"/>
      <c r="W299" s="511"/>
      <c r="X299" s="511"/>
      <c r="Y299" s="511"/>
      <c r="Z299" s="511"/>
      <c r="AA299" s="511"/>
      <c r="AB299" s="490"/>
    </row>
    <row r="300" spans="1:28" s="8" customFormat="1" x14ac:dyDescent="0.2">
      <c r="A300" s="492">
        <f>'Eingabe 2 PN'!P260</f>
        <v>0</v>
      </c>
      <c r="B300" s="490"/>
      <c r="C300" s="490"/>
      <c r="D300" s="490"/>
      <c r="E300" s="490"/>
      <c r="F300" s="490"/>
      <c r="G300" s="490"/>
      <c r="H300" s="490"/>
      <c r="I300" s="490"/>
      <c r="J300" s="490"/>
      <c r="K300" s="490"/>
      <c r="L300" s="490"/>
      <c r="M300" s="490"/>
      <c r="N300" s="511"/>
      <c r="O300" s="511"/>
      <c r="P300" s="511"/>
      <c r="Q300" s="511"/>
      <c r="R300" s="511"/>
      <c r="S300" s="511"/>
      <c r="T300" s="511"/>
      <c r="U300" s="511"/>
      <c r="V300" s="511"/>
      <c r="W300" s="511"/>
      <c r="X300" s="511"/>
      <c r="Y300" s="511"/>
      <c r="Z300" s="511"/>
      <c r="AA300" s="511"/>
      <c r="AB300" s="490"/>
    </row>
    <row r="301" spans="1:28" s="8" customFormat="1" x14ac:dyDescent="0.2">
      <c r="A301" s="492">
        <f>'Eingabe 2 PN'!P261</f>
        <v>0</v>
      </c>
      <c r="B301" s="490"/>
      <c r="C301" s="490"/>
      <c r="D301" s="490"/>
      <c r="E301" s="490"/>
      <c r="F301" s="490"/>
      <c r="G301" s="490"/>
      <c r="H301" s="490"/>
      <c r="I301" s="490"/>
      <c r="J301" s="490"/>
      <c r="K301" s="490"/>
      <c r="L301" s="490"/>
      <c r="M301" s="490"/>
      <c r="N301" s="511"/>
      <c r="O301" s="511"/>
      <c r="P301" s="511"/>
      <c r="Q301" s="511"/>
      <c r="R301" s="511"/>
      <c r="S301" s="511"/>
      <c r="T301" s="511"/>
      <c r="U301" s="511"/>
      <c r="V301" s="511"/>
      <c r="W301" s="511"/>
      <c r="X301" s="511"/>
      <c r="Y301" s="511"/>
      <c r="Z301" s="511"/>
      <c r="AA301" s="511"/>
      <c r="AB301" s="490"/>
    </row>
    <row r="302" spans="1:28" s="8" customFormat="1" x14ac:dyDescent="0.2">
      <c r="A302" s="492">
        <f>'Eingabe 2 PN'!P262</f>
        <v>0</v>
      </c>
      <c r="B302" s="490"/>
      <c r="C302" s="490"/>
      <c r="D302" s="490"/>
      <c r="E302" s="490"/>
      <c r="F302" s="490"/>
      <c r="G302" s="490"/>
      <c r="H302" s="490"/>
      <c r="I302" s="490"/>
      <c r="J302" s="490"/>
      <c r="K302" s="490"/>
      <c r="L302" s="490"/>
      <c r="M302" s="490"/>
      <c r="N302" s="511"/>
      <c r="O302" s="511"/>
      <c r="P302" s="511"/>
      <c r="Q302" s="511"/>
      <c r="R302" s="511"/>
      <c r="S302" s="511"/>
      <c r="T302" s="511"/>
      <c r="U302" s="511"/>
      <c r="V302" s="511"/>
      <c r="W302" s="511"/>
      <c r="X302" s="511"/>
      <c r="Y302" s="511"/>
      <c r="Z302" s="511"/>
      <c r="AA302" s="511"/>
      <c r="AB302" s="490"/>
    </row>
    <row r="303" spans="1:28" s="8" customFormat="1" x14ac:dyDescent="0.2">
      <c r="A303" s="492">
        <f>'Eingabe 2 PN'!P263</f>
        <v>0</v>
      </c>
      <c r="B303" s="490"/>
      <c r="C303" s="490"/>
      <c r="D303" s="490"/>
      <c r="E303" s="490"/>
      <c r="F303" s="490"/>
      <c r="G303" s="490"/>
      <c r="H303" s="490"/>
      <c r="I303" s="490"/>
      <c r="J303" s="490"/>
      <c r="K303" s="490"/>
      <c r="L303" s="490"/>
      <c r="M303" s="490"/>
      <c r="N303" s="511"/>
      <c r="O303" s="511"/>
      <c r="P303" s="511"/>
      <c r="Q303" s="511"/>
      <c r="R303" s="511"/>
      <c r="S303" s="511"/>
      <c r="T303" s="511"/>
      <c r="U303" s="511"/>
      <c r="V303" s="511"/>
      <c r="W303" s="511"/>
      <c r="X303" s="511"/>
      <c r="Y303" s="511"/>
      <c r="Z303" s="511"/>
      <c r="AA303" s="511"/>
      <c r="AB303" s="490"/>
    </row>
    <row r="304" spans="1:28" s="8" customFormat="1" x14ac:dyDescent="0.2">
      <c r="A304" s="492">
        <f>'Eingabe 2 PN'!P264</f>
        <v>0</v>
      </c>
      <c r="B304" s="490"/>
      <c r="C304" s="490"/>
      <c r="D304" s="490"/>
      <c r="E304" s="490"/>
      <c r="F304" s="490"/>
      <c r="G304" s="490"/>
      <c r="H304" s="490"/>
      <c r="I304" s="490"/>
      <c r="J304" s="490"/>
      <c r="K304" s="490"/>
      <c r="L304" s="490"/>
      <c r="M304" s="490"/>
      <c r="N304" s="511"/>
      <c r="O304" s="511"/>
      <c r="P304" s="511"/>
      <c r="Q304" s="511"/>
      <c r="R304" s="511"/>
      <c r="S304" s="511"/>
      <c r="T304" s="511"/>
      <c r="U304" s="511"/>
      <c r="V304" s="511"/>
      <c r="W304" s="511"/>
      <c r="X304" s="511"/>
      <c r="Y304" s="511"/>
      <c r="Z304" s="511"/>
      <c r="AA304" s="511"/>
      <c r="AB304" s="490"/>
    </row>
    <row r="305" spans="1:28" s="8" customFormat="1" x14ac:dyDescent="0.2">
      <c r="A305" s="492">
        <f>'Eingabe 2 PN'!P265</f>
        <v>0</v>
      </c>
      <c r="B305" s="490"/>
      <c r="C305" s="490"/>
      <c r="D305" s="490"/>
      <c r="E305" s="490"/>
      <c r="F305" s="490"/>
      <c r="G305" s="490"/>
      <c r="H305" s="490"/>
      <c r="I305" s="490"/>
      <c r="J305" s="490"/>
      <c r="K305" s="490"/>
      <c r="L305" s="490"/>
      <c r="M305" s="490"/>
      <c r="N305" s="511"/>
      <c r="O305" s="511"/>
      <c r="P305" s="511"/>
      <c r="Q305" s="511"/>
      <c r="R305" s="511"/>
      <c r="S305" s="511"/>
      <c r="T305" s="511"/>
      <c r="U305" s="511"/>
      <c r="V305" s="511"/>
      <c r="W305" s="511"/>
      <c r="X305" s="511"/>
      <c r="Y305" s="511"/>
      <c r="Z305" s="511"/>
      <c r="AA305" s="511"/>
      <c r="AB305" s="490"/>
    </row>
    <row r="306" spans="1:28" s="8" customFormat="1" x14ac:dyDescent="0.2">
      <c r="A306" s="492">
        <f>'Eingabe 2 PN'!P266</f>
        <v>0</v>
      </c>
      <c r="B306" s="490"/>
      <c r="C306" s="490"/>
      <c r="D306" s="490"/>
      <c r="E306" s="490"/>
      <c r="F306" s="490"/>
      <c r="G306" s="490"/>
      <c r="H306" s="490"/>
      <c r="I306" s="490"/>
      <c r="J306" s="490"/>
      <c r="K306" s="490"/>
      <c r="L306" s="490"/>
      <c r="M306" s="490"/>
      <c r="N306" s="511"/>
      <c r="O306" s="511"/>
      <c r="P306" s="511"/>
      <c r="Q306" s="511"/>
      <c r="R306" s="511"/>
      <c r="S306" s="511"/>
      <c r="T306" s="511"/>
      <c r="U306" s="511"/>
      <c r="V306" s="511"/>
      <c r="W306" s="511"/>
      <c r="X306" s="511"/>
      <c r="Y306" s="511"/>
      <c r="Z306" s="511"/>
      <c r="AA306" s="511"/>
      <c r="AB306" s="490"/>
    </row>
    <row r="307" spans="1:28" s="8" customFormat="1" x14ac:dyDescent="0.2">
      <c r="A307" s="492">
        <f>'Eingabe 2 PN'!P267</f>
        <v>0</v>
      </c>
      <c r="B307" s="490"/>
      <c r="C307" s="490"/>
      <c r="D307" s="490"/>
      <c r="E307" s="490"/>
      <c r="F307" s="490"/>
      <c r="G307" s="490"/>
      <c r="H307" s="490"/>
      <c r="I307" s="490"/>
      <c r="J307" s="490"/>
      <c r="K307" s="490"/>
      <c r="L307" s="490"/>
      <c r="M307" s="490"/>
      <c r="N307" s="511"/>
      <c r="O307" s="511"/>
      <c r="P307" s="511"/>
      <c r="Q307" s="511"/>
      <c r="R307" s="511"/>
      <c r="S307" s="511"/>
      <c r="T307" s="511"/>
      <c r="U307" s="511"/>
      <c r="V307" s="511"/>
      <c r="W307" s="511"/>
      <c r="X307" s="511"/>
      <c r="Y307" s="511"/>
      <c r="Z307" s="511"/>
      <c r="AA307" s="511"/>
      <c r="AB307" s="490"/>
    </row>
    <row r="308" spans="1:28" s="8" customFormat="1" x14ac:dyDescent="0.2">
      <c r="A308" s="492">
        <f>'Eingabe 2 PN'!P268</f>
        <v>0</v>
      </c>
      <c r="B308" s="490"/>
      <c r="C308" s="490"/>
      <c r="D308" s="490"/>
      <c r="E308" s="490"/>
      <c r="F308" s="490"/>
      <c r="G308" s="490"/>
      <c r="H308" s="490"/>
      <c r="I308" s="490"/>
      <c r="J308" s="490"/>
      <c r="K308" s="490"/>
      <c r="L308" s="490"/>
      <c r="M308" s="490"/>
      <c r="N308" s="511"/>
      <c r="O308" s="511"/>
      <c r="P308" s="511"/>
      <c r="Q308" s="511"/>
      <c r="R308" s="511"/>
      <c r="S308" s="511"/>
      <c r="T308" s="511"/>
      <c r="U308" s="511"/>
      <c r="V308" s="511"/>
      <c r="W308" s="511"/>
      <c r="X308" s="511"/>
      <c r="Y308" s="511"/>
      <c r="Z308" s="511"/>
      <c r="AA308" s="511"/>
      <c r="AB308" s="490"/>
    </row>
    <row r="309" spans="1:28" s="8" customFormat="1" x14ac:dyDescent="0.2">
      <c r="A309" s="492">
        <f>'Eingabe 2 PN'!P269</f>
        <v>0</v>
      </c>
      <c r="B309" s="490"/>
      <c r="C309" s="490"/>
      <c r="D309" s="490"/>
      <c r="E309" s="490"/>
      <c r="F309" s="490"/>
      <c r="G309" s="490"/>
      <c r="H309" s="490"/>
      <c r="I309" s="490"/>
      <c r="J309" s="490"/>
      <c r="K309" s="490"/>
      <c r="L309" s="490"/>
      <c r="M309" s="490"/>
      <c r="N309" s="511"/>
      <c r="O309" s="511"/>
      <c r="P309" s="511"/>
      <c r="Q309" s="511"/>
      <c r="R309" s="511"/>
      <c r="S309" s="511"/>
      <c r="T309" s="511"/>
      <c r="U309" s="511"/>
      <c r="V309" s="511"/>
      <c r="W309" s="511"/>
      <c r="X309" s="511"/>
      <c r="Y309" s="511"/>
      <c r="Z309" s="511"/>
      <c r="AA309" s="511"/>
      <c r="AB309" s="490"/>
    </row>
    <row r="310" spans="1:28" s="8" customFormat="1" x14ac:dyDescent="0.2">
      <c r="A310" s="492">
        <f>'Eingabe 2 PN'!P270</f>
        <v>0</v>
      </c>
      <c r="B310" s="490"/>
      <c r="C310" s="490"/>
      <c r="D310" s="490"/>
      <c r="E310" s="490"/>
      <c r="F310" s="490"/>
      <c r="G310" s="490"/>
      <c r="H310" s="490"/>
      <c r="I310" s="490"/>
      <c r="J310" s="490"/>
      <c r="K310" s="490"/>
      <c r="L310" s="490"/>
      <c r="M310" s="490"/>
      <c r="N310" s="511"/>
      <c r="O310" s="511"/>
      <c r="P310" s="511"/>
      <c r="Q310" s="511"/>
      <c r="R310" s="511"/>
      <c r="S310" s="511"/>
      <c r="T310" s="511"/>
      <c r="U310" s="511"/>
      <c r="V310" s="511"/>
      <c r="W310" s="511"/>
      <c r="X310" s="511"/>
      <c r="Y310" s="511"/>
      <c r="Z310" s="511"/>
      <c r="AA310" s="511"/>
      <c r="AB310" s="490"/>
    </row>
    <row r="311" spans="1:28" s="8" customFormat="1" x14ac:dyDescent="0.2">
      <c r="A311" s="492">
        <f>'Eingabe 2 PN'!P271</f>
        <v>0</v>
      </c>
      <c r="B311" s="490"/>
      <c r="C311" s="490"/>
      <c r="D311" s="490"/>
      <c r="E311" s="490"/>
      <c r="F311" s="490"/>
      <c r="G311" s="490"/>
      <c r="H311" s="490"/>
      <c r="I311" s="490"/>
      <c r="J311" s="490"/>
      <c r="K311" s="490"/>
      <c r="L311" s="490"/>
      <c r="M311" s="490"/>
      <c r="N311" s="511"/>
      <c r="O311" s="511"/>
      <c r="P311" s="511"/>
      <c r="Q311" s="511"/>
      <c r="R311" s="511"/>
      <c r="S311" s="511"/>
      <c r="T311" s="511"/>
      <c r="U311" s="511"/>
      <c r="V311" s="511"/>
      <c r="W311" s="511"/>
      <c r="X311" s="511"/>
      <c r="Y311" s="511"/>
      <c r="Z311" s="511"/>
      <c r="AA311" s="511"/>
      <c r="AB311" s="490"/>
    </row>
    <row r="312" spans="1:28" s="8" customFormat="1" x14ac:dyDescent="0.2">
      <c r="A312" s="492">
        <f>'Eingabe 2 PN'!P272</f>
        <v>0</v>
      </c>
      <c r="B312" s="490"/>
      <c r="C312" s="490"/>
      <c r="D312" s="490"/>
      <c r="E312" s="490"/>
      <c r="F312" s="490"/>
      <c r="G312" s="490"/>
      <c r="H312" s="490"/>
      <c r="I312" s="490"/>
      <c r="J312" s="490"/>
      <c r="K312" s="490"/>
      <c r="L312" s="490"/>
      <c r="M312" s="490"/>
      <c r="N312" s="511"/>
      <c r="O312" s="511"/>
      <c r="P312" s="511"/>
      <c r="Q312" s="511"/>
      <c r="R312" s="511"/>
      <c r="S312" s="511"/>
      <c r="T312" s="511"/>
      <c r="U312" s="511"/>
      <c r="V312" s="511"/>
      <c r="W312" s="511"/>
      <c r="X312" s="511"/>
      <c r="Y312" s="511"/>
      <c r="Z312" s="511"/>
      <c r="AA312" s="511"/>
      <c r="AB312" s="490"/>
    </row>
    <row r="313" spans="1:28" s="8" customFormat="1" x14ac:dyDescent="0.2">
      <c r="A313" s="492">
        <f>'Eingabe 2 PN'!P273</f>
        <v>0</v>
      </c>
      <c r="B313" s="490"/>
      <c r="C313" s="490"/>
      <c r="D313" s="490"/>
      <c r="E313" s="490"/>
      <c r="F313" s="490"/>
      <c r="G313" s="490"/>
      <c r="H313" s="490"/>
      <c r="I313" s="490"/>
      <c r="J313" s="490"/>
      <c r="K313" s="490"/>
      <c r="L313" s="490"/>
      <c r="M313" s="490"/>
      <c r="N313" s="511"/>
      <c r="O313" s="511"/>
      <c r="P313" s="511"/>
      <c r="Q313" s="511"/>
      <c r="R313" s="511"/>
      <c r="S313" s="511"/>
      <c r="T313" s="511"/>
      <c r="U313" s="511"/>
      <c r="V313" s="511"/>
      <c r="W313" s="511"/>
      <c r="X313" s="511"/>
      <c r="Y313" s="511"/>
      <c r="Z313" s="511"/>
      <c r="AA313" s="511"/>
      <c r="AB313" s="490"/>
    </row>
    <row r="314" spans="1:28" s="8" customFormat="1" x14ac:dyDescent="0.2">
      <c r="A314" s="492">
        <f>'Eingabe 2 PN'!P274</f>
        <v>0</v>
      </c>
      <c r="B314" s="490"/>
      <c r="C314" s="490"/>
      <c r="D314" s="490"/>
      <c r="E314" s="490"/>
      <c r="F314" s="490"/>
      <c r="G314" s="490"/>
      <c r="H314" s="490"/>
      <c r="I314" s="490"/>
      <c r="J314" s="490"/>
      <c r="K314" s="490"/>
      <c r="L314" s="490"/>
      <c r="M314" s="490"/>
      <c r="N314" s="511"/>
      <c r="O314" s="511"/>
      <c r="P314" s="511"/>
      <c r="Q314" s="511"/>
      <c r="R314" s="511"/>
      <c r="S314" s="511"/>
      <c r="T314" s="511"/>
      <c r="U314" s="511"/>
      <c r="V314" s="511"/>
      <c r="W314" s="511"/>
      <c r="X314" s="511"/>
      <c r="Y314" s="511"/>
      <c r="Z314" s="511"/>
      <c r="AA314" s="511"/>
      <c r="AB314" s="490"/>
    </row>
    <row r="315" spans="1:28" s="8" customFormat="1" x14ac:dyDescent="0.2">
      <c r="A315" s="492">
        <f>'Eingabe 2 PN'!P275</f>
        <v>0</v>
      </c>
      <c r="B315" s="490"/>
      <c r="C315" s="490"/>
      <c r="D315" s="490"/>
      <c r="E315" s="490"/>
      <c r="F315" s="490"/>
      <c r="G315" s="490"/>
      <c r="H315" s="490"/>
      <c r="I315" s="490"/>
      <c r="J315" s="490"/>
      <c r="K315" s="490"/>
      <c r="L315" s="490"/>
      <c r="M315" s="490"/>
      <c r="N315" s="511"/>
      <c r="O315" s="511"/>
      <c r="P315" s="511"/>
      <c r="Q315" s="511"/>
      <c r="R315" s="511"/>
      <c r="S315" s="511"/>
      <c r="T315" s="511"/>
      <c r="U315" s="511"/>
      <c r="V315" s="511"/>
      <c r="W315" s="511"/>
      <c r="X315" s="511"/>
      <c r="Y315" s="511"/>
      <c r="Z315" s="511"/>
      <c r="AA315" s="511"/>
      <c r="AB315" s="490"/>
    </row>
    <row r="316" spans="1:28" s="8" customFormat="1" x14ac:dyDescent="0.2">
      <c r="A316" s="492">
        <f>'Eingabe 2 PN'!P276</f>
        <v>0</v>
      </c>
      <c r="B316" s="490"/>
      <c r="C316" s="490"/>
      <c r="D316" s="490"/>
      <c r="E316" s="490"/>
      <c r="F316" s="490"/>
      <c r="G316" s="490"/>
      <c r="H316" s="490"/>
      <c r="I316" s="490"/>
      <c r="J316" s="490"/>
      <c r="K316" s="490"/>
      <c r="L316" s="490"/>
      <c r="M316" s="490"/>
      <c r="N316" s="511"/>
      <c r="O316" s="511"/>
      <c r="P316" s="511"/>
      <c r="Q316" s="511"/>
      <c r="R316" s="511"/>
      <c r="S316" s="511"/>
      <c r="T316" s="511"/>
      <c r="U316" s="511"/>
      <c r="V316" s="511"/>
      <c r="W316" s="511"/>
      <c r="X316" s="511"/>
      <c r="Y316" s="511"/>
      <c r="Z316" s="511"/>
      <c r="AA316" s="511"/>
      <c r="AB316" s="490"/>
    </row>
    <row r="317" spans="1:28" s="8" customFormat="1" x14ac:dyDescent="0.2">
      <c r="A317" s="492">
        <f>'Eingabe 2 PN'!P277</f>
        <v>0</v>
      </c>
      <c r="B317" s="490"/>
      <c r="C317" s="490"/>
      <c r="D317" s="490"/>
      <c r="E317" s="490"/>
      <c r="F317" s="490"/>
      <c r="G317" s="490"/>
      <c r="H317" s="490"/>
      <c r="I317" s="490"/>
      <c r="J317" s="490"/>
      <c r="K317" s="490"/>
      <c r="L317" s="490"/>
      <c r="M317" s="490"/>
      <c r="N317" s="511"/>
      <c r="O317" s="511"/>
      <c r="P317" s="511"/>
      <c r="Q317" s="511"/>
      <c r="R317" s="511"/>
      <c r="S317" s="511"/>
      <c r="T317" s="511"/>
      <c r="U317" s="511"/>
      <c r="V317" s="511"/>
      <c r="W317" s="511"/>
      <c r="X317" s="511"/>
      <c r="Y317" s="511"/>
      <c r="Z317" s="511"/>
      <c r="AA317" s="511"/>
      <c r="AB317" s="490"/>
    </row>
    <row r="318" spans="1:28" s="8" customFormat="1" x14ac:dyDescent="0.2">
      <c r="A318" s="492">
        <f>'Eingabe 2 PN'!P278</f>
        <v>0</v>
      </c>
      <c r="B318" s="490"/>
      <c r="C318" s="490"/>
      <c r="D318" s="490"/>
      <c r="E318" s="490"/>
      <c r="F318" s="490"/>
      <c r="G318" s="490"/>
      <c r="H318" s="490"/>
      <c r="I318" s="490"/>
      <c r="J318" s="490"/>
      <c r="K318" s="490"/>
      <c r="L318" s="490"/>
      <c r="M318" s="490"/>
      <c r="N318" s="511"/>
      <c r="O318" s="511"/>
      <c r="P318" s="511"/>
      <c r="Q318" s="511"/>
      <c r="R318" s="511"/>
      <c r="S318" s="511"/>
      <c r="T318" s="511"/>
      <c r="U318" s="511"/>
      <c r="V318" s="511"/>
      <c r="W318" s="511"/>
      <c r="X318" s="511"/>
      <c r="Y318" s="511"/>
      <c r="Z318" s="511"/>
      <c r="AA318" s="511"/>
      <c r="AB318" s="490"/>
    </row>
    <row r="319" spans="1:28" s="8" customFormat="1" x14ac:dyDescent="0.2">
      <c r="A319" s="492">
        <f>'Eingabe 2 PN'!P279</f>
        <v>0</v>
      </c>
      <c r="B319" s="490"/>
      <c r="C319" s="490"/>
      <c r="D319" s="490"/>
      <c r="E319" s="490"/>
      <c r="F319" s="490"/>
      <c r="G319" s="490"/>
      <c r="H319" s="490"/>
      <c r="I319" s="490"/>
      <c r="J319" s="490"/>
      <c r="K319" s="490"/>
      <c r="L319" s="490"/>
      <c r="M319" s="490"/>
      <c r="N319" s="511"/>
      <c r="O319" s="511"/>
      <c r="P319" s="511"/>
      <c r="Q319" s="511"/>
      <c r="R319" s="511"/>
      <c r="S319" s="511"/>
      <c r="T319" s="511"/>
      <c r="U319" s="511"/>
      <c r="V319" s="511"/>
      <c r="W319" s="511"/>
      <c r="X319" s="511"/>
      <c r="Y319" s="511"/>
      <c r="Z319" s="511"/>
      <c r="AA319" s="511"/>
      <c r="AB319" s="490"/>
    </row>
    <row r="320" spans="1:28" s="8" customFormat="1" x14ac:dyDescent="0.2">
      <c r="A320" s="492">
        <f>'Eingabe 2 PN'!P280</f>
        <v>0</v>
      </c>
      <c r="B320" s="490"/>
      <c r="C320" s="490"/>
      <c r="D320" s="490"/>
      <c r="E320" s="490"/>
      <c r="F320" s="490"/>
      <c r="G320" s="490"/>
      <c r="H320" s="490"/>
      <c r="I320" s="490"/>
      <c r="J320" s="490"/>
      <c r="K320" s="490"/>
      <c r="L320" s="490"/>
      <c r="M320" s="490"/>
      <c r="N320" s="511"/>
      <c r="O320" s="511"/>
      <c r="P320" s="511"/>
      <c r="Q320" s="511"/>
      <c r="R320" s="511"/>
      <c r="S320" s="511"/>
      <c r="T320" s="511"/>
      <c r="U320" s="511"/>
      <c r="V320" s="511"/>
      <c r="W320" s="511"/>
      <c r="X320" s="511"/>
      <c r="Y320" s="511"/>
      <c r="Z320" s="511"/>
      <c r="AA320" s="511"/>
      <c r="AB320" s="490"/>
    </row>
    <row r="321" spans="1:28" s="8" customFormat="1" x14ac:dyDescent="0.2">
      <c r="A321" s="492">
        <f>'Eingabe 2 PN'!P281</f>
        <v>0</v>
      </c>
      <c r="B321" s="490"/>
      <c r="C321" s="490"/>
      <c r="D321" s="490"/>
      <c r="E321" s="490"/>
      <c r="F321" s="490"/>
      <c r="G321" s="490"/>
      <c r="H321" s="490"/>
      <c r="I321" s="490"/>
      <c r="J321" s="490"/>
      <c r="K321" s="490"/>
      <c r="L321" s="490"/>
      <c r="M321" s="490"/>
      <c r="N321" s="511"/>
      <c r="O321" s="511"/>
      <c r="P321" s="511"/>
      <c r="Q321" s="511"/>
      <c r="R321" s="511"/>
      <c r="S321" s="511"/>
      <c r="T321" s="511"/>
      <c r="U321" s="511"/>
      <c r="V321" s="511"/>
      <c r="W321" s="511"/>
      <c r="X321" s="511"/>
      <c r="Y321" s="511"/>
      <c r="Z321" s="511"/>
      <c r="AA321" s="511"/>
      <c r="AB321" s="490"/>
    </row>
    <row r="322" spans="1:28" s="8" customFormat="1" x14ac:dyDescent="0.2">
      <c r="A322" s="492">
        <f>'Eingabe 2 PN'!P282</f>
        <v>0</v>
      </c>
      <c r="B322" s="490"/>
      <c r="C322" s="490"/>
      <c r="D322" s="490"/>
      <c r="E322" s="490"/>
      <c r="F322" s="490"/>
      <c r="G322" s="490"/>
      <c r="H322" s="490"/>
      <c r="I322" s="490"/>
      <c r="J322" s="490"/>
      <c r="K322" s="490"/>
      <c r="L322" s="490"/>
      <c r="M322" s="490"/>
      <c r="N322" s="511"/>
      <c r="O322" s="511"/>
      <c r="P322" s="511"/>
      <c r="Q322" s="511"/>
      <c r="R322" s="511"/>
      <c r="S322" s="511"/>
      <c r="T322" s="511"/>
      <c r="U322" s="511"/>
      <c r="V322" s="511"/>
      <c r="W322" s="511"/>
      <c r="X322" s="511"/>
      <c r="Y322" s="511"/>
      <c r="Z322" s="511"/>
      <c r="AA322" s="511"/>
      <c r="AB322" s="490"/>
    </row>
    <row r="323" spans="1:28" s="8" customFormat="1" x14ac:dyDescent="0.2">
      <c r="A323" s="492">
        <f>'Eingabe 2 PN'!P283</f>
        <v>0</v>
      </c>
      <c r="B323" s="490"/>
      <c r="C323" s="490"/>
      <c r="D323" s="490"/>
      <c r="E323" s="490"/>
      <c r="F323" s="490"/>
      <c r="G323" s="490"/>
      <c r="H323" s="490"/>
      <c r="I323" s="490"/>
      <c r="J323" s="490"/>
      <c r="K323" s="490"/>
      <c r="L323" s="490"/>
      <c r="M323" s="490"/>
      <c r="N323" s="511"/>
      <c r="O323" s="511"/>
      <c r="P323" s="511"/>
      <c r="Q323" s="511"/>
      <c r="R323" s="511"/>
      <c r="S323" s="511"/>
      <c r="T323" s="511"/>
      <c r="U323" s="511"/>
      <c r="V323" s="511"/>
      <c r="W323" s="511"/>
      <c r="X323" s="511"/>
      <c r="Y323" s="511"/>
      <c r="Z323" s="511"/>
      <c r="AA323" s="511"/>
      <c r="AB323" s="490"/>
    </row>
    <row r="324" spans="1:28" s="8" customFormat="1" x14ac:dyDescent="0.2">
      <c r="A324" s="492">
        <f>'Eingabe 2 PN'!P284</f>
        <v>0</v>
      </c>
      <c r="B324" s="490"/>
      <c r="C324" s="490"/>
      <c r="D324" s="490"/>
      <c r="E324" s="490"/>
      <c r="F324" s="490"/>
      <c r="G324" s="490"/>
      <c r="H324" s="490"/>
      <c r="I324" s="490"/>
      <c r="J324" s="490"/>
      <c r="K324" s="490"/>
      <c r="L324" s="490"/>
      <c r="M324" s="490"/>
      <c r="N324" s="511"/>
      <c r="O324" s="511"/>
      <c r="P324" s="511"/>
      <c r="Q324" s="511"/>
      <c r="R324" s="511"/>
      <c r="S324" s="511"/>
      <c r="T324" s="511"/>
      <c r="U324" s="511"/>
      <c r="V324" s="511"/>
      <c r="W324" s="511"/>
      <c r="X324" s="511"/>
      <c r="Y324" s="511"/>
      <c r="Z324" s="511"/>
      <c r="AA324" s="511"/>
      <c r="AB324" s="490"/>
    </row>
    <row r="325" spans="1:28" s="8" customFormat="1" x14ac:dyDescent="0.2">
      <c r="A325" s="492">
        <f>'Eingabe 2 PN'!P285</f>
        <v>0</v>
      </c>
      <c r="B325" s="490"/>
      <c r="C325" s="490"/>
      <c r="D325" s="490"/>
      <c r="E325" s="490"/>
      <c r="F325" s="490"/>
      <c r="G325" s="490"/>
      <c r="H325" s="490"/>
      <c r="I325" s="490"/>
      <c r="J325" s="490"/>
      <c r="K325" s="490"/>
      <c r="L325" s="490"/>
      <c r="M325" s="490"/>
      <c r="N325" s="511"/>
      <c r="O325" s="511"/>
      <c r="P325" s="511"/>
      <c r="Q325" s="511"/>
      <c r="R325" s="511"/>
      <c r="S325" s="511"/>
      <c r="T325" s="511"/>
      <c r="U325" s="511"/>
      <c r="V325" s="511"/>
      <c r="W325" s="511"/>
      <c r="X325" s="511"/>
      <c r="Y325" s="511"/>
      <c r="Z325" s="511"/>
      <c r="AA325" s="511"/>
      <c r="AB325" s="490"/>
    </row>
    <row r="326" spans="1:28" s="8" customFormat="1" x14ac:dyDescent="0.2">
      <c r="A326" s="492">
        <f>'Eingabe 2 PN'!P286</f>
        <v>0</v>
      </c>
      <c r="B326" s="490"/>
      <c r="C326" s="490"/>
      <c r="D326" s="490"/>
      <c r="E326" s="490"/>
      <c r="F326" s="490"/>
      <c r="G326" s="490"/>
      <c r="H326" s="490"/>
      <c r="I326" s="490"/>
      <c r="J326" s="490"/>
      <c r="K326" s="490"/>
      <c r="L326" s="490"/>
      <c r="M326" s="490"/>
      <c r="N326" s="511"/>
      <c r="O326" s="511"/>
      <c r="P326" s="511"/>
      <c r="Q326" s="511"/>
      <c r="R326" s="511"/>
      <c r="S326" s="511"/>
      <c r="T326" s="511"/>
      <c r="U326" s="511"/>
      <c r="V326" s="511"/>
      <c r="W326" s="511"/>
      <c r="X326" s="511"/>
      <c r="Y326" s="511"/>
      <c r="Z326" s="511"/>
      <c r="AA326" s="511"/>
      <c r="AB326" s="490"/>
    </row>
    <row r="327" spans="1:28" s="8" customFormat="1" x14ac:dyDescent="0.2">
      <c r="A327" s="492">
        <f>'Eingabe 2 PN'!P287</f>
        <v>0</v>
      </c>
      <c r="B327" s="490"/>
      <c r="C327" s="490"/>
      <c r="D327" s="490"/>
      <c r="E327" s="490"/>
      <c r="F327" s="490"/>
      <c r="G327" s="490"/>
      <c r="H327" s="490"/>
      <c r="I327" s="490"/>
      <c r="J327" s="490"/>
      <c r="K327" s="490"/>
      <c r="L327" s="490"/>
      <c r="M327" s="490"/>
      <c r="N327" s="511"/>
      <c r="O327" s="511"/>
      <c r="P327" s="511"/>
      <c r="Q327" s="511"/>
      <c r="R327" s="511"/>
      <c r="S327" s="511"/>
      <c r="T327" s="511"/>
      <c r="U327" s="511"/>
      <c r="V327" s="511"/>
      <c r="W327" s="511"/>
      <c r="X327" s="511"/>
      <c r="Y327" s="511"/>
      <c r="Z327" s="511"/>
      <c r="AA327" s="511"/>
      <c r="AB327" s="490"/>
    </row>
    <row r="328" spans="1:28" s="8" customFormat="1" x14ac:dyDescent="0.2">
      <c r="A328" s="492">
        <f>'Eingabe 2 PN'!P288</f>
        <v>0</v>
      </c>
      <c r="B328" s="490"/>
      <c r="C328" s="490"/>
      <c r="D328" s="490"/>
      <c r="E328" s="490"/>
      <c r="F328" s="490"/>
      <c r="G328" s="490"/>
      <c r="H328" s="490"/>
      <c r="I328" s="490"/>
      <c r="J328" s="490"/>
      <c r="K328" s="490"/>
      <c r="L328" s="490"/>
      <c r="M328" s="490"/>
      <c r="N328" s="511"/>
      <c r="O328" s="511"/>
      <c r="P328" s="511"/>
      <c r="Q328" s="511"/>
      <c r="R328" s="511"/>
      <c r="S328" s="511"/>
      <c r="T328" s="511"/>
      <c r="U328" s="511"/>
      <c r="V328" s="511"/>
      <c r="W328" s="511"/>
      <c r="X328" s="511"/>
      <c r="Y328" s="511"/>
      <c r="Z328" s="511"/>
      <c r="AA328" s="511"/>
      <c r="AB328" s="490"/>
    </row>
    <row r="329" spans="1:28" s="8" customFormat="1" x14ac:dyDescent="0.2">
      <c r="A329" s="492">
        <f>'Eingabe 2 PN'!P289</f>
        <v>0</v>
      </c>
      <c r="B329" s="490"/>
      <c r="C329" s="490"/>
      <c r="D329" s="490"/>
      <c r="E329" s="490"/>
      <c r="F329" s="490"/>
      <c r="G329" s="490"/>
      <c r="H329" s="490"/>
      <c r="I329" s="490"/>
      <c r="J329" s="490"/>
      <c r="K329" s="490"/>
      <c r="L329" s="490"/>
      <c r="M329" s="490"/>
      <c r="N329" s="511"/>
      <c r="O329" s="511"/>
      <c r="P329" s="511"/>
      <c r="Q329" s="511"/>
      <c r="R329" s="511"/>
      <c r="S329" s="511"/>
      <c r="T329" s="511"/>
      <c r="U329" s="511"/>
      <c r="V329" s="511"/>
      <c r="W329" s="511"/>
      <c r="X329" s="511"/>
      <c r="Y329" s="511"/>
      <c r="Z329" s="511"/>
      <c r="AA329" s="511"/>
      <c r="AB329" s="490"/>
    </row>
    <row r="330" spans="1:28" s="8" customFormat="1" x14ac:dyDescent="0.2">
      <c r="A330" s="492">
        <f>'Eingabe 2 PN'!P290</f>
        <v>0</v>
      </c>
      <c r="B330" s="490"/>
      <c r="C330" s="490"/>
      <c r="D330" s="490"/>
      <c r="E330" s="490"/>
      <c r="F330" s="490"/>
      <c r="G330" s="490"/>
      <c r="H330" s="490"/>
      <c r="I330" s="490"/>
      <c r="J330" s="490"/>
      <c r="K330" s="490"/>
      <c r="L330" s="490"/>
      <c r="M330" s="490"/>
      <c r="N330" s="511"/>
      <c r="O330" s="511"/>
      <c r="P330" s="511"/>
      <c r="Q330" s="511"/>
      <c r="R330" s="511"/>
      <c r="S330" s="511"/>
      <c r="T330" s="511"/>
      <c r="U330" s="511"/>
      <c r="V330" s="511"/>
      <c r="W330" s="511"/>
      <c r="X330" s="511"/>
      <c r="Y330" s="511"/>
      <c r="Z330" s="511"/>
      <c r="AA330" s="511"/>
      <c r="AB330" s="490"/>
    </row>
    <row r="331" spans="1:28" s="8" customFormat="1" x14ac:dyDescent="0.2">
      <c r="A331" s="492">
        <f>'Eingabe 2 PN'!P291</f>
        <v>0</v>
      </c>
      <c r="B331" s="490"/>
      <c r="C331" s="490"/>
      <c r="D331" s="490"/>
      <c r="E331" s="490"/>
      <c r="F331" s="490"/>
      <c r="G331" s="490"/>
      <c r="H331" s="490"/>
      <c r="I331" s="490"/>
      <c r="J331" s="490"/>
      <c r="K331" s="490"/>
      <c r="L331" s="490"/>
      <c r="M331" s="490"/>
      <c r="N331" s="511"/>
      <c r="O331" s="511"/>
      <c r="P331" s="511"/>
      <c r="Q331" s="511"/>
      <c r="R331" s="511"/>
      <c r="S331" s="511"/>
      <c r="T331" s="511"/>
      <c r="U331" s="511"/>
      <c r="V331" s="511"/>
      <c r="W331" s="511"/>
      <c r="X331" s="511"/>
      <c r="Y331" s="511"/>
      <c r="Z331" s="511"/>
      <c r="AA331" s="511"/>
      <c r="AB331" s="490"/>
    </row>
    <row r="332" spans="1:28" s="8" customFormat="1" x14ac:dyDescent="0.2">
      <c r="A332" s="492">
        <f>'Eingabe 2 PN'!P292</f>
        <v>0</v>
      </c>
      <c r="B332" s="490"/>
      <c r="C332" s="490"/>
      <c r="D332" s="490"/>
      <c r="E332" s="490"/>
      <c r="F332" s="490"/>
      <c r="G332" s="490"/>
      <c r="H332" s="490"/>
      <c r="I332" s="490"/>
      <c r="J332" s="490"/>
      <c r="K332" s="490"/>
      <c r="L332" s="490"/>
      <c r="M332" s="490"/>
      <c r="N332" s="511"/>
      <c r="O332" s="511"/>
      <c r="P332" s="511"/>
      <c r="Q332" s="511"/>
      <c r="R332" s="511"/>
      <c r="S332" s="511"/>
      <c r="T332" s="511"/>
      <c r="U332" s="511"/>
      <c r="V332" s="511"/>
      <c r="W332" s="511"/>
      <c r="X332" s="511"/>
      <c r="Y332" s="511"/>
      <c r="Z332" s="511"/>
      <c r="AA332" s="511"/>
      <c r="AB332" s="490"/>
    </row>
    <row r="333" spans="1:28" s="8" customFormat="1" x14ac:dyDescent="0.2">
      <c r="A333" s="492">
        <f>'Eingabe 2 PN'!P293</f>
        <v>0</v>
      </c>
      <c r="B333" s="490"/>
      <c r="C333" s="490"/>
      <c r="D333" s="490"/>
      <c r="E333" s="490"/>
      <c r="F333" s="490"/>
      <c r="G333" s="490"/>
      <c r="H333" s="490"/>
      <c r="I333" s="490"/>
      <c r="J333" s="490"/>
      <c r="K333" s="490"/>
      <c r="L333" s="490"/>
      <c r="M333" s="490"/>
      <c r="N333" s="511"/>
      <c r="O333" s="511"/>
      <c r="P333" s="511"/>
      <c r="Q333" s="511"/>
      <c r="R333" s="511"/>
      <c r="S333" s="511"/>
      <c r="T333" s="511"/>
      <c r="U333" s="511"/>
      <c r="V333" s="511"/>
      <c r="W333" s="511"/>
      <c r="X333" s="511"/>
      <c r="Y333" s="511"/>
      <c r="Z333" s="511"/>
      <c r="AA333" s="511"/>
      <c r="AB333" s="490"/>
    </row>
    <row r="334" spans="1:28" s="8" customFormat="1" x14ac:dyDescent="0.2">
      <c r="A334" s="492">
        <f>'Eingabe 2 PN'!P294</f>
        <v>0</v>
      </c>
      <c r="B334" s="490"/>
      <c r="C334" s="490"/>
      <c r="D334" s="490"/>
      <c r="E334" s="490"/>
      <c r="F334" s="490"/>
      <c r="G334" s="490"/>
      <c r="H334" s="490"/>
      <c r="I334" s="490"/>
      <c r="J334" s="490"/>
      <c r="K334" s="490"/>
      <c r="L334" s="490"/>
      <c r="M334" s="490"/>
      <c r="N334" s="511"/>
      <c r="O334" s="511"/>
      <c r="P334" s="511"/>
      <c r="Q334" s="511"/>
      <c r="R334" s="511"/>
      <c r="S334" s="511"/>
      <c r="T334" s="511"/>
      <c r="U334" s="511"/>
      <c r="V334" s="511"/>
      <c r="W334" s="511"/>
      <c r="X334" s="511"/>
      <c r="Y334" s="511"/>
      <c r="Z334" s="511"/>
      <c r="AA334" s="511"/>
      <c r="AB334" s="490"/>
    </row>
    <row r="335" spans="1:28" s="8" customFormat="1" x14ac:dyDescent="0.2">
      <c r="A335" s="492">
        <f>'Eingabe 2 PN'!P295</f>
        <v>0</v>
      </c>
      <c r="B335" s="490"/>
      <c r="C335" s="490"/>
      <c r="D335" s="490"/>
      <c r="E335" s="490"/>
      <c r="F335" s="490"/>
      <c r="G335" s="490"/>
      <c r="H335" s="490"/>
      <c r="I335" s="490"/>
      <c r="J335" s="490"/>
      <c r="K335" s="490"/>
      <c r="L335" s="490"/>
      <c r="M335" s="490"/>
      <c r="N335" s="511"/>
      <c r="O335" s="511"/>
      <c r="P335" s="511"/>
      <c r="Q335" s="511"/>
      <c r="R335" s="511"/>
      <c r="S335" s="511"/>
      <c r="T335" s="511"/>
      <c r="U335" s="511"/>
      <c r="V335" s="511"/>
      <c r="W335" s="511"/>
      <c r="X335" s="511"/>
      <c r="Y335" s="511"/>
      <c r="Z335" s="511"/>
      <c r="AA335" s="511"/>
      <c r="AB335" s="490"/>
    </row>
    <row r="336" spans="1:28" s="8" customFormat="1" x14ac:dyDescent="0.2">
      <c r="A336" s="492">
        <f>'Eingabe 2 PN'!P296</f>
        <v>0</v>
      </c>
      <c r="B336" s="490"/>
      <c r="C336" s="490"/>
      <c r="D336" s="490"/>
      <c r="E336" s="490"/>
      <c r="F336" s="490"/>
      <c r="G336" s="490"/>
      <c r="H336" s="490"/>
      <c r="I336" s="490"/>
      <c r="J336" s="490"/>
      <c r="K336" s="490"/>
      <c r="L336" s="490"/>
      <c r="M336" s="490"/>
      <c r="N336" s="511"/>
      <c r="O336" s="511"/>
      <c r="P336" s="511"/>
      <c r="Q336" s="511"/>
      <c r="R336" s="511"/>
      <c r="S336" s="511"/>
      <c r="T336" s="511"/>
      <c r="U336" s="511"/>
      <c r="V336" s="511"/>
      <c r="W336" s="511"/>
      <c r="X336" s="511"/>
      <c r="Y336" s="511"/>
      <c r="Z336" s="511"/>
      <c r="AA336" s="511"/>
      <c r="AB336" s="490"/>
    </row>
    <row r="337" spans="1:29" s="8" customFormat="1" x14ac:dyDescent="0.2">
      <c r="A337" s="492">
        <f>'Eingabe 2 PN'!P297</f>
        <v>0</v>
      </c>
      <c r="B337" s="490"/>
      <c r="C337" s="490"/>
      <c r="D337" s="490"/>
      <c r="E337" s="490"/>
      <c r="F337" s="490"/>
      <c r="G337" s="490"/>
      <c r="H337" s="490"/>
      <c r="I337" s="490"/>
      <c r="J337" s="490"/>
      <c r="K337" s="490"/>
      <c r="L337" s="490"/>
      <c r="M337" s="490"/>
      <c r="N337" s="511"/>
      <c r="O337" s="511"/>
      <c r="P337" s="511"/>
      <c r="Q337" s="511"/>
      <c r="R337" s="511"/>
      <c r="S337" s="511"/>
      <c r="T337" s="511"/>
      <c r="U337" s="511"/>
      <c r="V337" s="511"/>
      <c r="W337" s="511"/>
      <c r="X337" s="511"/>
      <c r="Y337" s="511"/>
      <c r="Z337" s="511"/>
      <c r="AA337" s="511"/>
      <c r="AB337" s="490"/>
    </row>
    <row r="338" spans="1:29" s="8" customFormat="1" x14ac:dyDescent="0.2">
      <c r="A338" s="492">
        <f>'Eingabe 2 PN'!P298</f>
        <v>0</v>
      </c>
      <c r="B338" s="490"/>
      <c r="C338" s="490"/>
      <c r="D338" s="490"/>
      <c r="E338" s="490"/>
      <c r="F338" s="490"/>
      <c r="G338" s="490"/>
      <c r="H338" s="490"/>
      <c r="I338" s="490"/>
      <c r="J338" s="490"/>
      <c r="K338" s="490"/>
      <c r="L338" s="490"/>
      <c r="M338" s="490"/>
      <c r="N338" s="511"/>
      <c r="O338" s="511"/>
      <c r="P338" s="511"/>
      <c r="Q338" s="511"/>
      <c r="R338" s="511"/>
      <c r="S338" s="511"/>
      <c r="T338" s="511"/>
      <c r="U338" s="511"/>
      <c r="V338" s="511"/>
      <c r="W338" s="511"/>
      <c r="X338" s="511"/>
      <c r="Y338" s="511"/>
      <c r="Z338" s="511"/>
      <c r="AA338" s="511"/>
      <c r="AB338" s="490"/>
    </row>
    <row r="339" spans="1:29" s="8" customFormat="1" x14ac:dyDescent="0.2">
      <c r="A339" s="492">
        <f>'Eingabe 2 PN'!P299</f>
        <v>0</v>
      </c>
      <c r="B339" s="490"/>
      <c r="C339" s="490"/>
      <c r="D339" s="490"/>
      <c r="E339" s="490"/>
      <c r="F339" s="490"/>
      <c r="G339" s="490"/>
      <c r="H339" s="490"/>
      <c r="I339" s="490"/>
      <c r="J339" s="490"/>
      <c r="K339" s="490"/>
      <c r="L339" s="490"/>
      <c r="M339" s="490"/>
      <c r="N339" s="511"/>
      <c r="O339" s="511"/>
      <c r="P339" s="511"/>
      <c r="Q339" s="511"/>
      <c r="R339" s="511"/>
      <c r="S339" s="511"/>
      <c r="T339" s="511"/>
      <c r="U339" s="511"/>
      <c r="V339" s="511"/>
      <c r="W339" s="511"/>
      <c r="X339" s="511"/>
      <c r="Y339" s="511"/>
      <c r="Z339" s="511"/>
      <c r="AA339" s="511"/>
      <c r="AB339" s="490"/>
    </row>
    <row r="340" spans="1:29" s="8" customFormat="1" x14ac:dyDescent="0.2">
      <c r="A340" s="492">
        <f>'Eingabe 2 PN'!P300</f>
        <v>0</v>
      </c>
      <c r="B340" s="490"/>
      <c r="C340" s="490"/>
      <c r="D340" s="490"/>
      <c r="E340" s="490"/>
      <c r="F340" s="490"/>
      <c r="G340" s="490"/>
      <c r="H340" s="490"/>
      <c r="I340" s="490"/>
      <c r="J340" s="490"/>
      <c r="K340" s="490"/>
      <c r="L340" s="490"/>
      <c r="M340" s="490"/>
      <c r="N340" s="511"/>
      <c r="O340" s="511"/>
      <c r="P340" s="511"/>
      <c r="Q340" s="511"/>
      <c r="R340" s="511"/>
      <c r="S340" s="511"/>
      <c r="T340" s="511"/>
      <c r="U340" s="511"/>
      <c r="V340" s="511"/>
      <c r="W340" s="511"/>
      <c r="X340" s="511"/>
      <c r="Y340" s="511"/>
      <c r="Z340" s="511"/>
      <c r="AA340" s="511"/>
      <c r="AB340" s="490"/>
    </row>
    <row r="341" spans="1:29" s="8" customFormat="1" x14ac:dyDescent="0.2">
      <c r="A341" s="492">
        <f>'Eingabe 2 PN'!P301</f>
        <v>0</v>
      </c>
      <c r="B341" s="490"/>
      <c r="C341" s="490"/>
      <c r="D341" s="490"/>
      <c r="E341" s="490"/>
      <c r="F341" s="490"/>
      <c r="G341" s="490"/>
      <c r="H341" s="490"/>
      <c r="I341" s="490"/>
      <c r="J341" s="490"/>
      <c r="K341" s="490"/>
      <c r="L341" s="490"/>
      <c r="M341" s="490"/>
      <c r="N341" s="511"/>
      <c r="O341" s="511"/>
      <c r="P341" s="511"/>
      <c r="Q341" s="511"/>
      <c r="R341" s="511"/>
      <c r="S341" s="511"/>
      <c r="T341" s="511"/>
      <c r="U341" s="511"/>
      <c r="V341" s="511"/>
      <c r="W341" s="511"/>
      <c r="X341" s="511"/>
      <c r="Y341" s="511"/>
      <c r="Z341" s="511"/>
      <c r="AA341" s="511"/>
      <c r="AB341" s="490"/>
    </row>
    <row r="342" spans="1:29" s="8" customFormat="1" x14ac:dyDescent="0.2">
      <c r="A342" s="492">
        <f>'Eingabe 2 PN'!P302</f>
        <v>0</v>
      </c>
      <c r="B342" s="490"/>
      <c r="C342" s="490"/>
      <c r="D342" s="490"/>
      <c r="E342" s="490"/>
      <c r="F342" s="490"/>
      <c r="G342" s="490"/>
      <c r="H342" s="490"/>
      <c r="I342" s="490"/>
      <c r="J342" s="490"/>
      <c r="K342" s="490"/>
      <c r="L342" s="490"/>
      <c r="M342" s="490"/>
      <c r="N342" s="511"/>
      <c r="O342" s="511"/>
      <c r="P342" s="511"/>
      <c r="Q342" s="511"/>
      <c r="R342" s="511"/>
      <c r="S342" s="511"/>
      <c r="T342" s="511"/>
      <c r="U342" s="511"/>
      <c r="V342" s="511"/>
      <c r="W342" s="511"/>
      <c r="X342" s="511"/>
      <c r="Y342" s="511"/>
      <c r="Z342" s="511"/>
      <c r="AA342" s="511"/>
      <c r="AB342" s="490"/>
    </row>
    <row r="343" spans="1:29" s="8" customFormat="1" x14ac:dyDescent="0.2">
      <c r="A343" s="492">
        <f>'Eingabe 2 PN'!P303</f>
        <v>0</v>
      </c>
      <c r="B343" s="490"/>
      <c r="C343" s="490"/>
      <c r="D343" s="490"/>
      <c r="E343" s="490"/>
      <c r="F343" s="490"/>
      <c r="G343" s="490"/>
      <c r="H343" s="490"/>
      <c r="I343" s="490"/>
      <c r="J343" s="490"/>
      <c r="K343" s="490"/>
      <c r="L343" s="490"/>
      <c r="M343" s="490"/>
      <c r="N343" s="511"/>
      <c r="O343" s="511"/>
      <c r="P343" s="511"/>
      <c r="Q343" s="511"/>
      <c r="R343" s="511"/>
      <c r="S343" s="511"/>
      <c r="T343" s="511"/>
      <c r="U343" s="511"/>
      <c r="V343" s="511"/>
      <c r="W343" s="511"/>
      <c r="X343" s="511"/>
      <c r="Y343" s="511"/>
      <c r="Z343" s="511"/>
      <c r="AA343" s="511"/>
      <c r="AB343" s="490"/>
    </row>
    <row r="344" spans="1:29" s="8" customFormat="1" x14ac:dyDescent="0.2">
      <c r="A344" s="492">
        <f>'Eingabe 2 PN'!P304</f>
        <v>0</v>
      </c>
      <c r="B344" s="490"/>
      <c r="C344" s="490"/>
      <c r="D344" s="490"/>
      <c r="E344" s="490"/>
      <c r="F344" s="490"/>
      <c r="G344" s="490"/>
      <c r="H344" s="490"/>
      <c r="I344" s="490"/>
      <c r="J344" s="490"/>
      <c r="K344" s="490"/>
      <c r="L344" s="490"/>
      <c r="M344" s="490"/>
      <c r="N344" s="511"/>
      <c r="O344" s="511"/>
      <c r="P344" s="511"/>
      <c r="Q344" s="511"/>
      <c r="R344" s="511"/>
      <c r="S344" s="511"/>
      <c r="T344" s="511"/>
      <c r="U344" s="511"/>
      <c r="V344" s="511"/>
      <c r="W344" s="511"/>
      <c r="X344" s="511"/>
      <c r="Y344" s="511"/>
      <c r="Z344" s="511"/>
      <c r="AA344" s="511"/>
      <c r="AB344" s="490"/>
    </row>
    <row r="345" spans="1:29" s="8" customFormat="1" x14ac:dyDescent="0.2">
      <c r="A345" s="492">
        <f>'Eingabe 2 PN'!P305</f>
        <v>0</v>
      </c>
      <c r="B345" s="490"/>
      <c r="C345" s="490"/>
      <c r="D345" s="490"/>
      <c r="E345" s="490"/>
      <c r="F345" s="490"/>
      <c r="G345" s="490"/>
      <c r="H345" s="490"/>
      <c r="I345" s="490"/>
      <c r="J345" s="490"/>
      <c r="K345" s="490"/>
      <c r="L345" s="490"/>
      <c r="M345" s="490"/>
      <c r="N345" s="511"/>
      <c r="O345" s="511"/>
      <c r="P345" s="511"/>
      <c r="Q345" s="511"/>
      <c r="R345" s="511"/>
      <c r="S345" s="511"/>
      <c r="T345" s="511"/>
      <c r="U345" s="511"/>
      <c r="V345" s="511"/>
      <c r="W345" s="511"/>
      <c r="X345" s="511"/>
      <c r="Y345" s="511"/>
      <c r="Z345" s="511"/>
      <c r="AA345" s="511"/>
      <c r="AB345" s="490"/>
    </row>
    <row r="346" spans="1:29" s="8" customFormat="1" x14ac:dyDescent="0.2">
      <c r="A346" s="492">
        <f>'Eingabe 2 PN'!P306</f>
        <v>0</v>
      </c>
      <c r="B346" s="490"/>
      <c r="C346" s="490"/>
      <c r="D346" s="490"/>
      <c r="E346" s="490"/>
      <c r="F346" s="490"/>
      <c r="G346" s="490"/>
      <c r="H346" s="490"/>
      <c r="I346" s="490"/>
      <c r="J346" s="490"/>
      <c r="K346" s="490"/>
      <c r="L346" s="490"/>
      <c r="M346" s="490"/>
      <c r="N346" s="511"/>
      <c r="O346" s="511"/>
      <c r="P346" s="511"/>
      <c r="Q346" s="511"/>
      <c r="R346" s="511"/>
      <c r="S346" s="511"/>
      <c r="T346" s="511"/>
      <c r="U346" s="511"/>
      <c r="V346" s="511"/>
      <c r="W346" s="511"/>
      <c r="X346" s="511"/>
      <c r="Y346" s="511"/>
      <c r="Z346" s="511"/>
      <c r="AA346" s="511"/>
      <c r="AB346" s="490"/>
    </row>
    <row r="347" spans="1:29" s="8" customFormat="1" x14ac:dyDescent="0.2">
      <c r="A347" s="492">
        <f>'Eingabe 2 PN'!P307</f>
        <v>0</v>
      </c>
      <c r="B347" s="490"/>
      <c r="C347" s="490"/>
      <c r="D347" s="490"/>
      <c r="E347" s="490"/>
      <c r="F347" s="490"/>
      <c r="G347" s="490"/>
      <c r="H347" s="490"/>
      <c r="I347" s="490"/>
      <c r="J347" s="490"/>
      <c r="K347" s="490"/>
      <c r="L347" s="490"/>
      <c r="M347" s="490"/>
      <c r="N347" s="511"/>
      <c r="O347" s="511"/>
      <c r="P347" s="511"/>
      <c r="Q347" s="511"/>
      <c r="R347" s="511"/>
      <c r="S347" s="511"/>
      <c r="T347" s="511"/>
      <c r="U347" s="511"/>
      <c r="V347" s="511"/>
      <c r="W347" s="511"/>
      <c r="X347" s="511"/>
      <c r="Y347" s="511"/>
      <c r="Z347" s="511"/>
      <c r="AA347" s="511"/>
      <c r="AB347" s="490"/>
      <c r="AC347" s="512"/>
    </row>
    <row r="348" spans="1:29" s="8" customFormat="1" x14ac:dyDescent="0.2">
      <c r="A348" s="492">
        <f>'Eingabe 2 PN'!P308</f>
        <v>0</v>
      </c>
      <c r="B348" s="490"/>
      <c r="C348" s="490"/>
      <c r="D348" s="490"/>
      <c r="E348" s="490"/>
      <c r="F348" s="490"/>
      <c r="G348" s="490"/>
      <c r="H348" s="490"/>
      <c r="I348" s="490"/>
      <c r="J348" s="490"/>
      <c r="K348" s="490"/>
      <c r="L348" s="490"/>
      <c r="M348" s="490"/>
      <c r="N348" s="511"/>
      <c r="O348" s="511"/>
      <c r="P348" s="511"/>
      <c r="Q348" s="511"/>
      <c r="R348" s="511"/>
      <c r="S348" s="511"/>
      <c r="T348" s="511"/>
      <c r="U348" s="511"/>
      <c r="V348" s="511"/>
      <c r="W348" s="511"/>
      <c r="X348" s="511"/>
      <c r="Y348" s="511"/>
      <c r="Z348" s="511"/>
      <c r="AA348" s="511"/>
      <c r="AB348" s="490"/>
      <c r="AC348" s="512"/>
    </row>
    <row r="349" spans="1:29" s="8" customFormat="1" x14ac:dyDescent="0.2">
      <c r="A349" s="492">
        <f>'Eingabe 2 PN'!P309</f>
        <v>0</v>
      </c>
      <c r="B349" s="490"/>
      <c r="C349" s="490"/>
      <c r="D349" s="490"/>
      <c r="E349" s="490"/>
      <c r="F349" s="490"/>
      <c r="G349" s="490"/>
      <c r="H349" s="490"/>
      <c r="I349" s="490"/>
      <c r="J349" s="490"/>
      <c r="K349" s="490"/>
      <c r="L349" s="490"/>
      <c r="M349" s="490"/>
      <c r="N349" s="511"/>
      <c r="O349" s="511"/>
      <c r="P349" s="511"/>
      <c r="Q349" s="511"/>
      <c r="R349" s="511"/>
      <c r="S349" s="511"/>
      <c r="T349" s="511"/>
      <c r="U349" s="511"/>
      <c r="V349" s="511"/>
      <c r="W349" s="511"/>
      <c r="X349" s="511"/>
      <c r="Y349" s="511"/>
      <c r="Z349" s="511"/>
      <c r="AA349" s="511"/>
      <c r="AB349" s="490"/>
      <c r="AC349" s="512"/>
    </row>
    <row r="350" spans="1:29" s="8" customFormat="1" x14ac:dyDescent="0.2">
      <c r="A350" s="492">
        <f>'Eingabe 2 PN'!P310</f>
        <v>0</v>
      </c>
      <c r="B350" s="490"/>
      <c r="C350" s="490"/>
      <c r="D350" s="490"/>
      <c r="E350" s="490"/>
      <c r="F350" s="490"/>
      <c r="G350" s="490"/>
      <c r="H350" s="490"/>
      <c r="I350" s="490"/>
      <c r="J350" s="490"/>
      <c r="K350" s="490"/>
      <c r="L350" s="490"/>
      <c r="M350" s="490"/>
      <c r="N350" s="511"/>
      <c r="O350" s="511"/>
      <c r="P350" s="511"/>
      <c r="Q350" s="511"/>
      <c r="R350" s="511"/>
      <c r="S350" s="511"/>
      <c r="T350" s="511"/>
      <c r="U350" s="511"/>
      <c r="V350" s="511"/>
      <c r="W350" s="511"/>
      <c r="X350" s="511"/>
      <c r="Y350" s="511"/>
      <c r="Z350" s="511"/>
      <c r="AA350" s="511"/>
      <c r="AB350" s="490"/>
      <c r="AC350" s="512"/>
    </row>
    <row r="351" spans="1:29" s="8" customFormat="1" x14ac:dyDescent="0.2">
      <c r="A351" s="492">
        <f>'Eingabe 2 PN'!P311</f>
        <v>0</v>
      </c>
      <c r="B351" s="490"/>
      <c r="C351" s="490"/>
      <c r="D351" s="490"/>
      <c r="E351" s="490"/>
      <c r="F351" s="490"/>
      <c r="G351" s="490"/>
      <c r="H351" s="490"/>
      <c r="I351" s="490"/>
      <c r="J351" s="490"/>
      <c r="K351" s="490"/>
      <c r="L351" s="490"/>
      <c r="M351" s="490"/>
      <c r="N351" s="511"/>
      <c r="O351" s="511"/>
      <c r="P351" s="511"/>
      <c r="Q351" s="511"/>
      <c r="R351" s="511"/>
      <c r="S351" s="511"/>
      <c r="T351" s="511"/>
      <c r="U351" s="511"/>
      <c r="V351" s="511"/>
      <c r="W351" s="511"/>
      <c r="X351" s="511"/>
      <c r="Y351" s="511"/>
      <c r="Z351" s="511"/>
      <c r="AA351" s="511"/>
      <c r="AB351" s="490"/>
      <c r="AC351" s="512"/>
    </row>
    <row r="352" spans="1:29" s="8" customFormat="1" x14ac:dyDescent="0.2">
      <c r="A352" s="492">
        <f>'Eingabe 2 PN'!P312</f>
        <v>0</v>
      </c>
      <c r="B352" s="490"/>
      <c r="C352" s="490"/>
      <c r="D352" s="490"/>
      <c r="E352" s="490"/>
      <c r="F352" s="490"/>
      <c r="G352" s="490"/>
      <c r="H352" s="490"/>
      <c r="I352" s="490"/>
      <c r="J352" s="490"/>
      <c r="K352" s="490"/>
      <c r="L352" s="490"/>
      <c r="M352" s="490"/>
      <c r="N352" s="511"/>
      <c r="O352" s="511"/>
      <c r="P352" s="511"/>
      <c r="Q352" s="511"/>
      <c r="R352" s="511"/>
      <c r="S352" s="511"/>
      <c r="T352" s="511"/>
      <c r="U352" s="511"/>
      <c r="V352" s="511"/>
      <c r="W352" s="511"/>
      <c r="X352" s="511"/>
      <c r="Y352" s="511"/>
      <c r="Z352" s="511"/>
      <c r="AA352" s="511"/>
      <c r="AB352" s="490"/>
      <c r="AC352" s="512"/>
    </row>
    <row r="353" spans="1:29" s="8" customFormat="1" x14ac:dyDescent="0.2">
      <c r="A353" s="492">
        <f>'Eingabe 2 PN'!P313</f>
        <v>0</v>
      </c>
      <c r="B353" s="490"/>
      <c r="C353" s="490"/>
      <c r="D353" s="490"/>
      <c r="E353" s="490"/>
      <c r="F353" s="490"/>
      <c r="G353" s="490"/>
      <c r="H353" s="490"/>
      <c r="I353" s="490"/>
      <c r="J353" s="490"/>
      <c r="K353" s="490"/>
      <c r="L353" s="490"/>
      <c r="M353" s="490"/>
      <c r="N353" s="511"/>
      <c r="O353" s="511"/>
      <c r="P353" s="511"/>
      <c r="Q353" s="511"/>
      <c r="R353" s="511"/>
      <c r="S353" s="511"/>
      <c r="T353" s="511"/>
      <c r="U353" s="511"/>
      <c r="V353" s="511"/>
      <c r="W353" s="511"/>
      <c r="X353" s="511"/>
      <c r="Y353" s="511"/>
      <c r="Z353" s="511"/>
      <c r="AA353" s="511"/>
      <c r="AB353" s="490"/>
      <c r="AC353" s="512"/>
    </row>
    <row r="354" spans="1:29" s="8" customFormat="1" x14ac:dyDescent="0.2">
      <c r="A354" s="492">
        <f>'Eingabe 2 PN'!P314</f>
        <v>0</v>
      </c>
      <c r="B354" s="490"/>
      <c r="C354" s="490"/>
      <c r="D354" s="490"/>
      <c r="E354" s="490"/>
      <c r="F354" s="490"/>
      <c r="G354" s="490"/>
      <c r="H354" s="490"/>
      <c r="I354" s="490"/>
      <c r="J354" s="490"/>
      <c r="K354" s="490"/>
      <c r="L354" s="490"/>
      <c r="M354" s="490"/>
      <c r="N354" s="511"/>
      <c r="O354" s="511"/>
      <c r="P354" s="511"/>
      <c r="Q354" s="511"/>
      <c r="R354" s="511"/>
      <c r="S354" s="511"/>
      <c r="T354" s="511"/>
      <c r="U354" s="511"/>
      <c r="V354" s="511"/>
      <c r="W354" s="511"/>
      <c r="X354" s="511"/>
      <c r="Y354" s="511"/>
      <c r="Z354" s="511"/>
      <c r="AA354" s="511"/>
      <c r="AB354" s="490"/>
      <c r="AC354" s="512"/>
    </row>
    <row r="355" spans="1:29" s="8" customFormat="1" x14ac:dyDescent="0.2">
      <c r="A355" s="492">
        <f>'Eingabe 2 PN'!P315</f>
        <v>0</v>
      </c>
      <c r="B355" s="490"/>
      <c r="C355" s="490"/>
      <c r="D355" s="490"/>
      <c r="E355" s="490"/>
      <c r="F355" s="490"/>
      <c r="G355" s="490"/>
      <c r="H355" s="490"/>
      <c r="I355" s="490"/>
      <c r="J355" s="490"/>
      <c r="K355" s="490"/>
      <c r="L355" s="490"/>
      <c r="M355" s="490"/>
      <c r="N355" s="511"/>
      <c r="O355" s="511"/>
      <c r="P355" s="511"/>
      <c r="Q355" s="511"/>
      <c r="R355" s="511"/>
      <c r="S355" s="511"/>
      <c r="T355" s="511"/>
      <c r="U355" s="511"/>
      <c r="V355" s="511"/>
      <c r="W355" s="511"/>
      <c r="X355" s="511"/>
      <c r="Y355" s="511"/>
      <c r="Z355" s="511"/>
      <c r="AA355" s="511"/>
      <c r="AB355" s="490"/>
      <c r="AC355" s="512"/>
    </row>
    <row r="356" spans="1:29" s="8" customFormat="1" x14ac:dyDescent="0.2">
      <c r="A356" s="492">
        <f>'Eingabe 2 PN'!P316</f>
        <v>0</v>
      </c>
      <c r="B356" s="490"/>
      <c r="C356" s="490"/>
      <c r="D356" s="490"/>
      <c r="E356" s="490"/>
      <c r="F356" s="490"/>
      <c r="G356" s="490"/>
      <c r="H356" s="490"/>
      <c r="I356" s="490"/>
      <c r="J356" s="490"/>
      <c r="K356" s="490"/>
      <c r="L356" s="490"/>
      <c r="M356" s="490"/>
      <c r="N356" s="511"/>
      <c r="O356" s="511"/>
      <c r="P356" s="511"/>
      <c r="Q356" s="511"/>
      <c r="R356" s="511"/>
      <c r="S356" s="511"/>
      <c r="T356" s="511"/>
      <c r="U356" s="511"/>
      <c r="V356" s="511"/>
      <c r="W356" s="511"/>
      <c r="X356" s="511"/>
      <c r="Y356" s="511"/>
      <c r="Z356" s="511"/>
      <c r="AA356" s="511"/>
      <c r="AB356" s="490"/>
      <c r="AC356" s="512"/>
    </row>
    <row r="357" spans="1:29" s="8" customFormat="1" x14ac:dyDescent="0.2">
      <c r="A357" s="492">
        <f>'Eingabe 2 PN'!P317</f>
        <v>0</v>
      </c>
      <c r="B357" s="490"/>
      <c r="C357" s="490"/>
      <c r="D357" s="490"/>
      <c r="E357" s="490"/>
      <c r="F357" s="490"/>
      <c r="G357" s="490"/>
      <c r="H357" s="490"/>
      <c r="I357" s="490"/>
      <c r="J357" s="490"/>
      <c r="K357" s="490"/>
      <c r="L357" s="490"/>
      <c r="M357" s="490"/>
      <c r="N357" s="511"/>
      <c r="O357" s="511"/>
      <c r="P357" s="511"/>
      <c r="Q357" s="511"/>
      <c r="R357" s="511"/>
      <c r="S357" s="511"/>
      <c r="T357" s="511"/>
      <c r="U357" s="511"/>
      <c r="V357" s="511"/>
      <c r="W357" s="511"/>
      <c r="X357" s="511"/>
      <c r="Y357" s="511"/>
      <c r="Z357" s="511"/>
      <c r="AA357" s="511"/>
      <c r="AB357" s="490"/>
      <c r="AC357" s="512"/>
    </row>
    <row r="358" spans="1:29" s="8" customFormat="1" x14ac:dyDescent="0.2">
      <c r="A358" s="492">
        <f>'Eingabe 2 PN'!P318</f>
        <v>0</v>
      </c>
      <c r="B358" s="490"/>
      <c r="C358" s="490"/>
      <c r="D358" s="490"/>
      <c r="E358" s="490"/>
      <c r="F358" s="490"/>
      <c r="G358" s="490"/>
      <c r="H358" s="490"/>
      <c r="I358" s="490"/>
      <c r="J358" s="490"/>
      <c r="K358" s="490"/>
      <c r="L358" s="490"/>
      <c r="M358" s="490"/>
      <c r="N358" s="511"/>
      <c r="O358" s="511"/>
      <c r="P358" s="511"/>
      <c r="Q358" s="511"/>
      <c r="R358" s="511"/>
      <c r="S358" s="511"/>
      <c r="T358" s="511"/>
      <c r="U358" s="511"/>
      <c r="V358" s="511"/>
      <c r="W358" s="511"/>
      <c r="X358" s="511"/>
      <c r="Y358" s="511"/>
      <c r="Z358" s="511"/>
      <c r="AA358" s="511"/>
      <c r="AB358" s="490"/>
      <c r="AC358" s="512"/>
    </row>
    <row r="359" spans="1:29" s="8" customFormat="1" x14ac:dyDescent="0.2">
      <c r="A359" s="492">
        <f>'Eingabe 2 PN'!P319</f>
        <v>0</v>
      </c>
      <c r="B359" s="490"/>
      <c r="C359" s="490"/>
      <c r="D359" s="490"/>
      <c r="E359" s="490"/>
      <c r="F359" s="490"/>
      <c r="G359" s="490"/>
      <c r="H359" s="490"/>
      <c r="I359" s="490"/>
      <c r="J359" s="490"/>
      <c r="K359" s="490"/>
      <c r="L359" s="490"/>
      <c r="M359" s="490"/>
      <c r="N359" s="511"/>
      <c r="O359" s="511"/>
      <c r="P359" s="511"/>
      <c r="Q359" s="511"/>
      <c r="R359" s="511"/>
      <c r="S359" s="511"/>
      <c r="T359" s="511"/>
      <c r="U359" s="511"/>
      <c r="V359" s="511"/>
      <c r="W359" s="511"/>
      <c r="X359" s="511"/>
      <c r="Y359" s="511"/>
      <c r="Z359" s="511"/>
      <c r="AA359" s="511"/>
      <c r="AB359" s="490"/>
      <c r="AC359" s="512"/>
    </row>
    <row r="360" spans="1:29" s="8" customFormat="1" x14ac:dyDescent="0.2">
      <c r="A360" s="492">
        <f>'Eingabe 2 PN'!P320</f>
        <v>0</v>
      </c>
      <c r="B360" s="490"/>
      <c r="C360" s="490"/>
      <c r="D360" s="490"/>
      <c r="E360" s="490"/>
      <c r="F360" s="490"/>
      <c r="G360" s="490"/>
      <c r="H360" s="490"/>
      <c r="I360" s="490"/>
      <c r="J360" s="490"/>
      <c r="K360" s="490"/>
      <c r="L360" s="490"/>
      <c r="M360" s="490"/>
      <c r="N360" s="511"/>
      <c r="O360" s="511"/>
      <c r="P360" s="511"/>
      <c r="Q360" s="511"/>
      <c r="R360" s="511"/>
      <c r="S360" s="511"/>
      <c r="T360" s="511"/>
      <c r="U360" s="511"/>
      <c r="V360" s="511"/>
      <c r="W360" s="511"/>
      <c r="X360" s="511"/>
      <c r="Y360" s="511"/>
      <c r="Z360" s="511"/>
      <c r="AA360" s="511"/>
      <c r="AB360" s="490"/>
      <c r="AC360" s="512"/>
    </row>
    <row r="361" spans="1:29" s="8" customFormat="1" x14ac:dyDescent="0.2">
      <c r="A361" s="492">
        <f>'Eingabe 2 PN'!P321</f>
        <v>0</v>
      </c>
      <c r="B361" s="490"/>
      <c r="C361" s="490"/>
      <c r="D361" s="490"/>
      <c r="E361" s="490"/>
      <c r="F361" s="490"/>
      <c r="G361" s="490"/>
      <c r="H361" s="490"/>
      <c r="I361" s="490"/>
      <c r="J361" s="490"/>
      <c r="K361" s="490"/>
      <c r="L361" s="490"/>
      <c r="M361" s="490"/>
      <c r="N361" s="511"/>
      <c r="O361" s="511"/>
      <c r="P361" s="511"/>
      <c r="Q361" s="511"/>
      <c r="R361" s="511"/>
      <c r="S361" s="511"/>
      <c r="T361" s="511"/>
      <c r="U361" s="511"/>
      <c r="V361" s="511"/>
      <c r="W361" s="511"/>
      <c r="X361" s="511"/>
      <c r="Y361" s="511"/>
      <c r="Z361" s="511"/>
      <c r="AA361" s="511"/>
      <c r="AB361" s="490"/>
      <c r="AC361" s="512"/>
    </row>
    <row r="362" spans="1:29" s="8" customFormat="1" x14ac:dyDescent="0.2">
      <c r="A362" s="492">
        <f>'Eingabe 2 PN'!P322</f>
        <v>0</v>
      </c>
      <c r="B362" s="490"/>
      <c r="C362" s="490"/>
      <c r="D362" s="490"/>
      <c r="E362" s="490"/>
      <c r="F362" s="490"/>
      <c r="G362" s="490"/>
      <c r="H362" s="490"/>
      <c r="I362" s="490"/>
      <c r="J362" s="490"/>
      <c r="K362" s="490"/>
      <c r="L362" s="490"/>
      <c r="M362" s="490"/>
      <c r="N362" s="511"/>
      <c r="O362" s="511"/>
      <c r="P362" s="511"/>
      <c r="Q362" s="511"/>
      <c r="R362" s="511"/>
      <c r="S362" s="511"/>
      <c r="T362" s="511"/>
      <c r="U362" s="511"/>
      <c r="V362" s="511"/>
      <c r="W362" s="511"/>
      <c r="X362" s="511"/>
      <c r="Y362" s="511"/>
      <c r="Z362" s="511"/>
      <c r="AA362" s="511"/>
      <c r="AB362" s="490"/>
      <c r="AC362" s="512"/>
    </row>
    <row r="363" spans="1:29" s="8" customFormat="1" x14ac:dyDescent="0.2">
      <c r="A363" s="492">
        <f>'Eingabe 2 PN'!P323</f>
        <v>0</v>
      </c>
      <c r="B363" s="490"/>
      <c r="C363" s="490"/>
      <c r="D363" s="490"/>
      <c r="E363" s="490"/>
      <c r="F363" s="490"/>
      <c r="G363" s="490"/>
      <c r="H363" s="490"/>
      <c r="I363" s="490"/>
      <c r="J363" s="490"/>
      <c r="K363" s="490"/>
      <c r="L363" s="490"/>
      <c r="M363" s="490"/>
      <c r="N363" s="511"/>
      <c r="O363" s="511"/>
      <c r="P363" s="511"/>
      <c r="Q363" s="511"/>
      <c r="R363" s="511"/>
      <c r="S363" s="511"/>
      <c r="T363" s="511"/>
      <c r="U363" s="511"/>
      <c r="V363" s="511"/>
      <c r="W363" s="511"/>
      <c r="X363" s="511"/>
      <c r="Y363" s="511"/>
      <c r="Z363" s="511"/>
      <c r="AA363" s="511"/>
      <c r="AB363" s="490"/>
      <c r="AC363" s="512"/>
    </row>
    <row r="364" spans="1:29" s="8" customFormat="1" x14ac:dyDescent="0.2">
      <c r="A364" s="492">
        <f>'Eingabe 2 PN'!P324</f>
        <v>0</v>
      </c>
      <c r="B364" s="490"/>
      <c r="C364" s="490"/>
      <c r="D364" s="490"/>
      <c r="E364" s="490"/>
      <c r="F364" s="490"/>
      <c r="G364" s="490"/>
      <c r="H364" s="490"/>
      <c r="I364" s="490"/>
      <c r="J364" s="490"/>
      <c r="K364" s="490"/>
      <c r="L364" s="490"/>
      <c r="M364" s="490"/>
      <c r="N364" s="511"/>
      <c r="O364" s="511"/>
      <c r="P364" s="511"/>
      <c r="Q364" s="511"/>
      <c r="R364" s="511"/>
      <c r="S364" s="511"/>
      <c r="T364" s="511"/>
      <c r="U364" s="511"/>
      <c r="V364" s="511"/>
      <c r="W364" s="511"/>
      <c r="X364" s="511"/>
      <c r="Y364" s="511"/>
      <c r="Z364" s="511"/>
      <c r="AA364" s="511"/>
      <c r="AB364" s="490"/>
      <c r="AC364" s="512"/>
    </row>
    <row r="365" spans="1:29" s="8" customFormat="1" x14ac:dyDescent="0.2">
      <c r="A365" s="492">
        <f>'Eingabe 2 PN'!P325</f>
        <v>0</v>
      </c>
      <c r="B365" s="490"/>
      <c r="C365" s="490"/>
      <c r="D365" s="490"/>
      <c r="E365" s="490"/>
      <c r="F365" s="490"/>
      <c r="G365" s="490"/>
      <c r="H365" s="490"/>
      <c r="I365" s="490"/>
      <c r="J365" s="490"/>
      <c r="K365" s="490"/>
      <c r="L365" s="490"/>
      <c r="M365" s="490"/>
      <c r="N365" s="511"/>
      <c r="O365" s="511"/>
      <c r="P365" s="511"/>
      <c r="Q365" s="511"/>
      <c r="R365" s="511"/>
      <c r="S365" s="511"/>
      <c r="T365" s="511"/>
      <c r="U365" s="511"/>
      <c r="V365" s="511"/>
      <c r="W365" s="511"/>
      <c r="X365" s="511"/>
      <c r="Y365" s="511"/>
      <c r="Z365" s="511"/>
      <c r="AA365" s="511"/>
      <c r="AB365" s="490"/>
      <c r="AC365" s="512"/>
    </row>
    <row r="366" spans="1:29" s="8" customFormat="1" x14ac:dyDescent="0.2">
      <c r="A366" s="492">
        <f>'Eingabe 2 PN'!P326</f>
        <v>0</v>
      </c>
      <c r="B366" s="490"/>
      <c r="C366" s="490"/>
      <c r="D366" s="490"/>
      <c r="E366" s="490"/>
      <c r="F366" s="490"/>
      <c r="G366" s="490"/>
      <c r="H366" s="490"/>
      <c r="I366" s="490"/>
      <c r="J366" s="490"/>
      <c r="K366" s="490"/>
      <c r="L366" s="490"/>
      <c r="M366" s="490"/>
      <c r="N366" s="511"/>
      <c r="O366" s="511"/>
      <c r="P366" s="511"/>
      <c r="Q366" s="511"/>
      <c r="R366" s="511"/>
      <c r="S366" s="511"/>
      <c r="T366" s="511"/>
      <c r="U366" s="511"/>
      <c r="V366" s="511"/>
      <c r="W366" s="511"/>
      <c r="X366" s="511"/>
      <c r="Y366" s="511"/>
      <c r="Z366" s="511"/>
      <c r="AA366" s="511"/>
      <c r="AB366" s="490"/>
      <c r="AC366" s="512"/>
    </row>
    <row r="367" spans="1:29" s="8" customFormat="1" x14ac:dyDescent="0.2">
      <c r="A367" s="492">
        <f>'Eingabe 2 PN'!P327</f>
        <v>0</v>
      </c>
      <c r="B367" s="490"/>
      <c r="C367" s="490"/>
      <c r="D367" s="490"/>
      <c r="E367" s="490"/>
      <c r="F367" s="490"/>
      <c r="G367" s="490"/>
      <c r="H367" s="490"/>
      <c r="I367" s="490"/>
      <c r="J367" s="490"/>
      <c r="K367" s="490"/>
      <c r="L367" s="490"/>
      <c r="M367" s="490"/>
      <c r="N367" s="511"/>
      <c r="O367" s="511"/>
      <c r="P367" s="511"/>
      <c r="Q367" s="511"/>
      <c r="R367" s="511"/>
      <c r="S367" s="511"/>
      <c r="T367" s="511"/>
      <c r="U367" s="511"/>
      <c r="V367" s="511"/>
      <c r="W367" s="511"/>
      <c r="X367" s="511"/>
      <c r="Y367" s="511"/>
      <c r="Z367" s="511"/>
      <c r="AA367" s="511"/>
      <c r="AB367" s="490"/>
      <c r="AC367" s="512"/>
    </row>
    <row r="368" spans="1:29" s="8" customFormat="1" x14ac:dyDescent="0.2">
      <c r="A368" s="492">
        <f>'Eingabe 2 PN'!P328</f>
        <v>0</v>
      </c>
      <c r="B368" s="490"/>
      <c r="C368" s="490"/>
      <c r="D368" s="490"/>
      <c r="E368" s="490"/>
      <c r="F368" s="490"/>
      <c r="G368" s="490"/>
      <c r="H368" s="490"/>
      <c r="I368" s="490"/>
      <c r="J368" s="490"/>
      <c r="K368" s="490"/>
      <c r="L368" s="490"/>
      <c r="M368" s="490"/>
      <c r="N368" s="511"/>
      <c r="O368" s="511"/>
      <c r="P368" s="511"/>
      <c r="Q368" s="511"/>
      <c r="R368" s="511"/>
      <c r="S368" s="511"/>
      <c r="T368" s="511"/>
      <c r="U368" s="511"/>
      <c r="V368" s="511"/>
      <c r="W368" s="511"/>
      <c r="X368" s="511"/>
      <c r="Y368" s="511"/>
      <c r="Z368" s="511"/>
      <c r="AA368" s="511"/>
      <c r="AB368" s="490"/>
      <c r="AC368" s="512"/>
    </row>
    <row r="369" spans="1:29" s="8" customFormat="1" x14ac:dyDescent="0.2">
      <c r="A369" s="492">
        <f>'Eingabe 2 PN'!P329</f>
        <v>0</v>
      </c>
      <c r="B369" s="490"/>
      <c r="C369" s="490"/>
      <c r="D369" s="490"/>
      <c r="E369" s="490"/>
      <c r="F369" s="490"/>
      <c r="G369" s="490"/>
      <c r="H369" s="490"/>
      <c r="I369" s="490"/>
      <c r="J369" s="490"/>
      <c r="K369" s="490"/>
      <c r="L369" s="490"/>
      <c r="M369" s="490"/>
      <c r="N369" s="511"/>
      <c r="O369" s="511"/>
      <c r="P369" s="511"/>
      <c r="Q369" s="511"/>
      <c r="R369" s="511"/>
      <c r="S369" s="511"/>
      <c r="T369" s="511"/>
      <c r="U369" s="511"/>
      <c r="V369" s="511"/>
      <c r="W369" s="511"/>
      <c r="X369" s="511"/>
      <c r="Y369" s="511"/>
      <c r="Z369" s="511"/>
      <c r="AA369" s="511"/>
      <c r="AB369" s="490"/>
      <c r="AC369" s="512"/>
    </row>
    <row r="370" spans="1:29" s="8" customFormat="1" x14ac:dyDescent="0.2">
      <c r="A370" s="492">
        <f>'Eingabe 2 PN'!P330</f>
        <v>0</v>
      </c>
      <c r="B370" s="490"/>
      <c r="C370" s="490"/>
      <c r="D370" s="490"/>
      <c r="E370" s="490"/>
      <c r="F370" s="490"/>
      <c r="G370" s="490"/>
      <c r="H370" s="490"/>
      <c r="I370" s="490"/>
      <c r="J370" s="490"/>
      <c r="K370" s="490"/>
      <c r="L370" s="490"/>
      <c r="M370" s="490"/>
      <c r="N370" s="511"/>
      <c r="O370" s="511"/>
      <c r="P370" s="511"/>
      <c r="Q370" s="511"/>
      <c r="R370" s="511"/>
      <c r="S370" s="511"/>
      <c r="T370" s="511"/>
      <c r="U370" s="511"/>
      <c r="V370" s="511"/>
      <c r="W370" s="511"/>
      <c r="X370" s="511"/>
      <c r="Y370" s="511"/>
      <c r="Z370" s="511"/>
      <c r="AA370" s="511"/>
      <c r="AB370" s="490"/>
      <c r="AC370" s="512"/>
    </row>
    <row r="371" spans="1:29" s="8" customFormat="1" x14ac:dyDescent="0.2">
      <c r="A371" s="492">
        <f>'Eingabe 2 PN'!P331</f>
        <v>0</v>
      </c>
      <c r="B371" s="490"/>
      <c r="C371" s="490"/>
      <c r="D371" s="490"/>
      <c r="E371" s="490"/>
      <c r="F371" s="490"/>
      <c r="G371" s="490"/>
      <c r="H371" s="490"/>
      <c r="I371" s="490"/>
      <c r="J371" s="490"/>
      <c r="K371" s="490"/>
      <c r="L371" s="490"/>
      <c r="M371" s="490"/>
      <c r="N371" s="511"/>
      <c r="O371" s="511"/>
      <c r="P371" s="511"/>
      <c r="Q371" s="511"/>
      <c r="R371" s="511"/>
      <c r="S371" s="511"/>
      <c r="T371" s="511"/>
      <c r="U371" s="511"/>
      <c r="V371" s="511"/>
      <c r="W371" s="511"/>
      <c r="X371" s="511"/>
      <c r="Y371" s="511"/>
      <c r="Z371" s="511"/>
      <c r="AA371" s="511"/>
      <c r="AB371" s="490"/>
      <c r="AC371" s="512"/>
    </row>
    <row r="372" spans="1:29" s="8" customFormat="1" x14ac:dyDescent="0.2">
      <c r="A372" s="492">
        <f>'Eingabe 2 PN'!P332</f>
        <v>0</v>
      </c>
      <c r="B372" s="490"/>
      <c r="C372" s="490"/>
      <c r="D372" s="490"/>
      <c r="E372" s="490"/>
      <c r="F372" s="490"/>
      <c r="G372" s="490"/>
      <c r="H372" s="490"/>
      <c r="I372" s="490"/>
      <c r="J372" s="490"/>
      <c r="K372" s="490"/>
      <c r="L372" s="490"/>
      <c r="M372" s="490"/>
      <c r="N372" s="511"/>
      <c r="O372" s="511"/>
      <c r="P372" s="511"/>
      <c r="Q372" s="511"/>
      <c r="R372" s="511"/>
      <c r="S372" s="511"/>
      <c r="T372" s="511"/>
      <c r="U372" s="511"/>
      <c r="V372" s="511"/>
      <c r="W372" s="511"/>
      <c r="X372" s="511"/>
      <c r="Y372" s="511"/>
      <c r="Z372" s="511"/>
      <c r="AA372" s="511"/>
      <c r="AB372" s="490"/>
      <c r="AC372" s="512"/>
    </row>
    <row r="373" spans="1:29" s="8" customFormat="1" x14ac:dyDescent="0.2">
      <c r="A373" s="492">
        <f>'Eingabe 2 PN'!P333</f>
        <v>0</v>
      </c>
      <c r="B373" s="490"/>
      <c r="C373" s="490"/>
      <c r="D373" s="490"/>
      <c r="E373" s="490"/>
      <c r="F373" s="490"/>
      <c r="G373" s="490"/>
      <c r="H373" s="490"/>
      <c r="I373" s="490"/>
      <c r="J373" s="490"/>
      <c r="K373" s="490"/>
      <c r="L373" s="490"/>
      <c r="M373" s="490"/>
      <c r="N373" s="511"/>
      <c r="O373" s="511"/>
      <c r="P373" s="511"/>
      <c r="Q373" s="511"/>
      <c r="R373" s="511"/>
      <c r="S373" s="511"/>
      <c r="T373" s="511"/>
      <c r="U373" s="511"/>
      <c r="V373" s="511"/>
      <c r="W373" s="511"/>
      <c r="X373" s="511"/>
      <c r="Y373" s="511"/>
      <c r="Z373" s="511"/>
      <c r="AA373" s="511"/>
      <c r="AB373" s="490"/>
      <c r="AC373" s="512"/>
    </row>
    <row r="374" spans="1:29" s="8" customFormat="1" x14ac:dyDescent="0.2">
      <c r="A374" s="492">
        <f>'Eingabe 2 PN'!P334</f>
        <v>0</v>
      </c>
      <c r="B374" s="490"/>
      <c r="C374" s="490"/>
      <c r="D374" s="490"/>
      <c r="E374" s="490"/>
      <c r="F374" s="490"/>
      <c r="G374" s="490"/>
      <c r="H374" s="490"/>
      <c r="I374" s="490"/>
      <c r="J374" s="490"/>
      <c r="K374" s="490"/>
      <c r="L374" s="490"/>
      <c r="M374" s="490"/>
      <c r="N374" s="511"/>
      <c r="O374" s="511"/>
      <c r="P374" s="511"/>
      <c r="Q374" s="511"/>
      <c r="R374" s="511"/>
      <c r="S374" s="511"/>
      <c r="T374" s="511"/>
      <c r="U374" s="511"/>
      <c r="V374" s="511"/>
      <c r="W374" s="511"/>
      <c r="X374" s="511"/>
      <c r="Y374" s="511"/>
      <c r="Z374" s="511"/>
      <c r="AA374" s="511"/>
      <c r="AB374" s="490"/>
      <c r="AC374" s="512"/>
    </row>
    <row r="375" spans="1:29" s="8" customFormat="1" x14ac:dyDescent="0.2">
      <c r="A375" s="492">
        <f>'Eingabe 2 PN'!P335</f>
        <v>0</v>
      </c>
      <c r="B375" s="490"/>
      <c r="C375" s="490"/>
      <c r="D375" s="490"/>
      <c r="E375" s="490"/>
      <c r="F375" s="490"/>
      <c r="G375" s="490"/>
      <c r="H375" s="490"/>
      <c r="I375" s="490"/>
      <c r="J375" s="490"/>
      <c r="K375" s="490"/>
      <c r="L375" s="490"/>
      <c r="M375" s="490"/>
      <c r="N375" s="511"/>
      <c r="O375" s="511"/>
      <c r="P375" s="511"/>
      <c r="Q375" s="511"/>
      <c r="R375" s="511"/>
      <c r="S375" s="511"/>
      <c r="T375" s="511"/>
      <c r="U375" s="511"/>
      <c r="V375" s="511"/>
      <c r="W375" s="511"/>
      <c r="X375" s="511"/>
      <c r="Y375" s="511"/>
      <c r="Z375" s="511"/>
      <c r="AA375" s="511"/>
      <c r="AB375" s="490"/>
      <c r="AC375" s="512"/>
    </row>
    <row r="376" spans="1:29" s="8" customFormat="1" x14ac:dyDescent="0.2">
      <c r="A376" s="492">
        <f>'Eingabe 2 PN'!P336</f>
        <v>0</v>
      </c>
      <c r="B376" s="490"/>
      <c r="C376" s="490"/>
      <c r="D376" s="490"/>
      <c r="E376" s="490"/>
      <c r="F376" s="490"/>
      <c r="G376" s="490"/>
      <c r="H376" s="490"/>
      <c r="I376" s="490"/>
      <c r="J376" s="490"/>
      <c r="K376" s="490"/>
      <c r="L376" s="490"/>
      <c r="M376" s="490"/>
      <c r="N376" s="511"/>
      <c r="O376" s="511"/>
      <c r="P376" s="511"/>
      <c r="Q376" s="511"/>
      <c r="R376" s="511"/>
      <c r="S376" s="511"/>
      <c r="T376" s="511"/>
      <c r="U376" s="511"/>
      <c r="V376" s="511"/>
      <c r="W376" s="511"/>
      <c r="X376" s="511"/>
      <c r="Y376" s="511"/>
      <c r="Z376" s="511"/>
      <c r="AA376" s="511"/>
      <c r="AB376" s="490"/>
      <c r="AC376" s="512"/>
    </row>
    <row r="377" spans="1:29" s="8" customFormat="1" x14ac:dyDescent="0.2">
      <c r="A377" s="492">
        <f>'Eingabe 2 PN'!P337</f>
        <v>0</v>
      </c>
      <c r="B377" s="490"/>
      <c r="C377" s="490"/>
      <c r="D377" s="490"/>
      <c r="E377" s="490"/>
      <c r="F377" s="490"/>
      <c r="G377" s="490"/>
      <c r="H377" s="490"/>
      <c r="I377" s="490"/>
      <c r="J377" s="490"/>
      <c r="K377" s="490"/>
      <c r="L377" s="490"/>
      <c r="M377" s="490"/>
      <c r="N377" s="511"/>
      <c r="O377" s="511"/>
      <c r="P377" s="511"/>
      <c r="Q377" s="511"/>
      <c r="R377" s="511"/>
      <c r="S377" s="511"/>
      <c r="T377" s="511"/>
      <c r="U377" s="511"/>
      <c r="V377" s="511"/>
      <c r="W377" s="511"/>
      <c r="X377" s="511"/>
      <c r="Y377" s="511"/>
      <c r="Z377" s="511"/>
      <c r="AA377" s="511"/>
      <c r="AB377" s="490"/>
      <c r="AC377" s="512"/>
    </row>
    <row r="378" spans="1:29" s="8" customFormat="1" x14ac:dyDescent="0.2">
      <c r="A378" s="492">
        <f>'Eingabe 2 PN'!P338</f>
        <v>0</v>
      </c>
      <c r="B378" s="490"/>
      <c r="C378" s="490"/>
      <c r="D378" s="490"/>
      <c r="E378" s="490"/>
      <c r="F378" s="490"/>
      <c r="G378" s="490"/>
      <c r="H378" s="490"/>
      <c r="I378" s="490"/>
      <c r="J378" s="490"/>
      <c r="K378" s="490"/>
      <c r="L378" s="490"/>
      <c r="M378" s="490"/>
      <c r="N378" s="511"/>
      <c r="O378" s="511"/>
      <c r="P378" s="511"/>
      <c r="Q378" s="511"/>
      <c r="R378" s="511"/>
      <c r="S378" s="511"/>
      <c r="T378" s="511"/>
      <c r="U378" s="511"/>
      <c r="V378" s="511"/>
      <c r="W378" s="511"/>
      <c r="X378" s="511"/>
      <c r="Y378" s="511"/>
      <c r="Z378" s="511"/>
      <c r="AA378" s="511"/>
      <c r="AB378" s="490"/>
      <c r="AC378" s="512"/>
    </row>
    <row r="379" spans="1:29" s="8" customFormat="1" x14ac:dyDescent="0.2">
      <c r="A379" s="492">
        <f>'Eingabe 2 PN'!P339</f>
        <v>0</v>
      </c>
      <c r="B379" s="490"/>
      <c r="C379" s="490"/>
      <c r="D379" s="490"/>
      <c r="E379" s="490"/>
      <c r="F379" s="490"/>
      <c r="G379" s="490"/>
      <c r="H379" s="490"/>
      <c r="I379" s="490"/>
      <c r="J379" s="490"/>
      <c r="K379" s="490"/>
      <c r="L379" s="490"/>
      <c r="M379" s="490"/>
      <c r="N379" s="511"/>
      <c r="O379" s="511"/>
      <c r="P379" s="511"/>
      <c r="Q379" s="511"/>
      <c r="R379" s="511"/>
      <c r="S379" s="511"/>
      <c r="T379" s="511"/>
      <c r="U379" s="511"/>
      <c r="V379" s="511"/>
      <c r="W379" s="511"/>
      <c r="X379" s="511"/>
      <c r="Y379" s="511"/>
      <c r="Z379" s="511"/>
      <c r="AA379" s="511"/>
      <c r="AB379" s="490"/>
      <c r="AC379" s="512"/>
    </row>
    <row r="380" spans="1:29" s="8" customFormat="1" x14ac:dyDescent="0.2">
      <c r="A380" s="492">
        <f>'Eingabe 2 PN'!P340</f>
        <v>0</v>
      </c>
      <c r="B380" s="490"/>
      <c r="C380" s="490"/>
      <c r="D380" s="490"/>
      <c r="E380" s="490"/>
      <c r="F380" s="490"/>
      <c r="G380" s="490"/>
      <c r="H380" s="490"/>
      <c r="I380" s="490"/>
      <c r="J380" s="490"/>
      <c r="K380" s="490"/>
      <c r="L380" s="490"/>
      <c r="M380" s="490"/>
      <c r="N380" s="511"/>
      <c r="O380" s="511"/>
      <c r="P380" s="511"/>
      <c r="Q380" s="511"/>
      <c r="R380" s="511"/>
      <c r="S380" s="511"/>
      <c r="T380" s="511"/>
      <c r="U380" s="511"/>
      <c r="V380" s="511"/>
      <c r="W380" s="511"/>
      <c r="X380" s="511"/>
      <c r="Y380" s="511"/>
      <c r="Z380" s="511"/>
      <c r="AA380" s="511"/>
      <c r="AB380" s="490"/>
      <c r="AC380" s="512"/>
    </row>
    <row r="381" spans="1:29" s="8" customFormat="1" x14ac:dyDescent="0.2">
      <c r="A381" s="492">
        <f>'Eingabe 2 PN'!P341</f>
        <v>0</v>
      </c>
      <c r="B381" s="490"/>
      <c r="C381" s="490"/>
      <c r="D381" s="490"/>
      <c r="E381" s="490"/>
      <c r="F381" s="490"/>
      <c r="G381" s="490"/>
      <c r="H381" s="490"/>
      <c r="I381" s="490"/>
      <c r="J381" s="490"/>
      <c r="K381" s="490"/>
      <c r="L381" s="490"/>
      <c r="M381" s="490"/>
      <c r="N381" s="511"/>
      <c r="O381" s="511"/>
      <c r="P381" s="511"/>
      <c r="Q381" s="511"/>
      <c r="R381" s="511"/>
      <c r="S381" s="511"/>
      <c r="T381" s="511"/>
      <c r="U381" s="511"/>
      <c r="V381" s="511"/>
      <c r="W381" s="511"/>
      <c r="X381" s="511"/>
      <c r="Y381" s="511"/>
      <c r="Z381" s="511"/>
      <c r="AA381" s="511"/>
      <c r="AB381" s="490"/>
      <c r="AC381" s="512"/>
    </row>
    <row r="382" spans="1:29" s="8" customFormat="1" x14ac:dyDescent="0.2">
      <c r="A382" s="492">
        <f>'Eingabe 2 PN'!P342</f>
        <v>0</v>
      </c>
      <c r="B382" s="490"/>
      <c r="C382" s="490"/>
      <c r="D382" s="490"/>
      <c r="E382" s="490"/>
      <c r="F382" s="490"/>
      <c r="G382" s="490"/>
      <c r="H382" s="490"/>
      <c r="I382" s="490"/>
      <c r="J382" s="490"/>
      <c r="K382" s="490"/>
      <c r="L382" s="490"/>
      <c r="M382" s="490"/>
      <c r="N382" s="511"/>
      <c r="O382" s="511"/>
      <c r="P382" s="511"/>
      <c r="Q382" s="511"/>
      <c r="R382" s="511"/>
      <c r="S382" s="511"/>
      <c r="T382" s="511"/>
      <c r="U382" s="511"/>
      <c r="V382" s="511"/>
      <c r="W382" s="511"/>
      <c r="X382" s="511"/>
      <c r="Y382" s="511"/>
      <c r="Z382" s="511"/>
      <c r="AA382" s="511"/>
      <c r="AB382" s="490"/>
      <c r="AC382" s="512"/>
    </row>
    <row r="383" spans="1:29" s="8" customFormat="1" x14ac:dyDescent="0.2">
      <c r="A383" s="492">
        <f>'Eingabe 2 PN'!P343</f>
        <v>0</v>
      </c>
      <c r="B383" s="490"/>
      <c r="C383" s="490"/>
      <c r="D383" s="490"/>
      <c r="E383" s="490"/>
      <c r="F383" s="490"/>
      <c r="G383" s="490"/>
      <c r="H383" s="490"/>
      <c r="I383" s="490"/>
      <c r="J383" s="490"/>
      <c r="K383" s="490"/>
      <c r="L383" s="490"/>
      <c r="M383" s="490"/>
      <c r="N383" s="511"/>
      <c r="O383" s="511"/>
      <c r="P383" s="511"/>
      <c r="Q383" s="511"/>
      <c r="R383" s="511"/>
      <c r="S383" s="511"/>
      <c r="T383" s="511"/>
      <c r="U383" s="511"/>
      <c r="V383" s="511"/>
      <c r="W383" s="511"/>
      <c r="X383" s="511"/>
      <c r="Y383" s="511"/>
      <c r="Z383" s="511"/>
      <c r="AA383" s="511"/>
      <c r="AB383" s="490"/>
      <c r="AC383" s="512"/>
    </row>
    <row r="384" spans="1:29" s="8" customFormat="1" x14ac:dyDescent="0.2">
      <c r="A384" s="492">
        <f>'Eingabe 2 PN'!P344</f>
        <v>0</v>
      </c>
      <c r="B384" s="490"/>
      <c r="C384" s="490"/>
      <c r="D384" s="490"/>
      <c r="E384" s="490"/>
      <c r="F384" s="490"/>
      <c r="G384" s="490"/>
      <c r="H384" s="490"/>
      <c r="I384" s="490"/>
      <c r="J384" s="490"/>
      <c r="K384" s="490"/>
      <c r="L384" s="490"/>
      <c r="M384" s="490"/>
      <c r="N384" s="511"/>
      <c r="O384" s="511"/>
      <c r="P384" s="511"/>
      <c r="Q384" s="511"/>
      <c r="R384" s="511"/>
      <c r="S384" s="511"/>
      <c r="T384" s="511"/>
      <c r="U384" s="511"/>
      <c r="V384" s="511"/>
      <c r="W384" s="511"/>
      <c r="X384" s="511"/>
      <c r="Y384" s="511"/>
      <c r="Z384" s="511"/>
      <c r="AA384" s="511"/>
      <c r="AB384" s="490"/>
      <c r="AC384" s="512"/>
    </row>
    <row r="385" spans="1:29" s="8" customFormat="1" x14ac:dyDescent="0.2">
      <c r="A385" s="492">
        <f>'Eingabe 2 PN'!P345</f>
        <v>0</v>
      </c>
      <c r="B385" s="490"/>
      <c r="C385" s="490"/>
      <c r="D385" s="490"/>
      <c r="E385" s="490"/>
      <c r="F385" s="490"/>
      <c r="G385" s="490"/>
      <c r="H385" s="490"/>
      <c r="I385" s="490"/>
      <c r="J385" s="490"/>
      <c r="K385" s="490"/>
      <c r="L385" s="490"/>
      <c r="M385" s="490"/>
      <c r="N385" s="511"/>
      <c r="O385" s="511"/>
      <c r="P385" s="511"/>
      <c r="Q385" s="511"/>
      <c r="R385" s="511"/>
      <c r="S385" s="511"/>
      <c r="T385" s="511"/>
      <c r="U385" s="511"/>
      <c r="V385" s="511"/>
      <c r="W385" s="511"/>
      <c r="X385" s="511"/>
      <c r="Y385" s="511"/>
      <c r="Z385" s="511"/>
      <c r="AA385" s="511"/>
      <c r="AB385" s="490"/>
      <c r="AC385" s="512"/>
    </row>
    <row r="386" spans="1:29" s="8" customFormat="1" x14ac:dyDescent="0.2">
      <c r="A386" s="492">
        <f>'Eingabe 2 PN'!P346</f>
        <v>0</v>
      </c>
      <c r="B386" s="490"/>
      <c r="C386" s="490"/>
      <c r="D386" s="490"/>
      <c r="E386" s="490"/>
      <c r="F386" s="490"/>
      <c r="G386" s="490"/>
      <c r="H386" s="490"/>
      <c r="I386" s="490"/>
      <c r="J386" s="490"/>
      <c r="K386" s="490"/>
      <c r="L386" s="490"/>
      <c r="M386" s="490"/>
      <c r="N386" s="511"/>
      <c r="O386" s="511"/>
      <c r="P386" s="511"/>
      <c r="Q386" s="511"/>
      <c r="R386" s="511"/>
      <c r="S386" s="511"/>
      <c r="T386" s="511"/>
      <c r="U386" s="511"/>
      <c r="V386" s="511"/>
      <c r="W386" s="511"/>
      <c r="X386" s="511"/>
      <c r="Y386" s="511"/>
      <c r="Z386" s="511"/>
      <c r="AA386" s="511"/>
      <c r="AB386" s="490"/>
      <c r="AC386" s="512"/>
    </row>
    <row r="387" spans="1:29" s="8" customFormat="1" x14ac:dyDescent="0.2">
      <c r="A387" s="492">
        <f>'Eingabe 2 PN'!P347</f>
        <v>0</v>
      </c>
      <c r="B387" s="490"/>
      <c r="C387" s="490"/>
      <c r="D387" s="490"/>
      <c r="E387" s="490"/>
      <c r="F387" s="490"/>
      <c r="G387" s="490"/>
      <c r="H387" s="490"/>
      <c r="I387" s="490"/>
      <c r="J387" s="490"/>
      <c r="K387" s="490"/>
      <c r="L387" s="490"/>
      <c r="M387" s="490"/>
      <c r="N387" s="511"/>
      <c r="O387" s="511"/>
      <c r="P387" s="511"/>
      <c r="Q387" s="511"/>
      <c r="R387" s="511"/>
      <c r="S387" s="511"/>
      <c r="T387" s="511"/>
      <c r="U387" s="511"/>
      <c r="V387" s="511"/>
      <c r="W387" s="511"/>
      <c r="X387" s="511"/>
      <c r="Y387" s="511"/>
      <c r="Z387" s="511"/>
      <c r="AA387" s="511"/>
      <c r="AB387" s="490"/>
      <c r="AC387" s="512"/>
    </row>
    <row r="388" spans="1:29" s="8" customFormat="1" x14ac:dyDescent="0.2">
      <c r="A388" s="492">
        <f>'Eingabe 2 PN'!P348</f>
        <v>0</v>
      </c>
      <c r="B388" s="490"/>
      <c r="C388" s="490"/>
      <c r="D388" s="490"/>
      <c r="E388" s="490"/>
      <c r="F388" s="490"/>
      <c r="G388" s="490"/>
      <c r="H388" s="490"/>
      <c r="I388" s="490"/>
      <c r="J388" s="490"/>
      <c r="K388" s="490"/>
      <c r="L388" s="490"/>
      <c r="M388" s="490"/>
      <c r="N388" s="511"/>
      <c r="O388" s="511"/>
      <c r="P388" s="511"/>
      <c r="Q388" s="511"/>
      <c r="R388" s="511"/>
      <c r="S388" s="511"/>
      <c r="T388" s="511"/>
      <c r="U388" s="511"/>
      <c r="V388" s="511"/>
      <c r="W388" s="511"/>
      <c r="X388" s="511"/>
      <c r="Y388" s="511"/>
      <c r="Z388" s="511"/>
      <c r="AA388" s="511"/>
      <c r="AB388" s="490"/>
      <c r="AC388" s="512"/>
    </row>
    <row r="389" spans="1:29" s="8" customFormat="1" x14ac:dyDescent="0.2">
      <c r="A389" s="492">
        <f>'Eingabe 2 PN'!P349</f>
        <v>0</v>
      </c>
      <c r="B389" s="490"/>
      <c r="C389" s="490"/>
      <c r="D389" s="490"/>
      <c r="E389" s="490"/>
      <c r="F389" s="490"/>
      <c r="G389" s="490"/>
      <c r="H389" s="490"/>
      <c r="I389" s="490"/>
      <c r="J389" s="490"/>
      <c r="K389" s="490"/>
      <c r="L389" s="490"/>
      <c r="M389" s="490"/>
      <c r="N389" s="511"/>
      <c r="O389" s="511"/>
      <c r="P389" s="511"/>
      <c r="Q389" s="511"/>
      <c r="R389" s="511"/>
      <c r="S389" s="511"/>
      <c r="T389" s="511"/>
      <c r="U389" s="511"/>
      <c r="V389" s="511"/>
      <c r="W389" s="511"/>
      <c r="X389" s="511"/>
      <c r="Y389" s="511"/>
      <c r="Z389" s="511"/>
      <c r="AA389" s="511"/>
      <c r="AB389" s="490"/>
      <c r="AC389" s="512"/>
    </row>
    <row r="390" spans="1:29" s="8" customFormat="1" x14ac:dyDescent="0.2">
      <c r="A390" s="492">
        <f>'Eingabe 2 PN'!P350</f>
        <v>0</v>
      </c>
      <c r="B390" s="490"/>
      <c r="C390" s="490"/>
      <c r="D390" s="490"/>
      <c r="E390" s="490"/>
      <c r="F390" s="490"/>
      <c r="G390" s="490"/>
      <c r="H390" s="490"/>
      <c r="I390" s="490"/>
      <c r="J390" s="490"/>
      <c r="K390" s="490"/>
      <c r="L390" s="490"/>
      <c r="M390" s="490"/>
      <c r="N390" s="511"/>
      <c r="O390" s="511"/>
      <c r="P390" s="511"/>
      <c r="Q390" s="511"/>
      <c r="R390" s="511"/>
      <c r="S390" s="511"/>
      <c r="T390" s="511"/>
      <c r="U390" s="511"/>
      <c r="V390" s="511"/>
      <c r="W390" s="511"/>
      <c r="X390" s="511"/>
      <c r="Y390" s="511"/>
      <c r="Z390" s="511"/>
      <c r="AA390" s="511"/>
      <c r="AB390" s="490"/>
      <c r="AC390" s="512"/>
    </row>
    <row r="391" spans="1:29" s="8" customFormat="1" x14ac:dyDescent="0.2">
      <c r="A391" s="492">
        <f>'Eingabe 2 PN'!P351</f>
        <v>0</v>
      </c>
      <c r="B391" s="490"/>
      <c r="C391" s="490"/>
      <c r="D391" s="490"/>
      <c r="E391" s="490"/>
      <c r="F391" s="490"/>
      <c r="G391" s="490"/>
      <c r="H391" s="490"/>
      <c r="I391" s="490"/>
      <c r="J391" s="490"/>
      <c r="K391" s="490"/>
      <c r="L391" s="490"/>
      <c r="M391" s="490"/>
      <c r="N391" s="511"/>
      <c r="O391" s="511"/>
      <c r="P391" s="511"/>
      <c r="Q391" s="511"/>
      <c r="R391" s="511"/>
      <c r="S391" s="511"/>
      <c r="T391" s="511"/>
      <c r="U391" s="511"/>
      <c r="V391" s="511"/>
      <c r="W391" s="511"/>
      <c r="X391" s="511"/>
      <c r="Y391" s="511"/>
      <c r="Z391" s="511"/>
      <c r="AA391" s="511"/>
      <c r="AB391" s="490"/>
      <c r="AC391" s="512"/>
    </row>
    <row r="392" spans="1:29" s="8" customFormat="1" x14ac:dyDescent="0.2">
      <c r="A392" s="492">
        <f>'Eingabe 2 PN'!P352</f>
        <v>0</v>
      </c>
      <c r="B392" s="490"/>
      <c r="C392" s="490"/>
      <c r="D392" s="490"/>
      <c r="E392" s="490"/>
      <c r="F392" s="490"/>
      <c r="G392" s="490"/>
      <c r="H392" s="490"/>
      <c r="I392" s="490"/>
      <c r="J392" s="490"/>
      <c r="K392" s="490"/>
      <c r="L392" s="490"/>
      <c r="M392" s="490"/>
      <c r="N392" s="511"/>
      <c r="O392" s="511"/>
      <c r="P392" s="511"/>
      <c r="Q392" s="511"/>
      <c r="R392" s="511"/>
      <c r="S392" s="511"/>
      <c r="T392" s="511"/>
      <c r="U392" s="511"/>
      <c r="V392" s="511"/>
      <c r="W392" s="511"/>
      <c r="X392" s="511"/>
      <c r="Y392" s="511"/>
      <c r="Z392" s="511"/>
      <c r="AA392" s="511"/>
      <c r="AB392" s="490"/>
      <c r="AC392" s="512"/>
    </row>
    <row r="393" spans="1:29" s="8" customFormat="1" x14ac:dyDescent="0.2">
      <c r="A393" s="492">
        <f>'Eingabe 2 PN'!P353</f>
        <v>0</v>
      </c>
      <c r="B393" s="490"/>
      <c r="C393" s="490"/>
      <c r="D393" s="490"/>
      <c r="E393" s="490"/>
      <c r="F393" s="490"/>
      <c r="G393" s="490"/>
      <c r="H393" s="490"/>
      <c r="I393" s="490"/>
      <c r="J393" s="490"/>
      <c r="K393" s="490"/>
      <c r="L393" s="490"/>
      <c r="M393" s="490"/>
      <c r="N393" s="511"/>
      <c r="O393" s="511"/>
      <c r="P393" s="511"/>
      <c r="Q393" s="511"/>
      <c r="R393" s="511"/>
      <c r="S393" s="511"/>
      <c r="T393" s="511"/>
      <c r="U393" s="511"/>
      <c r="V393" s="511"/>
      <c r="W393" s="511"/>
      <c r="X393" s="511"/>
      <c r="Y393" s="511"/>
      <c r="Z393" s="511"/>
      <c r="AA393" s="511"/>
      <c r="AB393" s="490"/>
      <c r="AC393" s="512"/>
    </row>
    <row r="394" spans="1:29" s="8" customFormat="1" x14ac:dyDescent="0.2">
      <c r="A394" s="492">
        <f>'Eingabe 2 PN'!P354</f>
        <v>0</v>
      </c>
      <c r="B394" s="490"/>
      <c r="C394" s="490"/>
      <c r="D394" s="490"/>
      <c r="E394" s="490"/>
      <c r="F394" s="490"/>
      <c r="G394" s="490"/>
      <c r="H394" s="490"/>
      <c r="I394" s="490"/>
      <c r="J394" s="490"/>
      <c r="K394" s="490"/>
      <c r="L394" s="490"/>
      <c r="M394" s="490"/>
      <c r="N394" s="511"/>
      <c r="O394" s="511"/>
      <c r="P394" s="511"/>
      <c r="Q394" s="511"/>
      <c r="R394" s="511"/>
      <c r="S394" s="511"/>
      <c r="T394" s="511"/>
      <c r="U394" s="511"/>
      <c r="V394" s="511"/>
      <c r="W394" s="511"/>
      <c r="X394" s="511"/>
      <c r="Y394" s="511"/>
      <c r="Z394" s="511"/>
      <c r="AA394" s="511"/>
      <c r="AB394" s="490"/>
      <c r="AC394" s="512"/>
    </row>
    <row r="395" spans="1:29" s="8" customFormat="1" x14ac:dyDescent="0.2">
      <c r="A395" s="492">
        <f>'Eingabe 2 PN'!P355</f>
        <v>0</v>
      </c>
      <c r="B395" s="490"/>
      <c r="C395" s="490"/>
      <c r="D395" s="490"/>
      <c r="E395" s="490"/>
      <c r="F395" s="490"/>
      <c r="G395" s="490"/>
      <c r="H395" s="490"/>
      <c r="I395" s="490"/>
      <c r="J395" s="490"/>
      <c r="K395" s="490"/>
      <c r="L395" s="490"/>
      <c r="M395" s="490"/>
      <c r="N395" s="511"/>
      <c r="O395" s="511"/>
      <c r="P395" s="511"/>
      <c r="Q395" s="511"/>
      <c r="R395" s="511"/>
      <c r="S395" s="511"/>
      <c r="T395" s="511"/>
      <c r="U395" s="511"/>
      <c r="V395" s="511"/>
      <c r="W395" s="511"/>
      <c r="X395" s="511"/>
      <c r="Y395" s="511"/>
      <c r="Z395" s="511"/>
      <c r="AA395" s="511"/>
      <c r="AB395" s="490"/>
      <c r="AC395" s="512"/>
    </row>
    <row r="396" spans="1:29" s="8" customFormat="1" x14ac:dyDescent="0.2">
      <c r="A396" s="492">
        <f>'Eingabe 2 PN'!P356</f>
        <v>0</v>
      </c>
      <c r="B396" s="490"/>
      <c r="C396" s="490"/>
      <c r="D396" s="490"/>
      <c r="E396" s="490"/>
      <c r="F396" s="490"/>
      <c r="G396" s="490"/>
      <c r="H396" s="490"/>
      <c r="I396" s="490"/>
      <c r="J396" s="490"/>
      <c r="K396" s="490"/>
      <c r="L396" s="490"/>
      <c r="M396" s="490"/>
      <c r="N396" s="511"/>
      <c r="O396" s="511"/>
      <c r="P396" s="511"/>
      <c r="Q396" s="511"/>
      <c r="R396" s="511"/>
      <c r="S396" s="511"/>
      <c r="T396" s="511"/>
      <c r="U396" s="511"/>
      <c r="V396" s="511"/>
      <c r="W396" s="511"/>
      <c r="X396" s="511"/>
      <c r="Y396" s="511"/>
      <c r="Z396" s="511"/>
      <c r="AA396" s="511"/>
      <c r="AB396" s="490"/>
      <c r="AC396" s="512"/>
    </row>
    <row r="397" spans="1:29" s="8" customFormat="1" x14ac:dyDescent="0.2">
      <c r="A397" s="492">
        <f>'Eingabe 2 PN'!P357</f>
        <v>0</v>
      </c>
      <c r="B397" s="490"/>
      <c r="C397" s="490"/>
      <c r="D397" s="490"/>
      <c r="E397" s="490"/>
      <c r="F397" s="490"/>
      <c r="G397" s="490"/>
      <c r="H397" s="490"/>
      <c r="I397" s="490"/>
      <c r="J397" s="490"/>
      <c r="K397" s="490"/>
      <c r="L397" s="490"/>
      <c r="M397" s="490"/>
      <c r="N397" s="511"/>
      <c r="O397" s="511"/>
      <c r="P397" s="511"/>
      <c r="Q397" s="511"/>
      <c r="R397" s="511"/>
      <c r="S397" s="511"/>
      <c r="T397" s="511"/>
      <c r="U397" s="511"/>
      <c r="V397" s="511"/>
      <c r="W397" s="511"/>
      <c r="X397" s="511"/>
      <c r="Y397" s="511"/>
      <c r="Z397" s="511"/>
      <c r="AA397" s="511"/>
      <c r="AB397" s="490"/>
      <c r="AC397" s="512"/>
    </row>
    <row r="398" spans="1:29" s="8" customFormat="1" x14ac:dyDescent="0.2">
      <c r="A398" s="492">
        <f>'Eingabe 2 PN'!P358</f>
        <v>0</v>
      </c>
      <c r="B398" s="490"/>
      <c r="C398" s="490"/>
      <c r="D398" s="490"/>
      <c r="E398" s="490"/>
      <c r="F398" s="490"/>
      <c r="G398" s="490"/>
      <c r="H398" s="490"/>
      <c r="I398" s="490"/>
      <c r="J398" s="490"/>
      <c r="K398" s="490"/>
      <c r="L398" s="490"/>
      <c r="M398" s="490"/>
      <c r="N398" s="511"/>
      <c r="O398" s="511"/>
      <c r="P398" s="511"/>
      <c r="Q398" s="511"/>
      <c r="R398" s="511"/>
      <c r="S398" s="511"/>
      <c r="T398" s="511"/>
      <c r="U398" s="511"/>
      <c r="V398" s="511"/>
      <c r="W398" s="511"/>
      <c r="X398" s="511"/>
      <c r="Y398" s="511"/>
      <c r="Z398" s="511"/>
      <c r="AA398" s="511"/>
      <c r="AB398" s="490"/>
      <c r="AC398" s="512"/>
    </row>
    <row r="399" spans="1:29" s="8" customFormat="1" x14ac:dyDescent="0.2">
      <c r="A399" s="492">
        <f>'Eingabe 2 PN'!P359</f>
        <v>0</v>
      </c>
      <c r="B399" s="490"/>
      <c r="C399" s="490"/>
      <c r="D399" s="490"/>
      <c r="E399" s="490"/>
      <c r="F399" s="490"/>
      <c r="G399" s="490"/>
      <c r="H399" s="490"/>
      <c r="I399" s="490"/>
      <c r="J399" s="490"/>
      <c r="K399" s="490"/>
      <c r="L399" s="490"/>
      <c r="M399" s="490"/>
      <c r="N399" s="511"/>
      <c r="O399" s="511"/>
      <c r="P399" s="511"/>
      <c r="Q399" s="511"/>
      <c r="R399" s="511"/>
      <c r="S399" s="511"/>
      <c r="T399" s="511"/>
      <c r="U399" s="511"/>
      <c r="V399" s="511"/>
      <c r="W399" s="511"/>
      <c r="X399" s="511"/>
      <c r="Y399" s="511"/>
      <c r="Z399" s="511"/>
      <c r="AA399" s="511"/>
      <c r="AB399" s="490"/>
      <c r="AC399" s="512"/>
    </row>
    <row r="400" spans="1:29" s="8" customFormat="1" x14ac:dyDescent="0.2">
      <c r="A400" s="492">
        <f>'Eingabe 2 PN'!P360</f>
        <v>0</v>
      </c>
      <c r="B400" s="490"/>
      <c r="C400" s="490"/>
      <c r="D400" s="490"/>
      <c r="E400" s="490"/>
      <c r="F400" s="490"/>
      <c r="G400" s="490"/>
      <c r="H400" s="490"/>
      <c r="I400" s="490"/>
      <c r="J400" s="490"/>
      <c r="K400" s="490"/>
      <c r="L400" s="490"/>
      <c r="M400" s="490"/>
      <c r="N400" s="511"/>
      <c r="O400" s="511"/>
      <c r="P400" s="511"/>
      <c r="Q400" s="511"/>
      <c r="R400" s="511"/>
      <c r="S400" s="511"/>
      <c r="T400" s="511"/>
      <c r="U400" s="511"/>
      <c r="V400" s="511"/>
      <c r="W400" s="511"/>
      <c r="X400" s="511"/>
      <c r="Y400" s="511"/>
      <c r="Z400" s="511"/>
      <c r="AA400" s="511"/>
      <c r="AB400" s="490"/>
      <c r="AC400" s="512"/>
    </row>
    <row r="401" spans="1:29" s="8" customFormat="1" x14ac:dyDescent="0.2">
      <c r="A401" s="492">
        <f>'Eingabe 2 PN'!P361</f>
        <v>0</v>
      </c>
      <c r="B401" s="490"/>
      <c r="C401" s="490"/>
      <c r="D401" s="490"/>
      <c r="E401" s="490"/>
      <c r="F401" s="490"/>
      <c r="G401" s="490"/>
      <c r="H401" s="490"/>
      <c r="I401" s="490"/>
      <c r="J401" s="490"/>
      <c r="K401" s="490"/>
      <c r="L401" s="490"/>
      <c r="M401" s="490"/>
      <c r="N401" s="511"/>
      <c r="O401" s="511"/>
      <c r="P401" s="511"/>
      <c r="Q401" s="511"/>
      <c r="R401" s="511"/>
      <c r="S401" s="511"/>
      <c r="T401" s="511"/>
      <c r="U401" s="511"/>
      <c r="V401" s="511"/>
      <c r="W401" s="511"/>
      <c r="X401" s="511"/>
      <c r="Y401" s="511"/>
      <c r="Z401" s="511"/>
      <c r="AA401" s="511"/>
      <c r="AB401" s="490"/>
      <c r="AC401" s="512"/>
    </row>
    <row r="402" spans="1:29" s="8" customFormat="1" x14ac:dyDescent="0.2">
      <c r="A402" s="492">
        <f>'Eingabe 2 PN'!P362</f>
        <v>0</v>
      </c>
      <c r="B402" s="490"/>
      <c r="C402" s="490"/>
      <c r="D402" s="490"/>
      <c r="E402" s="490"/>
      <c r="F402" s="490"/>
      <c r="G402" s="490"/>
      <c r="H402" s="490"/>
      <c r="I402" s="490"/>
      <c r="J402" s="490"/>
      <c r="K402" s="490"/>
      <c r="L402" s="490"/>
      <c r="M402" s="490"/>
      <c r="N402" s="511"/>
      <c r="O402" s="511"/>
      <c r="P402" s="511"/>
      <c r="Q402" s="511"/>
      <c r="R402" s="511"/>
      <c r="S402" s="511"/>
      <c r="T402" s="511"/>
      <c r="U402" s="511"/>
      <c r="V402" s="511"/>
      <c r="W402" s="511"/>
      <c r="X402" s="511"/>
      <c r="Y402" s="511"/>
      <c r="Z402" s="511"/>
      <c r="AA402" s="511"/>
      <c r="AB402" s="490"/>
      <c r="AC402" s="512"/>
    </row>
    <row r="403" spans="1:29" s="8" customFormat="1" x14ac:dyDescent="0.2">
      <c r="A403" s="492">
        <f>'Eingabe 2 PN'!P363</f>
        <v>0</v>
      </c>
      <c r="B403" s="490"/>
      <c r="C403" s="490"/>
      <c r="D403" s="490"/>
      <c r="E403" s="490"/>
      <c r="F403" s="490"/>
      <c r="G403" s="490"/>
      <c r="H403" s="490"/>
      <c r="I403" s="490"/>
      <c r="J403" s="490"/>
      <c r="K403" s="490"/>
      <c r="L403" s="490"/>
      <c r="M403" s="490"/>
      <c r="N403" s="511"/>
      <c r="O403" s="511"/>
      <c r="P403" s="511"/>
      <c r="Q403" s="511"/>
      <c r="R403" s="511"/>
      <c r="S403" s="511"/>
      <c r="T403" s="511"/>
      <c r="U403" s="511"/>
      <c r="V403" s="511"/>
      <c r="W403" s="511"/>
      <c r="X403" s="511"/>
      <c r="Y403" s="511"/>
      <c r="Z403" s="511"/>
      <c r="AA403" s="511"/>
      <c r="AB403" s="490"/>
      <c r="AC403" s="512"/>
    </row>
    <row r="404" spans="1:29" s="8" customFormat="1" x14ac:dyDescent="0.2">
      <c r="A404" s="492">
        <f>'Eingabe 2 PN'!P364</f>
        <v>0</v>
      </c>
      <c r="B404" s="490"/>
      <c r="C404" s="490"/>
      <c r="D404" s="490"/>
      <c r="E404" s="490"/>
      <c r="F404" s="490"/>
      <c r="G404" s="490"/>
      <c r="H404" s="490"/>
      <c r="I404" s="490"/>
      <c r="J404" s="490"/>
      <c r="K404" s="490"/>
      <c r="L404" s="490"/>
      <c r="M404" s="490"/>
      <c r="N404" s="511"/>
      <c r="O404" s="511"/>
      <c r="P404" s="511"/>
      <c r="Q404" s="511"/>
      <c r="R404" s="511"/>
      <c r="S404" s="511"/>
      <c r="T404" s="511"/>
      <c r="U404" s="511"/>
      <c r="V404" s="511"/>
      <c r="W404" s="511"/>
      <c r="X404" s="511"/>
      <c r="Y404" s="511"/>
      <c r="Z404" s="511"/>
      <c r="AA404" s="511"/>
      <c r="AB404" s="490"/>
      <c r="AC404" s="512"/>
    </row>
    <row r="405" spans="1:29" s="8" customFormat="1" x14ac:dyDescent="0.2">
      <c r="A405" s="492">
        <f>'Eingabe 2 PN'!P365</f>
        <v>0</v>
      </c>
      <c r="B405" s="490"/>
      <c r="C405" s="490"/>
      <c r="D405" s="490"/>
      <c r="E405" s="490"/>
      <c r="F405" s="490"/>
      <c r="G405" s="490"/>
      <c r="H405" s="490"/>
      <c r="I405" s="490"/>
      <c r="J405" s="490"/>
      <c r="K405" s="490"/>
      <c r="L405" s="490"/>
      <c r="M405" s="490"/>
      <c r="N405" s="511"/>
      <c r="O405" s="511"/>
      <c r="P405" s="511"/>
      <c r="Q405" s="511"/>
      <c r="R405" s="511"/>
      <c r="S405" s="511"/>
      <c r="T405" s="511"/>
      <c r="U405" s="511"/>
      <c r="V405" s="511"/>
      <c r="W405" s="511"/>
      <c r="X405" s="511"/>
      <c r="Y405" s="511"/>
      <c r="Z405" s="511"/>
      <c r="AA405" s="511"/>
      <c r="AB405" s="490"/>
      <c r="AC405" s="512"/>
    </row>
    <row r="406" spans="1:29" s="8" customFormat="1" x14ac:dyDescent="0.2">
      <c r="A406" s="492">
        <f>'Eingabe 2 PN'!P366</f>
        <v>0</v>
      </c>
      <c r="B406" s="490"/>
      <c r="C406" s="490"/>
      <c r="D406" s="490"/>
      <c r="E406" s="490"/>
      <c r="F406" s="490"/>
      <c r="G406" s="490"/>
      <c r="H406" s="490"/>
      <c r="I406" s="490"/>
      <c r="J406" s="490"/>
      <c r="K406" s="490"/>
      <c r="L406" s="490"/>
      <c r="M406" s="490"/>
      <c r="N406" s="511"/>
      <c r="O406" s="511"/>
      <c r="P406" s="511"/>
      <c r="Q406" s="511"/>
      <c r="R406" s="511"/>
      <c r="S406" s="511"/>
      <c r="T406" s="511"/>
      <c r="U406" s="511"/>
      <c r="V406" s="511"/>
      <c r="W406" s="511"/>
      <c r="X406" s="511"/>
      <c r="Y406" s="511"/>
      <c r="Z406" s="511"/>
      <c r="AA406" s="511"/>
      <c r="AB406" s="490"/>
      <c r="AC406" s="512"/>
    </row>
    <row r="407" spans="1:29" s="8" customFormat="1" x14ac:dyDescent="0.2">
      <c r="A407" s="492">
        <f>'Eingabe 2 PN'!P367</f>
        <v>0</v>
      </c>
      <c r="B407" s="490"/>
      <c r="C407" s="490"/>
      <c r="D407" s="490"/>
      <c r="E407" s="490"/>
      <c r="F407" s="490"/>
      <c r="G407" s="490"/>
      <c r="H407" s="490"/>
      <c r="I407" s="490"/>
      <c r="J407" s="490"/>
      <c r="K407" s="490"/>
      <c r="L407" s="490"/>
      <c r="M407" s="490"/>
      <c r="N407" s="511"/>
      <c r="O407" s="511"/>
      <c r="P407" s="511"/>
      <c r="Q407" s="511"/>
      <c r="R407" s="511"/>
      <c r="S407" s="511"/>
      <c r="T407" s="511"/>
      <c r="U407" s="511"/>
      <c r="V407" s="511"/>
      <c r="W407" s="511"/>
      <c r="X407" s="511"/>
      <c r="Y407" s="511"/>
      <c r="Z407" s="511"/>
      <c r="AA407" s="511"/>
      <c r="AB407" s="490"/>
      <c r="AC407" s="512"/>
    </row>
    <row r="408" spans="1:29" s="8" customFormat="1" x14ac:dyDescent="0.2">
      <c r="A408" s="492">
        <f>'Eingabe 2 PN'!P368</f>
        <v>0</v>
      </c>
      <c r="B408" s="490"/>
      <c r="C408" s="490"/>
      <c r="D408" s="490"/>
      <c r="E408" s="490"/>
      <c r="F408" s="490"/>
      <c r="G408" s="490"/>
      <c r="H408" s="490"/>
      <c r="I408" s="490"/>
      <c r="J408" s="490"/>
      <c r="K408" s="490"/>
      <c r="L408" s="490"/>
      <c r="M408" s="490"/>
      <c r="N408" s="511"/>
      <c r="O408" s="511"/>
      <c r="P408" s="511"/>
      <c r="Q408" s="511"/>
      <c r="R408" s="511"/>
      <c r="S408" s="511"/>
      <c r="T408" s="511"/>
      <c r="U408" s="511"/>
      <c r="V408" s="511"/>
      <c r="W408" s="511"/>
      <c r="X408" s="511"/>
      <c r="Y408" s="511"/>
      <c r="Z408" s="511"/>
      <c r="AA408" s="511"/>
      <c r="AB408" s="490"/>
      <c r="AC408" s="512"/>
    </row>
    <row r="409" spans="1:29" s="8" customFormat="1" x14ac:dyDescent="0.2">
      <c r="A409" s="492">
        <f>'Eingabe 2 PN'!P369</f>
        <v>0</v>
      </c>
      <c r="B409" s="490"/>
      <c r="C409" s="490"/>
      <c r="D409" s="490"/>
      <c r="E409" s="490"/>
      <c r="F409" s="490"/>
      <c r="G409" s="490"/>
      <c r="H409" s="490"/>
      <c r="I409" s="490"/>
      <c r="J409" s="490"/>
      <c r="K409" s="490"/>
      <c r="L409" s="490"/>
      <c r="M409" s="490"/>
      <c r="N409" s="511"/>
      <c r="O409" s="511"/>
      <c r="P409" s="511"/>
      <c r="Q409" s="511"/>
      <c r="R409" s="511"/>
      <c r="S409" s="511"/>
      <c r="T409" s="511"/>
      <c r="U409" s="511"/>
      <c r="V409" s="511"/>
      <c r="W409" s="511"/>
      <c r="X409" s="511"/>
      <c r="Y409" s="511"/>
      <c r="Z409" s="511"/>
      <c r="AA409" s="511"/>
      <c r="AB409" s="490"/>
      <c r="AC409" s="512"/>
    </row>
    <row r="410" spans="1:29" s="8" customFormat="1" x14ac:dyDescent="0.2">
      <c r="A410" s="492">
        <f>'Eingabe 2 PN'!P370</f>
        <v>0</v>
      </c>
      <c r="B410" s="490"/>
      <c r="C410" s="490"/>
      <c r="D410" s="490"/>
      <c r="E410" s="490"/>
      <c r="F410" s="490"/>
      <c r="G410" s="490"/>
      <c r="H410" s="490"/>
      <c r="I410" s="490"/>
      <c r="J410" s="490"/>
      <c r="K410" s="490"/>
      <c r="L410" s="490"/>
      <c r="M410" s="490"/>
      <c r="N410" s="511"/>
      <c r="O410" s="511"/>
      <c r="P410" s="511"/>
      <c r="Q410" s="511"/>
      <c r="R410" s="511"/>
      <c r="S410" s="511"/>
      <c r="T410" s="511"/>
      <c r="U410" s="511"/>
      <c r="V410" s="511"/>
      <c r="W410" s="511"/>
      <c r="X410" s="511"/>
      <c r="Y410" s="511"/>
      <c r="Z410" s="511"/>
      <c r="AA410" s="511"/>
      <c r="AB410" s="490"/>
      <c r="AC410" s="512"/>
    </row>
    <row r="411" spans="1:29" s="8" customFormat="1" x14ac:dyDescent="0.2">
      <c r="A411" s="492">
        <f>'Eingabe 2 PN'!P371</f>
        <v>0</v>
      </c>
      <c r="B411" s="490"/>
      <c r="C411" s="490"/>
      <c r="D411" s="490"/>
      <c r="E411" s="490"/>
      <c r="F411" s="490"/>
      <c r="G411" s="490"/>
      <c r="H411" s="490"/>
      <c r="I411" s="490"/>
      <c r="J411" s="490"/>
      <c r="K411" s="490"/>
      <c r="L411" s="490"/>
      <c r="M411" s="490"/>
      <c r="N411" s="511"/>
      <c r="O411" s="511"/>
      <c r="P411" s="511"/>
      <c r="Q411" s="511"/>
      <c r="R411" s="511"/>
      <c r="S411" s="511"/>
      <c r="T411" s="511"/>
      <c r="U411" s="511"/>
      <c r="V411" s="511"/>
      <c r="W411" s="511"/>
      <c r="X411" s="511"/>
      <c r="Y411" s="511"/>
      <c r="Z411" s="511"/>
      <c r="AA411" s="511"/>
      <c r="AB411" s="490"/>
      <c r="AC411" s="512"/>
    </row>
    <row r="412" spans="1:29" s="8" customFormat="1" x14ac:dyDescent="0.2">
      <c r="A412" s="492">
        <f>'Eingabe 2 PN'!P372</f>
        <v>0</v>
      </c>
      <c r="B412" s="490"/>
      <c r="C412" s="490"/>
      <c r="D412" s="490"/>
      <c r="E412" s="490"/>
      <c r="F412" s="490"/>
      <c r="G412" s="490"/>
      <c r="H412" s="490"/>
      <c r="I412" s="490"/>
      <c r="J412" s="490"/>
      <c r="K412" s="490"/>
      <c r="L412" s="490"/>
      <c r="M412" s="490"/>
      <c r="N412" s="511"/>
      <c r="O412" s="511"/>
      <c r="P412" s="511"/>
      <c r="Q412" s="511"/>
      <c r="R412" s="511"/>
      <c r="S412" s="511"/>
      <c r="T412" s="511"/>
      <c r="U412" s="511"/>
      <c r="V412" s="511"/>
      <c r="W412" s="511"/>
      <c r="X412" s="511"/>
      <c r="Y412" s="511"/>
      <c r="Z412" s="511"/>
      <c r="AA412" s="511"/>
      <c r="AB412" s="490"/>
      <c r="AC412" s="512"/>
    </row>
    <row r="413" spans="1:29" s="8" customFormat="1" x14ac:dyDescent="0.2">
      <c r="A413" s="492">
        <f>'Eingabe 2 PN'!P373</f>
        <v>0</v>
      </c>
      <c r="B413" s="490"/>
      <c r="C413" s="490"/>
      <c r="D413" s="490"/>
      <c r="E413" s="490"/>
      <c r="F413" s="490"/>
      <c r="G413" s="490"/>
      <c r="H413" s="490"/>
      <c r="I413" s="490"/>
      <c r="J413" s="490"/>
      <c r="K413" s="490"/>
      <c r="L413" s="490"/>
      <c r="M413" s="490"/>
      <c r="N413" s="511"/>
      <c r="O413" s="511"/>
      <c r="P413" s="511"/>
      <c r="Q413" s="511"/>
      <c r="R413" s="511"/>
      <c r="S413" s="511"/>
      <c r="T413" s="511"/>
      <c r="U413" s="511"/>
      <c r="V413" s="511"/>
      <c r="W413" s="511"/>
      <c r="X413" s="511"/>
      <c r="Y413" s="511"/>
      <c r="Z413" s="511"/>
      <c r="AA413" s="511"/>
      <c r="AB413" s="490"/>
      <c r="AC413" s="512"/>
    </row>
    <row r="414" spans="1:29" s="8" customFormat="1" x14ac:dyDescent="0.2">
      <c r="A414" s="492">
        <f>'Eingabe 2 PN'!P374</f>
        <v>0</v>
      </c>
      <c r="B414" s="490"/>
      <c r="C414" s="490"/>
      <c r="D414" s="490"/>
      <c r="E414" s="490"/>
      <c r="F414" s="490"/>
      <c r="G414" s="490"/>
      <c r="H414" s="490"/>
      <c r="I414" s="490"/>
      <c r="J414" s="490"/>
      <c r="K414" s="490"/>
      <c r="L414" s="490"/>
      <c r="M414" s="490"/>
      <c r="N414" s="511"/>
      <c r="O414" s="511"/>
      <c r="P414" s="511"/>
      <c r="Q414" s="511"/>
      <c r="R414" s="511"/>
      <c r="S414" s="511"/>
      <c r="T414" s="511"/>
      <c r="U414" s="511"/>
      <c r="V414" s="511"/>
      <c r="W414" s="511"/>
      <c r="X414" s="511"/>
      <c r="Y414" s="511"/>
      <c r="Z414" s="511"/>
      <c r="AA414" s="511"/>
      <c r="AB414" s="490"/>
      <c r="AC414" s="512"/>
    </row>
    <row r="415" spans="1:29" s="8" customFormat="1" x14ac:dyDescent="0.2">
      <c r="A415" s="492">
        <f>'Eingabe 2 PN'!P375</f>
        <v>0</v>
      </c>
      <c r="B415" s="490"/>
      <c r="C415" s="490"/>
      <c r="D415" s="490"/>
      <c r="E415" s="490"/>
      <c r="F415" s="490"/>
      <c r="G415" s="490"/>
      <c r="H415" s="490"/>
      <c r="I415" s="490"/>
      <c r="J415" s="490"/>
      <c r="K415" s="490"/>
      <c r="L415" s="490"/>
      <c r="M415" s="490"/>
      <c r="N415" s="511"/>
      <c r="O415" s="511"/>
      <c r="P415" s="511"/>
      <c r="Q415" s="511"/>
      <c r="R415" s="511"/>
      <c r="S415" s="511"/>
      <c r="T415" s="511"/>
      <c r="U415" s="511"/>
      <c r="V415" s="511"/>
      <c r="W415" s="511"/>
      <c r="X415" s="511"/>
      <c r="Y415" s="511"/>
      <c r="Z415" s="511"/>
      <c r="AA415" s="511"/>
      <c r="AB415" s="490"/>
      <c r="AC415" s="512"/>
    </row>
    <row r="416" spans="1:29" s="8" customFormat="1" x14ac:dyDescent="0.2">
      <c r="A416" s="492">
        <f>'Eingabe 2 PN'!P376</f>
        <v>0</v>
      </c>
      <c r="B416" s="490"/>
      <c r="C416" s="490"/>
      <c r="D416" s="490"/>
      <c r="E416" s="490"/>
      <c r="F416" s="490"/>
      <c r="G416" s="490"/>
      <c r="H416" s="490"/>
      <c r="I416" s="490"/>
      <c r="J416" s="490"/>
      <c r="K416" s="490"/>
      <c r="L416" s="490"/>
      <c r="M416" s="490"/>
      <c r="N416" s="511"/>
      <c r="O416" s="511"/>
      <c r="P416" s="511"/>
      <c r="Q416" s="511"/>
      <c r="R416" s="511"/>
      <c r="S416" s="511"/>
      <c r="T416" s="511"/>
      <c r="U416" s="511"/>
      <c r="V416" s="511"/>
      <c r="W416" s="511"/>
      <c r="X416" s="511"/>
      <c r="Y416" s="511"/>
      <c r="Z416" s="511"/>
      <c r="AA416" s="511"/>
      <c r="AB416" s="490"/>
      <c r="AC416" s="512"/>
    </row>
    <row r="417" spans="1:29" s="8" customFormat="1" x14ac:dyDescent="0.2">
      <c r="A417" s="492">
        <f>'Eingabe 2 PN'!P377</f>
        <v>0</v>
      </c>
      <c r="B417" s="490"/>
      <c r="C417" s="490"/>
      <c r="D417" s="490"/>
      <c r="E417" s="490"/>
      <c r="F417" s="490"/>
      <c r="G417" s="490"/>
      <c r="H417" s="490"/>
      <c r="I417" s="490"/>
      <c r="J417" s="490"/>
      <c r="K417" s="490"/>
      <c r="L417" s="490"/>
      <c r="M417" s="490"/>
      <c r="N417" s="511"/>
      <c r="O417" s="511"/>
      <c r="P417" s="511"/>
      <c r="Q417" s="511"/>
      <c r="R417" s="511"/>
      <c r="S417" s="511"/>
      <c r="T417" s="511"/>
      <c r="U417" s="511"/>
      <c r="V417" s="511"/>
      <c r="W417" s="511"/>
      <c r="X417" s="511"/>
      <c r="Y417" s="511"/>
      <c r="Z417" s="511"/>
      <c r="AA417" s="511"/>
      <c r="AB417" s="490"/>
      <c r="AC417" s="512"/>
    </row>
    <row r="418" spans="1:29" s="8" customFormat="1" x14ac:dyDescent="0.2">
      <c r="A418" s="492">
        <f>'Eingabe 2 PN'!P378</f>
        <v>0</v>
      </c>
      <c r="B418" s="490"/>
      <c r="C418" s="490"/>
      <c r="D418" s="490"/>
      <c r="E418" s="490"/>
      <c r="F418" s="490"/>
      <c r="G418" s="490"/>
      <c r="H418" s="490"/>
      <c r="I418" s="490"/>
      <c r="J418" s="490"/>
      <c r="K418" s="490"/>
      <c r="L418" s="490"/>
      <c r="M418" s="490"/>
      <c r="N418" s="511"/>
      <c r="O418" s="511"/>
      <c r="P418" s="511"/>
      <c r="Q418" s="511"/>
      <c r="R418" s="511"/>
      <c r="S418" s="511"/>
      <c r="T418" s="511"/>
      <c r="U418" s="511"/>
      <c r="V418" s="511"/>
      <c r="W418" s="511"/>
      <c r="X418" s="511"/>
      <c r="Y418" s="511"/>
      <c r="Z418" s="511"/>
      <c r="AA418" s="511"/>
      <c r="AB418" s="490"/>
      <c r="AC418" s="512"/>
    </row>
    <row r="419" spans="1:29" s="8" customFormat="1" x14ac:dyDescent="0.2">
      <c r="A419" s="492">
        <f>'Eingabe 2 PN'!P379</f>
        <v>0</v>
      </c>
      <c r="B419" s="490"/>
      <c r="C419" s="490"/>
      <c r="D419" s="490"/>
      <c r="E419" s="490"/>
      <c r="F419" s="490"/>
      <c r="G419" s="490"/>
      <c r="H419" s="490"/>
      <c r="I419" s="490"/>
      <c r="J419" s="490"/>
      <c r="K419" s="490"/>
      <c r="L419" s="490"/>
      <c r="M419" s="490"/>
      <c r="N419" s="511"/>
      <c r="O419" s="511"/>
      <c r="P419" s="511"/>
      <c r="Q419" s="511"/>
      <c r="R419" s="511"/>
      <c r="S419" s="511"/>
      <c r="T419" s="511"/>
      <c r="U419" s="511"/>
      <c r="V419" s="511"/>
      <c r="W419" s="511"/>
      <c r="X419" s="511"/>
      <c r="Y419" s="511"/>
      <c r="Z419" s="511"/>
      <c r="AA419" s="511"/>
      <c r="AB419" s="490"/>
      <c r="AC419" s="512"/>
    </row>
    <row r="420" spans="1:29" s="8" customFormat="1" x14ac:dyDescent="0.2">
      <c r="A420" s="492">
        <f>'Eingabe 2 PN'!P380</f>
        <v>0</v>
      </c>
      <c r="B420" s="490"/>
      <c r="C420" s="490"/>
      <c r="D420" s="490"/>
      <c r="E420" s="490"/>
      <c r="F420" s="490"/>
      <c r="G420" s="490"/>
      <c r="H420" s="490"/>
      <c r="I420" s="490"/>
      <c r="J420" s="490"/>
      <c r="K420" s="490"/>
      <c r="L420" s="490"/>
      <c r="M420" s="490"/>
      <c r="N420" s="511"/>
      <c r="O420" s="511"/>
      <c r="P420" s="511"/>
      <c r="Q420" s="511"/>
      <c r="R420" s="511"/>
      <c r="S420" s="511"/>
      <c r="T420" s="511"/>
      <c r="U420" s="511"/>
      <c r="V420" s="511"/>
      <c r="W420" s="511"/>
      <c r="X420" s="511"/>
      <c r="Y420" s="511"/>
      <c r="Z420" s="511"/>
      <c r="AA420" s="511"/>
      <c r="AB420" s="490"/>
      <c r="AC420" s="512"/>
    </row>
    <row r="421" spans="1:29" s="8" customFormat="1" x14ac:dyDescent="0.2">
      <c r="A421" s="492">
        <f>'Eingabe 2 PN'!P381</f>
        <v>0</v>
      </c>
      <c r="B421" s="490"/>
      <c r="C421" s="490"/>
      <c r="D421" s="490"/>
      <c r="E421" s="490"/>
      <c r="F421" s="490"/>
      <c r="G421" s="490"/>
      <c r="H421" s="490"/>
      <c r="I421" s="490"/>
      <c r="J421" s="490"/>
      <c r="K421" s="490"/>
      <c r="L421" s="490"/>
      <c r="M421" s="490"/>
      <c r="N421" s="511"/>
      <c r="O421" s="511"/>
      <c r="P421" s="511"/>
      <c r="Q421" s="511"/>
      <c r="R421" s="511"/>
      <c r="S421" s="511"/>
      <c r="T421" s="511"/>
      <c r="U421" s="511"/>
      <c r="V421" s="511"/>
      <c r="W421" s="511"/>
      <c r="X421" s="511"/>
      <c r="Y421" s="511"/>
      <c r="Z421" s="511"/>
      <c r="AA421" s="511"/>
      <c r="AB421" s="490"/>
      <c r="AC421" s="512"/>
    </row>
    <row r="422" spans="1:29" s="8" customFormat="1" x14ac:dyDescent="0.2">
      <c r="A422" s="492">
        <f>'Eingabe 2 PN'!P382</f>
        <v>0</v>
      </c>
      <c r="B422" s="490"/>
      <c r="C422" s="490"/>
      <c r="D422" s="490"/>
      <c r="E422" s="490"/>
      <c r="F422" s="490"/>
      <c r="G422" s="490"/>
      <c r="H422" s="490"/>
      <c r="I422" s="490"/>
      <c r="J422" s="490"/>
      <c r="K422" s="490"/>
      <c r="L422" s="490"/>
      <c r="M422" s="490"/>
      <c r="N422" s="511"/>
      <c r="O422" s="511"/>
      <c r="P422" s="511"/>
      <c r="Q422" s="511"/>
      <c r="R422" s="511"/>
      <c r="S422" s="511"/>
      <c r="T422" s="511"/>
      <c r="U422" s="511"/>
      <c r="V422" s="511"/>
      <c r="W422" s="511"/>
      <c r="X422" s="511"/>
      <c r="Y422" s="511"/>
      <c r="Z422" s="511"/>
      <c r="AA422" s="511"/>
      <c r="AB422" s="490"/>
      <c r="AC422" s="512"/>
    </row>
    <row r="423" spans="1:29" s="8" customFormat="1" x14ac:dyDescent="0.2">
      <c r="A423" s="492">
        <f>'Eingabe 2 PN'!P383</f>
        <v>0</v>
      </c>
      <c r="B423" s="490"/>
      <c r="C423" s="490"/>
      <c r="D423" s="490"/>
      <c r="E423" s="490"/>
      <c r="F423" s="490"/>
      <c r="G423" s="490"/>
      <c r="H423" s="490"/>
      <c r="I423" s="490"/>
      <c r="J423" s="490"/>
      <c r="K423" s="490"/>
      <c r="L423" s="490"/>
      <c r="M423" s="490"/>
      <c r="N423" s="511"/>
      <c r="O423" s="511"/>
      <c r="P423" s="511"/>
      <c r="Q423" s="511"/>
      <c r="R423" s="511"/>
      <c r="S423" s="511"/>
      <c r="T423" s="511"/>
      <c r="U423" s="511"/>
      <c r="V423" s="511"/>
      <c r="W423" s="511"/>
      <c r="X423" s="511"/>
      <c r="Y423" s="511"/>
      <c r="Z423" s="511"/>
      <c r="AA423" s="511"/>
      <c r="AB423" s="490"/>
      <c r="AC423" s="512"/>
    </row>
    <row r="424" spans="1:29" s="8" customFormat="1" x14ac:dyDescent="0.2">
      <c r="A424" s="492">
        <f>'Eingabe 2 PN'!P384</f>
        <v>0</v>
      </c>
      <c r="B424" s="490"/>
      <c r="C424" s="490"/>
      <c r="D424" s="490"/>
      <c r="E424" s="490"/>
      <c r="F424" s="490"/>
      <c r="G424" s="490"/>
      <c r="H424" s="490"/>
      <c r="I424" s="490"/>
      <c r="J424" s="490"/>
      <c r="K424" s="490"/>
      <c r="L424" s="490"/>
      <c r="M424" s="490"/>
      <c r="N424" s="511"/>
      <c r="O424" s="511"/>
      <c r="P424" s="511"/>
      <c r="Q424" s="511"/>
      <c r="R424" s="511"/>
      <c r="S424" s="511"/>
      <c r="T424" s="511"/>
      <c r="U424" s="511"/>
      <c r="V424" s="511"/>
      <c r="W424" s="511"/>
      <c r="X424" s="511"/>
      <c r="Y424" s="511"/>
      <c r="Z424" s="511"/>
      <c r="AA424" s="511"/>
      <c r="AB424" s="490"/>
      <c r="AC424" s="512"/>
    </row>
    <row r="425" spans="1:29" s="8" customFormat="1" x14ac:dyDescent="0.2">
      <c r="A425" s="492">
        <f>'Eingabe 2 PN'!P385</f>
        <v>0</v>
      </c>
      <c r="B425" s="490"/>
      <c r="C425" s="490"/>
      <c r="D425" s="490"/>
      <c r="E425" s="490"/>
      <c r="F425" s="490"/>
      <c r="G425" s="490"/>
      <c r="H425" s="490"/>
      <c r="I425" s="490"/>
      <c r="J425" s="490"/>
      <c r="K425" s="490"/>
      <c r="L425" s="490"/>
      <c r="M425" s="490"/>
      <c r="N425" s="511"/>
      <c r="O425" s="511"/>
      <c r="P425" s="511"/>
      <c r="Q425" s="511"/>
      <c r="R425" s="511"/>
      <c r="S425" s="511"/>
      <c r="T425" s="511"/>
      <c r="U425" s="511"/>
      <c r="V425" s="511"/>
      <c r="W425" s="511"/>
      <c r="X425" s="511"/>
      <c r="Y425" s="511"/>
      <c r="Z425" s="511"/>
      <c r="AA425" s="511"/>
      <c r="AB425" s="490"/>
      <c r="AC425" s="512"/>
    </row>
    <row r="426" spans="1:29" s="8" customFormat="1" x14ac:dyDescent="0.2">
      <c r="A426" s="492">
        <f>'Eingabe 2 PN'!P386</f>
        <v>0</v>
      </c>
      <c r="B426" s="490"/>
      <c r="C426" s="490"/>
      <c r="D426" s="490"/>
      <c r="E426" s="490"/>
      <c r="F426" s="490"/>
      <c r="G426" s="490"/>
      <c r="H426" s="490"/>
      <c r="I426" s="490"/>
      <c r="J426" s="490"/>
      <c r="K426" s="490"/>
      <c r="L426" s="490"/>
      <c r="M426" s="490"/>
      <c r="N426" s="511"/>
      <c r="O426" s="511"/>
      <c r="P426" s="511"/>
      <c r="Q426" s="511"/>
      <c r="R426" s="511"/>
      <c r="S426" s="511"/>
      <c r="T426" s="511"/>
      <c r="U426" s="511"/>
      <c r="V426" s="511"/>
      <c r="W426" s="511"/>
      <c r="X426" s="511"/>
      <c r="Y426" s="511"/>
      <c r="Z426" s="511"/>
      <c r="AA426" s="511"/>
      <c r="AB426" s="490"/>
      <c r="AC426" s="512"/>
    </row>
    <row r="427" spans="1:29" s="8" customFormat="1" x14ac:dyDescent="0.2">
      <c r="A427" s="492">
        <f>'Eingabe 2 PN'!P387</f>
        <v>0</v>
      </c>
      <c r="B427" s="490"/>
      <c r="C427" s="490"/>
      <c r="D427" s="490"/>
      <c r="E427" s="490"/>
      <c r="F427" s="490"/>
      <c r="G427" s="490"/>
      <c r="H427" s="490"/>
      <c r="I427" s="490"/>
      <c r="J427" s="490"/>
      <c r="K427" s="490"/>
      <c r="L427" s="490"/>
      <c r="M427" s="490"/>
      <c r="N427" s="511"/>
      <c r="O427" s="511"/>
      <c r="P427" s="511"/>
      <c r="Q427" s="511"/>
      <c r="R427" s="511"/>
      <c r="S427" s="511"/>
      <c r="T427" s="511"/>
      <c r="U427" s="511"/>
      <c r="V427" s="511"/>
      <c r="W427" s="511"/>
      <c r="X427" s="511"/>
      <c r="Y427" s="511"/>
      <c r="Z427" s="511"/>
      <c r="AA427" s="511"/>
      <c r="AB427" s="490"/>
      <c r="AC427" s="512"/>
    </row>
    <row r="428" spans="1:29" s="8" customFormat="1" x14ac:dyDescent="0.2">
      <c r="A428" s="492">
        <f>'Eingabe 2 PN'!P388</f>
        <v>0</v>
      </c>
      <c r="B428" s="490"/>
      <c r="C428" s="490"/>
      <c r="D428" s="490"/>
      <c r="E428" s="490"/>
      <c r="F428" s="490"/>
      <c r="G428" s="490"/>
      <c r="H428" s="490"/>
      <c r="I428" s="490"/>
      <c r="J428" s="490"/>
      <c r="K428" s="490"/>
      <c r="L428" s="490"/>
      <c r="M428" s="490"/>
      <c r="N428" s="511"/>
      <c r="O428" s="511"/>
      <c r="P428" s="511"/>
      <c r="Q428" s="511"/>
      <c r="R428" s="511"/>
      <c r="S428" s="511"/>
      <c r="T428" s="511"/>
      <c r="U428" s="511"/>
      <c r="V428" s="511"/>
      <c r="W428" s="511"/>
      <c r="X428" s="511"/>
      <c r="Y428" s="511"/>
      <c r="Z428" s="511"/>
      <c r="AA428" s="511"/>
      <c r="AB428" s="490"/>
      <c r="AC428" s="512"/>
    </row>
    <row r="429" spans="1:29" s="8" customFormat="1" x14ac:dyDescent="0.2">
      <c r="A429" s="492">
        <f>'Eingabe 2 PN'!P389</f>
        <v>0</v>
      </c>
      <c r="B429" s="490"/>
      <c r="C429" s="490"/>
      <c r="D429" s="490"/>
      <c r="E429" s="490"/>
      <c r="F429" s="490"/>
      <c r="G429" s="490"/>
      <c r="H429" s="490"/>
      <c r="I429" s="490"/>
      <c r="J429" s="490"/>
      <c r="K429" s="490"/>
      <c r="L429" s="490"/>
      <c r="M429" s="490"/>
      <c r="N429" s="511"/>
      <c r="O429" s="511"/>
      <c r="P429" s="511"/>
      <c r="Q429" s="511"/>
      <c r="R429" s="511"/>
      <c r="S429" s="511"/>
      <c r="T429" s="511"/>
      <c r="U429" s="511"/>
      <c r="V429" s="511"/>
      <c r="W429" s="511"/>
      <c r="X429" s="511"/>
      <c r="Y429" s="511"/>
      <c r="Z429" s="511"/>
      <c r="AA429" s="511"/>
      <c r="AB429" s="490"/>
      <c r="AC429" s="512"/>
    </row>
    <row r="430" spans="1:29" s="8" customFormat="1" x14ac:dyDescent="0.2">
      <c r="A430" s="492">
        <f>'Eingabe 2 PN'!P390</f>
        <v>0</v>
      </c>
      <c r="B430" s="490"/>
      <c r="C430" s="490"/>
      <c r="D430" s="490"/>
      <c r="E430" s="490"/>
      <c r="F430" s="490"/>
      <c r="G430" s="490"/>
      <c r="H430" s="490"/>
      <c r="I430" s="490"/>
      <c r="J430" s="490"/>
      <c r="K430" s="490"/>
      <c r="L430" s="490"/>
      <c r="M430" s="490"/>
      <c r="N430" s="511"/>
      <c r="O430" s="511"/>
      <c r="P430" s="511"/>
      <c r="Q430" s="511"/>
      <c r="R430" s="511"/>
      <c r="S430" s="511"/>
      <c r="T430" s="511"/>
      <c r="U430" s="511"/>
      <c r="V430" s="511"/>
      <c r="W430" s="511"/>
      <c r="X430" s="511"/>
      <c r="Y430" s="511"/>
      <c r="Z430" s="511"/>
      <c r="AA430" s="511"/>
      <c r="AB430" s="490"/>
      <c r="AC430" s="512"/>
    </row>
    <row r="431" spans="1:29" s="8" customFormat="1" x14ac:dyDescent="0.2">
      <c r="A431" s="492">
        <f>'Eingabe 2 PN'!P391</f>
        <v>0</v>
      </c>
      <c r="B431" s="490"/>
      <c r="C431" s="490"/>
      <c r="D431" s="490"/>
      <c r="E431" s="490"/>
      <c r="F431" s="490"/>
      <c r="G431" s="490"/>
      <c r="H431" s="490"/>
      <c r="I431" s="490"/>
      <c r="J431" s="490"/>
      <c r="K431" s="490"/>
      <c r="L431" s="490"/>
      <c r="M431" s="490"/>
      <c r="N431" s="511"/>
      <c r="O431" s="511"/>
      <c r="P431" s="511"/>
      <c r="Q431" s="511"/>
      <c r="R431" s="511"/>
      <c r="S431" s="511"/>
      <c r="T431" s="511"/>
      <c r="U431" s="511"/>
      <c r="V431" s="511"/>
      <c r="W431" s="511"/>
      <c r="X431" s="511"/>
      <c r="Y431" s="511"/>
      <c r="Z431" s="511"/>
      <c r="AA431" s="511"/>
      <c r="AB431" s="490"/>
      <c r="AC431" s="512"/>
    </row>
    <row r="432" spans="1:29" s="8" customFormat="1" x14ac:dyDescent="0.2">
      <c r="A432" s="492">
        <f>'Eingabe 2 PN'!P392</f>
        <v>0</v>
      </c>
      <c r="B432" s="490"/>
      <c r="C432" s="490"/>
      <c r="D432" s="490"/>
      <c r="E432" s="490"/>
      <c r="F432" s="490"/>
      <c r="G432" s="490"/>
      <c r="H432" s="490"/>
      <c r="I432" s="490"/>
      <c r="J432" s="490"/>
      <c r="K432" s="490"/>
      <c r="L432" s="490"/>
      <c r="M432" s="490"/>
      <c r="N432" s="511"/>
      <c r="O432" s="511"/>
      <c r="P432" s="511"/>
      <c r="Q432" s="511"/>
      <c r="R432" s="511"/>
      <c r="S432" s="511"/>
      <c r="T432" s="511"/>
      <c r="U432" s="511"/>
      <c r="V432" s="511"/>
      <c r="W432" s="511"/>
      <c r="X432" s="511"/>
      <c r="Y432" s="511"/>
      <c r="Z432" s="511"/>
      <c r="AA432" s="511"/>
      <c r="AB432" s="490"/>
      <c r="AC432" s="512"/>
    </row>
    <row r="433" spans="1:29" s="8" customFormat="1" x14ac:dyDescent="0.2">
      <c r="A433" s="492">
        <f>'Eingabe 2 PN'!P393</f>
        <v>0</v>
      </c>
      <c r="B433" s="490"/>
      <c r="C433" s="490"/>
      <c r="D433" s="490"/>
      <c r="E433" s="490"/>
      <c r="F433" s="490"/>
      <c r="G433" s="490"/>
      <c r="H433" s="490"/>
      <c r="I433" s="490"/>
      <c r="J433" s="490"/>
      <c r="K433" s="490"/>
      <c r="L433" s="490"/>
      <c r="M433" s="490"/>
      <c r="N433" s="511"/>
      <c r="O433" s="511"/>
      <c r="P433" s="511"/>
      <c r="Q433" s="511"/>
      <c r="R433" s="511"/>
      <c r="S433" s="511"/>
      <c r="T433" s="511"/>
      <c r="U433" s="511"/>
      <c r="V433" s="511"/>
      <c r="W433" s="511"/>
      <c r="X433" s="511"/>
      <c r="Y433" s="511"/>
      <c r="Z433" s="511"/>
      <c r="AA433" s="511"/>
      <c r="AB433" s="490"/>
      <c r="AC433" s="512"/>
    </row>
    <row r="434" spans="1:29" s="8" customFormat="1" x14ac:dyDescent="0.2">
      <c r="A434" s="492">
        <f>'Eingabe 2 PN'!P394</f>
        <v>0</v>
      </c>
      <c r="B434" s="490"/>
      <c r="C434" s="490"/>
      <c r="D434" s="490"/>
      <c r="E434" s="490"/>
      <c r="F434" s="490"/>
      <c r="G434" s="490"/>
      <c r="H434" s="490"/>
      <c r="I434" s="490"/>
      <c r="J434" s="490"/>
      <c r="K434" s="490"/>
      <c r="L434" s="490"/>
      <c r="M434" s="490"/>
      <c r="N434" s="511"/>
      <c r="O434" s="511"/>
      <c r="P434" s="511"/>
      <c r="Q434" s="511"/>
      <c r="R434" s="511"/>
      <c r="S434" s="511"/>
      <c r="T434" s="511"/>
      <c r="U434" s="511"/>
      <c r="V434" s="511"/>
      <c r="W434" s="511"/>
      <c r="X434" s="511"/>
      <c r="Y434" s="511"/>
      <c r="Z434" s="511"/>
      <c r="AA434" s="511"/>
      <c r="AB434" s="490"/>
      <c r="AC434" s="512"/>
    </row>
    <row r="435" spans="1:29" s="8" customFormat="1" x14ac:dyDescent="0.2">
      <c r="A435" s="492">
        <f>'Eingabe 2 PN'!P395</f>
        <v>0</v>
      </c>
      <c r="B435" s="490"/>
      <c r="C435" s="490"/>
      <c r="D435" s="490"/>
      <c r="E435" s="490"/>
      <c r="F435" s="490"/>
      <c r="G435" s="490"/>
      <c r="H435" s="490"/>
      <c r="I435" s="490"/>
      <c r="J435" s="490"/>
      <c r="K435" s="490"/>
      <c r="L435" s="490"/>
      <c r="M435" s="490"/>
      <c r="N435" s="511"/>
      <c r="O435" s="511"/>
      <c r="P435" s="511"/>
      <c r="Q435" s="511"/>
      <c r="R435" s="511"/>
      <c r="S435" s="511"/>
      <c r="T435" s="511"/>
      <c r="U435" s="511"/>
      <c r="V435" s="511"/>
      <c r="W435" s="511"/>
      <c r="X435" s="511"/>
      <c r="Y435" s="511"/>
      <c r="Z435" s="511"/>
      <c r="AA435" s="511"/>
      <c r="AB435" s="490"/>
      <c r="AC435" s="512"/>
    </row>
    <row r="436" spans="1:29" s="8" customFormat="1" x14ac:dyDescent="0.2">
      <c r="A436" s="492">
        <f>'Eingabe 2 PN'!P396</f>
        <v>0</v>
      </c>
      <c r="B436" s="490"/>
      <c r="C436" s="490"/>
      <c r="D436" s="490"/>
      <c r="E436" s="490"/>
      <c r="F436" s="490"/>
      <c r="G436" s="490"/>
      <c r="H436" s="490"/>
      <c r="I436" s="490"/>
      <c r="J436" s="490"/>
      <c r="K436" s="490"/>
      <c r="L436" s="490"/>
      <c r="M436" s="490"/>
      <c r="N436" s="511"/>
      <c r="O436" s="511"/>
      <c r="P436" s="511"/>
      <c r="Q436" s="511"/>
      <c r="R436" s="511"/>
      <c r="S436" s="511"/>
      <c r="T436" s="511"/>
      <c r="U436" s="511"/>
      <c r="V436" s="511"/>
      <c r="W436" s="511"/>
      <c r="X436" s="511"/>
      <c r="Y436" s="511"/>
      <c r="Z436" s="511"/>
      <c r="AA436" s="511"/>
      <c r="AB436" s="490"/>
      <c r="AC436" s="512"/>
    </row>
    <row r="437" spans="1:29" s="8" customFormat="1" x14ac:dyDescent="0.2">
      <c r="A437" s="492">
        <f>'Eingabe 2 PN'!P397</f>
        <v>0</v>
      </c>
      <c r="B437" s="490"/>
      <c r="C437" s="490"/>
      <c r="D437" s="490"/>
      <c r="E437" s="490"/>
      <c r="F437" s="490"/>
      <c r="G437" s="490"/>
      <c r="H437" s="490"/>
      <c r="I437" s="490"/>
      <c r="J437" s="490"/>
      <c r="K437" s="490"/>
      <c r="L437" s="490"/>
      <c r="M437" s="490"/>
      <c r="N437" s="511"/>
      <c r="O437" s="511"/>
      <c r="P437" s="511"/>
      <c r="Q437" s="511"/>
      <c r="R437" s="511"/>
      <c r="S437" s="511"/>
      <c r="T437" s="511"/>
      <c r="U437" s="511"/>
      <c r="V437" s="511"/>
      <c r="W437" s="511"/>
      <c r="X437" s="511"/>
      <c r="Y437" s="511"/>
      <c r="Z437" s="511"/>
      <c r="AA437" s="511"/>
      <c r="AB437" s="490"/>
      <c r="AC437" s="512"/>
    </row>
    <row r="438" spans="1:29" s="8" customFormat="1" x14ac:dyDescent="0.2">
      <c r="A438" s="492">
        <f>'Eingabe 2 PN'!P398</f>
        <v>0</v>
      </c>
      <c r="B438" s="490"/>
      <c r="C438" s="490"/>
      <c r="D438" s="490"/>
      <c r="E438" s="490"/>
      <c r="F438" s="490"/>
      <c r="G438" s="490"/>
      <c r="H438" s="490"/>
      <c r="I438" s="490"/>
      <c r="J438" s="490"/>
      <c r="K438" s="490"/>
      <c r="L438" s="490"/>
      <c r="M438" s="490"/>
      <c r="N438" s="511"/>
      <c r="O438" s="511"/>
      <c r="P438" s="511"/>
      <c r="Q438" s="511"/>
      <c r="R438" s="511"/>
      <c r="S438" s="511"/>
      <c r="T438" s="511"/>
      <c r="U438" s="511"/>
      <c r="V438" s="511"/>
      <c r="W438" s="511"/>
      <c r="X438" s="511"/>
      <c r="Y438" s="511"/>
      <c r="Z438" s="511"/>
      <c r="AA438" s="511"/>
      <c r="AB438" s="490"/>
      <c r="AC438" s="512"/>
    </row>
    <row r="439" spans="1:29" s="8" customFormat="1" x14ac:dyDescent="0.2">
      <c r="A439" s="492">
        <f>'Eingabe 2 PN'!P399</f>
        <v>0</v>
      </c>
      <c r="B439" s="490"/>
      <c r="C439" s="490"/>
      <c r="D439" s="490"/>
      <c r="E439" s="490"/>
      <c r="F439" s="490"/>
      <c r="G439" s="490"/>
      <c r="H439" s="490"/>
      <c r="I439" s="490"/>
      <c r="J439" s="490"/>
      <c r="K439" s="490"/>
      <c r="L439" s="490"/>
      <c r="M439" s="490"/>
      <c r="N439" s="511"/>
      <c r="O439" s="511"/>
      <c r="P439" s="511"/>
      <c r="Q439" s="511"/>
      <c r="R439" s="511"/>
      <c r="S439" s="511"/>
      <c r="T439" s="511"/>
      <c r="U439" s="511"/>
      <c r="V439" s="511"/>
      <c r="W439" s="511"/>
      <c r="X439" s="511"/>
      <c r="Y439" s="511"/>
      <c r="Z439" s="511"/>
      <c r="AA439" s="511"/>
      <c r="AB439" s="490"/>
      <c r="AC439" s="512"/>
    </row>
    <row r="440" spans="1:29" s="8" customFormat="1" x14ac:dyDescent="0.2">
      <c r="A440" s="492">
        <f>'Eingabe 2 PN'!P400</f>
        <v>0</v>
      </c>
      <c r="B440" s="490"/>
      <c r="C440" s="490"/>
      <c r="D440" s="490"/>
      <c r="E440" s="490"/>
      <c r="F440" s="490"/>
      <c r="G440" s="490"/>
      <c r="H440" s="490"/>
      <c r="I440" s="490"/>
      <c r="J440" s="490"/>
      <c r="K440" s="490"/>
      <c r="L440" s="490"/>
      <c r="M440" s="490"/>
      <c r="N440" s="511"/>
      <c r="O440" s="511"/>
      <c r="P440" s="511"/>
      <c r="Q440" s="511"/>
      <c r="R440" s="511"/>
      <c r="S440" s="511"/>
      <c r="T440" s="511"/>
      <c r="U440" s="511"/>
      <c r="V440" s="511"/>
      <c r="W440" s="511"/>
      <c r="X440" s="511"/>
      <c r="Y440" s="511"/>
      <c r="Z440" s="511"/>
      <c r="AA440" s="511"/>
      <c r="AB440" s="490"/>
      <c r="AC440" s="512"/>
    </row>
    <row r="441" spans="1:29" s="8" customFormat="1" x14ac:dyDescent="0.2">
      <c r="A441" s="492">
        <f>'Eingabe 2 PN'!P401</f>
        <v>0</v>
      </c>
      <c r="B441" s="490"/>
      <c r="C441" s="490"/>
      <c r="D441" s="490"/>
      <c r="E441" s="490"/>
      <c r="F441" s="490"/>
      <c r="G441" s="490"/>
      <c r="H441" s="490"/>
      <c r="I441" s="490"/>
      <c r="J441" s="490"/>
      <c r="K441" s="490"/>
      <c r="L441" s="490"/>
      <c r="M441" s="490"/>
      <c r="N441" s="511"/>
      <c r="O441" s="511"/>
      <c r="P441" s="511"/>
      <c r="Q441" s="511"/>
      <c r="R441" s="511"/>
      <c r="S441" s="511"/>
      <c r="T441" s="511"/>
      <c r="U441" s="511"/>
      <c r="V441" s="511"/>
      <c r="W441" s="511"/>
      <c r="X441" s="511"/>
      <c r="Y441" s="511"/>
      <c r="Z441" s="511"/>
      <c r="AA441" s="511"/>
      <c r="AB441" s="490"/>
      <c r="AC441" s="512"/>
    </row>
    <row r="442" spans="1:29" s="8" customFormat="1" x14ac:dyDescent="0.2">
      <c r="A442" s="492">
        <f>'Eingabe 2 PN'!P402</f>
        <v>0</v>
      </c>
      <c r="B442" s="490"/>
      <c r="C442" s="490"/>
      <c r="D442" s="490"/>
      <c r="E442" s="490"/>
      <c r="F442" s="490"/>
      <c r="G442" s="490"/>
      <c r="H442" s="490"/>
      <c r="I442" s="490"/>
      <c r="J442" s="490"/>
      <c r="K442" s="490"/>
      <c r="L442" s="490"/>
      <c r="M442" s="490"/>
      <c r="N442" s="511"/>
      <c r="O442" s="511"/>
      <c r="P442" s="511"/>
      <c r="Q442" s="511"/>
      <c r="R442" s="511"/>
      <c r="S442" s="511"/>
      <c r="T442" s="511"/>
      <c r="U442" s="511"/>
      <c r="V442" s="511"/>
      <c r="W442" s="511"/>
      <c r="X442" s="511"/>
      <c r="Y442" s="511"/>
      <c r="Z442" s="511"/>
      <c r="AA442" s="511"/>
      <c r="AB442" s="490"/>
      <c r="AC442" s="512"/>
    </row>
    <row r="443" spans="1:29" s="8" customFormat="1" x14ac:dyDescent="0.2">
      <c r="A443" s="492">
        <f>'Eingabe 2 PN'!P403</f>
        <v>0</v>
      </c>
      <c r="B443" s="490"/>
      <c r="C443" s="490"/>
      <c r="D443" s="490"/>
      <c r="E443" s="490"/>
      <c r="F443" s="490"/>
      <c r="G443" s="490"/>
      <c r="H443" s="490"/>
      <c r="I443" s="490"/>
      <c r="J443" s="490"/>
      <c r="K443" s="490"/>
      <c r="L443" s="490"/>
      <c r="M443" s="490"/>
      <c r="N443" s="511"/>
      <c r="O443" s="511"/>
      <c r="P443" s="511"/>
      <c r="Q443" s="511"/>
      <c r="R443" s="511"/>
      <c r="S443" s="511"/>
      <c r="T443" s="511"/>
      <c r="U443" s="511"/>
      <c r="V443" s="511"/>
      <c r="W443" s="511"/>
      <c r="X443" s="511"/>
      <c r="Y443" s="511"/>
      <c r="Z443" s="511"/>
      <c r="AA443" s="511"/>
      <c r="AB443" s="490"/>
      <c r="AC443" s="512"/>
    </row>
    <row r="444" spans="1:29" s="8" customFormat="1" x14ac:dyDescent="0.2">
      <c r="A444" s="492">
        <f>'Eingabe 2 PN'!P404</f>
        <v>0</v>
      </c>
      <c r="B444" s="490"/>
      <c r="C444" s="490"/>
      <c r="D444" s="490"/>
      <c r="E444" s="490"/>
      <c r="F444" s="490"/>
      <c r="G444" s="490"/>
      <c r="H444" s="490"/>
      <c r="I444" s="490"/>
      <c r="J444" s="490"/>
      <c r="K444" s="490"/>
      <c r="L444" s="490"/>
      <c r="M444" s="490"/>
      <c r="N444" s="511"/>
      <c r="O444" s="511"/>
      <c r="P444" s="511"/>
      <c r="Q444" s="511"/>
      <c r="R444" s="511"/>
      <c r="S444" s="511"/>
      <c r="T444" s="511"/>
      <c r="U444" s="511"/>
      <c r="V444" s="511"/>
      <c r="W444" s="511"/>
      <c r="X444" s="511"/>
      <c r="Y444" s="511"/>
      <c r="Z444" s="511"/>
      <c r="AA444" s="511"/>
      <c r="AB444" s="490"/>
      <c r="AC444" s="512"/>
    </row>
    <row r="445" spans="1:29" s="8" customFormat="1" x14ac:dyDescent="0.2">
      <c r="A445" s="492">
        <f>'Eingabe 2 PN'!P405</f>
        <v>0</v>
      </c>
      <c r="B445" s="490"/>
      <c r="C445" s="490"/>
      <c r="D445" s="490"/>
      <c r="E445" s="490"/>
      <c r="F445" s="490"/>
      <c r="G445" s="490"/>
      <c r="H445" s="490"/>
      <c r="I445" s="490"/>
      <c r="J445" s="490"/>
      <c r="K445" s="490"/>
      <c r="L445" s="490"/>
      <c r="M445" s="490"/>
      <c r="N445" s="511"/>
      <c r="O445" s="511"/>
      <c r="P445" s="511"/>
      <c r="Q445" s="511"/>
      <c r="R445" s="511"/>
      <c r="S445" s="511"/>
      <c r="T445" s="511"/>
      <c r="U445" s="511"/>
      <c r="V445" s="511"/>
      <c r="W445" s="511"/>
      <c r="X445" s="511"/>
      <c r="Y445" s="511"/>
      <c r="Z445" s="511"/>
      <c r="AA445" s="511"/>
      <c r="AB445" s="490"/>
      <c r="AC445" s="512"/>
    </row>
    <row r="446" spans="1:29" s="8" customFormat="1" x14ac:dyDescent="0.2">
      <c r="A446" s="492">
        <f>'Eingabe 2 PN'!P406</f>
        <v>0</v>
      </c>
      <c r="B446" s="490"/>
      <c r="C446" s="490"/>
      <c r="D446" s="490"/>
      <c r="E446" s="490"/>
      <c r="F446" s="490"/>
      <c r="G446" s="490"/>
      <c r="H446" s="490"/>
      <c r="I446" s="490"/>
      <c r="J446" s="490"/>
      <c r="K446" s="490"/>
      <c r="L446" s="490"/>
      <c r="M446" s="490"/>
      <c r="N446" s="511"/>
      <c r="O446" s="511"/>
      <c r="P446" s="511"/>
      <c r="Q446" s="511"/>
      <c r="R446" s="511"/>
      <c r="S446" s="511"/>
      <c r="T446" s="511"/>
      <c r="U446" s="511"/>
      <c r="V446" s="511"/>
      <c r="W446" s="511"/>
      <c r="X446" s="511"/>
      <c r="Y446" s="511"/>
      <c r="Z446" s="511"/>
      <c r="AA446" s="511"/>
      <c r="AB446" s="490"/>
      <c r="AC446" s="512"/>
    </row>
    <row r="447" spans="1:29" s="8" customFormat="1" x14ac:dyDescent="0.2">
      <c r="A447" s="492">
        <f>'Eingabe 2 PN'!P407</f>
        <v>0</v>
      </c>
      <c r="B447" s="490"/>
      <c r="C447" s="490"/>
      <c r="D447" s="490"/>
      <c r="E447" s="490"/>
      <c r="F447" s="490"/>
      <c r="G447" s="490"/>
      <c r="H447" s="490"/>
      <c r="I447" s="490"/>
      <c r="J447" s="490"/>
      <c r="K447" s="490"/>
      <c r="L447" s="490"/>
      <c r="M447" s="490"/>
      <c r="N447" s="511"/>
      <c r="O447" s="511"/>
      <c r="P447" s="511"/>
      <c r="Q447" s="511"/>
      <c r="R447" s="511"/>
      <c r="S447" s="511"/>
      <c r="T447" s="511"/>
      <c r="U447" s="511"/>
      <c r="V447" s="511"/>
      <c r="W447" s="511"/>
      <c r="X447" s="511"/>
      <c r="Y447" s="511"/>
      <c r="Z447" s="511"/>
      <c r="AA447" s="511"/>
      <c r="AB447" s="490"/>
      <c r="AC447" s="512"/>
    </row>
    <row r="448" spans="1:29" s="8" customFormat="1" x14ac:dyDescent="0.2">
      <c r="A448" s="492">
        <f>'Eingabe 2 PN'!P408</f>
        <v>0</v>
      </c>
      <c r="B448" s="490"/>
      <c r="C448" s="490"/>
      <c r="D448" s="490"/>
      <c r="E448" s="490"/>
      <c r="F448" s="490"/>
      <c r="G448" s="490"/>
      <c r="H448" s="490"/>
      <c r="I448" s="490"/>
      <c r="J448" s="490"/>
      <c r="K448" s="490"/>
      <c r="L448" s="490"/>
      <c r="M448" s="490"/>
      <c r="N448" s="511"/>
      <c r="O448" s="511"/>
      <c r="P448" s="511"/>
      <c r="Q448" s="511"/>
      <c r="R448" s="511"/>
      <c r="S448" s="511"/>
      <c r="T448" s="511"/>
      <c r="U448" s="511"/>
      <c r="V448" s="511"/>
      <c r="W448" s="511"/>
      <c r="X448" s="511"/>
      <c r="Y448" s="511"/>
      <c r="Z448" s="511"/>
      <c r="AA448" s="511"/>
      <c r="AB448" s="490"/>
      <c r="AC448" s="512"/>
    </row>
    <row r="449" spans="1:29" s="8" customFormat="1" x14ac:dyDescent="0.2">
      <c r="A449" s="492">
        <f>'Eingabe 2 PN'!P409</f>
        <v>0</v>
      </c>
      <c r="B449" s="490"/>
      <c r="C449" s="490"/>
      <c r="D449" s="490"/>
      <c r="E449" s="490"/>
      <c r="F449" s="490"/>
      <c r="G449" s="490"/>
      <c r="H449" s="490"/>
      <c r="I449" s="490"/>
      <c r="J449" s="490"/>
      <c r="K449" s="490"/>
      <c r="L449" s="490"/>
      <c r="M449" s="490"/>
      <c r="N449" s="511"/>
      <c r="O449" s="511"/>
      <c r="P449" s="511"/>
      <c r="Q449" s="511"/>
      <c r="R449" s="511"/>
      <c r="S449" s="511"/>
      <c r="T449" s="511"/>
      <c r="U449" s="511"/>
      <c r="V449" s="511"/>
      <c r="W449" s="511"/>
      <c r="X449" s="511"/>
      <c r="Y449" s="511"/>
      <c r="Z449" s="511"/>
      <c r="AA449" s="511"/>
      <c r="AB449" s="490"/>
      <c r="AC449" s="512"/>
    </row>
    <row r="450" spans="1:29" s="8" customFormat="1" x14ac:dyDescent="0.2">
      <c r="A450" s="492">
        <f>'Eingabe 2 PN'!P410</f>
        <v>0</v>
      </c>
      <c r="B450" s="490"/>
      <c r="C450" s="490"/>
      <c r="D450" s="490"/>
      <c r="E450" s="490"/>
      <c r="F450" s="490"/>
      <c r="G450" s="490"/>
      <c r="H450" s="490"/>
      <c r="I450" s="490"/>
      <c r="J450" s="490"/>
      <c r="K450" s="490"/>
      <c r="L450" s="490"/>
      <c r="M450" s="490"/>
      <c r="N450" s="511"/>
      <c r="O450" s="511"/>
      <c r="P450" s="511"/>
      <c r="Q450" s="511"/>
      <c r="R450" s="511"/>
      <c r="S450" s="511"/>
      <c r="T450" s="511"/>
      <c r="U450" s="511"/>
      <c r="V450" s="511"/>
      <c r="W450" s="511"/>
      <c r="X450" s="511"/>
      <c r="Y450" s="511"/>
      <c r="Z450" s="511"/>
      <c r="AA450" s="511"/>
      <c r="AB450" s="490"/>
      <c r="AC450" s="512"/>
    </row>
    <row r="451" spans="1:29" s="8" customFormat="1" x14ac:dyDescent="0.2">
      <c r="A451" s="492">
        <f>'Eingabe 2 PN'!P411</f>
        <v>0</v>
      </c>
      <c r="B451" s="490"/>
      <c r="C451" s="490"/>
      <c r="D451" s="490"/>
      <c r="E451" s="490"/>
      <c r="F451" s="490"/>
      <c r="G451" s="490"/>
      <c r="H451" s="490"/>
      <c r="I451" s="490"/>
      <c r="J451" s="490"/>
      <c r="K451" s="490"/>
      <c r="L451" s="490"/>
      <c r="M451" s="490"/>
      <c r="N451" s="511"/>
      <c r="O451" s="511"/>
      <c r="P451" s="511"/>
      <c r="Q451" s="511"/>
      <c r="R451" s="511"/>
      <c r="S451" s="511"/>
      <c r="T451" s="511"/>
      <c r="U451" s="511"/>
      <c r="V451" s="511"/>
      <c r="W451" s="511"/>
      <c r="X451" s="511"/>
      <c r="Y451" s="511"/>
      <c r="Z451" s="511"/>
      <c r="AA451" s="511"/>
      <c r="AB451" s="490"/>
      <c r="AC451" s="512"/>
    </row>
    <row r="452" spans="1:29" s="8" customFormat="1" x14ac:dyDescent="0.2">
      <c r="A452" s="492">
        <f>'Eingabe 2 PN'!P412</f>
        <v>0</v>
      </c>
      <c r="B452" s="490"/>
      <c r="C452" s="490"/>
      <c r="D452" s="490"/>
      <c r="E452" s="490"/>
      <c r="F452" s="490"/>
      <c r="G452" s="490"/>
      <c r="H452" s="490"/>
      <c r="I452" s="490"/>
      <c r="J452" s="490"/>
      <c r="K452" s="490"/>
      <c r="L452" s="490"/>
      <c r="M452" s="490"/>
      <c r="N452" s="511"/>
      <c r="O452" s="511"/>
      <c r="P452" s="511"/>
      <c r="Q452" s="511"/>
      <c r="R452" s="511"/>
      <c r="S452" s="511"/>
      <c r="T452" s="511"/>
      <c r="U452" s="511"/>
      <c r="V452" s="511"/>
      <c r="W452" s="511"/>
      <c r="X452" s="511"/>
      <c r="Y452" s="511"/>
      <c r="Z452" s="511"/>
      <c r="AA452" s="511"/>
      <c r="AB452" s="490"/>
      <c r="AC452" s="512"/>
    </row>
    <row r="453" spans="1:29" s="8" customFormat="1" x14ac:dyDescent="0.2">
      <c r="A453" s="492">
        <f>'Eingabe 2 PN'!P413</f>
        <v>0</v>
      </c>
      <c r="B453" s="490"/>
      <c r="C453" s="490"/>
      <c r="D453" s="490"/>
      <c r="E453" s="490"/>
      <c r="F453" s="490"/>
      <c r="G453" s="490"/>
      <c r="H453" s="490"/>
      <c r="I453" s="490"/>
      <c r="J453" s="490"/>
      <c r="K453" s="490"/>
      <c r="L453" s="490"/>
      <c r="M453" s="490"/>
      <c r="N453" s="511"/>
      <c r="O453" s="511"/>
      <c r="P453" s="511"/>
      <c r="Q453" s="511"/>
      <c r="R453" s="511"/>
      <c r="S453" s="511"/>
      <c r="T453" s="511"/>
      <c r="U453" s="511"/>
      <c r="V453" s="511"/>
      <c r="W453" s="511"/>
      <c r="X453" s="511"/>
      <c r="Y453" s="511"/>
      <c r="Z453" s="511"/>
      <c r="AA453" s="511"/>
      <c r="AB453" s="490"/>
      <c r="AC453" s="512"/>
    </row>
    <row r="454" spans="1:29" s="8" customFormat="1" x14ac:dyDescent="0.2">
      <c r="A454" s="492">
        <f>'Eingabe 2 PN'!P414</f>
        <v>0</v>
      </c>
      <c r="B454" s="490"/>
      <c r="C454" s="490"/>
      <c r="D454" s="490"/>
      <c r="E454" s="490"/>
      <c r="F454" s="490"/>
      <c r="G454" s="490"/>
      <c r="H454" s="490"/>
      <c r="I454" s="490"/>
      <c r="J454" s="490"/>
      <c r="K454" s="490"/>
      <c r="L454" s="490"/>
      <c r="M454" s="490"/>
      <c r="N454" s="511"/>
      <c r="O454" s="511"/>
      <c r="P454" s="511"/>
      <c r="Q454" s="511"/>
      <c r="R454" s="511"/>
      <c r="S454" s="511"/>
      <c r="T454" s="511"/>
      <c r="U454" s="511"/>
      <c r="V454" s="511"/>
      <c r="W454" s="511"/>
      <c r="X454" s="511"/>
      <c r="Y454" s="511"/>
      <c r="Z454" s="511"/>
      <c r="AA454" s="511"/>
      <c r="AB454" s="490"/>
      <c r="AC454" s="512"/>
    </row>
    <row r="455" spans="1:29" s="8" customFormat="1" x14ac:dyDescent="0.2">
      <c r="A455" s="492">
        <f>'Eingabe 2 PN'!P415</f>
        <v>0</v>
      </c>
      <c r="B455" s="490"/>
      <c r="C455" s="490"/>
      <c r="D455" s="490"/>
      <c r="E455" s="490"/>
      <c r="F455" s="490"/>
      <c r="G455" s="490"/>
      <c r="H455" s="490"/>
      <c r="I455" s="490"/>
      <c r="J455" s="490"/>
      <c r="K455" s="490"/>
      <c r="L455" s="490"/>
      <c r="M455" s="490"/>
      <c r="N455" s="511"/>
      <c r="O455" s="511"/>
      <c r="P455" s="511"/>
      <c r="Q455" s="511"/>
      <c r="R455" s="511"/>
      <c r="S455" s="511"/>
      <c r="T455" s="511"/>
      <c r="U455" s="511"/>
      <c r="V455" s="511"/>
      <c r="W455" s="511"/>
      <c r="X455" s="511"/>
      <c r="Y455" s="511"/>
      <c r="Z455" s="511"/>
      <c r="AA455" s="511"/>
      <c r="AB455" s="490"/>
      <c r="AC455" s="512"/>
    </row>
    <row r="456" spans="1:29" s="8" customFormat="1" x14ac:dyDescent="0.2">
      <c r="A456" s="492">
        <f>'Eingabe 2 PN'!P416</f>
        <v>0</v>
      </c>
      <c r="B456" s="490"/>
      <c r="C456" s="490"/>
      <c r="D456" s="490"/>
      <c r="E456" s="490"/>
      <c r="F456" s="490"/>
      <c r="G456" s="490"/>
      <c r="H456" s="490"/>
      <c r="I456" s="490"/>
      <c r="J456" s="490"/>
      <c r="K456" s="490"/>
      <c r="L456" s="490"/>
      <c r="M456" s="490"/>
      <c r="N456" s="511"/>
      <c r="O456" s="511"/>
      <c r="P456" s="511"/>
      <c r="Q456" s="511"/>
      <c r="R456" s="511"/>
      <c r="S456" s="511"/>
      <c r="T456" s="511"/>
      <c r="U456" s="511"/>
      <c r="V456" s="511"/>
      <c r="W456" s="511"/>
      <c r="X456" s="511"/>
      <c r="Y456" s="511"/>
      <c r="Z456" s="511"/>
      <c r="AA456" s="511"/>
      <c r="AB456" s="490"/>
      <c r="AC456" s="512"/>
    </row>
    <row r="457" spans="1:29" s="8" customFormat="1" x14ac:dyDescent="0.2">
      <c r="A457" s="492">
        <f>'Eingabe 2 PN'!P417</f>
        <v>0</v>
      </c>
      <c r="B457" s="490"/>
      <c r="C457" s="490"/>
      <c r="D457" s="490"/>
      <c r="E457" s="490"/>
      <c r="F457" s="490"/>
      <c r="G457" s="490"/>
      <c r="H457" s="490"/>
      <c r="I457" s="490"/>
      <c r="J457" s="490"/>
      <c r="K457" s="490"/>
      <c r="L457" s="490"/>
      <c r="M457" s="490"/>
      <c r="N457" s="511"/>
      <c r="O457" s="511"/>
      <c r="P457" s="511"/>
      <c r="Q457" s="511"/>
      <c r="R457" s="511"/>
      <c r="S457" s="511"/>
      <c r="T457" s="511"/>
      <c r="U457" s="511"/>
      <c r="V457" s="511"/>
      <c r="W457" s="511"/>
      <c r="X457" s="511"/>
      <c r="Y457" s="511"/>
      <c r="Z457" s="511"/>
      <c r="AA457" s="511"/>
      <c r="AB457" s="490"/>
      <c r="AC457" s="512"/>
    </row>
    <row r="458" spans="1:29" s="8" customFormat="1" x14ac:dyDescent="0.2">
      <c r="A458" s="492">
        <f>'Eingabe 2 PN'!P418</f>
        <v>0</v>
      </c>
      <c r="B458" s="490"/>
      <c r="C458" s="490"/>
      <c r="D458" s="490"/>
      <c r="E458" s="490"/>
      <c r="F458" s="490"/>
      <c r="G458" s="490"/>
      <c r="H458" s="490"/>
      <c r="I458" s="490"/>
      <c r="J458" s="490"/>
      <c r="K458" s="490"/>
      <c r="L458" s="490"/>
      <c r="M458" s="490"/>
      <c r="N458" s="511"/>
      <c r="O458" s="511"/>
      <c r="P458" s="511"/>
      <c r="Q458" s="511"/>
      <c r="R458" s="511"/>
      <c r="S458" s="511"/>
      <c r="T458" s="511"/>
      <c r="U458" s="511"/>
      <c r="V458" s="511"/>
      <c r="W458" s="511"/>
      <c r="X458" s="511"/>
      <c r="Y458" s="511"/>
      <c r="Z458" s="511"/>
      <c r="AA458" s="511"/>
      <c r="AB458" s="490"/>
      <c r="AC458" s="512"/>
    </row>
    <row r="459" spans="1:29" s="8" customFormat="1" x14ac:dyDescent="0.2">
      <c r="A459" s="492">
        <f>'Eingabe 2 PN'!P419</f>
        <v>0</v>
      </c>
      <c r="B459" s="490"/>
      <c r="C459" s="490"/>
      <c r="D459" s="490"/>
      <c r="E459" s="490"/>
      <c r="F459" s="490"/>
      <c r="G459" s="490"/>
      <c r="H459" s="490"/>
      <c r="I459" s="490"/>
      <c r="J459" s="490"/>
      <c r="K459" s="490"/>
      <c r="L459" s="490"/>
      <c r="M459" s="490"/>
      <c r="N459" s="511"/>
      <c r="O459" s="511"/>
      <c r="P459" s="511"/>
      <c r="Q459" s="511"/>
      <c r="R459" s="511"/>
      <c r="S459" s="511"/>
      <c r="T459" s="511"/>
      <c r="U459" s="511"/>
      <c r="V459" s="511"/>
      <c r="W459" s="511"/>
      <c r="X459" s="511"/>
      <c r="Y459" s="511"/>
      <c r="Z459" s="511"/>
      <c r="AA459" s="511"/>
      <c r="AB459" s="490"/>
      <c r="AC459" s="512"/>
    </row>
    <row r="460" spans="1:29" s="8" customFormat="1" x14ac:dyDescent="0.2">
      <c r="A460" s="492">
        <f>'Eingabe 2 PN'!P420</f>
        <v>0</v>
      </c>
      <c r="B460" s="490"/>
      <c r="C460" s="490"/>
      <c r="D460" s="490"/>
      <c r="E460" s="490"/>
      <c r="F460" s="490"/>
      <c r="G460" s="490"/>
      <c r="H460" s="490"/>
      <c r="I460" s="490"/>
      <c r="J460" s="490"/>
      <c r="K460" s="490"/>
      <c r="L460" s="490"/>
      <c r="M460" s="490"/>
      <c r="N460" s="511"/>
      <c r="O460" s="511"/>
      <c r="P460" s="511"/>
      <c r="Q460" s="511"/>
      <c r="R460" s="511"/>
      <c r="S460" s="511"/>
      <c r="T460" s="511"/>
      <c r="U460" s="511"/>
      <c r="V460" s="511"/>
      <c r="W460" s="511"/>
      <c r="X460" s="511"/>
      <c r="Y460" s="511"/>
      <c r="Z460" s="511"/>
      <c r="AA460" s="511"/>
      <c r="AB460" s="490"/>
      <c r="AC460" s="512"/>
    </row>
    <row r="461" spans="1:29" s="8" customFormat="1" x14ac:dyDescent="0.2">
      <c r="A461" s="492">
        <f>'Eingabe 2 PN'!P421</f>
        <v>0</v>
      </c>
      <c r="B461" s="490"/>
      <c r="C461" s="490"/>
      <c r="D461" s="490"/>
      <c r="E461" s="490"/>
      <c r="F461" s="490"/>
      <c r="G461" s="490"/>
      <c r="H461" s="490"/>
      <c r="I461" s="490"/>
      <c r="J461" s="490"/>
      <c r="K461" s="490"/>
      <c r="L461" s="490"/>
      <c r="M461" s="490"/>
      <c r="N461" s="511"/>
      <c r="O461" s="511"/>
      <c r="P461" s="511"/>
      <c r="Q461" s="511"/>
      <c r="R461" s="511"/>
      <c r="S461" s="511"/>
      <c r="T461" s="511"/>
      <c r="U461" s="511"/>
      <c r="V461" s="511"/>
      <c r="W461" s="511"/>
      <c r="X461" s="511"/>
      <c r="Y461" s="511"/>
      <c r="Z461" s="511"/>
      <c r="AA461" s="511"/>
      <c r="AB461" s="490"/>
      <c r="AC461" s="512"/>
    </row>
    <row r="462" spans="1:29" s="8" customFormat="1" x14ac:dyDescent="0.2">
      <c r="A462" s="492">
        <f>'Eingabe 2 PN'!P422</f>
        <v>0</v>
      </c>
      <c r="B462" s="490"/>
      <c r="C462" s="490"/>
      <c r="D462" s="490"/>
      <c r="E462" s="490"/>
      <c r="F462" s="490"/>
      <c r="G462" s="490"/>
      <c r="H462" s="490"/>
      <c r="I462" s="490"/>
      <c r="J462" s="490"/>
      <c r="K462" s="490"/>
      <c r="L462" s="490"/>
      <c r="M462" s="490"/>
      <c r="N462" s="511"/>
      <c r="O462" s="511"/>
      <c r="P462" s="511"/>
      <c r="Q462" s="511"/>
      <c r="R462" s="511"/>
      <c r="S462" s="511"/>
      <c r="T462" s="511"/>
      <c r="U462" s="511"/>
      <c r="V462" s="511"/>
      <c r="W462" s="511"/>
      <c r="X462" s="511"/>
      <c r="Y462" s="511"/>
      <c r="Z462" s="511"/>
      <c r="AA462" s="511"/>
      <c r="AB462" s="490"/>
      <c r="AC462" s="512"/>
    </row>
    <row r="463" spans="1:29" s="8" customFormat="1" x14ac:dyDescent="0.2">
      <c r="A463" s="492">
        <f>'Eingabe 2 PN'!P423</f>
        <v>0</v>
      </c>
      <c r="B463" s="490"/>
      <c r="C463" s="490"/>
      <c r="D463" s="490"/>
      <c r="E463" s="490"/>
      <c r="F463" s="490"/>
      <c r="G463" s="490"/>
      <c r="H463" s="490"/>
      <c r="I463" s="490"/>
      <c r="J463" s="490"/>
      <c r="K463" s="490"/>
      <c r="L463" s="490"/>
      <c r="M463" s="490"/>
      <c r="N463" s="511"/>
      <c r="O463" s="511"/>
      <c r="P463" s="511"/>
      <c r="Q463" s="511"/>
      <c r="R463" s="511"/>
      <c r="S463" s="511"/>
      <c r="T463" s="511"/>
      <c r="U463" s="511"/>
      <c r="V463" s="511"/>
      <c r="W463" s="511"/>
      <c r="X463" s="511"/>
      <c r="Y463" s="511"/>
      <c r="Z463" s="511"/>
      <c r="AA463" s="511"/>
      <c r="AB463" s="490"/>
      <c r="AC463" s="512"/>
    </row>
    <row r="464" spans="1:29" s="8" customFormat="1" x14ac:dyDescent="0.2">
      <c r="A464" s="492">
        <f>'Eingabe 2 PN'!P424</f>
        <v>0</v>
      </c>
      <c r="B464" s="490"/>
      <c r="C464" s="490"/>
      <c r="D464" s="490"/>
      <c r="E464" s="490"/>
      <c r="F464" s="490"/>
      <c r="G464" s="490"/>
      <c r="H464" s="490"/>
      <c r="I464" s="490"/>
      <c r="J464" s="490"/>
      <c r="K464" s="490"/>
      <c r="L464" s="490"/>
      <c r="M464" s="490"/>
      <c r="N464" s="511"/>
      <c r="O464" s="511"/>
      <c r="P464" s="511"/>
      <c r="Q464" s="511"/>
      <c r="R464" s="511"/>
      <c r="S464" s="511"/>
      <c r="T464" s="511"/>
      <c r="U464" s="511"/>
      <c r="V464" s="511"/>
      <c r="W464" s="511"/>
      <c r="X464" s="511"/>
      <c r="Y464" s="511"/>
      <c r="Z464" s="511"/>
      <c r="AA464" s="511"/>
      <c r="AB464" s="490"/>
      <c r="AC464" s="512"/>
    </row>
    <row r="465" spans="1:29" s="8" customFormat="1" x14ac:dyDescent="0.2">
      <c r="A465" s="492">
        <f>'Eingabe 2 PN'!P425</f>
        <v>0</v>
      </c>
      <c r="B465" s="490"/>
      <c r="C465" s="490"/>
      <c r="D465" s="490"/>
      <c r="E465" s="490"/>
      <c r="F465" s="490"/>
      <c r="G465" s="490"/>
      <c r="H465" s="490"/>
      <c r="I465" s="490"/>
      <c r="J465" s="490"/>
      <c r="K465" s="490"/>
      <c r="L465" s="490"/>
      <c r="M465" s="490"/>
      <c r="N465" s="511"/>
      <c r="O465" s="511"/>
      <c r="P465" s="511"/>
      <c r="Q465" s="511"/>
      <c r="R465" s="511"/>
      <c r="S465" s="511"/>
      <c r="T465" s="511"/>
      <c r="U465" s="511"/>
      <c r="V465" s="511"/>
      <c r="W465" s="511"/>
      <c r="X465" s="511"/>
      <c r="Y465" s="511"/>
      <c r="Z465" s="511"/>
      <c r="AA465" s="511"/>
      <c r="AB465" s="490"/>
      <c r="AC465" s="512"/>
    </row>
    <row r="466" spans="1:29" s="8" customFormat="1" x14ac:dyDescent="0.2">
      <c r="A466" s="492">
        <f>'Eingabe 2 PN'!P426</f>
        <v>0</v>
      </c>
      <c r="B466" s="490"/>
      <c r="C466" s="490"/>
      <c r="D466" s="490"/>
      <c r="E466" s="490"/>
      <c r="F466" s="490"/>
      <c r="G466" s="490"/>
      <c r="H466" s="490"/>
      <c r="I466" s="490"/>
      <c r="J466" s="490"/>
      <c r="K466" s="490"/>
      <c r="L466" s="490"/>
      <c r="M466" s="490"/>
      <c r="N466" s="511"/>
      <c r="O466" s="511"/>
      <c r="P466" s="511"/>
      <c r="Q466" s="511"/>
      <c r="R466" s="511"/>
      <c r="S466" s="511"/>
      <c r="T466" s="511"/>
      <c r="U466" s="511"/>
      <c r="V466" s="511"/>
      <c r="W466" s="511"/>
      <c r="X466" s="511"/>
      <c r="Y466" s="511"/>
      <c r="Z466" s="511"/>
      <c r="AA466" s="511"/>
      <c r="AB466" s="490"/>
      <c r="AC466" s="512"/>
    </row>
    <row r="467" spans="1:29" s="8" customFormat="1" x14ac:dyDescent="0.2">
      <c r="A467" s="492">
        <f>'Eingabe 2 PN'!P427</f>
        <v>0</v>
      </c>
      <c r="B467" s="490"/>
      <c r="C467" s="490"/>
      <c r="D467" s="490"/>
      <c r="E467" s="490"/>
      <c r="F467" s="490"/>
      <c r="G467" s="490"/>
      <c r="H467" s="490"/>
      <c r="I467" s="490"/>
      <c r="J467" s="490"/>
      <c r="K467" s="490"/>
      <c r="L467" s="490"/>
      <c r="M467" s="490"/>
      <c r="N467" s="511"/>
      <c r="O467" s="511"/>
      <c r="P467" s="511"/>
      <c r="Q467" s="511"/>
      <c r="R467" s="511"/>
      <c r="S467" s="511"/>
      <c r="T467" s="511"/>
      <c r="U467" s="511"/>
      <c r="V467" s="511"/>
      <c r="W467" s="511"/>
      <c r="X467" s="511"/>
      <c r="Y467" s="511"/>
      <c r="Z467" s="511"/>
      <c r="AA467" s="511"/>
      <c r="AB467" s="490"/>
      <c r="AC467" s="512"/>
    </row>
    <row r="468" spans="1:29" s="8" customFormat="1" x14ac:dyDescent="0.2">
      <c r="A468" s="492">
        <f>'Eingabe 2 PN'!P428</f>
        <v>0</v>
      </c>
      <c r="B468" s="490"/>
      <c r="C468" s="490"/>
      <c r="D468" s="490"/>
      <c r="E468" s="490"/>
      <c r="F468" s="490"/>
      <c r="G468" s="490"/>
      <c r="H468" s="490"/>
      <c r="I468" s="490"/>
      <c r="J468" s="490"/>
      <c r="K468" s="490"/>
      <c r="L468" s="490"/>
      <c r="M468" s="490"/>
      <c r="N468" s="511"/>
      <c r="O468" s="511"/>
      <c r="P468" s="511"/>
      <c r="Q468" s="511"/>
      <c r="R468" s="511"/>
      <c r="S468" s="511"/>
      <c r="T468" s="511"/>
      <c r="U468" s="511"/>
      <c r="V468" s="511"/>
      <c r="W468" s="511"/>
      <c r="X468" s="511"/>
      <c r="Y468" s="511"/>
      <c r="Z468" s="511"/>
      <c r="AA468" s="511"/>
      <c r="AB468" s="490"/>
      <c r="AC468" s="512"/>
    </row>
    <row r="469" spans="1:29" s="8" customFormat="1" x14ac:dyDescent="0.2">
      <c r="A469" s="492">
        <f>'Eingabe 2 PN'!P429</f>
        <v>0</v>
      </c>
      <c r="B469" s="490"/>
      <c r="C469" s="490"/>
      <c r="D469" s="490"/>
      <c r="E469" s="490"/>
      <c r="F469" s="490"/>
      <c r="G469" s="490"/>
      <c r="H469" s="490"/>
      <c r="I469" s="490"/>
      <c r="J469" s="490"/>
      <c r="K469" s="490"/>
      <c r="L469" s="490"/>
      <c r="M469" s="490"/>
      <c r="N469" s="511"/>
      <c r="O469" s="511"/>
      <c r="P469" s="511"/>
      <c r="Q469" s="511"/>
      <c r="R469" s="511"/>
      <c r="S469" s="511"/>
      <c r="T469" s="511"/>
      <c r="U469" s="511"/>
      <c r="V469" s="511"/>
      <c r="W469" s="511"/>
      <c r="X469" s="511"/>
      <c r="Y469" s="511"/>
      <c r="Z469" s="511"/>
      <c r="AA469" s="511"/>
      <c r="AB469" s="490"/>
      <c r="AC469" s="512"/>
    </row>
    <row r="470" spans="1:29" s="8" customFormat="1" x14ac:dyDescent="0.2">
      <c r="A470" s="492">
        <f>'Eingabe 2 PN'!P430</f>
        <v>0</v>
      </c>
      <c r="B470" s="490"/>
      <c r="C470" s="490"/>
      <c r="D470" s="490"/>
      <c r="E470" s="490"/>
      <c r="F470" s="490"/>
      <c r="G470" s="490"/>
      <c r="H470" s="490"/>
      <c r="I470" s="490"/>
      <c r="J470" s="490"/>
      <c r="K470" s="490"/>
      <c r="L470" s="490"/>
      <c r="M470" s="490"/>
      <c r="N470" s="511"/>
      <c r="O470" s="511"/>
      <c r="P470" s="511"/>
      <c r="Q470" s="511"/>
      <c r="R470" s="511"/>
      <c r="S470" s="511"/>
      <c r="T470" s="511"/>
      <c r="U470" s="511"/>
      <c r="V470" s="511"/>
      <c r="W470" s="511"/>
      <c r="X470" s="511"/>
      <c r="Y470" s="511"/>
      <c r="Z470" s="511"/>
      <c r="AA470" s="511"/>
      <c r="AB470" s="490"/>
      <c r="AC470" s="512"/>
    </row>
    <row r="471" spans="1:29" s="8" customFormat="1" x14ac:dyDescent="0.2">
      <c r="A471" s="492">
        <f>'Eingabe 2 PN'!P431</f>
        <v>0</v>
      </c>
      <c r="B471" s="490"/>
      <c r="C471" s="490"/>
      <c r="D471" s="490"/>
      <c r="E471" s="490"/>
      <c r="F471" s="490"/>
      <c r="G471" s="490"/>
      <c r="H471" s="490"/>
      <c r="I471" s="490"/>
      <c r="J471" s="490"/>
      <c r="K471" s="490"/>
      <c r="L471" s="490"/>
      <c r="M471" s="490"/>
      <c r="N471" s="511"/>
      <c r="O471" s="511"/>
      <c r="P471" s="511"/>
      <c r="Q471" s="511"/>
      <c r="R471" s="511"/>
      <c r="S471" s="511"/>
      <c r="T471" s="511"/>
      <c r="U471" s="511"/>
      <c r="V471" s="511"/>
      <c r="W471" s="511"/>
      <c r="X471" s="511"/>
      <c r="Y471" s="511"/>
      <c r="Z471" s="511"/>
      <c r="AA471" s="511"/>
      <c r="AB471" s="490"/>
      <c r="AC471" s="512"/>
    </row>
    <row r="472" spans="1:29" s="8" customFormat="1" x14ac:dyDescent="0.2">
      <c r="A472" s="492">
        <f>'Eingabe 2 PN'!P432</f>
        <v>0</v>
      </c>
      <c r="B472" s="490"/>
      <c r="C472" s="490"/>
      <c r="D472" s="490"/>
      <c r="E472" s="490"/>
      <c r="F472" s="490"/>
      <c r="G472" s="490"/>
      <c r="H472" s="490"/>
      <c r="I472" s="490"/>
      <c r="J472" s="490"/>
      <c r="K472" s="490"/>
      <c r="L472" s="490"/>
      <c r="M472" s="490"/>
      <c r="N472" s="511"/>
      <c r="O472" s="511"/>
      <c r="P472" s="511"/>
      <c r="Q472" s="511"/>
      <c r="R472" s="511"/>
      <c r="S472" s="511"/>
      <c r="T472" s="511"/>
      <c r="U472" s="511"/>
      <c r="V472" s="511"/>
      <c r="W472" s="511"/>
      <c r="X472" s="511"/>
      <c r="Y472" s="511"/>
      <c r="Z472" s="511"/>
      <c r="AA472" s="511"/>
      <c r="AB472" s="490"/>
      <c r="AC472" s="512"/>
    </row>
    <row r="473" spans="1:29" s="8" customFormat="1" x14ac:dyDescent="0.2">
      <c r="A473" s="492">
        <f>'Eingabe 2 PN'!P433</f>
        <v>0</v>
      </c>
      <c r="B473" s="490"/>
      <c r="C473" s="490"/>
      <c r="D473" s="490"/>
      <c r="E473" s="490"/>
      <c r="F473" s="490"/>
      <c r="G473" s="490"/>
      <c r="H473" s="490"/>
      <c r="I473" s="490"/>
      <c r="J473" s="490"/>
      <c r="K473" s="490"/>
      <c r="L473" s="490"/>
      <c r="M473" s="490"/>
      <c r="N473" s="511"/>
      <c r="O473" s="511"/>
      <c r="P473" s="511"/>
      <c r="Q473" s="511"/>
      <c r="R473" s="511"/>
      <c r="S473" s="511"/>
      <c r="T473" s="511"/>
      <c r="U473" s="511"/>
      <c r="V473" s="511"/>
      <c r="W473" s="511"/>
      <c r="X473" s="511"/>
      <c r="Y473" s="511"/>
      <c r="Z473" s="511"/>
      <c r="AA473" s="511"/>
      <c r="AB473" s="490"/>
      <c r="AC473" s="512"/>
    </row>
    <row r="474" spans="1:29" s="8" customFormat="1" x14ac:dyDescent="0.2">
      <c r="A474" s="492">
        <f>'Eingabe 2 PN'!P434</f>
        <v>0</v>
      </c>
      <c r="B474" s="490"/>
      <c r="C474" s="490"/>
      <c r="D474" s="490"/>
      <c r="E474" s="490"/>
      <c r="F474" s="490"/>
      <c r="G474" s="490"/>
      <c r="H474" s="490"/>
      <c r="I474" s="490"/>
      <c r="J474" s="490"/>
      <c r="K474" s="490"/>
      <c r="L474" s="490"/>
      <c r="M474" s="490"/>
      <c r="N474" s="511"/>
      <c r="O474" s="511"/>
      <c r="P474" s="511"/>
      <c r="Q474" s="511"/>
      <c r="R474" s="511"/>
      <c r="S474" s="511"/>
      <c r="T474" s="511"/>
      <c r="U474" s="511"/>
      <c r="V474" s="511"/>
      <c r="W474" s="511"/>
      <c r="X474" s="511"/>
      <c r="Y474" s="511"/>
      <c r="Z474" s="511"/>
      <c r="AA474" s="511"/>
      <c r="AB474" s="490"/>
      <c r="AC474" s="512"/>
    </row>
    <row r="475" spans="1:29" s="8" customFormat="1" x14ac:dyDescent="0.2">
      <c r="A475" s="492">
        <f>'Eingabe 2 PN'!P435</f>
        <v>0</v>
      </c>
      <c r="B475" s="490"/>
      <c r="C475" s="490"/>
      <c r="D475" s="490"/>
      <c r="E475" s="490"/>
      <c r="F475" s="490"/>
      <c r="G475" s="490"/>
      <c r="H475" s="490"/>
      <c r="I475" s="490"/>
      <c r="J475" s="490"/>
      <c r="K475" s="490"/>
      <c r="L475" s="490"/>
      <c r="M475" s="490"/>
      <c r="N475" s="511"/>
      <c r="O475" s="511"/>
      <c r="P475" s="511"/>
      <c r="Q475" s="511"/>
      <c r="R475" s="511"/>
      <c r="S475" s="511"/>
      <c r="T475" s="511"/>
      <c r="U475" s="511"/>
      <c r="V475" s="511"/>
      <c r="W475" s="511"/>
      <c r="X475" s="511"/>
      <c r="Y475" s="511"/>
      <c r="Z475" s="511"/>
      <c r="AA475" s="511"/>
      <c r="AB475" s="490"/>
      <c r="AC475" s="512"/>
    </row>
    <row r="476" spans="1:29" s="8" customFormat="1" x14ac:dyDescent="0.2">
      <c r="A476" s="492">
        <f>'Eingabe 2 PN'!P436</f>
        <v>0</v>
      </c>
      <c r="B476" s="490"/>
      <c r="C476" s="490"/>
      <c r="D476" s="490"/>
      <c r="E476" s="490"/>
      <c r="F476" s="490"/>
      <c r="G476" s="490"/>
      <c r="H476" s="490"/>
      <c r="I476" s="490"/>
      <c r="J476" s="490"/>
      <c r="K476" s="490"/>
      <c r="L476" s="490"/>
      <c r="M476" s="490"/>
      <c r="N476" s="511"/>
      <c r="O476" s="511"/>
      <c r="P476" s="511"/>
      <c r="Q476" s="511"/>
      <c r="R476" s="511"/>
      <c r="S476" s="511"/>
      <c r="T476" s="511"/>
      <c r="U476" s="511"/>
      <c r="V476" s="511"/>
      <c r="W476" s="511"/>
      <c r="X476" s="511"/>
      <c r="Y476" s="511"/>
      <c r="Z476" s="511"/>
      <c r="AA476" s="511"/>
      <c r="AB476" s="490"/>
      <c r="AC476" s="512"/>
    </row>
    <row r="477" spans="1:29" s="8" customFormat="1" x14ac:dyDescent="0.2">
      <c r="A477" s="492">
        <f>'Eingabe 2 PN'!P437</f>
        <v>0</v>
      </c>
      <c r="B477" s="490"/>
      <c r="C477" s="490"/>
      <c r="D477" s="490"/>
      <c r="E477" s="490"/>
      <c r="F477" s="490"/>
      <c r="G477" s="490"/>
      <c r="H477" s="490"/>
      <c r="I477" s="490"/>
      <c r="J477" s="490"/>
      <c r="K477" s="490"/>
      <c r="L477" s="490"/>
      <c r="M477" s="490"/>
      <c r="N477" s="511"/>
      <c r="O477" s="511"/>
      <c r="P477" s="511"/>
      <c r="Q477" s="511"/>
      <c r="R477" s="511"/>
      <c r="S477" s="511"/>
      <c r="T477" s="511"/>
      <c r="U477" s="511"/>
      <c r="V477" s="511"/>
      <c r="W477" s="511"/>
      <c r="X477" s="511"/>
      <c r="Y477" s="511"/>
      <c r="Z477" s="511"/>
      <c r="AA477" s="511"/>
      <c r="AB477" s="490"/>
      <c r="AC477" s="512"/>
    </row>
    <row r="478" spans="1:29" s="8" customFormat="1" x14ac:dyDescent="0.2">
      <c r="A478" s="492">
        <f>'Eingabe 2 PN'!P438</f>
        <v>0</v>
      </c>
      <c r="B478" s="490"/>
      <c r="C478" s="490"/>
      <c r="D478" s="490"/>
      <c r="E478" s="490"/>
      <c r="F478" s="490"/>
      <c r="G478" s="490"/>
      <c r="H478" s="490"/>
      <c r="I478" s="490"/>
      <c r="J478" s="490"/>
      <c r="K478" s="490"/>
      <c r="L478" s="490"/>
      <c r="M478" s="490"/>
      <c r="N478" s="511"/>
      <c r="O478" s="511"/>
      <c r="P478" s="511"/>
      <c r="Q478" s="511"/>
      <c r="R478" s="511"/>
      <c r="S478" s="511"/>
      <c r="T478" s="511"/>
      <c r="U478" s="511"/>
      <c r="V478" s="511"/>
      <c r="W478" s="511"/>
      <c r="X478" s="511"/>
      <c r="Y478" s="511"/>
      <c r="Z478" s="511"/>
      <c r="AA478" s="511"/>
      <c r="AB478" s="490"/>
      <c r="AC478" s="512"/>
    </row>
    <row r="479" spans="1:29" s="8" customFormat="1" x14ac:dyDescent="0.2">
      <c r="A479" s="492">
        <f>'Eingabe 2 PN'!P439</f>
        <v>0</v>
      </c>
      <c r="B479" s="490"/>
      <c r="C479" s="490"/>
      <c r="D479" s="490"/>
      <c r="E479" s="490"/>
      <c r="F479" s="490"/>
      <c r="G479" s="490"/>
      <c r="H479" s="490"/>
      <c r="I479" s="490"/>
      <c r="J479" s="490"/>
      <c r="K479" s="490"/>
      <c r="L479" s="490"/>
      <c r="M479" s="490"/>
      <c r="N479" s="511"/>
      <c r="O479" s="511"/>
      <c r="P479" s="511"/>
      <c r="Q479" s="511"/>
      <c r="R479" s="511"/>
      <c r="S479" s="511"/>
      <c r="T479" s="511"/>
      <c r="U479" s="511"/>
      <c r="V479" s="511"/>
      <c r="W479" s="511"/>
      <c r="X479" s="511"/>
      <c r="Y479" s="511"/>
      <c r="Z479" s="511"/>
      <c r="AA479" s="511"/>
      <c r="AB479" s="490"/>
      <c r="AC479" s="512"/>
    </row>
    <row r="480" spans="1:29" s="8" customFormat="1" x14ac:dyDescent="0.2">
      <c r="A480" s="492">
        <f>'Eingabe 2 PN'!P440</f>
        <v>0</v>
      </c>
      <c r="B480" s="490"/>
      <c r="C480" s="490"/>
      <c r="D480" s="490"/>
      <c r="E480" s="490"/>
      <c r="F480" s="490"/>
      <c r="G480" s="490"/>
      <c r="H480" s="490"/>
      <c r="I480" s="490"/>
      <c r="J480" s="490"/>
      <c r="K480" s="490"/>
      <c r="L480" s="490"/>
      <c r="M480" s="490"/>
      <c r="N480" s="511"/>
      <c r="O480" s="511"/>
      <c r="P480" s="511"/>
      <c r="Q480" s="511"/>
      <c r="R480" s="511"/>
      <c r="S480" s="511"/>
      <c r="T480" s="511"/>
      <c r="U480" s="511"/>
      <c r="V480" s="511"/>
      <c r="W480" s="511"/>
      <c r="X480" s="511"/>
      <c r="Y480" s="511"/>
      <c r="Z480" s="511"/>
      <c r="AA480" s="511"/>
      <c r="AB480" s="490"/>
      <c r="AC480" s="512"/>
    </row>
    <row r="481" spans="1:29" s="8" customFormat="1" x14ac:dyDescent="0.2">
      <c r="A481" s="492">
        <f>'Eingabe 2 PN'!P441</f>
        <v>0</v>
      </c>
      <c r="B481" s="490"/>
      <c r="C481" s="490"/>
      <c r="D481" s="490"/>
      <c r="E481" s="490"/>
      <c r="F481" s="490"/>
      <c r="G481" s="490"/>
      <c r="H481" s="490"/>
      <c r="I481" s="490"/>
      <c r="J481" s="490"/>
      <c r="K481" s="490"/>
      <c r="L481" s="490"/>
      <c r="M481" s="490"/>
      <c r="N481" s="511"/>
      <c r="O481" s="511"/>
      <c r="P481" s="511"/>
      <c r="Q481" s="511"/>
      <c r="R481" s="511"/>
      <c r="S481" s="511"/>
      <c r="T481" s="511"/>
      <c r="U481" s="511"/>
      <c r="V481" s="511"/>
      <c r="W481" s="511"/>
      <c r="X481" s="511"/>
      <c r="Y481" s="511"/>
      <c r="Z481" s="511"/>
      <c r="AA481" s="511"/>
      <c r="AB481" s="490"/>
      <c r="AC481" s="512"/>
    </row>
    <row r="482" spans="1:29" s="8" customFormat="1" x14ac:dyDescent="0.2">
      <c r="A482" s="492">
        <f>'Eingabe 2 PN'!P442</f>
        <v>0</v>
      </c>
      <c r="B482" s="490"/>
      <c r="C482" s="490"/>
      <c r="D482" s="490"/>
      <c r="E482" s="490"/>
      <c r="F482" s="490"/>
      <c r="G482" s="490"/>
      <c r="H482" s="490"/>
      <c r="I482" s="490"/>
      <c r="J482" s="490"/>
      <c r="K482" s="490"/>
      <c r="L482" s="490"/>
      <c r="M482" s="490"/>
      <c r="N482" s="511"/>
      <c r="O482" s="511"/>
      <c r="P482" s="511"/>
      <c r="Q482" s="511"/>
      <c r="R482" s="511"/>
      <c r="S482" s="511"/>
      <c r="T482" s="511"/>
      <c r="U482" s="511"/>
      <c r="V482" s="511"/>
      <c r="W482" s="511"/>
      <c r="X482" s="511"/>
      <c r="Y482" s="511"/>
      <c r="Z482" s="511"/>
      <c r="AA482" s="511"/>
      <c r="AB482" s="490"/>
      <c r="AC482" s="512"/>
    </row>
    <row r="483" spans="1:29" s="8" customFormat="1" x14ac:dyDescent="0.2">
      <c r="A483" s="492">
        <f>'Eingabe 2 PN'!P443</f>
        <v>0</v>
      </c>
      <c r="B483" s="490"/>
      <c r="C483" s="490"/>
      <c r="D483" s="490"/>
      <c r="E483" s="490"/>
      <c r="F483" s="490"/>
      <c r="G483" s="490"/>
      <c r="H483" s="490"/>
      <c r="I483" s="490"/>
      <c r="J483" s="490"/>
      <c r="K483" s="490"/>
      <c r="L483" s="490"/>
      <c r="M483" s="490"/>
      <c r="N483" s="511"/>
      <c r="O483" s="511"/>
      <c r="P483" s="511"/>
      <c r="Q483" s="511"/>
      <c r="R483" s="511"/>
      <c r="S483" s="511"/>
      <c r="T483" s="511"/>
      <c r="U483" s="511"/>
      <c r="V483" s="511"/>
      <c r="W483" s="511"/>
      <c r="X483" s="511"/>
      <c r="Y483" s="511"/>
      <c r="Z483" s="511"/>
      <c r="AA483" s="511"/>
      <c r="AB483" s="490"/>
      <c r="AC483" s="512"/>
    </row>
    <row r="484" spans="1:29" s="8" customFormat="1" x14ac:dyDescent="0.2">
      <c r="A484" s="492">
        <f>'Eingabe 2 PN'!P444</f>
        <v>0</v>
      </c>
      <c r="B484" s="490"/>
      <c r="C484" s="490"/>
      <c r="D484" s="490"/>
      <c r="E484" s="490"/>
      <c r="F484" s="490"/>
      <c r="G484" s="490"/>
      <c r="H484" s="490"/>
      <c r="I484" s="490"/>
      <c r="J484" s="490"/>
      <c r="K484" s="490"/>
      <c r="L484" s="490"/>
      <c r="M484" s="490"/>
      <c r="N484" s="511"/>
      <c r="O484" s="511"/>
      <c r="P484" s="511"/>
      <c r="Q484" s="511"/>
      <c r="R484" s="511"/>
      <c r="S484" s="511"/>
      <c r="T484" s="511"/>
      <c r="U484" s="511"/>
      <c r="V484" s="511"/>
      <c r="W484" s="511"/>
      <c r="X484" s="511"/>
      <c r="Y484" s="511"/>
      <c r="Z484" s="511"/>
      <c r="AA484" s="511"/>
      <c r="AB484" s="490"/>
      <c r="AC484" s="512"/>
    </row>
    <row r="485" spans="1:29" s="8" customFormat="1" x14ac:dyDescent="0.2">
      <c r="A485" s="492">
        <f>'Eingabe 2 PN'!P445</f>
        <v>0</v>
      </c>
      <c r="B485" s="490"/>
      <c r="C485" s="490"/>
      <c r="D485" s="490"/>
      <c r="E485" s="490"/>
      <c r="F485" s="490"/>
      <c r="G485" s="490"/>
      <c r="H485" s="490"/>
      <c r="I485" s="490"/>
      <c r="J485" s="490"/>
      <c r="K485" s="490"/>
      <c r="L485" s="490"/>
      <c r="M485" s="490"/>
      <c r="N485" s="511"/>
      <c r="O485" s="511"/>
      <c r="P485" s="511"/>
      <c r="Q485" s="511"/>
      <c r="R485" s="511"/>
      <c r="S485" s="511"/>
      <c r="T485" s="511"/>
      <c r="U485" s="511"/>
      <c r="V485" s="511"/>
      <c r="W485" s="511"/>
      <c r="X485" s="511"/>
      <c r="Y485" s="511"/>
      <c r="Z485" s="511"/>
      <c r="AA485" s="511"/>
      <c r="AB485" s="490"/>
      <c r="AC485" s="512"/>
    </row>
    <row r="486" spans="1:29" s="8" customFormat="1" x14ac:dyDescent="0.2">
      <c r="A486" s="492">
        <f>'Eingabe 2 PN'!P446</f>
        <v>0</v>
      </c>
      <c r="B486" s="490"/>
      <c r="C486" s="490"/>
      <c r="D486" s="490"/>
      <c r="E486" s="490"/>
      <c r="F486" s="490"/>
      <c r="G486" s="490"/>
      <c r="H486" s="490"/>
      <c r="I486" s="490"/>
      <c r="J486" s="490"/>
      <c r="K486" s="490"/>
      <c r="L486" s="490"/>
      <c r="M486" s="490"/>
      <c r="N486" s="511"/>
      <c r="O486" s="511"/>
      <c r="P486" s="511"/>
      <c r="Q486" s="511"/>
      <c r="R486" s="511"/>
      <c r="S486" s="511"/>
      <c r="T486" s="511"/>
      <c r="U486" s="511"/>
      <c r="V486" s="511"/>
      <c r="W486" s="511"/>
      <c r="X486" s="511"/>
      <c r="Y486" s="511"/>
      <c r="Z486" s="511"/>
      <c r="AA486" s="511"/>
      <c r="AB486" s="490"/>
      <c r="AC486" s="512"/>
    </row>
    <row r="487" spans="1:29" s="8" customFormat="1" x14ac:dyDescent="0.2">
      <c r="A487" s="492">
        <f>'Eingabe 2 PN'!P447</f>
        <v>0</v>
      </c>
      <c r="B487" s="490"/>
      <c r="C487" s="490"/>
      <c r="D487" s="490"/>
      <c r="E487" s="490"/>
      <c r="F487" s="490"/>
      <c r="G487" s="490"/>
      <c r="H487" s="490"/>
      <c r="I487" s="490"/>
      <c r="J487" s="490"/>
      <c r="K487" s="490"/>
      <c r="L487" s="490"/>
      <c r="M487" s="490"/>
      <c r="N487" s="511"/>
      <c r="O487" s="511"/>
      <c r="P487" s="511"/>
      <c r="Q487" s="511"/>
      <c r="R487" s="511"/>
      <c r="S487" s="511"/>
      <c r="T487" s="511"/>
      <c r="U487" s="511"/>
      <c r="V487" s="511"/>
      <c r="W487" s="511"/>
      <c r="X487" s="511"/>
      <c r="Y487" s="511"/>
      <c r="Z487" s="511"/>
      <c r="AA487" s="511"/>
      <c r="AB487" s="490"/>
      <c r="AC487" s="512"/>
    </row>
    <row r="488" spans="1:29" s="8" customFormat="1" x14ac:dyDescent="0.2">
      <c r="A488" s="492">
        <f>'Eingabe 2 PN'!P448</f>
        <v>0</v>
      </c>
      <c r="B488" s="490"/>
      <c r="C488" s="490"/>
      <c r="D488" s="490"/>
      <c r="E488" s="490"/>
      <c r="F488" s="490"/>
      <c r="G488" s="490"/>
      <c r="H488" s="490"/>
      <c r="I488" s="490"/>
      <c r="J488" s="490"/>
      <c r="K488" s="490"/>
      <c r="L488" s="490"/>
      <c r="M488" s="490"/>
      <c r="N488" s="511"/>
      <c r="O488" s="511"/>
      <c r="P488" s="511"/>
      <c r="Q488" s="511"/>
      <c r="R488" s="511"/>
      <c r="S488" s="511"/>
      <c r="T488" s="511"/>
      <c r="U488" s="511"/>
      <c r="V488" s="511"/>
      <c r="W488" s="511"/>
      <c r="X488" s="511"/>
      <c r="Y488" s="511"/>
      <c r="Z488" s="511"/>
      <c r="AA488" s="511"/>
      <c r="AB488" s="490"/>
      <c r="AC488" s="512"/>
    </row>
    <row r="489" spans="1:29" s="8" customFormat="1" x14ac:dyDescent="0.2">
      <c r="A489" s="492">
        <f>'Eingabe 2 PN'!P449</f>
        <v>0</v>
      </c>
      <c r="B489" s="490"/>
      <c r="C489" s="490"/>
      <c r="D489" s="490"/>
      <c r="E489" s="490"/>
      <c r="F489" s="490"/>
      <c r="G489" s="490"/>
      <c r="H489" s="490"/>
      <c r="I489" s="490"/>
      <c r="J489" s="490"/>
      <c r="K489" s="490"/>
      <c r="L489" s="490"/>
      <c r="M489" s="490"/>
      <c r="N489" s="511"/>
      <c r="O489" s="511"/>
      <c r="P489" s="511"/>
      <c r="Q489" s="511"/>
      <c r="R489" s="511"/>
      <c r="S489" s="511"/>
      <c r="T489" s="511"/>
      <c r="U489" s="511"/>
      <c r="V489" s="511"/>
      <c r="W489" s="511"/>
      <c r="X489" s="511"/>
      <c r="Y489" s="511"/>
      <c r="Z489" s="511"/>
      <c r="AA489" s="511"/>
      <c r="AB489" s="490"/>
      <c r="AC489" s="512"/>
    </row>
    <row r="490" spans="1:29" s="8" customFormat="1" x14ac:dyDescent="0.2">
      <c r="A490" s="492">
        <f>'Eingabe 2 PN'!P450</f>
        <v>0</v>
      </c>
      <c r="B490" s="490"/>
      <c r="C490" s="490"/>
      <c r="D490" s="490"/>
      <c r="E490" s="490"/>
      <c r="F490" s="490"/>
      <c r="G490" s="490"/>
      <c r="H490" s="490"/>
      <c r="I490" s="490"/>
      <c r="J490" s="490"/>
      <c r="K490" s="490"/>
      <c r="L490" s="490"/>
      <c r="M490" s="490"/>
      <c r="N490" s="511"/>
      <c r="O490" s="511"/>
      <c r="P490" s="511"/>
      <c r="Q490" s="511"/>
      <c r="R490" s="511"/>
      <c r="S490" s="511"/>
      <c r="T490" s="511"/>
      <c r="U490" s="511"/>
      <c r="V490" s="511"/>
      <c r="W490" s="511"/>
      <c r="X490" s="511"/>
      <c r="Y490" s="511"/>
      <c r="Z490" s="511"/>
      <c r="AA490" s="511"/>
      <c r="AB490" s="490"/>
      <c r="AC490" s="512"/>
    </row>
    <row r="491" spans="1:29" s="8" customFormat="1" x14ac:dyDescent="0.2">
      <c r="A491" s="492">
        <f>'Eingabe 2 PN'!P451</f>
        <v>0</v>
      </c>
      <c r="B491" s="490"/>
      <c r="C491" s="490"/>
      <c r="D491" s="490"/>
      <c r="E491" s="490"/>
      <c r="F491" s="490"/>
      <c r="G491" s="490"/>
      <c r="H491" s="490"/>
      <c r="I491" s="490"/>
      <c r="J491" s="490"/>
      <c r="K491" s="490"/>
      <c r="L491" s="490"/>
      <c r="M491" s="490"/>
      <c r="N491" s="511"/>
      <c r="O491" s="511"/>
      <c r="P491" s="511"/>
      <c r="Q491" s="511"/>
      <c r="R491" s="511"/>
      <c r="S491" s="511"/>
      <c r="T491" s="511"/>
      <c r="U491" s="511"/>
      <c r="V491" s="511"/>
      <c r="W491" s="511"/>
      <c r="X491" s="511"/>
      <c r="Y491" s="511"/>
      <c r="Z491" s="511"/>
      <c r="AA491" s="511"/>
      <c r="AB491" s="490"/>
      <c r="AC491" s="512"/>
    </row>
    <row r="492" spans="1:29" s="8" customFormat="1" x14ac:dyDescent="0.2">
      <c r="A492" s="492">
        <f>'Eingabe 2 PN'!P452</f>
        <v>0</v>
      </c>
      <c r="B492" s="490"/>
      <c r="C492" s="490"/>
      <c r="D492" s="490"/>
      <c r="E492" s="490"/>
      <c r="F492" s="490"/>
      <c r="G492" s="490"/>
      <c r="H492" s="490"/>
      <c r="I492" s="490"/>
      <c r="J492" s="490"/>
      <c r="K492" s="490"/>
      <c r="L492" s="490"/>
      <c r="M492" s="490"/>
      <c r="N492" s="511"/>
      <c r="O492" s="511"/>
      <c r="P492" s="511"/>
      <c r="Q492" s="511"/>
      <c r="R492" s="511"/>
      <c r="S492" s="511"/>
      <c r="T492" s="511"/>
      <c r="U492" s="511"/>
      <c r="V492" s="511"/>
      <c r="W492" s="511"/>
      <c r="X492" s="511"/>
      <c r="Y492" s="511"/>
      <c r="Z492" s="511"/>
      <c r="AA492" s="511"/>
      <c r="AB492" s="490"/>
      <c r="AC492" s="512"/>
    </row>
    <row r="493" spans="1:29" s="8" customFormat="1" x14ac:dyDescent="0.2">
      <c r="A493" s="492">
        <f>'Eingabe 2 PN'!P453</f>
        <v>0</v>
      </c>
      <c r="B493" s="490"/>
      <c r="C493" s="490"/>
      <c r="D493" s="490"/>
      <c r="E493" s="490"/>
      <c r="F493" s="490"/>
      <c r="G493" s="490"/>
      <c r="H493" s="490"/>
      <c r="I493" s="490"/>
      <c r="J493" s="490"/>
      <c r="K493" s="490"/>
      <c r="L493" s="490"/>
      <c r="M493" s="490"/>
      <c r="N493" s="511"/>
      <c r="O493" s="511"/>
      <c r="P493" s="511"/>
      <c r="Q493" s="511"/>
      <c r="R493" s="511"/>
      <c r="S493" s="511"/>
      <c r="T493" s="511"/>
      <c r="U493" s="511"/>
      <c r="V493" s="511"/>
      <c r="W493" s="511"/>
      <c r="X493" s="511"/>
      <c r="Y493" s="511"/>
      <c r="Z493" s="511"/>
      <c r="AA493" s="511"/>
      <c r="AB493" s="490"/>
      <c r="AC493" s="512"/>
    </row>
    <row r="494" spans="1:29" s="8" customFormat="1" x14ac:dyDescent="0.2">
      <c r="A494" s="492">
        <f>'Eingabe 2 PN'!P454</f>
        <v>0</v>
      </c>
      <c r="B494" s="490"/>
      <c r="C494" s="490"/>
      <c r="D494" s="490"/>
      <c r="E494" s="490"/>
      <c r="F494" s="490"/>
      <c r="G494" s="490"/>
      <c r="H494" s="490"/>
      <c r="I494" s="490"/>
      <c r="J494" s="490"/>
      <c r="K494" s="490"/>
      <c r="L494" s="490"/>
      <c r="M494" s="490"/>
      <c r="N494" s="511"/>
      <c r="O494" s="511"/>
      <c r="P494" s="511"/>
      <c r="Q494" s="511"/>
      <c r="R494" s="511"/>
      <c r="S494" s="511"/>
      <c r="T494" s="511"/>
      <c r="U494" s="511"/>
      <c r="V494" s="511"/>
      <c r="W494" s="511"/>
      <c r="X494" s="511"/>
      <c r="Y494" s="511"/>
      <c r="Z494" s="511"/>
      <c r="AA494" s="511"/>
      <c r="AB494" s="490"/>
      <c r="AC494" s="512"/>
    </row>
    <row r="495" spans="1:29" s="8" customFormat="1" x14ac:dyDescent="0.2">
      <c r="A495" s="492">
        <f>'Eingabe 2 PN'!P455</f>
        <v>0</v>
      </c>
      <c r="B495" s="490"/>
      <c r="C495" s="490"/>
      <c r="D495" s="490"/>
      <c r="E495" s="490"/>
      <c r="F495" s="490"/>
      <c r="G495" s="490"/>
      <c r="H495" s="490"/>
      <c r="I495" s="490"/>
      <c r="J495" s="490"/>
      <c r="K495" s="490"/>
      <c r="L495" s="490"/>
      <c r="M495" s="490"/>
      <c r="N495" s="511"/>
      <c r="O495" s="511"/>
      <c r="P495" s="511"/>
      <c r="Q495" s="511"/>
      <c r="R495" s="511"/>
      <c r="S495" s="511"/>
      <c r="T495" s="511"/>
      <c r="U495" s="511"/>
      <c r="V495" s="511"/>
      <c r="W495" s="511"/>
      <c r="X495" s="511"/>
      <c r="Y495" s="511"/>
      <c r="Z495" s="511"/>
      <c r="AA495" s="511"/>
      <c r="AB495" s="490"/>
      <c r="AC495" s="512"/>
    </row>
    <row r="496" spans="1:29" s="8" customFormat="1" x14ac:dyDescent="0.2">
      <c r="A496" s="492">
        <f>'Eingabe 2 PN'!P456</f>
        <v>0</v>
      </c>
      <c r="B496" s="490"/>
      <c r="C496" s="490"/>
      <c r="D496" s="490"/>
      <c r="E496" s="490"/>
      <c r="F496" s="490"/>
      <c r="G496" s="490"/>
      <c r="H496" s="490"/>
      <c r="I496" s="490"/>
      <c r="J496" s="490"/>
      <c r="K496" s="490"/>
      <c r="L496" s="490"/>
      <c r="M496" s="490"/>
      <c r="N496" s="511"/>
      <c r="O496" s="511"/>
      <c r="P496" s="511"/>
      <c r="Q496" s="511"/>
      <c r="R496" s="511"/>
      <c r="S496" s="511"/>
      <c r="T496" s="511"/>
      <c r="U496" s="511"/>
      <c r="V496" s="511"/>
      <c r="W496" s="511"/>
      <c r="X496" s="511"/>
      <c r="Y496" s="511"/>
      <c r="Z496" s="511"/>
      <c r="AA496" s="511"/>
      <c r="AB496" s="490"/>
      <c r="AC496" s="512"/>
    </row>
    <row r="497" spans="1:29" s="8" customFormat="1" x14ac:dyDescent="0.2">
      <c r="A497" s="492">
        <f>'Eingabe 2 PN'!P457</f>
        <v>0</v>
      </c>
      <c r="B497" s="490"/>
      <c r="C497" s="490"/>
      <c r="D497" s="490"/>
      <c r="E497" s="490"/>
      <c r="F497" s="490"/>
      <c r="G497" s="490"/>
      <c r="H497" s="490"/>
      <c r="I497" s="490"/>
      <c r="J497" s="490"/>
      <c r="K497" s="490"/>
      <c r="L497" s="490"/>
      <c r="M497" s="490"/>
      <c r="N497" s="511"/>
      <c r="O497" s="511"/>
      <c r="P497" s="511"/>
      <c r="Q497" s="511"/>
      <c r="R497" s="511"/>
      <c r="S497" s="511"/>
      <c r="T497" s="511"/>
      <c r="U497" s="511"/>
      <c r="V497" s="511"/>
      <c r="W497" s="511"/>
      <c r="X497" s="511"/>
      <c r="Y497" s="511"/>
      <c r="Z497" s="511"/>
      <c r="AA497" s="511"/>
      <c r="AB497" s="490"/>
      <c r="AC497" s="512"/>
    </row>
    <row r="498" spans="1:29" s="8" customFormat="1" x14ac:dyDescent="0.2">
      <c r="A498" s="492">
        <f>'Eingabe 2 PN'!P458</f>
        <v>0</v>
      </c>
      <c r="B498" s="490"/>
      <c r="C498" s="490"/>
      <c r="D498" s="490"/>
      <c r="E498" s="490"/>
      <c r="F498" s="490"/>
      <c r="G498" s="490"/>
      <c r="H498" s="490"/>
      <c r="I498" s="490"/>
      <c r="J498" s="490"/>
      <c r="K498" s="490"/>
      <c r="L498" s="490"/>
      <c r="M498" s="490"/>
      <c r="N498" s="511"/>
      <c r="O498" s="511"/>
      <c r="P498" s="511"/>
      <c r="Q498" s="511"/>
      <c r="R498" s="511"/>
      <c r="S498" s="511"/>
      <c r="T498" s="511"/>
      <c r="U498" s="511"/>
      <c r="V498" s="511"/>
      <c r="W498" s="511"/>
      <c r="X498" s="511"/>
      <c r="Y498" s="511"/>
      <c r="Z498" s="511"/>
      <c r="AA498" s="511"/>
      <c r="AB498" s="490"/>
      <c r="AC498" s="512"/>
    </row>
    <row r="499" spans="1:29" s="8" customFormat="1" x14ac:dyDescent="0.2">
      <c r="A499" s="492">
        <f>'Eingabe 2 PN'!P459</f>
        <v>0</v>
      </c>
      <c r="B499" s="490"/>
      <c r="C499" s="490"/>
      <c r="D499" s="490"/>
      <c r="E499" s="490"/>
      <c r="F499" s="490"/>
      <c r="G499" s="490"/>
      <c r="H499" s="490"/>
      <c r="I499" s="490"/>
      <c r="J499" s="490"/>
      <c r="K499" s="490"/>
      <c r="L499" s="490"/>
      <c r="M499" s="490"/>
      <c r="N499" s="511"/>
      <c r="O499" s="511"/>
      <c r="P499" s="511"/>
      <c r="Q499" s="511"/>
      <c r="R499" s="511"/>
      <c r="S499" s="511"/>
      <c r="T499" s="511"/>
      <c r="U499" s="511"/>
      <c r="V499" s="511"/>
      <c r="W499" s="511"/>
      <c r="X499" s="511"/>
      <c r="Y499" s="511"/>
      <c r="Z499" s="511"/>
      <c r="AA499" s="511"/>
      <c r="AB499" s="490"/>
      <c r="AC499" s="512"/>
    </row>
    <row r="500" spans="1:29" s="8" customFormat="1" x14ac:dyDescent="0.2">
      <c r="A500" s="492">
        <f>'Eingabe 2 PN'!P460</f>
        <v>0</v>
      </c>
      <c r="B500" s="490"/>
      <c r="C500" s="490"/>
      <c r="D500" s="490"/>
      <c r="E500" s="490"/>
      <c r="F500" s="490"/>
      <c r="G500" s="490"/>
      <c r="H500" s="490"/>
      <c r="I500" s="490"/>
      <c r="J500" s="490"/>
      <c r="K500" s="490"/>
      <c r="L500" s="490"/>
      <c r="M500" s="490"/>
      <c r="N500" s="511"/>
      <c r="O500" s="511"/>
      <c r="P500" s="511"/>
      <c r="Q500" s="511"/>
      <c r="R500" s="511"/>
      <c r="S500" s="511"/>
      <c r="T500" s="511"/>
      <c r="U500" s="511"/>
      <c r="V500" s="511"/>
      <c r="W500" s="511"/>
      <c r="X500" s="511"/>
      <c r="Y500" s="511"/>
      <c r="Z500" s="511"/>
      <c r="AA500" s="511"/>
      <c r="AB500" s="490"/>
      <c r="AC500" s="512"/>
    </row>
    <row r="501" spans="1:29" s="8" customFormat="1" x14ac:dyDescent="0.2">
      <c r="A501" s="492">
        <f>'Eingabe 2 PN'!P461</f>
        <v>0</v>
      </c>
      <c r="B501" s="490"/>
      <c r="C501" s="490"/>
      <c r="D501" s="490"/>
      <c r="E501" s="490"/>
      <c r="F501" s="490"/>
      <c r="G501" s="490"/>
      <c r="H501" s="490"/>
      <c r="I501" s="490"/>
      <c r="J501" s="490"/>
      <c r="K501" s="490"/>
      <c r="L501" s="490"/>
      <c r="M501" s="490"/>
      <c r="N501" s="511"/>
      <c r="O501" s="511"/>
      <c r="P501" s="511"/>
      <c r="Q501" s="511"/>
      <c r="R501" s="511"/>
      <c r="S501" s="511"/>
      <c r="T501" s="511"/>
      <c r="U501" s="511"/>
      <c r="V501" s="511"/>
      <c r="W501" s="511"/>
      <c r="X501" s="511"/>
      <c r="Y501" s="511"/>
      <c r="Z501" s="511"/>
      <c r="AA501" s="511"/>
      <c r="AB501" s="490"/>
      <c r="AC501" s="512"/>
    </row>
    <row r="502" spans="1:29" s="8" customFormat="1" x14ac:dyDescent="0.2">
      <c r="A502" s="492">
        <f>'Eingabe 2 PN'!P462</f>
        <v>0</v>
      </c>
      <c r="B502" s="490"/>
      <c r="C502" s="490"/>
      <c r="D502" s="490"/>
      <c r="E502" s="490"/>
      <c r="F502" s="490"/>
      <c r="G502" s="490"/>
      <c r="H502" s="490"/>
      <c r="I502" s="490"/>
      <c r="J502" s="490"/>
      <c r="K502" s="490"/>
      <c r="L502" s="490"/>
      <c r="M502" s="490"/>
      <c r="N502" s="511"/>
      <c r="O502" s="511"/>
      <c r="P502" s="511"/>
      <c r="Q502" s="511"/>
      <c r="R502" s="511"/>
      <c r="S502" s="511"/>
      <c r="T502" s="511"/>
      <c r="U502" s="511"/>
      <c r="V502" s="511"/>
      <c r="W502" s="511"/>
      <c r="X502" s="511"/>
      <c r="Y502" s="511"/>
      <c r="Z502" s="511"/>
      <c r="AA502" s="511"/>
      <c r="AB502" s="490"/>
      <c r="AC502" s="512"/>
    </row>
    <row r="503" spans="1:29" s="8" customFormat="1" x14ac:dyDescent="0.2">
      <c r="A503" s="492">
        <f>'Eingabe 2 PN'!P463</f>
        <v>0</v>
      </c>
      <c r="B503" s="490"/>
      <c r="C503" s="490"/>
      <c r="D503" s="490"/>
      <c r="E503" s="490"/>
      <c r="F503" s="490"/>
      <c r="G503" s="490"/>
      <c r="H503" s="490"/>
      <c r="I503" s="490"/>
      <c r="J503" s="490"/>
      <c r="K503" s="490"/>
      <c r="L503" s="490"/>
      <c r="M503" s="490"/>
      <c r="N503" s="511"/>
      <c r="O503" s="511"/>
      <c r="P503" s="511"/>
      <c r="Q503" s="511"/>
      <c r="R503" s="511"/>
      <c r="S503" s="511"/>
      <c r="T503" s="511"/>
      <c r="U503" s="511"/>
      <c r="V503" s="511"/>
      <c r="W503" s="511"/>
      <c r="X503" s="511"/>
      <c r="Y503" s="511"/>
      <c r="Z503" s="511"/>
      <c r="AA503" s="511"/>
      <c r="AB503" s="490"/>
      <c r="AC503" s="512"/>
    </row>
    <row r="504" spans="1:29" s="8" customFormat="1" x14ac:dyDescent="0.2">
      <c r="A504" s="492">
        <f>'Eingabe 2 PN'!P464</f>
        <v>0</v>
      </c>
      <c r="B504" s="490"/>
      <c r="C504" s="490"/>
      <c r="D504" s="490"/>
      <c r="E504" s="490"/>
      <c r="F504" s="490"/>
      <c r="G504" s="490"/>
      <c r="H504" s="490"/>
      <c r="I504" s="490"/>
      <c r="J504" s="490"/>
      <c r="K504" s="490"/>
      <c r="L504" s="490"/>
      <c r="M504" s="490"/>
      <c r="N504" s="511"/>
      <c r="O504" s="511"/>
      <c r="P504" s="511"/>
      <c r="Q504" s="511"/>
      <c r="R504" s="511"/>
      <c r="S504" s="511"/>
      <c r="T504" s="511"/>
      <c r="U504" s="511"/>
      <c r="V504" s="511"/>
      <c r="W504" s="511"/>
      <c r="X504" s="511"/>
      <c r="Y504" s="511"/>
      <c r="Z504" s="511"/>
      <c r="AA504" s="511"/>
      <c r="AB504" s="490"/>
      <c r="AC504" s="512"/>
    </row>
    <row r="505" spans="1:29" s="8" customFormat="1" x14ac:dyDescent="0.2">
      <c r="A505" s="492">
        <f>'Eingabe 2 PN'!P465</f>
        <v>0</v>
      </c>
      <c r="B505" s="490"/>
      <c r="C505" s="490"/>
      <c r="D505" s="490"/>
      <c r="E505" s="490"/>
      <c r="F505" s="490"/>
      <c r="G505" s="490"/>
      <c r="H505" s="490"/>
      <c r="I505" s="490"/>
      <c r="J505" s="490"/>
      <c r="K505" s="490"/>
      <c r="L505" s="490"/>
      <c r="M505" s="490"/>
      <c r="N505" s="511"/>
      <c r="O505" s="511"/>
      <c r="P505" s="511"/>
      <c r="Q505" s="511"/>
      <c r="R505" s="511"/>
      <c r="S505" s="511"/>
      <c r="T505" s="511"/>
      <c r="U505" s="511"/>
      <c r="V505" s="511"/>
      <c r="W505" s="511"/>
      <c r="X505" s="511"/>
      <c r="Y505" s="511"/>
      <c r="Z505" s="511"/>
      <c r="AA505" s="511"/>
      <c r="AB505" s="490"/>
      <c r="AC505" s="512"/>
    </row>
    <row r="506" spans="1:29" s="8" customFormat="1" x14ac:dyDescent="0.2">
      <c r="A506" s="492">
        <f>'Eingabe 2 PN'!P466</f>
        <v>0</v>
      </c>
      <c r="B506" s="490"/>
      <c r="C506" s="490"/>
      <c r="D506" s="490"/>
      <c r="E506" s="490"/>
      <c r="F506" s="490"/>
      <c r="G506" s="490"/>
      <c r="H506" s="490"/>
      <c r="I506" s="490"/>
      <c r="J506" s="490"/>
      <c r="K506" s="490"/>
      <c r="L506" s="490"/>
      <c r="M506" s="490"/>
      <c r="N506" s="511"/>
      <c r="O506" s="511"/>
      <c r="P506" s="511"/>
      <c r="Q506" s="511"/>
      <c r="R506" s="511"/>
      <c r="S506" s="511"/>
      <c r="T506" s="511"/>
      <c r="U506" s="511"/>
      <c r="V506" s="511"/>
      <c r="W506" s="511"/>
      <c r="X506" s="511"/>
      <c r="Y506" s="511"/>
      <c r="Z506" s="511"/>
      <c r="AA506" s="511"/>
      <c r="AB506" s="490"/>
      <c r="AC506" s="512"/>
    </row>
    <row r="507" spans="1:29" s="8" customFormat="1" x14ac:dyDescent="0.2">
      <c r="A507" s="492">
        <f>'Eingabe 2 PN'!P467</f>
        <v>0</v>
      </c>
      <c r="B507" s="490"/>
      <c r="C507" s="490"/>
      <c r="D507" s="490"/>
      <c r="E507" s="490"/>
      <c r="F507" s="490"/>
      <c r="G507" s="490"/>
      <c r="H507" s="490"/>
      <c r="I507" s="490"/>
      <c r="J507" s="490"/>
      <c r="K507" s="490"/>
      <c r="L507" s="490"/>
      <c r="M507" s="490"/>
      <c r="N507" s="511"/>
      <c r="O507" s="511"/>
      <c r="P507" s="511"/>
      <c r="Q507" s="511"/>
      <c r="R507" s="511"/>
      <c r="S507" s="511"/>
      <c r="T507" s="511"/>
      <c r="U507" s="511"/>
      <c r="V507" s="511"/>
      <c r="W507" s="511"/>
      <c r="X507" s="511"/>
      <c r="Y507" s="511"/>
      <c r="Z507" s="511"/>
      <c r="AA507" s="511"/>
      <c r="AB507" s="490"/>
      <c r="AC507" s="512"/>
    </row>
    <row r="508" spans="1:29" s="8" customFormat="1" x14ac:dyDescent="0.2">
      <c r="A508" s="492">
        <f>'Eingabe 2 PN'!P468</f>
        <v>0</v>
      </c>
      <c r="B508" s="490"/>
      <c r="C508" s="490"/>
      <c r="D508" s="490"/>
      <c r="E508" s="490"/>
      <c r="F508" s="490"/>
      <c r="G508" s="490"/>
      <c r="H508" s="490"/>
      <c r="I508" s="490"/>
      <c r="J508" s="490"/>
      <c r="K508" s="490"/>
      <c r="L508" s="490"/>
      <c r="M508" s="490"/>
      <c r="N508" s="511"/>
      <c r="O508" s="511"/>
      <c r="P508" s="511"/>
      <c r="Q508" s="511"/>
      <c r="R508" s="511"/>
      <c r="S508" s="511"/>
      <c r="T508" s="511"/>
      <c r="U508" s="511"/>
      <c r="V508" s="511"/>
      <c r="W508" s="511"/>
      <c r="X508" s="511"/>
      <c r="Y508" s="511"/>
      <c r="Z508" s="511"/>
      <c r="AA508" s="511"/>
      <c r="AB508" s="490"/>
      <c r="AC508" s="512"/>
    </row>
    <row r="509" spans="1:29" s="8" customFormat="1" x14ac:dyDescent="0.2">
      <c r="A509" s="492">
        <f>'Eingabe 2 PN'!P469</f>
        <v>0</v>
      </c>
      <c r="B509" s="490"/>
      <c r="C509" s="490"/>
      <c r="D509" s="490"/>
      <c r="E509" s="490"/>
      <c r="F509" s="490"/>
      <c r="G509" s="490"/>
      <c r="H509" s="490"/>
      <c r="I509" s="490"/>
      <c r="J509" s="490"/>
      <c r="K509" s="490"/>
      <c r="L509" s="490"/>
      <c r="M509" s="490"/>
      <c r="N509" s="511"/>
      <c r="O509" s="511"/>
      <c r="P509" s="511"/>
      <c r="Q509" s="511"/>
      <c r="R509" s="511"/>
      <c r="S509" s="511"/>
      <c r="T509" s="511"/>
      <c r="U509" s="511"/>
      <c r="V509" s="511"/>
      <c r="W509" s="511"/>
      <c r="X509" s="511"/>
      <c r="Y509" s="511"/>
      <c r="Z509" s="511"/>
      <c r="AA509" s="511"/>
      <c r="AB509" s="490"/>
      <c r="AC509" s="512"/>
    </row>
    <row r="510" spans="1:29" s="8" customFormat="1" x14ac:dyDescent="0.2">
      <c r="A510" s="492">
        <f>'Eingabe 2 PN'!P470</f>
        <v>0</v>
      </c>
      <c r="B510" s="490"/>
      <c r="C510" s="490"/>
      <c r="D510" s="490"/>
      <c r="E510" s="490"/>
      <c r="F510" s="490"/>
      <c r="G510" s="490"/>
      <c r="H510" s="490"/>
      <c r="I510" s="490"/>
      <c r="J510" s="490"/>
      <c r="K510" s="490"/>
      <c r="L510" s="490"/>
      <c r="M510" s="490"/>
      <c r="N510" s="511"/>
      <c r="O510" s="511"/>
      <c r="P510" s="511"/>
      <c r="Q510" s="511"/>
      <c r="R510" s="511"/>
      <c r="S510" s="511"/>
      <c r="T510" s="511"/>
      <c r="U510" s="511"/>
      <c r="V510" s="511"/>
      <c r="W510" s="511"/>
      <c r="X510" s="511"/>
      <c r="Y510" s="511"/>
      <c r="Z510" s="511"/>
      <c r="AA510" s="511"/>
      <c r="AB510" s="490"/>
      <c r="AC510" s="512"/>
    </row>
    <row r="511" spans="1:29" s="8" customFormat="1" x14ac:dyDescent="0.2">
      <c r="A511" s="492">
        <f>'Eingabe 2 PN'!P471</f>
        <v>0</v>
      </c>
      <c r="B511" s="490"/>
      <c r="C511" s="490"/>
      <c r="D511" s="490"/>
      <c r="E511" s="490"/>
      <c r="F511" s="490"/>
      <c r="G511" s="490"/>
      <c r="H511" s="490"/>
      <c r="I511" s="490"/>
      <c r="J511" s="490"/>
      <c r="K511" s="490"/>
      <c r="L511" s="490"/>
      <c r="M511" s="490"/>
      <c r="N511" s="511"/>
      <c r="O511" s="511"/>
      <c r="P511" s="511"/>
      <c r="Q511" s="511"/>
      <c r="R511" s="511"/>
      <c r="S511" s="511"/>
      <c r="T511" s="511"/>
      <c r="U511" s="511"/>
      <c r="V511" s="511"/>
      <c r="W511" s="511"/>
      <c r="X511" s="511"/>
      <c r="Y511" s="511"/>
      <c r="Z511" s="511"/>
      <c r="AA511" s="511"/>
      <c r="AB511" s="490"/>
      <c r="AC511" s="512"/>
    </row>
    <row r="512" spans="1:29" s="8" customFormat="1" x14ac:dyDescent="0.2">
      <c r="A512" s="492">
        <f>'Eingabe 2 PN'!P472</f>
        <v>0</v>
      </c>
      <c r="B512" s="490"/>
      <c r="C512" s="490"/>
      <c r="D512" s="490"/>
      <c r="E512" s="490"/>
      <c r="F512" s="490"/>
      <c r="G512" s="490"/>
      <c r="H512" s="490"/>
      <c r="I512" s="490"/>
      <c r="J512" s="490"/>
      <c r="K512" s="490"/>
      <c r="L512" s="490"/>
      <c r="M512" s="490"/>
      <c r="N512" s="511"/>
      <c r="O512" s="511"/>
      <c r="P512" s="511"/>
      <c r="Q512" s="511"/>
      <c r="R512" s="511"/>
      <c r="S512" s="511"/>
      <c r="T512" s="511"/>
      <c r="U512" s="511"/>
      <c r="V512" s="511"/>
      <c r="W512" s="511"/>
      <c r="X512" s="511"/>
      <c r="Y512" s="511"/>
      <c r="Z512" s="511"/>
      <c r="AA512" s="511"/>
      <c r="AB512" s="490"/>
      <c r="AC512" s="512"/>
    </row>
    <row r="513" spans="1:29" s="8" customFormat="1" x14ac:dyDescent="0.2">
      <c r="A513" s="492">
        <f>'Eingabe 2 PN'!P473</f>
        <v>0</v>
      </c>
      <c r="B513" s="490"/>
      <c r="C513" s="490"/>
      <c r="D513" s="490"/>
      <c r="E513" s="490"/>
      <c r="F513" s="490"/>
      <c r="G513" s="490"/>
      <c r="H513" s="490"/>
      <c r="I513" s="490"/>
      <c r="J513" s="490"/>
      <c r="K513" s="490"/>
      <c r="L513" s="490"/>
      <c r="M513" s="490"/>
      <c r="N513" s="511"/>
      <c r="O513" s="511"/>
      <c r="P513" s="511"/>
      <c r="Q513" s="511"/>
      <c r="R513" s="511"/>
      <c r="S513" s="511"/>
      <c r="T513" s="511"/>
      <c r="U513" s="511"/>
      <c r="V513" s="511"/>
      <c r="W513" s="511"/>
      <c r="X513" s="511"/>
      <c r="Y513" s="511"/>
      <c r="Z513" s="511"/>
      <c r="AA513" s="511"/>
      <c r="AB513" s="490"/>
      <c r="AC513" s="512"/>
    </row>
    <row r="514" spans="1:29" s="8" customFormat="1" x14ac:dyDescent="0.2">
      <c r="A514" s="492">
        <f>'Eingabe 2 PN'!P474</f>
        <v>0</v>
      </c>
      <c r="B514" s="490"/>
      <c r="C514" s="490"/>
      <c r="D514" s="490"/>
      <c r="E514" s="490"/>
      <c r="F514" s="490"/>
      <c r="G514" s="490"/>
      <c r="H514" s="490"/>
      <c r="I514" s="490"/>
      <c r="J514" s="490"/>
      <c r="K514" s="490"/>
      <c r="L514" s="490"/>
      <c r="M514" s="490"/>
      <c r="N514" s="511"/>
      <c r="O514" s="511"/>
      <c r="P514" s="511"/>
      <c r="Q514" s="511"/>
      <c r="R514" s="511"/>
      <c r="S514" s="511"/>
      <c r="T514" s="511"/>
      <c r="U514" s="511"/>
      <c r="V514" s="511"/>
      <c r="W514" s="511"/>
      <c r="X514" s="511"/>
      <c r="Y514" s="511"/>
      <c r="Z514" s="511"/>
      <c r="AA514" s="511"/>
      <c r="AB514" s="490"/>
      <c r="AC514" s="512"/>
    </row>
    <row r="515" spans="1:29" s="8" customFormat="1" x14ac:dyDescent="0.2">
      <c r="A515" s="492">
        <f>'Eingabe 2 PN'!P475</f>
        <v>0</v>
      </c>
      <c r="B515" s="490"/>
      <c r="C515" s="490"/>
      <c r="D515" s="490"/>
      <c r="E515" s="490"/>
      <c r="F515" s="490"/>
      <c r="G515" s="490"/>
      <c r="H515" s="490"/>
      <c r="I515" s="490"/>
      <c r="J515" s="490"/>
      <c r="K515" s="490"/>
      <c r="L515" s="490"/>
      <c r="M515" s="490"/>
      <c r="N515" s="511"/>
      <c r="O515" s="511"/>
      <c r="P515" s="511"/>
      <c r="Q515" s="511"/>
      <c r="R515" s="511"/>
      <c r="S515" s="511"/>
      <c r="T515" s="511"/>
      <c r="U515" s="511"/>
      <c r="V515" s="511"/>
      <c r="W515" s="511"/>
      <c r="X515" s="511"/>
      <c r="Y515" s="511"/>
      <c r="Z515" s="511"/>
      <c r="AA515" s="511"/>
      <c r="AB515" s="490"/>
      <c r="AC515" s="512"/>
    </row>
    <row r="516" spans="1:29" s="8" customFormat="1" x14ac:dyDescent="0.2">
      <c r="A516" s="492">
        <f>'Eingabe 2 PN'!P476</f>
        <v>0</v>
      </c>
      <c r="B516" s="490"/>
      <c r="C516" s="490"/>
      <c r="D516" s="490"/>
      <c r="E516" s="490"/>
      <c r="F516" s="490"/>
      <c r="G516" s="490"/>
      <c r="H516" s="490"/>
      <c r="I516" s="490"/>
      <c r="J516" s="490"/>
      <c r="K516" s="490"/>
      <c r="L516" s="490"/>
      <c r="M516" s="490"/>
      <c r="N516" s="511"/>
      <c r="O516" s="511"/>
      <c r="P516" s="511"/>
      <c r="Q516" s="511"/>
      <c r="R516" s="511"/>
      <c r="S516" s="511"/>
      <c r="T516" s="511"/>
      <c r="U516" s="511"/>
      <c r="V516" s="511"/>
      <c r="W516" s="511"/>
      <c r="X516" s="511"/>
      <c r="Y516" s="511"/>
      <c r="Z516" s="511"/>
      <c r="AA516" s="511"/>
      <c r="AB516" s="490"/>
      <c r="AC516" s="512"/>
    </row>
    <row r="517" spans="1:29" s="8" customFormat="1" x14ac:dyDescent="0.2">
      <c r="A517" s="492">
        <f>'Eingabe 2 PN'!P477</f>
        <v>0</v>
      </c>
      <c r="B517" s="490"/>
      <c r="C517" s="490"/>
      <c r="D517" s="490"/>
      <c r="E517" s="490"/>
      <c r="F517" s="490"/>
      <c r="G517" s="490"/>
      <c r="H517" s="490"/>
      <c r="I517" s="490"/>
      <c r="J517" s="490"/>
      <c r="K517" s="490"/>
      <c r="L517" s="490"/>
      <c r="M517" s="490"/>
      <c r="N517" s="511"/>
      <c r="O517" s="511"/>
      <c r="P517" s="511"/>
      <c r="Q517" s="511"/>
      <c r="R517" s="511"/>
      <c r="S517" s="511"/>
      <c r="T517" s="511"/>
      <c r="U517" s="511"/>
      <c r="V517" s="511"/>
      <c r="W517" s="511"/>
      <c r="X517" s="511"/>
      <c r="Y517" s="511"/>
      <c r="Z517" s="511"/>
      <c r="AA517" s="511"/>
      <c r="AB517" s="490"/>
      <c r="AC517" s="512"/>
    </row>
    <row r="518" spans="1:29" s="8" customFormat="1" x14ac:dyDescent="0.2">
      <c r="A518" s="492">
        <f>'Eingabe 2 PN'!P478</f>
        <v>0</v>
      </c>
      <c r="B518" s="490"/>
      <c r="C518" s="490"/>
      <c r="D518" s="490"/>
      <c r="E518" s="490"/>
      <c r="F518" s="490"/>
      <c r="G518" s="490"/>
      <c r="H518" s="490"/>
      <c r="I518" s="490"/>
      <c r="J518" s="490"/>
      <c r="K518" s="490"/>
      <c r="L518" s="490"/>
      <c r="M518" s="490"/>
      <c r="N518" s="511"/>
      <c r="O518" s="511"/>
      <c r="P518" s="511"/>
      <c r="Q518" s="511"/>
      <c r="R518" s="511"/>
      <c r="S518" s="511"/>
      <c r="T518" s="511"/>
      <c r="U518" s="511"/>
      <c r="V518" s="511"/>
      <c r="W518" s="511"/>
      <c r="X518" s="511"/>
      <c r="Y518" s="511"/>
      <c r="Z518" s="511"/>
      <c r="AA518" s="511"/>
      <c r="AB518" s="490"/>
      <c r="AC518" s="512"/>
    </row>
    <row r="519" spans="1:29" s="8" customFormat="1" x14ac:dyDescent="0.2">
      <c r="A519" s="492">
        <f>'Eingabe 2 PN'!P479</f>
        <v>0</v>
      </c>
      <c r="B519" s="490"/>
      <c r="C519" s="490"/>
      <c r="D519" s="490"/>
      <c r="E519" s="490"/>
      <c r="F519" s="490"/>
      <c r="G519" s="490"/>
      <c r="H519" s="490"/>
      <c r="I519" s="490"/>
      <c r="J519" s="490"/>
      <c r="K519" s="490"/>
      <c r="L519" s="490"/>
      <c r="M519" s="490"/>
      <c r="N519" s="511"/>
      <c r="O519" s="511"/>
      <c r="P519" s="511"/>
      <c r="Q519" s="511"/>
      <c r="R519" s="511"/>
      <c r="S519" s="511"/>
      <c r="T519" s="511"/>
      <c r="U519" s="511"/>
      <c r="V519" s="511"/>
      <c r="W519" s="511"/>
      <c r="X519" s="511"/>
      <c r="Y519" s="511"/>
      <c r="Z519" s="511"/>
      <c r="AA519" s="511"/>
      <c r="AB519" s="490"/>
      <c r="AC519" s="512"/>
    </row>
    <row r="520" spans="1:29" s="8" customFormat="1" x14ac:dyDescent="0.2">
      <c r="A520" s="492">
        <f>'Eingabe 2 PN'!P480</f>
        <v>0</v>
      </c>
      <c r="B520" s="490"/>
      <c r="C520" s="490"/>
      <c r="D520" s="490"/>
      <c r="E520" s="490"/>
      <c r="F520" s="490"/>
      <c r="G520" s="490"/>
      <c r="H520" s="490"/>
      <c r="I520" s="490"/>
      <c r="J520" s="490"/>
      <c r="K520" s="490"/>
      <c r="L520" s="490"/>
      <c r="M520" s="490"/>
      <c r="N520" s="511"/>
      <c r="O520" s="511"/>
      <c r="P520" s="511"/>
      <c r="Q520" s="511"/>
      <c r="R520" s="511"/>
      <c r="S520" s="511"/>
      <c r="T520" s="511"/>
      <c r="U520" s="511"/>
      <c r="V520" s="511"/>
      <c r="W520" s="511"/>
      <c r="X520" s="511"/>
      <c r="Y520" s="511"/>
      <c r="Z520" s="511"/>
      <c r="AA520" s="511"/>
      <c r="AB520" s="490"/>
      <c r="AC520" s="512"/>
    </row>
    <row r="521" spans="1:29" s="8" customFormat="1" x14ac:dyDescent="0.2">
      <c r="A521" s="492">
        <f>'Eingabe 2 PN'!P481</f>
        <v>0</v>
      </c>
      <c r="B521" s="490"/>
      <c r="C521" s="490"/>
      <c r="D521" s="490"/>
      <c r="E521" s="490"/>
      <c r="F521" s="490"/>
      <c r="G521" s="490"/>
      <c r="H521" s="490"/>
      <c r="I521" s="490"/>
      <c r="J521" s="490"/>
      <c r="K521" s="490"/>
      <c r="L521" s="490"/>
      <c r="M521" s="490"/>
      <c r="N521" s="511"/>
      <c r="O521" s="511"/>
      <c r="P521" s="511"/>
      <c r="Q521" s="511"/>
      <c r="R521" s="511"/>
      <c r="S521" s="511"/>
      <c r="T521" s="511"/>
      <c r="U521" s="511"/>
      <c r="V521" s="511"/>
      <c r="W521" s="511"/>
      <c r="X521" s="511"/>
      <c r="Y521" s="511"/>
      <c r="Z521" s="511"/>
      <c r="AA521" s="511"/>
      <c r="AB521" s="490"/>
      <c r="AC521" s="512"/>
    </row>
    <row r="522" spans="1:29" s="8" customFormat="1" x14ac:dyDescent="0.2">
      <c r="A522" s="492">
        <f>'Eingabe 2 PN'!P482</f>
        <v>0</v>
      </c>
      <c r="B522" s="490"/>
      <c r="C522" s="490"/>
      <c r="D522" s="490"/>
      <c r="E522" s="490"/>
      <c r="F522" s="490"/>
      <c r="G522" s="490"/>
      <c r="H522" s="490"/>
      <c r="I522" s="490"/>
      <c r="J522" s="490"/>
      <c r="K522" s="490"/>
      <c r="L522" s="490"/>
      <c r="M522" s="490"/>
      <c r="N522" s="511"/>
      <c r="O522" s="511"/>
      <c r="P522" s="511"/>
      <c r="Q522" s="511"/>
      <c r="R522" s="511"/>
      <c r="S522" s="511"/>
      <c r="T522" s="511"/>
      <c r="U522" s="511"/>
      <c r="V522" s="511"/>
      <c r="W522" s="511"/>
      <c r="X522" s="511"/>
      <c r="Y522" s="511"/>
      <c r="Z522" s="511"/>
      <c r="AA522" s="511"/>
      <c r="AB522" s="490"/>
      <c r="AC522" s="512"/>
    </row>
    <row r="523" spans="1:29" s="8" customFormat="1" x14ac:dyDescent="0.2">
      <c r="A523" s="492">
        <f>'Eingabe 2 PN'!P483</f>
        <v>0</v>
      </c>
      <c r="B523" s="490"/>
      <c r="C523" s="490"/>
      <c r="D523" s="490"/>
      <c r="E523" s="490"/>
      <c r="F523" s="490"/>
      <c r="G523" s="490"/>
      <c r="H523" s="490"/>
      <c r="I523" s="490"/>
      <c r="J523" s="490"/>
      <c r="K523" s="490"/>
      <c r="L523" s="490"/>
      <c r="M523" s="490"/>
      <c r="N523" s="511"/>
      <c r="O523" s="511"/>
      <c r="P523" s="511"/>
      <c r="Q523" s="511"/>
      <c r="R523" s="511"/>
      <c r="S523" s="511"/>
      <c r="T523" s="511"/>
      <c r="U523" s="511"/>
      <c r="V523" s="511"/>
      <c r="W523" s="511"/>
      <c r="X523" s="511"/>
      <c r="Y523" s="511"/>
      <c r="Z523" s="511"/>
      <c r="AA523" s="511"/>
      <c r="AB523" s="490"/>
      <c r="AC523" s="512"/>
    </row>
    <row r="524" spans="1:29" s="8" customFormat="1" x14ac:dyDescent="0.2">
      <c r="A524" s="492">
        <f>'Eingabe 2 PN'!P484</f>
        <v>0</v>
      </c>
      <c r="B524" s="490"/>
      <c r="C524" s="490"/>
      <c r="D524" s="490"/>
      <c r="E524" s="490"/>
      <c r="F524" s="490"/>
      <c r="G524" s="490"/>
      <c r="H524" s="490"/>
      <c r="I524" s="490"/>
      <c r="J524" s="490"/>
      <c r="K524" s="490"/>
      <c r="L524" s="490"/>
      <c r="M524" s="490"/>
      <c r="N524" s="511"/>
      <c r="O524" s="511"/>
      <c r="P524" s="511"/>
      <c r="Q524" s="511"/>
      <c r="R524" s="511"/>
      <c r="S524" s="511"/>
      <c r="T524" s="511"/>
      <c r="U524" s="511"/>
      <c r="V524" s="511"/>
      <c r="W524" s="511"/>
      <c r="X524" s="511"/>
      <c r="Y524" s="511"/>
      <c r="Z524" s="511"/>
      <c r="AA524" s="511"/>
      <c r="AB524" s="490"/>
      <c r="AC524" s="512"/>
    </row>
    <row r="525" spans="1:29" s="8" customFormat="1" x14ac:dyDescent="0.2">
      <c r="A525" s="492">
        <f>'Eingabe 2 PN'!P485</f>
        <v>0</v>
      </c>
      <c r="B525" s="490"/>
      <c r="C525" s="490"/>
      <c r="D525" s="490"/>
      <c r="E525" s="490"/>
      <c r="F525" s="490"/>
      <c r="G525" s="490"/>
      <c r="H525" s="490"/>
      <c r="I525" s="490"/>
      <c r="J525" s="490"/>
      <c r="K525" s="490"/>
      <c r="L525" s="490"/>
      <c r="M525" s="490"/>
      <c r="N525" s="511"/>
      <c r="O525" s="511"/>
      <c r="P525" s="511"/>
      <c r="Q525" s="511"/>
      <c r="R525" s="511"/>
      <c r="S525" s="511"/>
      <c r="T525" s="511"/>
      <c r="U525" s="511"/>
      <c r="V525" s="511"/>
      <c r="W525" s="511"/>
      <c r="X525" s="511"/>
      <c r="Y525" s="511"/>
      <c r="Z525" s="511"/>
      <c r="AA525" s="511"/>
      <c r="AB525" s="490"/>
      <c r="AC525" s="512"/>
    </row>
    <row r="526" spans="1:29" s="8" customFormat="1" x14ac:dyDescent="0.2">
      <c r="A526" s="492">
        <f>'Eingabe 2 PN'!P486</f>
        <v>0</v>
      </c>
      <c r="B526" s="490"/>
      <c r="C526" s="490"/>
      <c r="D526" s="490"/>
      <c r="E526" s="490"/>
      <c r="F526" s="490"/>
      <c r="G526" s="490"/>
      <c r="H526" s="490"/>
      <c r="I526" s="490"/>
      <c r="J526" s="490"/>
      <c r="K526" s="490"/>
      <c r="L526" s="490"/>
      <c r="M526" s="490"/>
      <c r="N526" s="511"/>
      <c r="O526" s="511"/>
      <c r="P526" s="511"/>
      <c r="Q526" s="511"/>
      <c r="R526" s="511"/>
      <c r="S526" s="511"/>
      <c r="T526" s="511"/>
      <c r="U526" s="511"/>
      <c r="V526" s="511"/>
      <c r="W526" s="511"/>
      <c r="X526" s="511"/>
      <c r="Y526" s="511"/>
      <c r="Z526" s="511"/>
      <c r="AA526" s="511"/>
      <c r="AB526" s="490"/>
      <c r="AC526" s="512"/>
    </row>
    <row r="527" spans="1:29" s="8" customFormat="1" x14ac:dyDescent="0.2">
      <c r="A527" s="492">
        <f>'Eingabe 2 PN'!P487</f>
        <v>0</v>
      </c>
      <c r="B527" s="490"/>
      <c r="C527" s="490"/>
      <c r="D527" s="490"/>
      <c r="E527" s="490"/>
      <c r="F527" s="490"/>
      <c r="G527" s="490"/>
      <c r="H527" s="490"/>
      <c r="I527" s="490"/>
      <c r="J527" s="490"/>
      <c r="K527" s="490"/>
      <c r="L527" s="490"/>
      <c r="M527" s="490"/>
      <c r="N527" s="511"/>
      <c r="O527" s="511"/>
      <c r="P527" s="511"/>
      <c r="Q527" s="511"/>
      <c r="R527" s="511"/>
      <c r="S527" s="511"/>
      <c r="T527" s="511"/>
      <c r="U527" s="511"/>
      <c r="V527" s="511"/>
      <c r="W527" s="511"/>
      <c r="X527" s="511"/>
      <c r="Y527" s="511"/>
      <c r="Z527" s="511"/>
      <c r="AA527" s="511"/>
      <c r="AB527" s="490"/>
      <c r="AC527" s="512"/>
    </row>
    <row r="528" spans="1:29" s="8" customFormat="1" x14ac:dyDescent="0.2">
      <c r="A528" s="492">
        <f>'Eingabe 2 PN'!P488</f>
        <v>0</v>
      </c>
      <c r="B528" s="490"/>
      <c r="C528" s="490"/>
      <c r="D528" s="490"/>
      <c r="E528" s="490"/>
      <c r="F528" s="490"/>
      <c r="G528" s="490"/>
      <c r="H528" s="490"/>
      <c r="I528" s="490"/>
      <c r="J528" s="490"/>
      <c r="K528" s="490"/>
      <c r="L528" s="490"/>
      <c r="M528" s="490"/>
      <c r="N528" s="511"/>
      <c r="O528" s="511"/>
      <c r="P528" s="511"/>
      <c r="Q528" s="511"/>
      <c r="R528" s="511"/>
      <c r="S528" s="511"/>
      <c r="T528" s="511"/>
      <c r="U528" s="511"/>
      <c r="V528" s="511"/>
      <c r="W528" s="511"/>
      <c r="X528" s="511"/>
      <c r="Y528" s="511"/>
      <c r="Z528" s="511"/>
      <c r="AA528" s="511"/>
      <c r="AB528" s="490"/>
      <c r="AC528" s="512"/>
    </row>
    <row r="529" spans="1:29" s="8" customFormat="1" x14ac:dyDescent="0.2">
      <c r="A529" s="492">
        <f>'Eingabe 2 PN'!P489</f>
        <v>0</v>
      </c>
      <c r="B529" s="490"/>
      <c r="C529" s="490"/>
      <c r="D529" s="490"/>
      <c r="E529" s="490"/>
      <c r="F529" s="490"/>
      <c r="G529" s="490"/>
      <c r="H529" s="490"/>
      <c r="I529" s="490"/>
      <c r="J529" s="490"/>
      <c r="K529" s="490"/>
      <c r="L529" s="490"/>
      <c r="M529" s="490"/>
      <c r="N529" s="511"/>
      <c r="O529" s="511"/>
      <c r="P529" s="511"/>
      <c r="Q529" s="511"/>
      <c r="R529" s="511"/>
      <c r="S529" s="511"/>
      <c r="T529" s="511"/>
      <c r="U529" s="511"/>
      <c r="V529" s="511"/>
      <c r="W529" s="511"/>
      <c r="X529" s="511"/>
      <c r="Y529" s="511"/>
      <c r="Z529" s="511"/>
      <c r="AA529" s="511"/>
      <c r="AB529" s="490"/>
      <c r="AC529" s="512"/>
    </row>
    <row r="530" spans="1:29" s="8" customFormat="1" x14ac:dyDescent="0.2">
      <c r="A530" s="492">
        <f>'Eingabe 2 PN'!P490</f>
        <v>0</v>
      </c>
      <c r="B530" s="490"/>
      <c r="C530" s="490"/>
      <c r="D530" s="490"/>
      <c r="E530" s="490"/>
      <c r="F530" s="490"/>
      <c r="G530" s="490"/>
      <c r="H530" s="490"/>
      <c r="I530" s="490"/>
      <c r="J530" s="490"/>
      <c r="K530" s="490"/>
      <c r="L530" s="490"/>
      <c r="M530" s="490"/>
      <c r="N530" s="511"/>
      <c r="O530" s="511"/>
      <c r="P530" s="511"/>
      <c r="Q530" s="511"/>
      <c r="R530" s="511"/>
      <c r="S530" s="511"/>
      <c r="T530" s="511"/>
      <c r="U530" s="511"/>
      <c r="V530" s="511"/>
      <c r="W530" s="511"/>
      <c r="X530" s="511"/>
      <c r="Y530" s="511"/>
      <c r="Z530" s="511"/>
      <c r="AA530" s="511"/>
      <c r="AB530" s="490"/>
      <c r="AC530" s="512"/>
    </row>
    <row r="531" spans="1:29" s="8" customFormat="1" x14ac:dyDescent="0.2">
      <c r="A531" s="492">
        <f>'Eingabe 2 PN'!P491</f>
        <v>0</v>
      </c>
      <c r="B531" s="490"/>
      <c r="C531" s="490"/>
      <c r="D531" s="490"/>
      <c r="E531" s="490"/>
      <c r="F531" s="490"/>
      <c r="G531" s="490"/>
      <c r="H531" s="490"/>
      <c r="I531" s="490"/>
      <c r="J531" s="490"/>
      <c r="K531" s="490"/>
      <c r="L531" s="490"/>
      <c r="M531" s="490"/>
      <c r="N531" s="511"/>
      <c r="O531" s="511"/>
      <c r="P531" s="511"/>
      <c r="Q531" s="511"/>
      <c r="R531" s="511"/>
      <c r="S531" s="511"/>
      <c r="T531" s="511"/>
      <c r="U531" s="511"/>
      <c r="V531" s="511"/>
      <c r="W531" s="511"/>
      <c r="X531" s="511"/>
      <c r="Y531" s="511"/>
      <c r="Z531" s="511"/>
      <c r="AA531" s="511"/>
      <c r="AB531" s="490"/>
      <c r="AC531" s="512"/>
    </row>
    <row r="532" spans="1:29" s="8" customFormat="1" x14ac:dyDescent="0.2">
      <c r="A532" s="492">
        <f>'Eingabe 2 PN'!P492</f>
        <v>0</v>
      </c>
      <c r="B532" s="490"/>
      <c r="C532" s="490"/>
      <c r="D532" s="490"/>
      <c r="E532" s="490"/>
      <c r="F532" s="490"/>
      <c r="G532" s="490"/>
      <c r="H532" s="490"/>
      <c r="I532" s="490"/>
      <c r="J532" s="490"/>
      <c r="K532" s="490"/>
      <c r="L532" s="490"/>
      <c r="M532" s="490"/>
      <c r="N532" s="511"/>
      <c r="O532" s="511"/>
      <c r="P532" s="511"/>
      <c r="Q532" s="511"/>
      <c r="R532" s="511"/>
      <c r="S532" s="511"/>
      <c r="T532" s="511"/>
      <c r="U532" s="511"/>
      <c r="V532" s="511"/>
      <c r="W532" s="511"/>
      <c r="X532" s="511"/>
      <c r="Y532" s="511"/>
      <c r="Z532" s="511"/>
      <c r="AA532" s="511"/>
      <c r="AB532" s="490"/>
      <c r="AC532" s="512"/>
    </row>
    <row r="533" spans="1:29" s="8" customFormat="1" x14ac:dyDescent="0.2">
      <c r="A533" s="492">
        <f>'Eingabe 2 PN'!P493</f>
        <v>0</v>
      </c>
      <c r="B533" s="490"/>
      <c r="C533" s="490"/>
      <c r="D533" s="490"/>
      <c r="E533" s="490"/>
      <c r="F533" s="490"/>
      <c r="G533" s="490"/>
      <c r="H533" s="490"/>
      <c r="I533" s="490"/>
      <c r="J533" s="490"/>
      <c r="K533" s="490"/>
      <c r="L533" s="490"/>
      <c r="M533" s="490"/>
      <c r="N533" s="511"/>
      <c r="O533" s="511"/>
      <c r="P533" s="511"/>
      <c r="Q533" s="511"/>
      <c r="R533" s="511"/>
      <c r="S533" s="511"/>
      <c r="T533" s="511"/>
      <c r="U533" s="511"/>
      <c r="V533" s="511"/>
      <c r="W533" s="511"/>
      <c r="X533" s="511"/>
      <c r="Y533" s="511"/>
      <c r="Z533" s="511"/>
      <c r="AA533" s="511"/>
      <c r="AB533" s="490"/>
      <c r="AC533" s="512"/>
    </row>
    <row r="534" spans="1:29" s="8" customFormat="1" x14ac:dyDescent="0.2">
      <c r="A534" s="492">
        <f>'Eingabe 2 PN'!P494</f>
        <v>0</v>
      </c>
      <c r="B534" s="490"/>
      <c r="C534" s="490"/>
      <c r="D534" s="490"/>
      <c r="E534" s="490"/>
      <c r="F534" s="490"/>
      <c r="G534" s="490"/>
      <c r="H534" s="490"/>
      <c r="I534" s="490"/>
      <c r="J534" s="490"/>
      <c r="K534" s="490"/>
      <c r="L534" s="490"/>
      <c r="M534" s="490"/>
      <c r="N534" s="511"/>
      <c r="O534" s="511"/>
      <c r="P534" s="511"/>
      <c r="Q534" s="511"/>
      <c r="R534" s="511"/>
      <c r="S534" s="511"/>
      <c r="T534" s="511"/>
      <c r="U534" s="511"/>
      <c r="V534" s="511"/>
      <c r="W534" s="511"/>
      <c r="X534" s="511"/>
      <c r="Y534" s="511"/>
      <c r="Z534" s="511"/>
      <c r="AA534" s="511"/>
      <c r="AB534" s="490"/>
      <c r="AC534" s="512"/>
    </row>
    <row r="535" spans="1:29" s="8" customFormat="1" x14ac:dyDescent="0.2">
      <c r="A535" s="492">
        <f>'Eingabe 2 PN'!P495</f>
        <v>0</v>
      </c>
      <c r="B535" s="490"/>
      <c r="C535" s="490"/>
      <c r="D535" s="490"/>
      <c r="E535" s="490"/>
      <c r="F535" s="490"/>
      <c r="G535" s="490"/>
      <c r="H535" s="490"/>
      <c r="I535" s="490"/>
      <c r="J535" s="490"/>
      <c r="K535" s="490"/>
      <c r="L535" s="490"/>
      <c r="M535" s="490"/>
      <c r="N535" s="511"/>
      <c r="O535" s="511"/>
      <c r="P535" s="511"/>
      <c r="Q535" s="511"/>
      <c r="R535" s="511"/>
      <c r="S535" s="511"/>
      <c r="T535" s="511"/>
      <c r="U535" s="511"/>
      <c r="V535" s="511"/>
      <c r="W535" s="511"/>
      <c r="X535" s="511"/>
      <c r="Y535" s="511"/>
      <c r="Z535" s="511"/>
      <c r="AA535" s="511"/>
      <c r="AB535" s="490"/>
      <c r="AC535" s="512"/>
    </row>
    <row r="536" spans="1:29" s="8" customFormat="1" x14ac:dyDescent="0.2">
      <c r="A536" s="492">
        <f>'Eingabe 2 PN'!P496</f>
        <v>0</v>
      </c>
      <c r="B536" s="490"/>
      <c r="C536" s="490"/>
      <c r="D536" s="490"/>
      <c r="E536" s="490"/>
      <c r="F536" s="490"/>
      <c r="G536" s="490"/>
      <c r="H536" s="490"/>
      <c r="I536" s="490"/>
      <c r="J536" s="490"/>
      <c r="K536" s="490"/>
      <c r="L536" s="490"/>
      <c r="M536" s="490"/>
      <c r="N536" s="511"/>
      <c r="O536" s="511"/>
      <c r="P536" s="511"/>
      <c r="Q536" s="511"/>
      <c r="R536" s="511"/>
      <c r="S536" s="511"/>
      <c r="T536" s="511"/>
      <c r="U536" s="511"/>
      <c r="V536" s="511"/>
      <c r="W536" s="511"/>
      <c r="X536" s="511"/>
      <c r="Y536" s="511"/>
      <c r="Z536" s="511"/>
      <c r="AA536" s="511"/>
      <c r="AB536" s="490"/>
      <c r="AC536" s="512"/>
    </row>
    <row r="537" spans="1:29" s="8" customFormat="1" x14ac:dyDescent="0.2">
      <c r="A537" s="492">
        <f>'Eingabe 2 PN'!P497</f>
        <v>0</v>
      </c>
      <c r="B537" s="490"/>
      <c r="C537" s="490"/>
      <c r="D537" s="490"/>
      <c r="E537" s="490"/>
      <c r="F537" s="490"/>
      <c r="G537" s="490"/>
      <c r="H537" s="490"/>
      <c r="I537" s="490"/>
      <c r="J537" s="490"/>
      <c r="K537" s="490"/>
      <c r="L537" s="490"/>
      <c r="M537" s="490"/>
      <c r="N537" s="511"/>
      <c r="O537" s="511"/>
      <c r="P537" s="511"/>
      <c r="Q537" s="511"/>
      <c r="R537" s="511"/>
      <c r="S537" s="511"/>
      <c r="T537" s="511"/>
      <c r="U537" s="511"/>
      <c r="V537" s="511"/>
      <c r="W537" s="511"/>
      <c r="X537" s="511"/>
      <c r="Y537" s="511"/>
      <c r="Z537" s="511"/>
      <c r="AA537" s="511"/>
      <c r="AB537" s="490"/>
      <c r="AC537" s="512"/>
    </row>
    <row r="538" spans="1:29" s="8" customFormat="1" x14ac:dyDescent="0.2">
      <c r="A538" s="492">
        <f>'Eingabe 2 PN'!P498</f>
        <v>0</v>
      </c>
      <c r="B538" s="490"/>
      <c r="C538" s="490"/>
      <c r="D538" s="490"/>
      <c r="E538" s="490"/>
      <c r="F538" s="490"/>
      <c r="G538" s="490"/>
      <c r="H538" s="490"/>
      <c r="I538" s="490"/>
      <c r="J538" s="490"/>
      <c r="K538" s="490"/>
      <c r="L538" s="490"/>
      <c r="M538" s="490"/>
      <c r="N538" s="511"/>
      <c r="O538" s="511"/>
      <c r="P538" s="511"/>
      <c r="Q538" s="511"/>
      <c r="R538" s="511"/>
      <c r="S538" s="511"/>
      <c r="T538" s="511"/>
      <c r="U538" s="511"/>
      <c r="V538" s="511"/>
      <c r="W538" s="511"/>
      <c r="X538" s="511"/>
      <c r="Y538" s="511"/>
      <c r="Z538" s="511"/>
      <c r="AA538" s="511"/>
      <c r="AB538" s="490"/>
      <c r="AC538" s="512"/>
    </row>
    <row r="539" spans="1:29" s="8" customFormat="1" x14ac:dyDescent="0.2">
      <c r="A539" s="492">
        <f>'Eingabe 2 PN'!P499</f>
        <v>0</v>
      </c>
      <c r="B539" s="490"/>
      <c r="C539" s="490"/>
      <c r="D539" s="490"/>
      <c r="E539" s="490"/>
      <c r="F539" s="490"/>
      <c r="G539" s="490"/>
      <c r="H539" s="490"/>
      <c r="I539" s="490"/>
      <c r="J539" s="490"/>
      <c r="K539" s="490"/>
      <c r="L539" s="490"/>
      <c r="M539" s="490"/>
      <c r="N539" s="511"/>
      <c r="O539" s="511"/>
      <c r="P539" s="511"/>
      <c r="Q539" s="511"/>
      <c r="R539" s="511"/>
      <c r="S539" s="511"/>
      <c r="T539" s="511"/>
      <c r="U539" s="511"/>
      <c r="V539" s="511"/>
      <c r="W539" s="511"/>
      <c r="X539" s="511"/>
      <c r="Y539" s="511"/>
      <c r="Z539" s="511"/>
      <c r="AA539" s="511"/>
      <c r="AB539" s="490"/>
      <c r="AC539" s="512"/>
    </row>
    <row r="540" spans="1:29" s="8" customFormat="1" x14ac:dyDescent="0.2">
      <c r="A540" s="492">
        <f>'Eingabe 2 PN'!P500</f>
        <v>0</v>
      </c>
      <c r="B540" s="490"/>
      <c r="C540" s="490"/>
      <c r="D540" s="490"/>
      <c r="E540" s="490"/>
      <c r="F540" s="490"/>
      <c r="G540" s="490"/>
      <c r="H540" s="490"/>
      <c r="I540" s="490"/>
      <c r="J540" s="490"/>
      <c r="K540" s="490"/>
      <c r="L540" s="490"/>
      <c r="M540" s="490"/>
      <c r="N540" s="511"/>
      <c r="O540" s="511"/>
      <c r="P540" s="511"/>
      <c r="Q540" s="511"/>
      <c r="R540" s="511"/>
      <c r="S540" s="511"/>
      <c r="T540" s="511"/>
      <c r="U540" s="511"/>
      <c r="V540" s="511"/>
      <c r="W540" s="511"/>
      <c r="X540" s="511"/>
      <c r="Y540" s="511"/>
      <c r="Z540" s="511"/>
      <c r="AA540" s="511"/>
      <c r="AB540" s="490"/>
      <c r="AC540" s="512"/>
    </row>
    <row r="541" spans="1:29" s="8" customFormat="1" x14ac:dyDescent="0.2">
      <c r="A541" s="492">
        <f>'Eingabe 2 PN'!P501</f>
        <v>0</v>
      </c>
      <c r="B541" s="490"/>
      <c r="C541" s="490"/>
      <c r="D541" s="490"/>
      <c r="E541" s="490"/>
      <c r="F541" s="490"/>
      <c r="G541" s="490"/>
      <c r="H541" s="490"/>
      <c r="I541" s="490"/>
      <c r="J541" s="490"/>
      <c r="K541" s="490"/>
      <c r="L541" s="490"/>
      <c r="M541" s="490"/>
      <c r="N541" s="511"/>
      <c r="O541" s="511"/>
      <c r="P541" s="511"/>
      <c r="Q541" s="511"/>
      <c r="R541" s="511"/>
      <c r="S541" s="511"/>
      <c r="T541" s="511"/>
      <c r="U541" s="511"/>
      <c r="V541" s="511"/>
      <c r="W541" s="511"/>
      <c r="X541" s="511"/>
      <c r="Y541" s="511"/>
      <c r="Z541" s="511"/>
      <c r="AA541" s="511"/>
      <c r="AB541" s="490"/>
      <c r="AC541" s="512"/>
    </row>
    <row r="542" spans="1:29" s="8" customFormat="1" x14ac:dyDescent="0.2">
      <c r="A542" s="492">
        <f>'Eingabe 2 PN'!P502</f>
        <v>0</v>
      </c>
      <c r="B542" s="490"/>
      <c r="C542" s="490"/>
      <c r="D542" s="490"/>
      <c r="E542" s="490"/>
      <c r="F542" s="490"/>
      <c r="G542" s="490"/>
      <c r="H542" s="490"/>
      <c r="I542" s="490"/>
      <c r="J542" s="490"/>
      <c r="K542" s="490"/>
      <c r="L542" s="490"/>
      <c r="M542" s="490"/>
      <c r="N542" s="511"/>
      <c r="O542" s="511"/>
      <c r="P542" s="511"/>
      <c r="Q542" s="511"/>
      <c r="R542" s="511"/>
      <c r="S542" s="511"/>
      <c r="T542" s="511"/>
      <c r="U542" s="511"/>
      <c r="V542" s="511"/>
      <c r="W542" s="511"/>
      <c r="X542" s="511"/>
      <c r="Y542" s="511"/>
      <c r="Z542" s="511"/>
      <c r="AA542" s="511"/>
      <c r="AB542" s="490"/>
      <c r="AC542" s="512"/>
    </row>
    <row r="543" spans="1:29" s="8" customFormat="1" x14ac:dyDescent="0.2">
      <c r="A543" s="492">
        <f>'Eingabe 2 PN'!P503</f>
        <v>0</v>
      </c>
      <c r="B543" s="490"/>
      <c r="C543" s="490"/>
      <c r="D543" s="490"/>
      <c r="E543" s="490"/>
      <c r="F543" s="490"/>
      <c r="G543" s="490"/>
      <c r="H543" s="490"/>
      <c r="I543" s="490"/>
      <c r="J543" s="490"/>
      <c r="K543" s="490"/>
      <c r="L543" s="490"/>
      <c r="M543" s="490"/>
      <c r="N543" s="511"/>
      <c r="O543" s="511"/>
      <c r="P543" s="511"/>
      <c r="Q543" s="511"/>
      <c r="R543" s="511"/>
      <c r="S543" s="511"/>
      <c r="T543" s="511"/>
      <c r="U543" s="511"/>
      <c r="V543" s="511"/>
      <c r="W543" s="511"/>
      <c r="X543" s="511"/>
      <c r="Y543" s="511"/>
      <c r="Z543" s="511"/>
      <c r="AA543" s="511"/>
      <c r="AB543" s="490"/>
      <c r="AC543" s="512"/>
    </row>
    <row r="544" spans="1:29" s="8" customFormat="1" x14ac:dyDescent="0.2">
      <c r="A544" s="492">
        <f>'Eingabe 2 PN'!P504</f>
        <v>0</v>
      </c>
      <c r="B544" s="490"/>
      <c r="C544" s="490"/>
      <c r="D544" s="490"/>
      <c r="E544" s="490"/>
      <c r="F544" s="490"/>
      <c r="G544" s="490"/>
      <c r="H544" s="490"/>
      <c r="I544" s="490"/>
      <c r="J544" s="490"/>
      <c r="K544" s="490"/>
      <c r="L544" s="490"/>
      <c r="M544" s="490"/>
      <c r="N544" s="511"/>
      <c r="O544" s="511"/>
      <c r="P544" s="511"/>
      <c r="Q544" s="511"/>
      <c r="R544" s="511"/>
      <c r="S544" s="511"/>
      <c r="T544" s="511"/>
      <c r="U544" s="511"/>
      <c r="V544" s="511"/>
      <c r="W544" s="511"/>
      <c r="X544" s="511"/>
      <c r="Y544" s="511"/>
      <c r="Z544" s="511"/>
      <c r="AA544" s="511"/>
      <c r="AB544" s="490"/>
      <c r="AC544" s="512"/>
    </row>
    <row r="545" spans="1:29" s="8" customFormat="1" x14ac:dyDescent="0.2">
      <c r="A545" s="492">
        <f>'Eingabe 2 PN'!P505</f>
        <v>0</v>
      </c>
      <c r="B545" s="490"/>
      <c r="C545" s="490"/>
      <c r="D545" s="490"/>
      <c r="E545" s="490"/>
      <c r="F545" s="490"/>
      <c r="G545" s="490"/>
      <c r="H545" s="490"/>
      <c r="I545" s="490"/>
      <c r="J545" s="490"/>
      <c r="K545" s="490"/>
      <c r="L545" s="490"/>
      <c r="M545" s="490"/>
      <c r="N545" s="511"/>
      <c r="O545" s="511"/>
      <c r="P545" s="511"/>
      <c r="Q545" s="511"/>
      <c r="R545" s="511"/>
      <c r="S545" s="511"/>
      <c r="T545" s="511"/>
      <c r="U545" s="511"/>
      <c r="V545" s="511"/>
      <c r="W545" s="511"/>
      <c r="X545" s="511"/>
      <c r="Y545" s="511"/>
      <c r="Z545" s="511"/>
      <c r="AA545" s="511"/>
      <c r="AB545" s="490"/>
      <c r="AC545" s="512"/>
    </row>
    <row r="546" spans="1:29" s="8" customFormat="1" x14ac:dyDescent="0.2">
      <c r="A546" s="492">
        <f>'Eingabe 2 PN'!P506</f>
        <v>0</v>
      </c>
      <c r="B546" s="490"/>
      <c r="C546" s="490"/>
      <c r="D546" s="490"/>
      <c r="E546" s="490"/>
      <c r="F546" s="490"/>
      <c r="G546" s="490"/>
      <c r="H546" s="490"/>
      <c r="I546" s="490"/>
      <c r="J546" s="490"/>
      <c r="K546" s="490"/>
      <c r="L546" s="490"/>
      <c r="M546" s="490"/>
      <c r="N546" s="511"/>
      <c r="O546" s="511"/>
      <c r="P546" s="511"/>
      <c r="Q546" s="511"/>
      <c r="R546" s="511"/>
      <c r="S546" s="511"/>
      <c r="T546" s="511"/>
      <c r="U546" s="511"/>
      <c r="V546" s="511"/>
      <c r="W546" s="511"/>
      <c r="X546" s="511"/>
      <c r="Y546" s="511"/>
      <c r="Z546" s="511"/>
      <c r="AA546" s="511"/>
      <c r="AB546" s="490"/>
      <c r="AC546" s="512"/>
    </row>
    <row r="547" spans="1:29" s="8" customFormat="1" x14ac:dyDescent="0.2">
      <c r="A547" s="492">
        <f>'Eingabe 2 PN'!P507</f>
        <v>0</v>
      </c>
      <c r="B547" s="490"/>
      <c r="C547" s="490"/>
      <c r="D547" s="490"/>
      <c r="E547" s="490"/>
      <c r="F547" s="490"/>
      <c r="G547" s="490"/>
      <c r="H547" s="490"/>
      <c r="I547" s="490"/>
      <c r="J547" s="490"/>
      <c r="K547" s="490"/>
      <c r="L547" s="490"/>
      <c r="M547" s="490"/>
      <c r="N547" s="511"/>
      <c r="O547" s="511"/>
      <c r="P547" s="511"/>
      <c r="Q547" s="511"/>
      <c r="R547" s="511"/>
      <c r="S547" s="511"/>
      <c r="T547" s="511"/>
      <c r="U547" s="511"/>
      <c r="V547" s="511"/>
      <c r="W547" s="511"/>
      <c r="X547" s="511"/>
      <c r="Y547" s="511"/>
      <c r="Z547" s="511"/>
      <c r="AA547" s="511"/>
      <c r="AB547" s="490"/>
      <c r="AC547" s="512"/>
    </row>
    <row r="548" spans="1:29" s="8" customFormat="1" x14ac:dyDescent="0.2">
      <c r="A548" s="492">
        <f>'Eingabe 2 PN'!P508</f>
        <v>0</v>
      </c>
      <c r="B548" s="490"/>
      <c r="C548" s="490"/>
      <c r="D548" s="490"/>
      <c r="E548" s="490"/>
      <c r="F548" s="490"/>
      <c r="G548" s="490"/>
      <c r="H548" s="490"/>
      <c r="I548" s="490"/>
      <c r="J548" s="490"/>
      <c r="K548" s="490"/>
      <c r="L548" s="490"/>
      <c r="M548" s="490"/>
      <c r="N548" s="511"/>
      <c r="O548" s="511"/>
      <c r="P548" s="511"/>
      <c r="Q548" s="511"/>
      <c r="R548" s="511"/>
      <c r="S548" s="511"/>
      <c r="T548" s="511"/>
      <c r="U548" s="511"/>
      <c r="V548" s="511"/>
      <c r="W548" s="511"/>
      <c r="X548" s="511"/>
      <c r="Y548" s="511"/>
      <c r="Z548" s="511"/>
      <c r="AA548" s="511"/>
      <c r="AB548" s="490"/>
      <c r="AC548" s="512"/>
    </row>
    <row r="549" spans="1:29" s="8" customFormat="1" x14ac:dyDescent="0.2">
      <c r="A549" s="492">
        <f>'Eingabe 2 PN'!P509</f>
        <v>0</v>
      </c>
      <c r="B549" s="490"/>
      <c r="C549" s="490"/>
      <c r="D549" s="490"/>
      <c r="E549" s="490"/>
      <c r="F549" s="490"/>
      <c r="G549" s="490"/>
      <c r="H549" s="490"/>
      <c r="I549" s="490"/>
      <c r="J549" s="490"/>
      <c r="K549" s="490"/>
      <c r="L549" s="490"/>
      <c r="M549" s="490"/>
      <c r="N549" s="511"/>
      <c r="O549" s="511"/>
      <c r="P549" s="511"/>
      <c r="Q549" s="511"/>
      <c r="R549" s="511"/>
      <c r="S549" s="511"/>
      <c r="T549" s="511"/>
      <c r="U549" s="511"/>
      <c r="V549" s="511"/>
      <c r="W549" s="511"/>
      <c r="X549" s="511"/>
      <c r="Y549" s="511"/>
      <c r="Z549" s="511"/>
      <c r="AA549" s="511"/>
      <c r="AB549" s="490"/>
      <c r="AC549" s="512"/>
    </row>
    <row r="550" spans="1:29" s="8" customFormat="1" x14ac:dyDescent="0.2">
      <c r="A550" s="492">
        <f>'Eingabe 2 PN'!P510</f>
        <v>0</v>
      </c>
      <c r="B550" s="490"/>
      <c r="C550" s="490"/>
      <c r="D550" s="490"/>
      <c r="E550" s="490"/>
      <c r="F550" s="490"/>
      <c r="G550" s="490"/>
      <c r="H550" s="490"/>
      <c r="I550" s="490"/>
      <c r="J550" s="490"/>
      <c r="K550" s="490"/>
      <c r="L550" s="490"/>
      <c r="M550" s="490"/>
      <c r="N550" s="511"/>
      <c r="O550" s="511"/>
      <c r="P550" s="511"/>
      <c r="Q550" s="511"/>
      <c r="R550" s="511"/>
      <c r="S550" s="511"/>
      <c r="T550" s="511"/>
      <c r="U550" s="511"/>
      <c r="V550" s="511"/>
      <c r="W550" s="511"/>
      <c r="X550" s="511"/>
      <c r="Y550" s="511"/>
      <c r="Z550" s="511"/>
      <c r="AA550" s="511"/>
      <c r="AB550" s="490"/>
      <c r="AC550" s="512"/>
    </row>
    <row r="551" spans="1:29" s="8" customFormat="1" x14ac:dyDescent="0.2">
      <c r="A551" s="492">
        <f>'Eingabe 2 PN'!P511</f>
        <v>0</v>
      </c>
      <c r="B551" s="490"/>
      <c r="C551" s="490"/>
      <c r="D551" s="490"/>
      <c r="E551" s="490"/>
      <c r="F551" s="490"/>
      <c r="G551" s="490"/>
      <c r="H551" s="490"/>
      <c r="I551" s="490"/>
      <c r="J551" s="490"/>
      <c r="K551" s="490"/>
      <c r="L551" s="490"/>
      <c r="M551" s="490"/>
      <c r="N551" s="511"/>
      <c r="O551" s="511"/>
      <c r="P551" s="511"/>
      <c r="Q551" s="511"/>
      <c r="R551" s="511"/>
      <c r="S551" s="511"/>
      <c r="T551" s="511"/>
      <c r="U551" s="511"/>
      <c r="V551" s="511"/>
      <c r="W551" s="511"/>
      <c r="X551" s="511"/>
      <c r="Y551" s="511"/>
      <c r="Z551" s="511"/>
      <c r="AA551" s="511"/>
      <c r="AB551" s="490"/>
      <c r="AC551" s="512"/>
    </row>
    <row r="552" spans="1:29" s="8" customFormat="1" x14ac:dyDescent="0.2">
      <c r="A552" s="492">
        <f>'Eingabe 2 PN'!P512</f>
        <v>0</v>
      </c>
      <c r="B552" s="490"/>
      <c r="C552" s="490"/>
      <c r="D552" s="490"/>
      <c r="E552" s="490"/>
      <c r="F552" s="490"/>
      <c r="G552" s="490"/>
      <c r="H552" s="490"/>
      <c r="I552" s="490"/>
      <c r="J552" s="490"/>
      <c r="K552" s="490"/>
      <c r="L552" s="490"/>
      <c r="M552" s="490"/>
      <c r="N552" s="511"/>
      <c r="O552" s="511"/>
      <c r="P552" s="511"/>
      <c r="Q552" s="511"/>
      <c r="R552" s="511"/>
      <c r="S552" s="511"/>
      <c r="T552" s="511"/>
      <c r="U552" s="511"/>
      <c r="V552" s="511"/>
      <c r="W552" s="511"/>
      <c r="X552" s="511"/>
      <c r="Y552" s="511"/>
      <c r="Z552" s="511"/>
      <c r="AA552" s="511"/>
      <c r="AB552" s="490"/>
      <c r="AC552" s="512"/>
    </row>
    <row r="553" spans="1:29" s="8" customFormat="1" x14ac:dyDescent="0.2">
      <c r="A553" s="492">
        <f>'Eingabe 2 PN'!P513</f>
        <v>0</v>
      </c>
      <c r="B553" s="490"/>
      <c r="C553" s="490"/>
      <c r="D553" s="490"/>
      <c r="E553" s="490"/>
      <c r="F553" s="490"/>
      <c r="G553" s="490"/>
      <c r="H553" s="490"/>
      <c r="I553" s="490"/>
      <c r="J553" s="490"/>
      <c r="K553" s="490"/>
      <c r="L553" s="490"/>
      <c r="M553" s="490"/>
      <c r="N553" s="511"/>
      <c r="O553" s="511"/>
      <c r="P553" s="511"/>
      <c r="Q553" s="511"/>
      <c r="R553" s="511"/>
      <c r="S553" s="511"/>
      <c r="T553" s="511"/>
      <c r="U553" s="511"/>
      <c r="V553" s="511"/>
      <c r="W553" s="511"/>
      <c r="X553" s="511"/>
      <c r="Y553" s="511"/>
      <c r="Z553" s="511"/>
      <c r="AA553" s="511"/>
      <c r="AB553" s="490"/>
      <c r="AC553" s="512"/>
    </row>
    <row r="554" spans="1:29" s="8" customFormat="1" x14ac:dyDescent="0.2">
      <c r="A554" s="492">
        <f>'Eingabe 2 PN'!P514</f>
        <v>0</v>
      </c>
      <c r="B554" s="490"/>
      <c r="C554" s="490"/>
      <c r="D554" s="490"/>
      <c r="E554" s="490"/>
      <c r="F554" s="490"/>
      <c r="G554" s="490"/>
      <c r="H554" s="490"/>
      <c r="I554" s="490"/>
      <c r="J554" s="490"/>
      <c r="K554" s="490"/>
      <c r="L554" s="490"/>
      <c r="M554" s="490"/>
      <c r="N554" s="511"/>
      <c r="O554" s="511"/>
      <c r="P554" s="511"/>
      <c r="Q554" s="511"/>
      <c r="R554" s="511"/>
      <c r="S554" s="511"/>
      <c r="T554" s="511"/>
      <c r="U554" s="511"/>
      <c r="V554" s="511"/>
      <c r="W554" s="511"/>
      <c r="X554" s="511"/>
      <c r="Y554" s="511"/>
      <c r="Z554" s="511"/>
      <c r="AA554" s="511"/>
      <c r="AB554" s="490"/>
      <c r="AC554" s="512"/>
    </row>
    <row r="555" spans="1:29" s="8" customFormat="1" x14ac:dyDescent="0.2">
      <c r="A555" s="492">
        <f>'Eingabe 2 PN'!P515</f>
        <v>0</v>
      </c>
      <c r="B555" s="490"/>
      <c r="C555" s="490"/>
      <c r="D555" s="490"/>
      <c r="E555" s="490"/>
      <c r="F555" s="490"/>
      <c r="G555" s="490"/>
      <c r="H555" s="490"/>
      <c r="I555" s="490"/>
      <c r="J555" s="490"/>
      <c r="K555" s="490"/>
      <c r="L555" s="490"/>
      <c r="M555" s="490"/>
      <c r="N555" s="511"/>
      <c r="O555" s="511"/>
      <c r="P555" s="511"/>
      <c r="Q555" s="511"/>
      <c r="R555" s="511"/>
      <c r="S555" s="511"/>
      <c r="T555" s="511"/>
      <c r="U555" s="511"/>
      <c r="V555" s="511"/>
      <c r="W555" s="511"/>
      <c r="X555" s="511"/>
      <c r="Y555" s="511"/>
      <c r="Z555" s="511"/>
      <c r="AA555" s="511"/>
      <c r="AB555" s="490"/>
      <c r="AC555" s="512"/>
    </row>
    <row r="556" spans="1:29" s="8" customFormat="1" x14ac:dyDescent="0.2">
      <c r="A556" s="492">
        <f>'Eingabe 2 PN'!P516</f>
        <v>0</v>
      </c>
      <c r="B556" s="490"/>
      <c r="C556" s="490"/>
      <c r="D556" s="490"/>
      <c r="E556" s="490"/>
      <c r="F556" s="490"/>
      <c r="G556" s="490"/>
      <c r="H556" s="490"/>
      <c r="I556" s="490"/>
      <c r="J556" s="490"/>
      <c r="K556" s="490"/>
      <c r="L556" s="490"/>
      <c r="M556" s="490"/>
      <c r="N556" s="511"/>
      <c r="O556" s="511"/>
      <c r="P556" s="511"/>
      <c r="Q556" s="511"/>
      <c r="R556" s="511"/>
      <c r="S556" s="511"/>
      <c r="T556" s="511"/>
      <c r="U556" s="511"/>
      <c r="V556" s="511"/>
      <c r="W556" s="511"/>
      <c r="X556" s="511"/>
      <c r="Y556" s="511"/>
      <c r="Z556" s="511"/>
      <c r="AA556" s="511"/>
      <c r="AB556" s="490"/>
      <c r="AC556" s="512"/>
    </row>
    <row r="557" spans="1:29" s="8" customFormat="1" x14ac:dyDescent="0.2">
      <c r="A557" s="492">
        <f>'Eingabe 2 PN'!P517</f>
        <v>0</v>
      </c>
      <c r="B557" s="490"/>
      <c r="C557" s="490"/>
      <c r="D557" s="490"/>
      <c r="E557" s="490"/>
      <c r="F557" s="490"/>
      <c r="G557" s="490"/>
      <c r="H557" s="490"/>
      <c r="I557" s="490"/>
      <c r="J557" s="490"/>
      <c r="K557" s="490"/>
      <c r="L557" s="490"/>
      <c r="M557" s="490"/>
      <c r="N557" s="511"/>
      <c r="O557" s="511"/>
      <c r="P557" s="511"/>
      <c r="Q557" s="511"/>
      <c r="R557" s="511"/>
      <c r="S557" s="511"/>
      <c r="T557" s="511"/>
      <c r="U557" s="511"/>
      <c r="V557" s="511"/>
      <c r="W557" s="511"/>
      <c r="X557" s="511"/>
      <c r="Y557" s="511"/>
      <c r="Z557" s="511"/>
      <c r="AA557" s="511"/>
      <c r="AB557" s="490"/>
      <c r="AC557" s="512"/>
    </row>
    <row r="558" spans="1:29" s="8" customFormat="1" x14ac:dyDescent="0.2">
      <c r="A558" s="492">
        <f>'Eingabe 2 PN'!P518</f>
        <v>0</v>
      </c>
      <c r="B558" s="490"/>
      <c r="C558" s="490"/>
      <c r="D558" s="490"/>
      <c r="E558" s="490"/>
      <c r="F558" s="490"/>
      <c r="G558" s="490"/>
      <c r="H558" s="490"/>
      <c r="I558" s="490"/>
      <c r="J558" s="490"/>
      <c r="K558" s="490"/>
      <c r="L558" s="490"/>
      <c r="M558" s="490"/>
      <c r="N558" s="511"/>
      <c r="O558" s="511"/>
      <c r="P558" s="511"/>
      <c r="Q558" s="511"/>
      <c r="R558" s="511"/>
      <c r="S558" s="511"/>
      <c r="T558" s="511"/>
      <c r="U558" s="511"/>
      <c r="V558" s="511"/>
      <c r="W558" s="511"/>
      <c r="X558" s="511"/>
      <c r="Y558" s="511"/>
      <c r="Z558" s="511"/>
      <c r="AA558" s="511"/>
      <c r="AB558" s="490"/>
      <c r="AC558" s="512"/>
    </row>
    <row r="559" spans="1:29" s="8" customFormat="1" x14ac:dyDescent="0.2">
      <c r="A559" s="492">
        <f>'Eingabe 2 PN'!P519</f>
        <v>0</v>
      </c>
      <c r="B559" s="490"/>
      <c r="C559" s="490"/>
      <c r="D559" s="490"/>
      <c r="E559" s="490"/>
      <c r="F559" s="490"/>
      <c r="G559" s="490"/>
      <c r="H559" s="490"/>
      <c r="I559" s="490"/>
      <c r="J559" s="490"/>
      <c r="K559" s="490"/>
      <c r="L559" s="490"/>
      <c r="M559" s="490"/>
      <c r="N559" s="511"/>
      <c r="O559" s="511"/>
      <c r="P559" s="511"/>
      <c r="Q559" s="511"/>
      <c r="R559" s="511"/>
      <c r="S559" s="511"/>
      <c r="T559" s="511"/>
      <c r="U559" s="511"/>
      <c r="V559" s="511"/>
      <c r="W559" s="511"/>
      <c r="X559" s="511"/>
      <c r="Y559" s="511"/>
      <c r="Z559" s="511"/>
      <c r="AA559" s="511"/>
      <c r="AB559" s="490"/>
      <c r="AC559" s="512"/>
    </row>
    <row r="560" spans="1:29" s="8" customFormat="1" x14ac:dyDescent="0.2">
      <c r="A560" s="492">
        <f>'Eingabe 2 PN'!P520</f>
        <v>0</v>
      </c>
      <c r="B560" s="490"/>
      <c r="C560" s="490"/>
      <c r="D560" s="490"/>
      <c r="E560" s="490"/>
      <c r="F560" s="490"/>
      <c r="G560" s="490"/>
      <c r="H560" s="490"/>
      <c r="I560" s="490"/>
      <c r="J560" s="490"/>
      <c r="K560" s="490"/>
      <c r="L560" s="490"/>
      <c r="M560" s="490"/>
      <c r="N560" s="511"/>
      <c r="O560" s="511"/>
      <c r="P560" s="511"/>
      <c r="Q560" s="511"/>
      <c r="R560" s="511"/>
      <c r="S560" s="511"/>
      <c r="T560" s="511"/>
      <c r="U560" s="511"/>
      <c r="V560" s="511"/>
      <c r="W560" s="511"/>
      <c r="X560" s="511"/>
      <c r="Y560" s="511"/>
      <c r="Z560" s="511"/>
      <c r="AA560" s="511"/>
      <c r="AB560" s="490"/>
      <c r="AC560" s="512"/>
    </row>
    <row r="561" spans="1:29" s="8" customFormat="1" x14ac:dyDescent="0.2">
      <c r="A561" s="492">
        <f>'Eingabe 2 PN'!P521</f>
        <v>0</v>
      </c>
      <c r="B561" s="490"/>
      <c r="C561" s="490"/>
      <c r="D561" s="490"/>
      <c r="E561" s="490"/>
      <c r="F561" s="490"/>
      <c r="G561" s="490"/>
      <c r="H561" s="490"/>
      <c r="I561" s="490"/>
      <c r="J561" s="490"/>
      <c r="K561" s="490"/>
      <c r="L561" s="490"/>
      <c r="M561" s="490"/>
      <c r="N561" s="511"/>
      <c r="O561" s="511"/>
      <c r="P561" s="511"/>
      <c r="Q561" s="511"/>
      <c r="R561" s="511"/>
      <c r="S561" s="511"/>
      <c r="T561" s="511"/>
      <c r="U561" s="511"/>
      <c r="V561" s="511"/>
      <c r="W561" s="511"/>
      <c r="X561" s="511"/>
      <c r="Y561" s="511"/>
      <c r="Z561" s="511"/>
      <c r="AA561" s="511"/>
      <c r="AB561" s="490"/>
      <c r="AC561" s="512"/>
    </row>
    <row r="562" spans="1:29" s="8" customFormat="1" x14ac:dyDescent="0.2">
      <c r="A562" s="492">
        <f>'Eingabe 2 PN'!P522</f>
        <v>0</v>
      </c>
      <c r="B562" s="490"/>
      <c r="C562" s="490"/>
      <c r="D562" s="490"/>
      <c r="E562" s="490"/>
      <c r="F562" s="490"/>
      <c r="G562" s="490"/>
      <c r="H562" s="490"/>
      <c r="I562" s="490"/>
      <c r="J562" s="490"/>
      <c r="K562" s="490"/>
      <c r="L562" s="490"/>
      <c r="M562" s="490"/>
      <c r="N562" s="511"/>
      <c r="O562" s="511"/>
      <c r="P562" s="511"/>
      <c r="Q562" s="511"/>
      <c r="R562" s="511"/>
      <c r="S562" s="511"/>
      <c r="T562" s="511"/>
      <c r="U562" s="511"/>
      <c r="V562" s="511"/>
      <c r="W562" s="511"/>
      <c r="X562" s="511"/>
      <c r="Y562" s="511"/>
      <c r="Z562" s="511"/>
      <c r="AA562" s="511"/>
      <c r="AB562" s="490"/>
      <c r="AC562" s="512"/>
    </row>
    <row r="563" spans="1:29" s="8" customFormat="1" x14ac:dyDescent="0.2">
      <c r="A563" s="492">
        <f>'Eingabe 2 PN'!P523</f>
        <v>0</v>
      </c>
      <c r="B563" s="490"/>
      <c r="C563" s="490"/>
      <c r="D563" s="490"/>
      <c r="E563" s="490"/>
      <c r="F563" s="490"/>
      <c r="G563" s="490"/>
      <c r="H563" s="490"/>
      <c r="I563" s="490"/>
      <c r="J563" s="490"/>
      <c r="K563" s="490"/>
      <c r="L563" s="490"/>
      <c r="M563" s="490"/>
      <c r="N563" s="511"/>
      <c r="O563" s="511"/>
      <c r="P563" s="511"/>
      <c r="Q563" s="511"/>
      <c r="R563" s="511"/>
      <c r="S563" s="511"/>
      <c r="T563" s="511"/>
      <c r="U563" s="511"/>
      <c r="V563" s="511"/>
      <c r="W563" s="511"/>
      <c r="X563" s="511"/>
      <c r="Y563" s="511"/>
      <c r="Z563" s="511"/>
      <c r="AA563" s="511"/>
      <c r="AB563" s="490"/>
      <c r="AC563" s="512"/>
    </row>
    <row r="564" spans="1:29" s="8" customFormat="1" x14ac:dyDescent="0.2">
      <c r="A564" s="492">
        <f>'Eingabe 2 PN'!P524</f>
        <v>0</v>
      </c>
      <c r="B564" s="490"/>
      <c r="C564" s="490"/>
      <c r="D564" s="490"/>
      <c r="E564" s="490"/>
      <c r="F564" s="490"/>
      <c r="G564" s="490"/>
      <c r="H564" s="490"/>
      <c r="I564" s="490"/>
      <c r="J564" s="490"/>
      <c r="K564" s="490"/>
      <c r="L564" s="490"/>
      <c r="M564" s="490"/>
      <c r="N564" s="511"/>
      <c r="O564" s="511"/>
      <c r="P564" s="511"/>
      <c r="Q564" s="511"/>
      <c r="R564" s="511"/>
      <c r="S564" s="511"/>
      <c r="T564" s="511"/>
      <c r="U564" s="511"/>
      <c r="V564" s="511"/>
      <c r="W564" s="511"/>
      <c r="X564" s="511"/>
      <c r="Y564" s="511"/>
      <c r="Z564" s="511"/>
      <c r="AA564" s="511"/>
      <c r="AB564" s="490"/>
      <c r="AC564" s="512"/>
    </row>
    <row r="565" spans="1:29" s="8" customFormat="1" x14ac:dyDescent="0.2">
      <c r="A565" s="492">
        <f>'Eingabe 2 PN'!P525</f>
        <v>0</v>
      </c>
      <c r="B565" s="490"/>
      <c r="C565" s="490"/>
      <c r="D565" s="490"/>
      <c r="E565" s="490"/>
      <c r="F565" s="490"/>
      <c r="G565" s="490"/>
      <c r="H565" s="490"/>
      <c r="I565" s="490"/>
      <c r="J565" s="490"/>
      <c r="K565" s="490"/>
      <c r="L565" s="490"/>
      <c r="M565" s="490"/>
      <c r="N565" s="511"/>
      <c r="O565" s="511"/>
      <c r="P565" s="511"/>
      <c r="Q565" s="511"/>
      <c r="R565" s="511"/>
      <c r="S565" s="511"/>
      <c r="T565" s="511"/>
      <c r="U565" s="511"/>
      <c r="V565" s="511"/>
      <c r="W565" s="511"/>
      <c r="X565" s="511"/>
      <c r="Y565" s="511"/>
      <c r="Z565" s="511"/>
      <c r="AA565" s="511"/>
      <c r="AB565" s="490"/>
      <c r="AC565" s="512"/>
    </row>
    <row r="566" spans="1:29" s="8" customFormat="1" x14ac:dyDescent="0.2">
      <c r="A566" s="492">
        <f>'Eingabe 2 PN'!P526</f>
        <v>0</v>
      </c>
      <c r="B566" s="490"/>
      <c r="C566" s="490"/>
      <c r="D566" s="490"/>
      <c r="E566" s="490"/>
      <c r="F566" s="490"/>
      <c r="G566" s="490"/>
      <c r="H566" s="490"/>
      <c r="I566" s="490"/>
      <c r="J566" s="490"/>
      <c r="K566" s="490"/>
      <c r="L566" s="490"/>
      <c r="M566" s="490"/>
      <c r="N566" s="511"/>
      <c r="O566" s="511"/>
      <c r="P566" s="511"/>
      <c r="Q566" s="511"/>
      <c r="R566" s="511"/>
      <c r="S566" s="511"/>
      <c r="T566" s="511"/>
      <c r="U566" s="511"/>
      <c r="V566" s="511"/>
      <c r="W566" s="511"/>
      <c r="X566" s="511"/>
      <c r="Y566" s="511"/>
      <c r="Z566" s="511"/>
      <c r="AA566" s="511"/>
      <c r="AB566" s="490"/>
      <c r="AC566" s="512"/>
    </row>
    <row r="567" spans="1:29" s="8" customFormat="1" x14ac:dyDescent="0.2">
      <c r="A567" s="492">
        <f>'Eingabe 2 PN'!P527</f>
        <v>0</v>
      </c>
      <c r="B567" s="490"/>
      <c r="C567" s="490"/>
      <c r="D567" s="490"/>
      <c r="E567" s="490"/>
      <c r="F567" s="490"/>
      <c r="G567" s="490"/>
      <c r="H567" s="490"/>
      <c r="I567" s="490"/>
      <c r="J567" s="490"/>
      <c r="K567" s="490"/>
      <c r="L567" s="490"/>
      <c r="M567" s="490"/>
      <c r="N567" s="511"/>
      <c r="O567" s="511"/>
      <c r="P567" s="511"/>
      <c r="Q567" s="511"/>
      <c r="R567" s="511"/>
      <c r="S567" s="511"/>
      <c r="T567" s="511"/>
      <c r="U567" s="511"/>
      <c r="V567" s="511"/>
      <c r="W567" s="511"/>
      <c r="X567" s="511"/>
      <c r="Y567" s="511"/>
      <c r="Z567" s="511"/>
      <c r="AA567" s="511"/>
      <c r="AB567" s="490"/>
      <c r="AC567" s="512"/>
    </row>
    <row r="568" spans="1:29" s="8" customFormat="1" x14ac:dyDescent="0.2">
      <c r="A568" s="492">
        <f>'Eingabe 2 PN'!P528</f>
        <v>0</v>
      </c>
      <c r="B568" s="490"/>
      <c r="C568" s="490"/>
      <c r="D568" s="490"/>
      <c r="E568" s="490"/>
      <c r="F568" s="490"/>
      <c r="G568" s="490"/>
      <c r="H568" s="490"/>
      <c r="I568" s="490"/>
      <c r="J568" s="490"/>
      <c r="K568" s="490"/>
      <c r="L568" s="490"/>
      <c r="M568" s="490"/>
      <c r="N568" s="511"/>
      <c r="O568" s="511"/>
      <c r="P568" s="511"/>
      <c r="Q568" s="511"/>
      <c r="R568" s="511"/>
      <c r="S568" s="511"/>
      <c r="T568" s="511"/>
      <c r="U568" s="511"/>
      <c r="V568" s="511"/>
      <c r="W568" s="511"/>
      <c r="X568" s="511"/>
      <c r="Y568" s="511"/>
      <c r="Z568" s="511"/>
      <c r="AA568" s="511"/>
      <c r="AB568" s="490"/>
      <c r="AC568" s="512"/>
    </row>
    <row r="569" spans="1:29" s="8" customFormat="1" x14ac:dyDescent="0.2">
      <c r="A569" s="492">
        <f>'Eingabe 2 PN'!P529</f>
        <v>0</v>
      </c>
      <c r="B569" s="490"/>
      <c r="C569" s="490"/>
      <c r="D569" s="490"/>
      <c r="E569" s="490"/>
      <c r="F569" s="490"/>
      <c r="G569" s="490"/>
      <c r="H569" s="490"/>
      <c r="I569" s="490"/>
      <c r="J569" s="490"/>
      <c r="K569" s="490"/>
      <c r="L569" s="490"/>
      <c r="M569" s="490"/>
      <c r="N569" s="511"/>
      <c r="O569" s="511"/>
      <c r="P569" s="511"/>
      <c r="Q569" s="511"/>
      <c r="R569" s="511"/>
      <c r="S569" s="511"/>
      <c r="T569" s="511"/>
      <c r="U569" s="511"/>
      <c r="V569" s="511"/>
      <c r="W569" s="511"/>
      <c r="X569" s="511"/>
      <c r="Y569" s="511"/>
      <c r="Z569" s="511"/>
      <c r="AA569" s="511"/>
      <c r="AB569" s="490"/>
      <c r="AC569" s="512"/>
    </row>
    <row r="570" spans="1:29" s="8" customFormat="1" x14ac:dyDescent="0.2">
      <c r="A570" s="492">
        <f>'Eingabe 2 PN'!P530</f>
        <v>0</v>
      </c>
      <c r="B570" s="490"/>
      <c r="C570" s="490"/>
      <c r="D570" s="490"/>
      <c r="E570" s="490"/>
      <c r="F570" s="490"/>
      <c r="G570" s="490"/>
      <c r="H570" s="490"/>
      <c r="I570" s="490"/>
      <c r="J570" s="490"/>
      <c r="K570" s="490"/>
      <c r="L570" s="490"/>
      <c r="M570" s="490"/>
      <c r="N570" s="511"/>
      <c r="O570" s="511"/>
      <c r="P570" s="511"/>
      <c r="Q570" s="511"/>
      <c r="R570" s="511"/>
      <c r="S570" s="511"/>
      <c r="T570" s="511"/>
      <c r="U570" s="511"/>
      <c r="V570" s="511"/>
      <c r="W570" s="511"/>
      <c r="X570" s="511"/>
      <c r="Y570" s="511"/>
      <c r="Z570" s="511"/>
      <c r="AA570" s="511"/>
      <c r="AB570" s="490"/>
      <c r="AC570" s="512"/>
    </row>
    <row r="571" spans="1:29" s="8" customFormat="1" x14ac:dyDescent="0.2">
      <c r="A571" s="492">
        <f>'Eingabe 2 PN'!P531</f>
        <v>0</v>
      </c>
      <c r="B571" s="490"/>
      <c r="C571" s="490"/>
      <c r="D571" s="490"/>
      <c r="E571" s="490"/>
      <c r="F571" s="490"/>
      <c r="G571" s="490"/>
      <c r="H571" s="490"/>
      <c r="I571" s="490"/>
      <c r="J571" s="490"/>
      <c r="K571" s="490"/>
      <c r="L571" s="490"/>
      <c r="M571" s="490"/>
      <c r="N571" s="511"/>
      <c r="O571" s="511"/>
      <c r="P571" s="511"/>
      <c r="Q571" s="511"/>
      <c r="R571" s="511"/>
      <c r="S571" s="511"/>
      <c r="T571" s="511"/>
      <c r="U571" s="511"/>
      <c r="V571" s="511"/>
      <c r="W571" s="511"/>
      <c r="X571" s="511"/>
      <c r="Y571" s="511"/>
      <c r="Z571" s="511"/>
      <c r="AA571" s="511"/>
      <c r="AB571" s="490"/>
      <c r="AC571" s="512"/>
    </row>
    <row r="572" spans="1:29" s="8" customFormat="1" x14ac:dyDescent="0.2">
      <c r="A572" s="492">
        <f>'Eingabe 2 PN'!P532</f>
        <v>0</v>
      </c>
      <c r="B572" s="490"/>
      <c r="C572" s="490"/>
      <c r="D572" s="490"/>
      <c r="E572" s="490"/>
      <c r="F572" s="490"/>
      <c r="G572" s="490"/>
      <c r="H572" s="490"/>
      <c r="I572" s="490"/>
      <c r="J572" s="490"/>
      <c r="K572" s="490"/>
      <c r="L572" s="490"/>
      <c r="M572" s="490"/>
      <c r="N572" s="511"/>
      <c r="O572" s="511"/>
      <c r="P572" s="511"/>
      <c r="Q572" s="511"/>
      <c r="R572" s="511"/>
      <c r="S572" s="511"/>
      <c r="T572" s="511"/>
      <c r="U572" s="511"/>
      <c r="V572" s="511"/>
      <c r="W572" s="511"/>
      <c r="X572" s="511"/>
      <c r="Y572" s="511"/>
      <c r="Z572" s="511"/>
      <c r="AA572" s="511"/>
      <c r="AB572" s="490"/>
      <c r="AC572" s="512"/>
    </row>
    <row r="573" spans="1:29" s="8" customFormat="1" x14ac:dyDescent="0.2">
      <c r="A573" s="492">
        <f>'Eingabe 2 PN'!P533</f>
        <v>0</v>
      </c>
      <c r="B573" s="490"/>
      <c r="C573" s="490"/>
      <c r="D573" s="490"/>
      <c r="E573" s="490"/>
      <c r="F573" s="490"/>
      <c r="G573" s="490"/>
      <c r="H573" s="490"/>
      <c r="I573" s="490"/>
      <c r="J573" s="490"/>
      <c r="K573" s="490"/>
      <c r="L573" s="490"/>
      <c r="M573" s="490"/>
      <c r="N573" s="511"/>
      <c r="O573" s="511"/>
      <c r="P573" s="511"/>
      <c r="Q573" s="511"/>
      <c r="R573" s="511"/>
      <c r="S573" s="511"/>
      <c r="T573" s="511"/>
      <c r="U573" s="511"/>
      <c r="V573" s="511"/>
      <c r="W573" s="511"/>
      <c r="X573" s="511"/>
      <c r="Y573" s="511"/>
      <c r="Z573" s="511"/>
      <c r="AA573" s="511"/>
      <c r="AB573" s="490"/>
      <c r="AC573" s="512"/>
    </row>
    <row r="574" spans="1:29" s="8" customFormat="1" x14ac:dyDescent="0.2">
      <c r="A574" s="492">
        <f>'Eingabe 2 PN'!P534</f>
        <v>0</v>
      </c>
      <c r="B574" s="490"/>
      <c r="C574" s="490"/>
      <c r="D574" s="490"/>
      <c r="E574" s="490"/>
      <c r="F574" s="490"/>
      <c r="G574" s="490"/>
      <c r="H574" s="490"/>
      <c r="I574" s="490"/>
      <c r="J574" s="490"/>
      <c r="K574" s="490"/>
      <c r="L574" s="490"/>
      <c r="M574" s="490"/>
      <c r="N574" s="511"/>
      <c r="O574" s="511"/>
      <c r="P574" s="511"/>
      <c r="Q574" s="511"/>
      <c r="R574" s="511"/>
      <c r="S574" s="511"/>
      <c r="T574" s="511"/>
      <c r="U574" s="511"/>
      <c r="V574" s="511"/>
      <c r="W574" s="511"/>
      <c r="X574" s="511"/>
      <c r="Y574" s="511"/>
      <c r="Z574" s="511"/>
      <c r="AA574" s="511"/>
      <c r="AB574" s="490"/>
      <c r="AC574" s="512"/>
    </row>
    <row r="575" spans="1:29" s="8" customFormat="1" x14ac:dyDescent="0.2">
      <c r="A575" s="492">
        <f>'Eingabe 2 PN'!P535</f>
        <v>0</v>
      </c>
      <c r="B575" s="490"/>
      <c r="C575" s="490"/>
      <c r="D575" s="490"/>
      <c r="E575" s="490"/>
      <c r="F575" s="490"/>
      <c r="G575" s="490"/>
      <c r="H575" s="490"/>
      <c r="I575" s="490"/>
      <c r="J575" s="490"/>
      <c r="K575" s="490"/>
      <c r="L575" s="490"/>
      <c r="M575" s="490"/>
      <c r="N575" s="511"/>
      <c r="O575" s="511"/>
      <c r="P575" s="511"/>
      <c r="Q575" s="511"/>
      <c r="R575" s="511"/>
      <c r="S575" s="511"/>
      <c r="T575" s="511"/>
      <c r="U575" s="511"/>
      <c r="V575" s="511"/>
      <c r="W575" s="511"/>
      <c r="X575" s="511"/>
      <c r="Y575" s="511"/>
      <c r="Z575" s="511"/>
      <c r="AA575" s="511"/>
      <c r="AB575" s="490"/>
      <c r="AC575" s="512"/>
    </row>
    <row r="576" spans="1:29" s="8" customFormat="1" x14ac:dyDescent="0.2">
      <c r="A576" s="492">
        <f>'Eingabe 2 PN'!P536</f>
        <v>0</v>
      </c>
      <c r="B576" s="490"/>
      <c r="C576" s="490"/>
      <c r="D576" s="490"/>
      <c r="E576" s="490"/>
      <c r="F576" s="490"/>
      <c r="G576" s="490"/>
      <c r="H576" s="490"/>
      <c r="I576" s="490"/>
      <c r="J576" s="490"/>
      <c r="K576" s="490"/>
      <c r="L576" s="490"/>
      <c r="M576" s="490"/>
      <c r="N576" s="511"/>
      <c r="O576" s="511"/>
      <c r="P576" s="511"/>
      <c r="Q576" s="511"/>
      <c r="R576" s="511"/>
      <c r="S576" s="511"/>
      <c r="T576" s="511"/>
      <c r="U576" s="511"/>
      <c r="V576" s="511"/>
      <c r="W576" s="511"/>
      <c r="X576" s="511"/>
      <c r="Y576" s="511"/>
      <c r="Z576" s="511"/>
      <c r="AA576" s="511"/>
      <c r="AB576" s="490"/>
      <c r="AC576" s="512"/>
    </row>
    <row r="577" spans="1:29" s="8" customFormat="1" x14ac:dyDescent="0.2">
      <c r="A577" s="492">
        <f>'Eingabe 2 PN'!P537</f>
        <v>0</v>
      </c>
      <c r="B577" s="490"/>
      <c r="C577" s="490"/>
      <c r="D577" s="490"/>
      <c r="E577" s="490"/>
      <c r="F577" s="490"/>
      <c r="G577" s="490"/>
      <c r="H577" s="490"/>
      <c r="I577" s="490"/>
      <c r="J577" s="490"/>
      <c r="K577" s="490"/>
      <c r="L577" s="490"/>
      <c r="M577" s="490"/>
      <c r="N577" s="511"/>
      <c r="O577" s="511"/>
      <c r="P577" s="511"/>
      <c r="Q577" s="511"/>
      <c r="R577" s="511"/>
      <c r="S577" s="511"/>
      <c r="T577" s="511"/>
      <c r="U577" s="511"/>
      <c r="V577" s="511"/>
      <c r="W577" s="511"/>
      <c r="X577" s="511"/>
      <c r="Y577" s="511"/>
      <c r="Z577" s="511"/>
      <c r="AA577" s="511"/>
      <c r="AB577" s="490"/>
      <c r="AC577" s="512"/>
    </row>
    <row r="578" spans="1:29" s="8" customFormat="1" x14ac:dyDescent="0.2">
      <c r="A578" s="492">
        <f>'Eingabe 2 PN'!P538</f>
        <v>0</v>
      </c>
      <c r="B578" s="490"/>
      <c r="C578" s="490"/>
      <c r="D578" s="490"/>
      <c r="E578" s="490"/>
      <c r="F578" s="490"/>
      <c r="G578" s="490"/>
      <c r="H578" s="490"/>
      <c r="I578" s="490"/>
      <c r="J578" s="490"/>
      <c r="K578" s="490"/>
      <c r="L578" s="490"/>
      <c r="M578" s="490"/>
      <c r="N578" s="511"/>
      <c r="O578" s="511"/>
      <c r="P578" s="511"/>
      <c r="Q578" s="511"/>
      <c r="R578" s="511"/>
      <c r="S578" s="511"/>
      <c r="T578" s="511"/>
      <c r="U578" s="511"/>
      <c r="V578" s="511"/>
      <c r="W578" s="511"/>
      <c r="X578" s="511"/>
      <c r="Y578" s="511"/>
      <c r="Z578" s="511"/>
      <c r="AA578" s="511"/>
      <c r="AB578" s="490"/>
      <c r="AC578" s="512"/>
    </row>
    <row r="579" spans="1:29" s="8" customFormat="1" x14ac:dyDescent="0.2">
      <c r="A579" s="492">
        <f>'Eingabe 2 PN'!P539</f>
        <v>0</v>
      </c>
      <c r="B579" s="490"/>
      <c r="C579" s="490"/>
      <c r="D579" s="490"/>
      <c r="E579" s="490"/>
      <c r="F579" s="490"/>
      <c r="G579" s="490"/>
      <c r="H579" s="490"/>
      <c r="I579" s="490"/>
      <c r="J579" s="490"/>
      <c r="K579" s="490"/>
      <c r="L579" s="490"/>
      <c r="M579" s="490"/>
      <c r="N579" s="511"/>
      <c r="O579" s="511"/>
      <c r="P579" s="511"/>
      <c r="Q579" s="511"/>
      <c r="R579" s="511"/>
      <c r="S579" s="511"/>
      <c r="T579" s="511"/>
      <c r="U579" s="511"/>
      <c r="V579" s="511"/>
      <c r="W579" s="511"/>
      <c r="X579" s="511"/>
      <c r="Y579" s="511"/>
      <c r="Z579" s="511"/>
      <c r="AA579" s="511"/>
      <c r="AB579" s="490"/>
      <c r="AC579" s="512"/>
    </row>
    <row r="580" spans="1:29" s="8" customFormat="1" x14ac:dyDescent="0.2">
      <c r="A580" s="492">
        <f>'Eingabe 2 PN'!P540</f>
        <v>0</v>
      </c>
      <c r="B580" s="490"/>
      <c r="C580" s="490"/>
      <c r="D580" s="490"/>
      <c r="E580" s="490"/>
      <c r="F580" s="490"/>
      <c r="G580" s="490"/>
      <c r="H580" s="490"/>
      <c r="I580" s="490"/>
      <c r="J580" s="490"/>
      <c r="K580" s="490"/>
      <c r="L580" s="490"/>
      <c r="M580" s="490"/>
      <c r="N580" s="511"/>
      <c r="O580" s="511"/>
      <c r="P580" s="511"/>
      <c r="Q580" s="511"/>
      <c r="R580" s="511"/>
      <c r="S580" s="511"/>
      <c r="T580" s="511"/>
      <c r="U580" s="511"/>
      <c r="V580" s="511"/>
      <c r="W580" s="511"/>
      <c r="X580" s="511"/>
      <c r="Y580" s="511"/>
      <c r="Z580" s="511"/>
      <c r="AA580" s="511"/>
      <c r="AB580" s="490"/>
      <c r="AC580" s="512"/>
    </row>
    <row r="581" spans="1:29" s="8" customFormat="1" x14ac:dyDescent="0.2">
      <c r="A581" s="492">
        <f>'Eingabe 2 PN'!P541</f>
        <v>0</v>
      </c>
      <c r="B581" s="490"/>
      <c r="C581" s="490"/>
      <c r="D581" s="490"/>
      <c r="E581" s="490"/>
      <c r="F581" s="490"/>
      <c r="G581" s="490"/>
      <c r="H581" s="490"/>
      <c r="I581" s="490"/>
      <c r="J581" s="490"/>
      <c r="K581" s="490"/>
      <c r="L581" s="490"/>
      <c r="M581" s="490"/>
      <c r="N581" s="511"/>
      <c r="O581" s="511"/>
      <c r="P581" s="511"/>
      <c r="Q581" s="511"/>
      <c r="R581" s="511"/>
      <c r="S581" s="511"/>
      <c r="T581" s="511"/>
      <c r="U581" s="511"/>
      <c r="V581" s="511"/>
      <c r="W581" s="511"/>
      <c r="X581" s="511"/>
      <c r="Y581" s="511"/>
      <c r="Z581" s="511"/>
      <c r="AA581" s="511"/>
      <c r="AB581" s="490"/>
      <c r="AC581" s="512"/>
    </row>
    <row r="582" spans="1:29" s="8" customFormat="1" x14ac:dyDescent="0.2">
      <c r="A582" s="492">
        <f>'Eingabe 2 PN'!P542</f>
        <v>0</v>
      </c>
      <c r="B582" s="490"/>
      <c r="C582" s="490"/>
      <c r="D582" s="490"/>
      <c r="E582" s="490"/>
      <c r="F582" s="490"/>
      <c r="G582" s="490"/>
      <c r="H582" s="490"/>
      <c r="I582" s="490"/>
      <c r="J582" s="490"/>
      <c r="K582" s="490"/>
      <c r="L582" s="490"/>
      <c r="M582" s="490"/>
      <c r="N582" s="511"/>
      <c r="O582" s="511"/>
      <c r="P582" s="511"/>
      <c r="Q582" s="511"/>
      <c r="R582" s="511"/>
      <c r="S582" s="511"/>
      <c r="T582" s="511"/>
      <c r="U582" s="511"/>
      <c r="V582" s="511"/>
      <c r="W582" s="511"/>
      <c r="X582" s="511"/>
      <c r="Y582" s="511"/>
      <c r="Z582" s="511"/>
      <c r="AA582" s="511"/>
      <c r="AB582" s="490"/>
      <c r="AC582" s="512"/>
    </row>
    <row r="583" spans="1:29" s="8" customFormat="1" x14ac:dyDescent="0.2">
      <c r="A583" s="492">
        <f>'Eingabe 2 PN'!P543</f>
        <v>0</v>
      </c>
      <c r="B583" s="490"/>
      <c r="C583" s="490"/>
      <c r="D583" s="490"/>
      <c r="E583" s="490"/>
      <c r="F583" s="490"/>
      <c r="G583" s="490"/>
      <c r="H583" s="490"/>
      <c r="I583" s="490"/>
      <c r="J583" s="490"/>
      <c r="K583" s="490"/>
      <c r="L583" s="490"/>
      <c r="M583" s="490"/>
      <c r="N583" s="511"/>
      <c r="O583" s="511"/>
      <c r="P583" s="511"/>
      <c r="Q583" s="511"/>
      <c r="R583" s="511"/>
      <c r="S583" s="511"/>
      <c r="T583" s="511"/>
      <c r="U583" s="511"/>
      <c r="V583" s="511"/>
      <c r="W583" s="511"/>
      <c r="X583" s="511"/>
      <c r="Y583" s="511"/>
      <c r="Z583" s="511"/>
      <c r="AA583" s="511"/>
      <c r="AB583" s="490"/>
      <c r="AC583" s="512"/>
    </row>
    <row r="584" spans="1:29" s="8" customFormat="1" x14ac:dyDescent="0.2">
      <c r="A584" s="492">
        <f>'Eingabe 2 PN'!P544</f>
        <v>0</v>
      </c>
      <c r="B584" s="490"/>
      <c r="C584" s="490"/>
      <c r="D584" s="490"/>
      <c r="E584" s="490"/>
      <c r="F584" s="490"/>
      <c r="G584" s="490"/>
      <c r="H584" s="490"/>
      <c r="I584" s="490"/>
      <c r="J584" s="490"/>
      <c r="K584" s="490"/>
      <c r="L584" s="490"/>
      <c r="M584" s="490"/>
      <c r="N584" s="511"/>
      <c r="O584" s="511"/>
      <c r="P584" s="511"/>
      <c r="Q584" s="511"/>
      <c r="R584" s="511"/>
      <c r="S584" s="511"/>
      <c r="T584" s="511"/>
      <c r="U584" s="511"/>
      <c r="V584" s="511"/>
      <c r="W584" s="511"/>
      <c r="X584" s="511"/>
      <c r="Y584" s="511"/>
      <c r="Z584" s="511"/>
      <c r="AA584" s="511"/>
      <c r="AB584" s="490"/>
      <c r="AC584" s="512"/>
    </row>
    <row r="585" spans="1:29" s="8" customFormat="1" x14ac:dyDescent="0.2">
      <c r="A585" s="492">
        <f>'Eingabe 2 PN'!P545</f>
        <v>0</v>
      </c>
      <c r="B585" s="490"/>
      <c r="C585" s="490"/>
      <c r="D585" s="490"/>
      <c r="E585" s="490"/>
      <c r="F585" s="490"/>
      <c r="G585" s="490"/>
      <c r="H585" s="490"/>
      <c r="I585" s="490"/>
      <c r="J585" s="490"/>
      <c r="K585" s="490"/>
      <c r="L585" s="490"/>
      <c r="M585" s="490"/>
      <c r="N585" s="511"/>
      <c r="O585" s="511"/>
      <c r="P585" s="511"/>
      <c r="Q585" s="511"/>
      <c r="R585" s="511"/>
      <c r="S585" s="511"/>
      <c r="T585" s="511"/>
      <c r="U585" s="511"/>
      <c r="V585" s="511"/>
      <c r="W585" s="511"/>
      <c r="X585" s="511"/>
      <c r="Y585" s="511"/>
      <c r="Z585" s="511"/>
      <c r="AA585" s="511"/>
      <c r="AB585" s="490"/>
      <c r="AC585" s="512"/>
    </row>
    <row r="586" spans="1:29" s="8" customFormat="1" x14ac:dyDescent="0.2">
      <c r="A586" s="492">
        <f>'Eingabe 2 PN'!P546</f>
        <v>0</v>
      </c>
      <c r="B586" s="490"/>
      <c r="C586" s="490"/>
      <c r="D586" s="490"/>
      <c r="E586" s="490"/>
      <c r="F586" s="490"/>
      <c r="G586" s="490"/>
      <c r="H586" s="490"/>
      <c r="I586" s="490"/>
      <c r="J586" s="490"/>
      <c r="K586" s="490"/>
      <c r="L586" s="490"/>
      <c r="M586" s="490"/>
      <c r="N586" s="511"/>
      <c r="O586" s="511"/>
      <c r="P586" s="511"/>
      <c r="Q586" s="511"/>
      <c r="R586" s="511"/>
      <c r="S586" s="511"/>
      <c r="T586" s="511"/>
      <c r="U586" s="511"/>
      <c r="V586" s="511"/>
      <c r="W586" s="511"/>
      <c r="X586" s="511"/>
      <c r="Y586" s="511"/>
      <c r="Z586" s="511"/>
      <c r="AA586" s="511"/>
      <c r="AB586" s="490"/>
      <c r="AC586" s="512"/>
    </row>
    <row r="587" spans="1:29" s="8" customFormat="1" x14ac:dyDescent="0.2">
      <c r="A587" s="492">
        <f>'Eingabe 2 PN'!P547</f>
        <v>0</v>
      </c>
      <c r="B587" s="490"/>
      <c r="C587" s="490"/>
      <c r="D587" s="490"/>
      <c r="E587" s="490"/>
      <c r="F587" s="490"/>
      <c r="G587" s="490"/>
      <c r="H587" s="490"/>
      <c r="I587" s="490"/>
      <c r="J587" s="490"/>
      <c r="K587" s="490"/>
      <c r="L587" s="490"/>
      <c r="M587" s="490"/>
      <c r="N587" s="511"/>
      <c r="O587" s="511"/>
      <c r="P587" s="511"/>
      <c r="Q587" s="511"/>
      <c r="R587" s="511"/>
      <c r="S587" s="511"/>
      <c r="T587" s="511"/>
      <c r="U587" s="511"/>
      <c r="V587" s="511"/>
      <c r="W587" s="511"/>
      <c r="X587" s="511"/>
      <c r="Y587" s="511"/>
      <c r="Z587" s="511"/>
      <c r="AA587" s="511"/>
      <c r="AB587" s="490"/>
      <c r="AC587" s="512"/>
    </row>
    <row r="588" spans="1:29" s="8" customFormat="1" x14ac:dyDescent="0.2">
      <c r="A588" s="492">
        <f>'Eingabe 2 PN'!P548</f>
        <v>0</v>
      </c>
      <c r="B588" s="490"/>
      <c r="C588" s="490"/>
      <c r="D588" s="490"/>
      <c r="E588" s="490"/>
      <c r="F588" s="490"/>
      <c r="G588" s="490"/>
      <c r="H588" s="490"/>
      <c r="I588" s="490"/>
      <c r="J588" s="490"/>
      <c r="K588" s="490"/>
      <c r="L588" s="490"/>
      <c r="M588" s="490"/>
      <c r="N588" s="511"/>
      <c r="O588" s="511"/>
      <c r="P588" s="511"/>
      <c r="Q588" s="511"/>
      <c r="R588" s="511"/>
      <c r="S588" s="511"/>
      <c r="T588" s="511"/>
      <c r="U588" s="511"/>
      <c r="V588" s="511"/>
      <c r="W588" s="511"/>
      <c r="X588" s="511"/>
      <c r="Y588" s="511"/>
      <c r="Z588" s="511"/>
      <c r="AA588" s="511"/>
      <c r="AB588" s="490"/>
      <c r="AC588" s="512"/>
    </row>
    <row r="589" spans="1:29" s="8" customFormat="1" x14ac:dyDescent="0.2">
      <c r="A589" s="492">
        <f>'Eingabe 2 PN'!P549</f>
        <v>0</v>
      </c>
      <c r="B589" s="490"/>
      <c r="C589" s="490"/>
      <c r="D589" s="490"/>
      <c r="E589" s="490"/>
      <c r="F589" s="490"/>
      <c r="G589" s="490"/>
      <c r="H589" s="490"/>
      <c r="I589" s="490"/>
      <c r="J589" s="490"/>
      <c r="K589" s="490"/>
      <c r="L589" s="490"/>
      <c r="M589" s="490"/>
      <c r="N589" s="511"/>
      <c r="O589" s="511"/>
      <c r="P589" s="511"/>
      <c r="Q589" s="511"/>
      <c r="R589" s="511"/>
      <c r="S589" s="511"/>
      <c r="T589" s="511"/>
      <c r="U589" s="511"/>
      <c r="V589" s="511"/>
      <c r="W589" s="511"/>
      <c r="X589" s="511"/>
      <c r="Y589" s="511"/>
      <c r="Z589" s="511"/>
      <c r="AA589" s="511"/>
      <c r="AB589" s="490"/>
      <c r="AC589" s="512"/>
    </row>
    <row r="590" spans="1:29" s="8" customFormat="1" x14ac:dyDescent="0.2">
      <c r="A590" s="492">
        <f>'Eingabe 2 PN'!P550</f>
        <v>0</v>
      </c>
      <c r="B590" s="490"/>
      <c r="C590" s="490"/>
      <c r="D590" s="490"/>
      <c r="E590" s="490"/>
      <c r="F590" s="490"/>
      <c r="G590" s="490"/>
      <c r="H590" s="490"/>
      <c r="I590" s="490"/>
      <c r="J590" s="490"/>
      <c r="K590" s="490"/>
      <c r="L590" s="490"/>
      <c r="M590" s="490"/>
      <c r="N590" s="511"/>
      <c r="O590" s="511"/>
      <c r="P590" s="511"/>
      <c r="Q590" s="511"/>
      <c r="R590" s="511"/>
      <c r="S590" s="511"/>
      <c r="T590" s="511"/>
      <c r="U590" s="511"/>
      <c r="V590" s="511"/>
      <c r="W590" s="511"/>
      <c r="X590" s="511"/>
      <c r="Y590" s="511"/>
      <c r="Z590" s="511"/>
      <c r="AA590" s="511"/>
      <c r="AB590" s="490"/>
      <c r="AC590" s="512"/>
    </row>
    <row r="591" spans="1:29" s="8" customFormat="1" x14ac:dyDescent="0.2">
      <c r="A591" s="492">
        <f>'Eingabe 2 PN'!P551</f>
        <v>0</v>
      </c>
      <c r="B591" s="490"/>
      <c r="C591" s="490"/>
      <c r="D591" s="490"/>
      <c r="E591" s="490"/>
      <c r="F591" s="490"/>
      <c r="G591" s="490"/>
      <c r="H591" s="490"/>
      <c r="I591" s="490"/>
      <c r="J591" s="490"/>
      <c r="K591" s="490"/>
      <c r="L591" s="490"/>
      <c r="M591" s="490"/>
      <c r="N591" s="511"/>
      <c r="O591" s="511"/>
      <c r="P591" s="511"/>
      <c r="Q591" s="511"/>
      <c r="R591" s="511"/>
      <c r="S591" s="511"/>
      <c r="T591" s="511"/>
      <c r="U591" s="511"/>
      <c r="V591" s="511"/>
      <c r="W591" s="511"/>
      <c r="X591" s="511"/>
      <c r="Y591" s="511"/>
      <c r="Z591" s="511"/>
      <c r="AA591" s="511"/>
      <c r="AB591" s="490"/>
      <c r="AC591" s="512"/>
    </row>
    <row r="592" spans="1:29" s="8" customFormat="1" x14ac:dyDescent="0.2">
      <c r="A592" s="492">
        <f>'Eingabe 2 PN'!P552</f>
        <v>0</v>
      </c>
      <c r="B592" s="490"/>
      <c r="C592" s="490"/>
      <c r="D592" s="490"/>
      <c r="E592" s="490"/>
      <c r="F592" s="490"/>
      <c r="G592" s="490"/>
      <c r="H592" s="490"/>
      <c r="I592" s="490"/>
      <c r="J592" s="490"/>
      <c r="K592" s="490"/>
      <c r="L592" s="490"/>
      <c r="M592" s="490"/>
      <c r="N592" s="511"/>
      <c r="O592" s="511"/>
      <c r="P592" s="511"/>
      <c r="Q592" s="511"/>
      <c r="R592" s="511"/>
      <c r="S592" s="511"/>
      <c r="T592" s="511"/>
      <c r="U592" s="511"/>
      <c r="V592" s="511"/>
      <c r="W592" s="511"/>
      <c r="X592" s="511"/>
      <c r="Y592" s="511"/>
      <c r="Z592" s="511"/>
      <c r="AA592" s="511"/>
      <c r="AB592" s="490"/>
      <c r="AC592" s="512"/>
    </row>
    <row r="593" spans="1:29" s="8" customFormat="1" x14ac:dyDescent="0.2">
      <c r="A593" s="492">
        <f>'Eingabe 2 PN'!P553</f>
        <v>0</v>
      </c>
      <c r="B593" s="490"/>
      <c r="C593" s="490"/>
      <c r="D593" s="490"/>
      <c r="E593" s="490"/>
      <c r="F593" s="490"/>
      <c r="G593" s="490"/>
      <c r="H593" s="490"/>
      <c r="I593" s="490"/>
      <c r="J593" s="490"/>
      <c r="K593" s="490"/>
      <c r="L593" s="490"/>
      <c r="M593" s="490"/>
      <c r="N593" s="511"/>
      <c r="O593" s="511"/>
      <c r="P593" s="511"/>
      <c r="Q593" s="511"/>
      <c r="R593" s="511"/>
      <c r="S593" s="511"/>
      <c r="T593" s="511"/>
      <c r="U593" s="511"/>
      <c r="V593" s="511"/>
      <c r="W593" s="511"/>
      <c r="X593" s="511"/>
      <c r="Y593" s="511"/>
      <c r="Z593" s="511"/>
      <c r="AA593" s="511"/>
      <c r="AB593" s="490"/>
      <c r="AC593" s="512"/>
    </row>
    <row r="594" spans="1:29" s="8" customFormat="1" x14ac:dyDescent="0.2">
      <c r="A594" s="492">
        <f>'Eingabe 2 PN'!P554</f>
        <v>0</v>
      </c>
      <c r="B594" s="490"/>
      <c r="C594" s="490"/>
      <c r="D594" s="490"/>
      <c r="E594" s="490"/>
      <c r="F594" s="490"/>
      <c r="G594" s="490"/>
      <c r="H594" s="490"/>
      <c r="I594" s="490"/>
      <c r="J594" s="490"/>
      <c r="K594" s="490"/>
      <c r="L594" s="490"/>
      <c r="M594" s="490"/>
      <c r="N594" s="511"/>
      <c r="O594" s="511"/>
      <c r="P594" s="511"/>
      <c r="Q594" s="511"/>
      <c r="R594" s="511"/>
      <c r="S594" s="511"/>
      <c r="T594" s="511"/>
      <c r="U594" s="511"/>
      <c r="V594" s="511"/>
      <c r="W594" s="511"/>
      <c r="X594" s="511"/>
      <c r="Y594" s="511"/>
      <c r="Z594" s="511"/>
      <c r="AA594" s="511"/>
      <c r="AB594" s="490"/>
      <c r="AC594" s="512"/>
    </row>
    <row r="595" spans="1:29" s="8" customFormat="1" x14ac:dyDescent="0.2">
      <c r="A595" s="492">
        <f>'Eingabe 2 PN'!P555</f>
        <v>0</v>
      </c>
      <c r="B595" s="490"/>
      <c r="C595" s="490"/>
      <c r="D595" s="490"/>
      <c r="E595" s="490"/>
      <c r="F595" s="490"/>
      <c r="G595" s="490"/>
      <c r="H595" s="490"/>
      <c r="I595" s="490"/>
      <c r="J595" s="490"/>
      <c r="K595" s="490"/>
      <c r="L595" s="490"/>
      <c r="M595" s="490"/>
      <c r="N595" s="511"/>
      <c r="O595" s="511"/>
      <c r="P595" s="511"/>
      <c r="Q595" s="511"/>
      <c r="R595" s="511"/>
      <c r="S595" s="511"/>
      <c r="T595" s="511"/>
      <c r="U595" s="511"/>
      <c r="V595" s="511"/>
      <c r="W595" s="511"/>
      <c r="X595" s="511"/>
      <c r="Y595" s="511"/>
      <c r="Z595" s="511"/>
      <c r="AA595" s="511"/>
      <c r="AB595" s="490"/>
      <c r="AC595" s="512"/>
    </row>
    <row r="596" spans="1:29" s="8" customFormat="1" x14ac:dyDescent="0.2">
      <c r="A596" s="492">
        <f>'Eingabe 2 PN'!P556</f>
        <v>0</v>
      </c>
      <c r="B596" s="490"/>
      <c r="C596" s="490"/>
      <c r="D596" s="490"/>
      <c r="E596" s="490"/>
      <c r="F596" s="490"/>
      <c r="G596" s="490"/>
      <c r="H596" s="490"/>
      <c r="I596" s="490"/>
      <c r="J596" s="490"/>
      <c r="K596" s="490"/>
      <c r="L596" s="490"/>
      <c r="M596" s="490"/>
      <c r="N596" s="511"/>
      <c r="O596" s="511"/>
      <c r="P596" s="511"/>
      <c r="Q596" s="511"/>
      <c r="R596" s="511"/>
      <c r="S596" s="511"/>
      <c r="T596" s="511"/>
      <c r="U596" s="511"/>
      <c r="V596" s="511"/>
      <c r="W596" s="511"/>
      <c r="X596" s="511"/>
      <c r="Y596" s="511"/>
      <c r="Z596" s="511"/>
      <c r="AA596" s="511"/>
      <c r="AB596" s="490"/>
      <c r="AC596" s="512"/>
    </row>
    <row r="597" spans="1:29" s="8" customFormat="1" x14ac:dyDescent="0.2">
      <c r="A597" s="492">
        <f>'Eingabe 2 PN'!P557</f>
        <v>0</v>
      </c>
      <c r="B597" s="490"/>
      <c r="C597" s="490"/>
      <c r="D597" s="490"/>
      <c r="E597" s="490"/>
      <c r="F597" s="490"/>
      <c r="G597" s="490"/>
      <c r="H597" s="490"/>
      <c r="I597" s="490"/>
      <c r="J597" s="490"/>
      <c r="K597" s="490"/>
      <c r="L597" s="490"/>
      <c r="M597" s="490"/>
      <c r="N597" s="511"/>
      <c r="O597" s="511"/>
      <c r="P597" s="511"/>
      <c r="Q597" s="511"/>
      <c r="R597" s="511"/>
      <c r="S597" s="511"/>
      <c r="T597" s="511"/>
      <c r="U597" s="511"/>
      <c r="V597" s="511"/>
      <c r="W597" s="511"/>
      <c r="X597" s="511"/>
      <c r="Y597" s="511"/>
      <c r="Z597" s="511"/>
      <c r="AA597" s="511"/>
      <c r="AB597" s="490"/>
      <c r="AC597" s="512"/>
    </row>
    <row r="598" spans="1:29" s="8" customFormat="1" x14ac:dyDescent="0.2">
      <c r="A598" s="492">
        <f>'Eingabe 2 PN'!P558</f>
        <v>0</v>
      </c>
      <c r="B598" s="490"/>
      <c r="C598" s="490"/>
      <c r="D598" s="490"/>
      <c r="E598" s="490"/>
      <c r="F598" s="490"/>
      <c r="G598" s="490"/>
      <c r="H598" s="490"/>
      <c r="I598" s="490"/>
      <c r="J598" s="490"/>
      <c r="K598" s="490"/>
      <c r="L598" s="490"/>
      <c r="M598" s="490"/>
      <c r="N598" s="511"/>
      <c r="O598" s="511"/>
      <c r="P598" s="511"/>
      <c r="Q598" s="511"/>
      <c r="R598" s="511"/>
      <c r="S598" s="511"/>
      <c r="T598" s="511"/>
      <c r="U598" s="511"/>
      <c r="V598" s="511"/>
      <c r="W598" s="511"/>
      <c r="X598" s="511"/>
      <c r="Y598" s="511"/>
      <c r="Z598" s="511"/>
      <c r="AA598" s="511"/>
      <c r="AB598" s="490"/>
      <c r="AC598" s="512"/>
    </row>
    <row r="599" spans="1:29" s="8" customFormat="1" x14ac:dyDescent="0.2">
      <c r="A599" s="492">
        <f>'Eingabe 2 PN'!P559</f>
        <v>0</v>
      </c>
      <c r="B599" s="490"/>
      <c r="C599" s="490"/>
      <c r="D599" s="490"/>
      <c r="E599" s="490"/>
      <c r="F599" s="490"/>
      <c r="G599" s="490"/>
      <c r="H599" s="490"/>
      <c r="I599" s="490"/>
      <c r="J599" s="490"/>
      <c r="K599" s="490"/>
      <c r="L599" s="490"/>
      <c r="M599" s="490"/>
      <c r="N599" s="511"/>
      <c r="O599" s="511"/>
      <c r="P599" s="511"/>
      <c r="Q599" s="511"/>
      <c r="R599" s="511"/>
      <c r="S599" s="511"/>
      <c r="T599" s="511"/>
      <c r="U599" s="511"/>
      <c r="V599" s="511"/>
      <c r="W599" s="511"/>
      <c r="X599" s="511"/>
      <c r="Y599" s="511"/>
      <c r="Z599" s="511"/>
      <c r="AA599" s="511"/>
      <c r="AB599" s="490"/>
      <c r="AC599" s="512"/>
    </row>
    <row r="600" spans="1:29" s="8" customFormat="1" x14ac:dyDescent="0.2">
      <c r="A600" s="492">
        <f>'Eingabe 2 PN'!P560</f>
        <v>0</v>
      </c>
      <c r="B600" s="490"/>
      <c r="C600" s="490"/>
      <c r="D600" s="490"/>
      <c r="E600" s="490"/>
      <c r="F600" s="490"/>
      <c r="G600" s="490"/>
      <c r="H600" s="490"/>
      <c r="I600" s="490"/>
      <c r="J600" s="490"/>
      <c r="K600" s="490"/>
      <c r="L600" s="490"/>
      <c r="M600" s="490"/>
      <c r="N600" s="511"/>
      <c r="O600" s="511"/>
      <c r="P600" s="511"/>
      <c r="Q600" s="511"/>
      <c r="R600" s="511"/>
      <c r="S600" s="511"/>
      <c r="T600" s="511"/>
      <c r="U600" s="511"/>
      <c r="V600" s="511"/>
      <c r="W600" s="511"/>
      <c r="X600" s="511"/>
      <c r="Y600" s="511"/>
      <c r="Z600" s="511"/>
      <c r="AA600" s="511"/>
      <c r="AB600" s="490"/>
      <c r="AC600" s="512"/>
    </row>
    <row r="601" spans="1:29" s="8" customFormat="1" x14ac:dyDescent="0.2">
      <c r="A601" s="492">
        <f>'Eingabe 2 PN'!P561</f>
        <v>0</v>
      </c>
      <c r="B601" s="490"/>
      <c r="C601" s="490"/>
      <c r="D601" s="490"/>
      <c r="E601" s="490"/>
      <c r="F601" s="490"/>
      <c r="G601" s="490"/>
      <c r="H601" s="490"/>
      <c r="I601" s="490"/>
      <c r="J601" s="490"/>
      <c r="K601" s="490"/>
      <c r="L601" s="490"/>
      <c r="M601" s="490"/>
      <c r="N601" s="511"/>
      <c r="O601" s="511"/>
      <c r="P601" s="511"/>
      <c r="Q601" s="511"/>
      <c r="R601" s="511"/>
      <c r="S601" s="511"/>
      <c r="T601" s="511"/>
      <c r="U601" s="511"/>
      <c r="V601" s="511"/>
      <c r="W601" s="511"/>
      <c r="X601" s="511"/>
      <c r="Y601" s="511"/>
      <c r="Z601" s="511"/>
      <c r="AA601" s="511"/>
      <c r="AB601" s="490"/>
      <c r="AC601" s="512"/>
    </row>
    <row r="602" spans="1:29" s="8" customFormat="1" x14ac:dyDescent="0.2">
      <c r="A602" s="492">
        <f>'Eingabe 2 PN'!P562</f>
        <v>0</v>
      </c>
      <c r="B602" s="490"/>
      <c r="C602" s="490"/>
      <c r="D602" s="490"/>
      <c r="E602" s="490"/>
      <c r="F602" s="490"/>
      <c r="G602" s="490"/>
      <c r="H602" s="490"/>
      <c r="I602" s="490"/>
      <c r="J602" s="490"/>
      <c r="K602" s="490"/>
      <c r="L602" s="490"/>
      <c r="M602" s="490"/>
      <c r="N602" s="511"/>
      <c r="O602" s="511"/>
      <c r="P602" s="511"/>
      <c r="Q602" s="511"/>
      <c r="R602" s="511"/>
      <c r="S602" s="511"/>
      <c r="T602" s="511"/>
      <c r="U602" s="511"/>
      <c r="V602" s="511"/>
      <c r="W602" s="511"/>
      <c r="X602" s="511"/>
      <c r="Y602" s="511"/>
      <c r="Z602" s="511"/>
      <c r="AA602" s="511"/>
      <c r="AB602" s="490"/>
      <c r="AC602" s="512"/>
    </row>
    <row r="603" spans="1:29" s="8" customFormat="1" x14ac:dyDescent="0.2">
      <c r="A603" s="492">
        <f>'Eingabe 2 PN'!P563</f>
        <v>0</v>
      </c>
      <c r="B603" s="490"/>
      <c r="C603" s="490"/>
      <c r="D603" s="490"/>
      <c r="E603" s="490"/>
      <c r="F603" s="490"/>
      <c r="G603" s="490"/>
      <c r="H603" s="490"/>
      <c r="I603" s="490"/>
      <c r="J603" s="490"/>
      <c r="K603" s="490"/>
      <c r="L603" s="490"/>
      <c r="M603" s="490"/>
      <c r="N603" s="511"/>
      <c r="O603" s="511"/>
      <c r="P603" s="511"/>
      <c r="Q603" s="511"/>
      <c r="R603" s="511"/>
      <c r="S603" s="511"/>
      <c r="T603" s="511"/>
      <c r="U603" s="511"/>
      <c r="V603" s="511"/>
      <c r="W603" s="511"/>
      <c r="X603" s="511"/>
      <c r="Y603" s="511"/>
      <c r="Z603" s="511"/>
      <c r="AA603" s="511"/>
      <c r="AB603" s="490"/>
      <c r="AC603" s="512"/>
    </row>
    <row r="604" spans="1:29" s="8" customFormat="1" x14ac:dyDescent="0.2">
      <c r="A604" s="492">
        <f>'Eingabe 2 PN'!P564</f>
        <v>0</v>
      </c>
      <c r="B604" s="490"/>
      <c r="C604" s="490"/>
      <c r="D604" s="490"/>
      <c r="E604" s="490"/>
      <c r="F604" s="490"/>
      <c r="G604" s="490"/>
      <c r="H604" s="490"/>
      <c r="I604" s="490"/>
      <c r="J604" s="490"/>
      <c r="K604" s="490"/>
      <c r="L604" s="490"/>
      <c r="M604" s="490"/>
      <c r="N604" s="511"/>
      <c r="O604" s="511"/>
      <c r="P604" s="511"/>
      <c r="Q604" s="511"/>
      <c r="R604" s="511"/>
      <c r="S604" s="511"/>
      <c r="T604" s="511"/>
      <c r="U604" s="511"/>
      <c r="V604" s="511"/>
      <c r="W604" s="511"/>
      <c r="X604" s="511"/>
      <c r="Y604" s="511"/>
      <c r="Z604" s="511"/>
      <c r="AA604" s="511"/>
      <c r="AB604" s="490"/>
      <c r="AC604" s="512"/>
    </row>
    <row r="605" spans="1:29" s="8" customFormat="1" x14ac:dyDescent="0.2">
      <c r="A605" s="492">
        <f>'Eingabe 2 PN'!P565</f>
        <v>0</v>
      </c>
      <c r="B605" s="490"/>
      <c r="C605" s="490"/>
      <c r="D605" s="490"/>
      <c r="E605" s="490"/>
      <c r="F605" s="490"/>
      <c r="G605" s="490"/>
      <c r="H605" s="490"/>
      <c r="I605" s="490"/>
      <c r="J605" s="490"/>
      <c r="K605" s="490"/>
      <c r="L605" s="490"/>
      <c r="M605" s="490"/>
      <c r="N605" s="511"/>
      <c r="O605" s="511"/>
      <c r="P605" s="511"/>
      <c r="Q605" s="511"/>
      <c r="R605" s="511"/>
      <c r="S605" s="511"/>
      <c r="T605" s="511"/>
      <c r="U605" s="511"/>
      <c r="V605" s="511"/>
      <c r="W605" s="511"/>
      <c r="X605" s="511"/>
      <c r="Y605" s="511"/>
      <c r="Z605" s="511"/>
      <c r="AA605" s="511"/>
      <c r="AB605" s="490"/>
      <c r="AC605" s="512"/>
    </row>
    <row r="606" spans="1:29" s="8" customFormat="1" x14ac:dyDescent="0.2">
      <c r="A606" s="492">
        <f>'Eingabe 2 PN'!P566</f>
        <v>0</v>
      </c>
      <c r="B606" s="490"/>
      <c r="C606" s="490"/>
      <c r="D606" s="490"/>
      <c r="E606" s="490"/>
      <c r="F606" s="490"/>
      <c r="G606" s="490"/>
      <c r="H606" s="490"/>
      <c r="I606" s="490"/>
      <c r="J606" s="490"/>
      <c r="K606" s="490"/>
      <c r="L606" s="490"/>
      <c r="M606" s="490"/>
      <c r="N606" s="511"/>
      <c r="O606" s="511"/>
      <c r="P606" s="511"/>
      <c r="Q606" s="511"/>
      <c r="R606" s="511"/>
      <c r="S606" s="511"/>
      <c r="T606" s="511"/>
      <c r="U606" s="511"/>
      <c r="V606" s="511"/>
      <c r="W606" s="511"/>
      <c r="X606" s="511"/>
      <c r="Y606" s="511"/>
      <c r="Z606" s="511"/>
      <c r="AA606" s="511"/>
      <c r="AB606" s="490"/>
      <c r="AC606" s="512"/>
    </row>
    <row r="607" spans="1:29" s="8" customFormat="1" x14ac:dyDescent="0.2">
      <c r="A607" s="492">
        <f>'Eingabe 2 PN'!P567</f>
        <v>0</v>
      </c>
      <c r="B607" s="490"/>
      <c r="C607" s="490"/>
      <c r="D607" s="490"/>
      <c r="E607" s="490"/>
      <c r="F607" s="490"/>
      <c r="G607" s="490"/>
      <c r="H607" s="490"/>
      <c r="I607" s="490"/>
      <c r="J607" s="490"/>
      <c r="K607" s="490"/>
      <c r="L607" s="490"/>
      <c r="M607" s="490"/>
      <c r="N607" s="511"/>
      <c r="O607" s="511"/>
      <c r="P607" s="511"/>
      <c r="Q607" s="511"/>
      <c r="R607" s="511"/>
      <c r="S607" s="511"/>
      <c r="T607" s="511"/>
      <c r="U607" s="511"/>
      <c r="V607" s="511"/>
      <c r="W607" s="511"/>
      <c r="X607" s="511"/>
      <c r="Y607" s="511"/>
      <c r="Z607" s="511"/>
      <c r="AA607" s="511"/>
      <c r="AB607" s="490"/>
      <c r="AC607" s="512"/>
    </row>
    <row r="608" spans="1:29" s="8" customFormat="1" x14ac:dyDescent="0.2">
      <c r="A608" s="492">
        <f>'Eingabe 2 PN'!P568</f>
        <v>0</v>
      </c>
      <c r="B608" s="490"/>
      <c r="C608" s="490"/>
      <c r="D608" s="490"/>
      <c r="E608" s="490"/>
      <c r="F608" s="490"/>
      <c r="G608" s="490"/>
      <c r="H608" s="490"/>
      <c r="I608" s="490"/>
      <c r="J608" s="490"/>
      <c r="K608" s="490"/>
      <c r="L608" s="490"/>
      <c r="M608" s="490"/>
      <c r="N608" s="511"/>
      <c r="O608" s="511"/>
      <c r="P608" s="511"/>
      <c r="Q608" s="511"/>
      <c r="R608" s="511"/>
      <c r="S608" s="511"/>
      <c r="T608" s="511"/>
      <c r="U608" s="511"/>
      <c r="V608" s="511"/>
      <c r="W608" s="511"/>
      <c r="X608" s="511"/>
      <c r="Y608" s="511"/>
      <c r="Z608" s="511"/>
      <c r="AA608" s="511"/>
      <c r="AB608" s="490"/>
      <c r="AC608" s="512"/>
    </row>
    <row r="609" spans="1:29" s="8" customFormat="1" x14ac:dyDescent="0.2">
      <c r="A609" s="492">
        <f>'Eingabe 2 PN'!P569</f>
        <v>0</v>
      </c>
      <c r="B609" s="490"/>
      <c r="C609" s="490"/>
      <c r="D609" s="490"/>
      <c r="E609" s="490"/>
      <c r="F609" s="490"/>
      <c r="G609" s="490"/>
      <c r="H609" s="490"/>
      <c r="I609" s="490"/>
      <c r="J609" s="490"/>
      <c r="K609" s="490"/>
      <c r="L609" s="490"/>
      <c r="M609" s="490"/>
      <c r="N609" s="511"/>
      <c r="O609" s="511"/>
      <c r="P609" s="511"/>
      <c r="Q609" s="511"/>
      <c r="R609" s="511"/>
      <c r="S609" s="511"/>
      <c r="T609" s="511"/>
      <c r="U609" s="511"/>
      <c r="V609" s="511"/>
      <c r="W609" s="511"/>
      <c r="X609" s="511"/>
      <c r="Y609" s="511"/>
      <c r="Z609" s="511"/>
      <c r="AA609" s="511"/>
      <c r="AB609" s="490"/>
      <c r="AC609" s="512"/>
    </row>
    <row r="610" spans="1:29" s="8" customFormat="1" x14ac:dyDescent="0.2">
      <c r="A610" s="492">
        <f>'Eingabe 2 PN'!P570</f>
        <v>0</v>
      </c>
      <c r="B610" s="490"/>
      <c r="C610" s="490"/>
      <c r="D610" s="490"/>
      <c r="E610" s="490"/>
      <c r="F610" s="490"/>
      <c r="G610" s="490"/>
      <c r="H610" s="490"/>
      <c r="I610" s="490"/>
      <c r="J610" s="490"/>
      <c r="K610" s="490"/>
      <c r="L610" s="490"/>
      <c r="M610" s="490"/>
      <c r="N610" s="511"/>
      <c r="O610" s="511"/>
      <c r="P610" s="511"/>
      <c r="Q610" s="511"/>
      <c r="R610" s="511"/>
      <c r="S610" s="511"/>
      <c r="T610" s="511"/>
      <c r="U610" s="511"/>
      <c r="V610" s="511"/>
      <c r="W610" s="511"/>
      <c r="X610" s="511"/>
      <c r="Y610" s="511"/>
      <c r="Z610" s="511"/>
      <c r="AA610" s="511"/>
      <c r="AB610" s="490"/>
      <c r="AC610" s="512"/>
    </row>
    <row r="611" spans="1:29" s="8" customFormat="1" x14ac:dyDescent="0.2">
      <c r="A611" s="492">
        <f>'Eingabe 2 PN'!P571</f>
        <v>0</v>
      </c>
      <c r="B611" s="490"/>
      <c r="C611" s="490"/>
      <c r="D611" s="490"/>
      <c r="E611" s="490"/>
      <c r="F611" s="490"/>
      <c r="G611" s="490"/>
      <c r="H611" s="490"/>
      <c r="I611" s="490"/>
      <c r="J611" s="490"/>
      <c r="K611" s="490"/>
      <c r="L611" s="490"/>
      <c r="M611" s="490"/>
      <c r="N611" s="511"/>
      <c r="O611" s="511"/>
      <c r="P611" s="511"/>
      <c r="Q611" s="511"/>
      <c r="R611" s="511"/>
      <c r="S611" s="511"/>
      <c r="T611" s="511"/>
      <c r="U611" s="511"/>
      <c r="V611" s="511"/>
      <c r="W611" s="511"/>
      <c r="X611" s="511"/>
      <c r="Y611" s="511"/>
      <c r="Z611" s="511"/>
      <c r="AA611" s="511"/>
      <c r="AB611" s="490"/>
      <c r="AC611" s="512"/>
    </row>
    <row r="612" spans="1:29" s="8" customFormat="1" x14ac:dyDescent="0.2">
      <c r="A612" s="492">
        <f>'Eingabe 2 PN'!P572</f>
        <v>0</v>
      </c>
      <c r="B612" s="490"/>
      <c r="C612" s="490"/>
      <c r="D612" s="490"/>
      <c r="E612" s="490"/>
      <c r="F612" s="490"/>
      <c r="G612" s="490"/>
      <c r="H612" s="490"/>
      <c r="I612" s="490"/>
      <c r="J612" s="490"/>
      <c r="K612" s="490"/>
      <c r="L612" s="490"/>
      <c r="M612" s="490"/>
      <c r="N612" s="511"/>
      <c r="O612" s="511"/>
      <c r="P612" s="511"/>
      <c r="Q612" s="511"/>
      <c r="R612" s="511"/>
      <c r="S612" s="511"/>
      <c r="T612" s="511"/>
      <c r="U612" s="511"/>
      <c r="V612" s="511"/>
      <c r="W612" s="511"/>
      <c r="X612" s="511"/>
      <c r="Y612" s="511"/>
      <c r="Z612" s="511"/>
      <c r="AA612" s="511"/>
      <c r="AB612" s="490"/>
      <c r="AC612" s="512"/>
    </row>
    <row r="613" spans="1:29" s="8" customFormat="1" x14ac:dyDescent="0.2">
      <c r="A613" s="492">
        <f>'Eingabe 2 PN'!P573</f>
        <v>0</v>
      </c>
      <c r="B613" s="490"/>
      <c r="C613" s="490"/>
      <c r="D613" s="490"/>
      <c r="E613" s="490"/>
      <c r="F613" s="490"/>
      <c r="G613" s="490"/>
      <c r="H613" s="490"/>
      <c r="I613" s="490"/>
      <c r="J613" s="490"/>
      <c r="K613" s="490"/>
      <c r="L613" s="490"/>
      <c r="M613" s="490"/>
      <c r="N613" s="511"/>
      <c r="O613" s="511"/>
      <c r="P613" s="511"/>
      <c r="Q613" s="511"/>
      <c r="R613" s="511"/>
      <c r="S613" s="511"/>
      <c r="T613" s="511"/>
      <c r="U613" s="511"/>
      <c r="V613" s="511"/>
      <c r="W613" s="511"/>
      <c r="X613" s="511"/>
      <c r="Y613" s="511"/>
      <c r="Z613" s="511"/>
      <c r="AA613" s="511"/>
      <c r="AB613" s="490"/>
      <c r="AC613" s="512"/>
    </row>
    <row r="614" spans="1:29" s="8" customFormat="1" x14ac:dyDescent="0.2">
      <c r="A614" s="492">
        <f>'Eingabe 2 PN'!P574</f>
        <v>0</v>
      </c>
      <c r="B614" s="490"/>
      <c r="C614" s="490"/>
      <c r="D614" s="490"/>
      <c r="E614" s="490"/>
      <c r="F614" s="490"/>
      <c r="G614" s="490"/>
      <c r="H614" s="490"/>
      <c r="I614" s="490"/>
      <c r="J614" s="490"/>
      <c r="K614" s="490"/>
      <c r="L614" s="490"/>
      <c r="M614" s="490"/>
      <c r="N614" s="511"/>
      <c r="O614" s="511"/>
      <c r="P614" s="511"/>
      <c r="Q614" s="511"/>
      <c r="R614" s="511"/>
      <c r="S614" s="511"/>
      <c r="T614" s="511"/>
      <c r="U614" s="511"/>
      <c r="V614" s="511"/>
      <c r="W614" s="511"/>
      <c r="X614" s="511"/>
      <c r="Y614" s="511"/>
      <c r="Z614" s="511"/>
      <c r="AA614" s="511"/>
      <c r="AB614" s="490"/>
      <c r="AC614" s="512"/>
    </row>
    <row r="615" spans="1:29" s="8" customFormat="1" x14ac:dyDescent="0.2">
      <c r="A615" s="492">
        <f>'Eingabe 2 PN'!P575</f>
        <v>0</v>
      </c>
      <c r="B615" s="490"/>
      <c r="C615" s="490"/>
      <c r="D615" s="490"/>
      <c r="E615" s="490"/>
      <c r="F615" s="490"/>
      <c r="G615" s="490"/>
      <c r="H615" s="490"/>
      <c r="I615" s="490"/>
      <c r="J615" s="490"/>
      <c r="K615" s="490"/>
      <c r="L615" s="490"/>
      <c r="M615" s="490"/>
      <c r="N615" s="511"/>
      <c r="O615" s="511"/>
      <c r="P615" s="511"/>
      <c r="Q615" s="511"/>
      <c r="R615" s="511"/>
      <c r="S615" s="511"/>
      <c r="T615" s="511"/>
      <c r="U615" s="511"/>
      <c r="V615" s="511"/>
      <c r="W615" s="511"/>
      <c r="X615" s="511"/>
      <c r="Y615" s="511"/>
      <c r="Z615" s="511"/>
      <c r="AA615" s="511"/>
      <c r="AB615" s="490"/>
      <c r="AC615" s="512"/>
    </row>
    <row r="616" spans="1:29" s="8" customFormat="1" x14ac:dyDescent="0.2">
      <c r="A616" s="492">
        <f>'Eingabe 2 PN'!P576</f>
        <v>0</v>
      </c>
      <c r="B616" s="490"/>
      <c r="C616" s="490"/>
      <c r="D616" s="490"/>
      <c r="E616" s="490"/>
      <c r="F616" s="490"/>
      <c r="G616" s="490"/>
      <c r="H616" s="490"/>
      <c r="I616" s="490"/>
      <c r="J616" s="490"/>
      <c r="K616" s="490"/>
      <c r="L616" s="490"/>
      <c r="M616" s="490"/>
      <c r="N616" s="511"/>
      <c r="O616" s="511"/>
      <c r="P616" s="511"/>
      <c r="Q616" s="511"/>
      <c r="R616" s="511"/>
      <c r="S616" s="511"/>
      <c r="T616" s="511"/>
      <c r="U616" s="511"/>
      <c r="V616" s="511"/>
      <c r="W616" s="511"/>
      <c r="X616" s="511"/>
      <c r="Y616" s="511"/>
      <c r="Z616" s="511"/>
      <c r="AA616" s="511"/>
      <c r="AB616" s="490"/>
      <c r="AC616" s="512"/>
    </row>
    <row r="617" spans="1:29" s="8" customFormat="1" x14ac:dyDescent="0.2">
      <c r="A617" s="492">
        <f>'Eingabe 2 PN'!P577</f>
        <v>0</v>
      </c>
      <c r="B617" s="490"/>
      <c r="C617" s="490"/>
      <c r="D617" s="490"/>
      <c r="E617" s="490"/>
      <c r="F617" s="490"/>
      <c r="G617" s="490"/>
      <c r="H617" s="490"/>
      <c r="I617" s="490"/>
      <c r="J617" s="490"/>
      <c r="K617" s="490"/>
      <c r="L617" s="490"/>
      <c r="M617" s="490"/>
      <c r="N617" s="511"/>
      <c r="O617" s="511"/>
      <c r="P617" s="511"/>
      <c r="Q617" s="511"/>
      <c r="R617" s="511"/>
      <c r="S617" s="511"/>
      <c r="T617" s="511"/>
      <c r="U617" s="511"/>
      <c r="V617" s="511"/>
      <c r="W617" s="511"/>
      <c r="X617" s="511"/>
      <c r="Y617" s="511"/>
      <c r="Z617" s="511"/>
      <c r="AA617" s="511"/>
      <c r="AB617" s="490"/>
      <c r="AC617" s="512"/>
    </row>
    <row r="618" spans="1:29" s="8" customFormat="1" x14ac:dyDescent="0.2">
      <c r="A618" s="492">
        <f>'Eingabe 2 PN'!P578</f>
        <v>0</v>
      </c>
      <c r="B618" s="490"/>
      <c r="C618" s="490"/>
      <c r="D618" s="490"/>
      <c r="E618" s="490"/>
      <c r="F618" s="490"/>
      <c r="G618" s="490"/>
      <c r="H618" s="490"/>
      <c r="I618" s="490"/>
      <c r="J618" s="490"/>
      <c r="K618" s="490"/>
      <c r="L618" s="490"/>
      <c r="M618" s="490"/>
      <c r="N618" s="511"/>
      <c r="O618" s="511"/>
      <c r="P618" s="511"/>
      <c r="Q618" s="511"/>
      <c r="R618" s="511"/>
      <c r="S618" s="511"/>
      <c r="T618" s="511"/>
      <c r="U618" s="511"/>
      <c r="V618" s="511"/>
      <c r="W618" s="511"/>
      <c r="X618" s="511"/>
      <c r="Y618" s="511"/>
      <c r="Z618" s="511"/>
      <c r="AA618" s="511"/>
      <c r="AB618" s="490"/>
      <c r="AC618" s="512"/>
    </row>
    <row r="619" spans="1:29" s="8" customFormat="1" x14ac:dyDescent="0.2">
      <c r="A619" s="492">
        <f>'Eingabe 2 PN'!P579</f>
        <v>0</v>
      </c>
      <c r="B619" s="490"/>
      <c r="C619" s="490"/>
      <c r="D619" s="490"/>
      <c r="E619" s="490"/>
      <c r="F619" s="490"/>
      <c r="G619" s="490"/>
      <c r="H619" s="490"/>
      <c r="I619" s="490"/>
      <c r="J619" s="490"/>
      <c r="K619" s="490"/>
      <c r="L619" s="490"/>
      <c r="M619" s="490"/>
      <c r="N619" s="511"/>
      <c r="O619" s="511"/>
      <c r="P619" s="511"/>
      <c r="Q619" s="511"/>
      <c r="R619" s="511"/>
      <c r="S619" s="511"/>
      <c r="T619" s="511"/>
      <c r="U619" s="511"/>
      <c r="V619" s="511"/>
      <c r="W619" s="511"/>
      <c r="X619" s="511"/>
      <c r="Y619" s="511"/>
      <c r="Z619" s="511"/>
      <c r="AA619" s="511"/>
      <c r="AB619" s="490"/>
      <c r="AC619" s="512"/>
    </row>
    <row r="620" spans="1:29" s="8" customFormat="1" x14ac:dyDescent="0.2">
      <c r="A620" s="492">
        <f>'Eingabe 2 PN'!P580</f>
        <v>0</v>
      </c>
      <c r="B620" s="490"/>
      <c r="C620" s="490"/>
      <c r="D620" s="490"/>
      <c r="E620" s="490"/>
      <c r="F620" s="490"/>
      <c r="G620" s="490"/>
      <c r="H620" s="490"/>
      <c r="I620" s="490"/>
      <c r="J620" s="490"/>
      <c r="K620" s="490"/>
      <c r="L620" s="490"/>
      <c r="M620" s="490"/>
      <c r="N620" s="511"/>
      <c r="O620" s="511"/>
      <c r="P620" s="511"/>
      <c r="Q620" s="511"/>
      <c r="R620" s="511"/>
      <c r="S620" s="511"/>
      <c r="T620" s="511"/>
      <c r="U620" s="511"/>
      <c r="V620" s="511"/>
      <c r="W620" s="511"/>
      <c r="X620" s="511"/>
      <c r="Y620" s="511"/>
      <c r="Z620" s="511"/>
      <c r="AA620" s="511"/>
      <c r="AB620" s="490"/>
      <c r="AC620" s="512"/>
    </row>
    <row r="621" spans="1:29" s="8" customFormat="1" x14ac:dyDescent="0.2">
      <c r="A621" s="492">
        <f>'Eingabe 2 PN'!P581</f>
        <v>0</v>
      </c>
      <c r="B621" s="490"/>
      <c r="C621" s="490"/>
      <c r="D621" s="490"/>
      <c r="E621" s="490"/>
      <c r="F621" s="490"/>
      <c r="G621" s="490"/>
      <c r="H621" s="490"/>
      <c r="I621" s="490"/>
      <c r="J621" s="490"/>
      <c r="K621" s="490"/>
      <c r="L621" s="490"/>
      <c r="M621" s="490"/>
      <c r="N621" s="511"/>
      <c r="O621" s="511"/>
      <c r="P621" s="511"/>
      <c r="Q621" s="511"/>
      <c r="R621" s="511"/>
      <c r="S621" s="511"/>
      <c r="T621" s="511"/>
      <c r="U621" s="511"/>
      <c r="V621" s="511"/>
      <c r="W621" s="511"/>
      <c r="X621" s="511"/>
      <c r="Y621" s="511"/>
      <c r="Z621" s="511"/>
      <c r="AA621" s="511"/>
      <c r="AB621" s="490"/>
      <c r="AC621" s="512"/>
    </row>
    <row r="622" spans="1:29" s="8" customFormat="1" x14ac:dyDescent="0.2">
      <c r="A622" s="492">
        <f>'Eingabe 2 PN'!P582</f>
        <v>0</v>
      </c>
      <c r="B622" s="490"/>
      <c r="C622" s="490"/>
      <c r="D622" s="490"/>
      <c r="E622" s="490"/>
      <c r="F622" s="490"/>
      <c r="G622" s="490"/>
      <c r="H622" s="490"/>
      <c r="I622" s="490"/>
      <c r="J622" s="490"/>
      <c r="K622" s="490"/>
      <c r="L622" s="490"/>
      <c r="M622" s="490"/>
      <c r="N622" s="511"/>
      <c r="O622" s="511"/>
      <c r="P622" s="511"/>
      <c r="Q622" s="511"/>
      <c r="R622" s="511"/>
      <c r="S622" s="511"/>
      <c r="T622" s="511"/>
      <c r="U622" s="511"/>
      <c r="V622" s="511"/>
      <c r="W622" s="511"/>
      <c r="X622" s="511"/>
      <c r="Y622" s="511"/>
      <c r="Z622" s="511"/>
      <c r="AA622" s="511"/>
      <c r="AB622" s="490"/>
      <c r="AC622" s="512"/>
    </row>
    <row r="623" spans="1:29" s="8" customFormat="1" x14ac:dyDescent="0.2">
      <c r="A623" s="492">
        <f>'Eingabe 2 PN'!P583</f>
        <v>0</v>
      </c>
      <c r="B623" s="490"/>
      <c r="C623" s="490"/>
      <c r="D623" s="490"/>
      <c r="E623" s="490"/>
      <c r="F623" s="490"/>
      <c r="G623" s="490"/>
      <c r="H623" s="490"/>
      <c r="I623" s="490"/>
      <c r="J623" s="490"/>
      <c r="K623" s="490"/>
      <c r="L623" s="490"/>
      <c r="M623" s="490"/>
      <c r="N623" s="511"/>
      <c r="O623" s="511"/>
      <c r="P623" s="511"/>
      <c r="Q623" s="511"/>
      <c r="R623" s="511"/>
      <c r="S623" s="511"/>
      <c r="T623" s="511"/>
      <c r="U623" s="511"/>
      <c r="V623" s="511"/>
      <c r="W623" s="511"/>
      <c r="X623" s="511"/>
      <c r="Y623" s="511"/>
      <c r="Z623" s="511"/>
      <c r="AA623" s="511"/>
      <c r="AB623" s="490"/>
      <c r="AC623" s="512"/>
    </row>
    <row r="624" spans="1:29" s="8" customFormat="1" x14ac:dyDescent="0.2">
      <c r="A624" s="492">
        <f>'Eingabe 2 PN'!P584</f>
        <v>0</v>
      </c>
      <c r="B624" s="490"/>
      <c r="C624" s="490"/>
      <c r="D624" s="490"/>
      <c r="E624" s="490"/>
      <c r="F624" s="490"/>
      <c r="G624" s="490"/>
      <c r="H624" s="490"/>
      <c r="I624" s="490"/>
      <c r="J624" s="490"/>
      <c r="K624" s="490"/>
      <c r="L624" s="490"/>
      <c r="M624" s="490"/>
      <c r="N624" s="511"/>
      <c r="O624" s="511"/>
      <c r="P624" s="511"/>
      <c r="Q624" s="511"/>
      <c r="R624" s="511"/>
      <c r="S624" s="511"/>
      <c r="T624" s="511"/>
      <c r="U624" s="511"/>
      <c r="V624" s="511"/>
      <c r="W624" s="511"/>
      <c r="X624" s="511"/>
      <c r="Y624" s="511"/>
      <c r="Z624" s="511"/>
      <c r="AA624" s="511"/>
      <c r="AB624" s="490"/>
      <c r="AC624" s="512"/>
    </row>
    <row r="625" spans="1:29" s="8" customFormat="1" x14ac:dyDescent="0.2">
      <c r="A625" s="492">
        <f>'Eingabe 2 PN'!P585</f>
        <v>0</v>
      </c>
      <c r="B625" s="490"/>
      <c r="C625" s="490"/>
      <c r="D625" s="490"/>
      <c r="E625" s="490"/>
      <c r="F625" s="490"/>
      <c r="G625" s="490"/>
      <c r="H625" s="490"/>
      <c r="I625" s="490"/>
      <c r="J625" s="490"/>
      <c r="K625" s="490"/>
      <c r="L625" s="490"/>
      <c r="M625" s="490"/>
      <c r="N625" s="511"/>
      <c r="O625" s="511"/>
      <c r="P625" s="511"/>
      <c r="Q625" s="511"/>
      <c r="R625" s="511"/>
      <c r="S625" s="511"/>
      <c r="T625" s="511"/>
      <c r="U625" s="511"/>
      <c r="V625" s="511"/>
      <c r="W625" s="511"/>
      <c r="X625" s="511"/>
      <c r="Y625" s="511"/>
      <c r="Z625" s="511"/>
      <c r="AA625" s="511"/>
      <c r="AB625" s="490"/>
      <c r="AC625" s="512"/>
    </row>
    <row r="626" spans="1:29" s="8" customFormat="1" x14ac:dyDescent="0.2">
      <c r="A626" s="492">
        <f>'Eingabe 2 PN'!P586</f>
        <v>0</v>
      </c>
      <c r="B626" s="490"/>
      <c r="C626" s="490"/>
      <c r="D626" s="490"/>
      <c r="E626" s="490"/>
      <c r="F626" s="490"/>
      <c r="G626" s="490"/>
      <c r="H626" s="490"/>
      <c r="I626" s="490"/>
      <c r="J626" s="490"/>
      <c r="K626" s="490"/>
      <c r="L626" s="490"/>
      <c r="M626" s="490"/>
      <c r="N626" s="511"/>
      <c r="O626" s="511"/>
      <c r="P626" s="511"/>
      <c r="Q626" s="511"/>
      <c r="R626" s="511"/>
      <c r="S626" s="511"/>
      <c r="T626" s="511"/>
      <c r="U626" s="511"/>
      <c r="V626" s="511"/>
      <c r="W626" s="511"/>
      <c r="X626" s="511"/>
      <c r="Y626" s="511"/>
      <c r="Z626" s="511"/>
      <c r="AA626" s="511"/>
      <c r="AB626" s="490"/>
      <c r="AC626" s="512"/>
    </row>
    <row r="627" spans="1:29" s="8" customFormat="1" x14ac:dyDescent="0.2">
      <c r="A627" s="492">
        <f>'Eingabe 2 PN'!P587</f>
        <v>0</v>
      </c>
      <c r="B627" s="490"/>
      <c r="C627" s="490"/>
      <c r="D627" s="490"/>
      <c r="E627" s="490"/>
      <c r="F627" s="490"/>
      <c r="G627" s="490"/>
      <c r="H627" s="490"/>
      <c r="I627" s="490"/>
      <c r="J627" s="490"/>
      <c r="K627" s="490"/>
      <c r="L627" s="490"/>
      <c r="M627" s="490"/>
      <c r="N627" s="511"/>
      <c r="O627" s="511"/>
      <c r="P627" s="511"/>
      <c r="Q627" s="511"/>
      <c r="R627" s="511"/>
      <c r="S627" s="511"/>
      <c r="T627" s="511"/>
      <c r="U627" s="511"/>
      <c r="V627" s="511"/>
      <c r="W627" s="511"/>
      <c r="X627" s="511"/>
      <c r="Y627" s="511"/>
      <c r="Z627" s="511"/>
      <c r="AA627" s="511"/>
      <c r="AB627" s="490"/>
      <c r="AC627" s="512"/>
    </row>
    <row r="628" spans="1:29" s="8" customFormat="1" x14ac:dyDescent="0.2">
      <c r="A628" s="492">
        <f>'Eingabe 2 PN'!P588</f>
        <v>0</v>
      </c>
      <c r="B628" s="490"/>
      <c r="C628" s="490"/>
      <c r="D628" s="490"/>
      <c r="E628" s="490"/>
      <c r="F628" s="490"/>
      <c r="G628" s="490"/>
      <c r="H628" s="490"/>
      <c r="I628" s="490"/>
      <c r="J628" s="490"/>
      <c r="K628" s="490"/>
      <c r="L628" s="490"/>
      <c r="M628" s="490"/>
      <c r="N628" s="511"/>
      <c r="O628" s="511"/>
      <c r="P628" s="511"/>
      <c r="Q628" s="511"/>
      <c r="R628" s="511"/>
      <c r="S628" s="511"/>
      <c r="T628" s="511"/>
      <c r="U628" s="511"/>
      <c r="V628" s="511"/>
      <c r="W628" s="511"/>
      <c r="X628" s="511"/>
      <c r="Y628" s="511"/>
      <c r="Z628" s="511"/>
      <c r="AA628" s="511"/>
      <c r="AB628" s="490"/>
      <c r="AC628" s="512"/>
    </row>
    <row r="629" spans="1:29" s="8" customFormat="1" x14ac:dyDescent="0.2">
      <c r="A629" s="492">
        <f>'Eingabe 2 PN'!P589</f>
        <v>0</v>
      </c>
      <c r="B629" s="490"/>
      <c r="C629" s="490"/>
      <c r="D629" s="490"/>
      <c r="E629" s="490"/>
      <c r="F629" s="490"/>
      <c r="G629" s="490"/>
      <c r="H629" s="490"/>
      <c r="I629" s="490"/>
      <c r="J629" s="490"/>
      <c r="K629" s="490"/>
      <c r="L629" s="490"/>
      <c r="M629" s="490"/>
      <c r="N629" s="511"/>
      <c r="O629" s="511"/>
      <c r="P629" s="511"/>
      <c r="Q629" s="511"/>
      <c r="R629" s="511"/>
      <c r="S629" s="511"/>
      <c r="T629" s="511"/>
      <c r="U629" s="511"/>
      <c r="V629" s="511"/>
      <c r="W629" s="511"/>
      <c r="X629" s="511"/>
      <c r="Y629" s="511"/>
      <c r="Z629" s="511"/>
      <c r="AA629" s="511"/>
      <c r="AB629" s="490"/>
      <c r="AC629" s="512"/>
    </row>
    <row r="630" spans="1:29" s="8" customFormat="1" x14ac:dyDescent="0.2">
      <c r="A630" s="492">
        <f>'Eingabe 2 PN'!P590</f>
        <v>0</v>
      </c>
      <c r="B630" s="490"/>
      <c r="C630" s="490"/>
      <c r="D630" s="490"/>
      <c r="E630" s="490"/>
      <c r="F630" s="490"/>
      <c r="G630" s="490"/>
      <c r="H630" s="490"/>
      <c r="I630" s="490"/>
      <c r="J630" s="490"/>
      <c r="K630" s="490"/>
      <c r="L630" s="490"/>
      <c r="M630" s="490"/>
      <c r="N630" s="511"/>
      <c r="O630" s="511"/>
      <c r="P630" s="511"/>
      <c r="Q630" s="511"/>
      <c r="R630" s="511"/>
      <c r="S630" s="511"/>
      <c r="T630" s="511"/>
      <c r="U630" s="511"/>
      <c r="V630" s="511"/>
      <c r="W630" s="511"/>
      <c r="X630" s="511"/>
      <c r="Y630" s="511"/>
      <c r="Z630" s="511"/>
      <c r="AA630" s="511"/>
      <c r="AB630" s="490"/>
      <c r="AC630" s="512"/>
    </row>
    <row r="631" spans="1:29" s="8" customFormat="1" x14ac:dyDescent="0.2">
      <c r="A631" s="492">
        <f>'Eingabe 2 PN'!P591</f>
        <v>0</v>
      </c>
      <c r="B631" s="490"/>
      <c r="C631" s="490"/>
      <c r="D631" s="490"/>
      <c r="E631" s="490"/>
      <c r="F631" s="490"/>
      <c r="G631" s="490"/>
      <c r="H631" s="490"/>
      <c r="I631" s="490"/>
      <c r="J631" s="490"/>
      <c r="K631" s="490"/>
      <c r="L631" s="490"/>
      <c r="M631" s="490"/>
      <c r="N631" s="511"/>
      <c r="O631" s="511"/>
      <c r="P631" s="511"/>
      <c r="Q631" s="511"/>
      <c r="R631" s="511"/>
      <c r="S631" s="511"/>
      <c r="T631" s="511"/>
      <c r="U631" s="511"/>
      <c r="V631" s="511"/>
      <c r="W631" s="511"/>
      <c r="X631" s="511"/>
      <c r="Y631" s="511"/>
      <c r="Z631" s="511"/>
      <c r="AA631" s="511"/>
      <c r="AB631" s="490"/>
      <c r="AC631" s="512"/>
    </row>
    <row r="632" spans="1:29" s="8" customFormat="1" x14ac:dyDescent="0.2">
      <c r="A632" s="492">
        <f>'Eingabe 2 PN'!P592</f>
        <v>0</v>
      </c>
      <c r="B632" s="490"/>
      <c r="C632" s="490"/>
      <c r="D632" s="490"/>
      <c r="E632" s="490"/>
      <c r="F632" s="490"/>
      <c r="G632" s="490"/>
      <c r="H632" s="490"/>
      <c r="I632" s="490"/>
      <c r="J632" s="490"/>
      <c r="K632" s="490"/>
      <c r="L632" s="490"/>
      <c r="M632" s="490"/>
      <c r="N632" s="511"/>
      <c r="O632" s="511"/>
      <c r="P632" s="511"/>
      <c r="Q632" s="511"/>
      <c r="R632" s="511"/>
      <c r="S632" s="511"/>
      <c r="T632" s="511"/>
      <c r="U632" s="511"/>
      <c r="V632" s="511"/>
      <c r="W632" s="511"/>
      <c r="X632" s="511"/>
      <c r="Y632" s="511"/>
      <c r="Z632" s="511"/>
      <c r="AA632" s="511"/>
      <c r="AB632" s="490"/>
      <c r="AC632" s="512"/>
    </row>
    <row r="633" spans="1:29" s="8" customFormat="1" x14ac:dyDescent="0.2">
      <c r="A633" s="492">
        <f>'Eingabe 2 PN'!P593</f>
        <v>0</v>
      </c>
      <c r="B633" s="490"/>
      <c r="C633" s="490"/>
      <c r="D633" s="490"/>
      <c r="E633" s="490"/>
      <c r="F633" s="490"/>
      <c r="G633" s="490"/>
      <c r="H633" s="490"/>
      <c r="I633" s="490"/>
      <c r="J633" s="490"/>
      <c r="K633" s="490"/>
      <c r="L633" s="490"/>
      <c r="M633" s="490"/>
      <c r="N633" s="511"/>
      <c r="O633" s="511"/>
      <c r="P633" s="511"/>
      <c r="Q633" s="511"/>
      <c r="R633" s="511"/>
      <c r="S633" s="511"/>
      <c r="T633" s="511"/>
      <c r="U633" s="511"/>
      <c r="V633" s="511"/>
      <c r="W633" s="511"/>
      <c r="X633" s="511"/>
      <c r="Y633" s="511"/>
      <c r="Z633" s="511"/>
      <c r="AA633" s="511"/>
      <c r="AB633" s="490"/>
      <c r="AC633" s="512"/>
    </row>
    <row r="634" spans="1:29" s="8" customFormat="1" x14ac:dyDescent="0.2">
      <c r="A634" s="492">
        <f>'Eingabe 2 PN'!P594</f>
        <v>0</v>
      </c>
      <c r="B634" s="490"/>
      <c r="C634" s="490"/>
      <c r="D634" s="490"/>
      <c r="E634" s="490"/>
      <c r="F634" s="490"/>
      <c r="G634" s="490"/>
      <c r="H634" s="490"/>
      <c r="I634" s="490"/>
      <c r="J634" s="490"/>
      <c r="K634" s="490"/>
      <c r="L634" s="490"/>
      <c r="M634" s="490"/>
      <c r="N634" s="511"/>
      <c r="O634" s="511"/>
      <c r="P634" s="511"/>
      <c r="Q634" s="511"/>
      <c r="R634" s="511"/>
      <c r="S634" s="511"/>
      <c r="T634" s="511"/>
      <c r="U634" s="511"/>
      <c r="V634" s="511"/>
      <c r="W634" s="511"/>
      <c r="X634" s="511"/>
      <c r="Y634" s="511"/>
      <c r="Z634" s="511"/>
      <c r="AA634" s="511"/>
      <c r="AB634" s="490"/>
      <c r="AC634" s="512"/>
    </row>
    <row r="635" spans="1:29" s="8" customFormat="1" x14ac:dyDescent="0.2">
      <c r="A635" s="492">
        <f>'Eingabe 2 PN'!P595</f>
        <v>0</v>
      </c>
      <c r="B635" s="490"/>
      <c r="C635" s="490"/>
      <c r="D635" s="490"/>
      <c r="E635" s="490"/>
      <c r="F635" s="490"/>
      <c r="G635" s="490"/>
      <c r="H635" s="490"/>
      <c r="I635" s="490"/>
      <c r="J635" s="490"/>
      <c r="K635" s="490"/>
      <c r="L635" s="490"/>
      <c r="M635" s="490"/>
      <c r="N635" s="511"/>
      <c r="O635" s="511"/>
      <c r="P635" s="511"/>
      <c r="Q635" s="511"/>
      <c r="R635" s="511"/>
      <c r="S635" s="511"/>
      <c r="T635" s="511"/>
      <c r="U635" s="511"/>
      <c r="V635" s="511"/>
      <c r="W635" s="511"/>
      <c r="X635" s="511"/>
      <c r="Y635" s="511"/>
      <c r="Z635" s="511"/>
      <c r="AA635" s="511"/>
      <c r="AB635" s="490"/>
      <c r="AC635" s="512"/>
    </row>
    <row r="636" spans="1:29" s="8" customFormat="1" x14ac:dyDescent="0.2">
      <c r="A636" s="492">
        <f>'Eingabe 2 PN'!P596</f>
        <v>0</v>
      </c>
      <c r="B636" s="490"/>
      <c r="C636" s="490"/>
      <c r="D636" s="490"/>
      <c r="E636" s="490"/>
      <c r="F636" s="490"/>
      <c r="G636" s="490"/>
      <c r="H636" s="490"/>
      <c r="I636" s="490"/>
      <c r="J636" s="490"/>
      <c r="K636" s="490"/>
      <c r="L636" s="490"/>
      <c r="M636" s="490"/>
      <c r="N636" s="511"/>
      <c r="O636" s="511"/>
      <c r="P636" s="511"/>
      <c r="Q636" s="511"/>
      <c r="R636" s="511"/>
      <c r="S636" s="511"/>
      <c r="T636" s="511"/>
      <c r="U636" s="511"/>
      <c r="V636" s="511"/>
      <c r="W636" s="511"/>
      <c r="X636" s="511"/>
      <c r="Y636" s="511"/>
      <c r="Z636" s="511"/>
      <c r="AA636" s="511"/>
      <c r="AB636" s="490"/>
      <c r="AC636" s="512"/>
    </row>
    <row r="637" spans="1:29" s="8" customFormat="1" x14ac:dyDescent="0.2">
      <c r="A637" s="492">
        <f>'Eingabe 2 PN'!P597</f>
        <v>0</v>
      </c>
      <c r="B637" s="490"/>
      <c r="C637" s="490"/>
      <c r="D637" s="490"/>
      <c r="E637" s="490"/>
      <c r="F637" s="490"/>
      <c r="G637" s="490"/>
      <c r="H637" s="490"/>
      <c r="I637" s="490"/>
      <c r="J637" s="490"/>
      <c r="K637" s="490"/>
      <c r="L637" s="490"/>
      <c r="M637" s="490"/>
      <c r="N637" s="511"/>
      <c r="O637" s="511"/>
      <c r="P637" s="511"/>
      <c r="Q637" s="511"/>
      <c r="R637" s="511"/>
      <c r="S637" s="511"/>
      <c r="T637" s="511"/>
      <c r="U637" s="511"/>
      <c r="V637" s="511"/>
      <c r="W637" s="511"/>
      <c r="X637" s="511"/>
      <c r="Y637" s="511"/>
      <c r="Z637" s="511"/>
      <c r="AA637" s="511"/>
      <c r="AB637" s="490"/>
      <c r="AC637" s="512"/>
    </row>
    <row r="638" spans="1:29" s="8" customFormat="1" x14ac:dyDescent="0.2">
      <c r="A638" s="492">
        <f>'Eingabe 2 PN'!P598</f>
        <v>0</v>
      </c>
      <c r="B638" s="490"/>
      <c r="C638" s="490"/>
      <c r="D638" s="490"/>
      <c r="E638" s="490"/>
      <c r="F638" s="490"/>
      <c r="G638" s="490"/>
      <c r="H638" s="490"/>
      <c r="I638" s="490"/>
      <c r="J638" s="490"/>
      <c r="K638" s="490"/>
      <c r="L638" s="490"/>
      <c r="M638" s="490"/>
      <c r="N638" s="511"/>
      <c r="O638" s="511"/>
      <c r="P638" s="511"/>
      <c r="Q638" s="511"/>
      <c r="R638" s="511"/>
      <c r="S638" s="511"/>
      <c r="T638" s="511"/>
      <c r="U638" s="511"/>
      <c r="V638" s="511"/>
      <c r="W638" s="511"/>
      <c r="X638" s="511"/>
      <c r="Y638" s="511"/>
      <c r="Z638" s="511"/>
      <c r="AA638" s="511"/>
      <c r="AB638" s="490"/>
      <c r="AC638" s="512"/>
    </row>
    <row r="639" spans="1:29" s="8" customFormat="1" x14ac:dyDescent="0.2">
      <c r="A639" s="492">
        <f>'Eingabe 2 PN'!P599</f>
        <v>0</v>
      </c>
      <c r="B639" s="490"/>
      <c r="C639" s="490"/>
      <c r="D639" s="490"/>
      <c r="E639" s="490"/>
      <c r="F639" s="490"/>
      <c r="G639" s="490"/>
      <c r="H639" s="490"/>
      <c r="I639" s="490"/>
      <c r="J639" s="490"/>
      <c r="K639" s="490"/>
      <c r="L639" s="490"/>
      <c r="M639" s="490"/>
      <c r="N639" s="511"/>
      <c r="O639" s="511"/>
      <c r="P639" s="511"/>
      <c r="Q639" s="511"/>
      <c r="R639" s="511"/>
      <c r="S639" s="511"/>
      <c r="T639" s="511"/>
      <c r="U639" s="511"/>
      <c r="V639" s="511"/>
      <c r="W639" s="511"/>
      <c r="X639" s="511"/>
      <c r="Y639" s="511"/>
      <c r="Z639" s="511"/>
      <c r="AA639" s="511"/>
      <c r="AB639" s="490"/>
      <c r="AC639" s="512"/>
    </row>
    <row r="640" spans="1:29" s="8" customFormat="1" x14ac:dyDescent="0.2">
      <c r="A640" s="492">
        <f>'Eingabe 2 PN'!P600</f>
        <v>0</v>
      </c>
      <c r="B640" s="490"/>
      <c r="C640" s="490"/>
      <c r="D640" s="490"/>
      <c r="E640" s="490"/>
      <c r="F640" s="490"/>
      <c r="G640" s="490"/>
      <c r="H640" s="490"/>
      <c r="I640" s="490"/>
      <c r="J640" s="490"/>
      <c r="K640" s="490"/>
      <c r="L640" s="490"/>
      <c r="M640" s="490"/>
      <c r="N640" s="511"/>
      <c r="O640" s="511"/>
      <c r="P640" s="511"/>
      <c r="Q640" s="511"/>
      <c r="R640" s="511"/>
      <c r="S640" s="511"/>
      <c r="T640" s="511"/>
      <c r="U640" s="511"/>
      <c r="V640" s="511"/>
      <c r="W640" s="511"/>
      <c r="X640" s="511"/>
      <c r="Y640" s="511"/>
      <c r="Z640" s="511"/>
      <c r="AA640" s="511"/>
      <c r="AB640" s="490"/>
      <c r="AC640" s="512"/>
    </row>
    <row r="641" spans="1:29" s="8" customFormat="1" x14ac:dyDescent="0.2">
      <c r="A641" s="492">
        <f>'Eingabe 2 PN'!P601</f>
        <v>0</v>
      </c>
      <c r="B641" s="490"/>
      <c r="C641" s="490"/>
      <c r="D641" s="490"/>
      <c r="E641" s="490"/>
      <c r="F641" s="490"/>
      <c r="G641" s="490"/>
      <c r="H641" s="490"/>
      <c r="I641" s="490"/>
      <c r="J641" s="490"/>
      <c r="K641" s="490"/>
      <c r="L641" s="490"/>
      <c r="M641" s="490"/>
      <c r="N641" s="511"/>
      <c r="O641" s="511"/>
      <c r="P641" s="511"/>
      <c r="Q641" s="511"/>
      <c r="R641" s="511"/>
      <c r="S641" s="511"/>
      <c r="T641" s="511"/>
      <c r="U641" s="511"/>
      <c r="V641" s="511"/>
      <c r="W641" s="511"/>
      <c r="X641" s="511"/>
      <c r="Y641" s="511"/>
      <c r="Z641" s="511"/>
      <c r="AA641" s="511"/>
      <c r="AB641" s="490"/>
      <c r="AC641" s="512"/>
    </row>
    <row r="642" spans="1:29" s="8" customFormat="1" x14ac:dyDescent="0.2">
      <c r="A642" s="492">
        <f>'Eingabe 2 PN'!P602</f>
        <v>0</v>
      </c>
      <c r="B642" s="490"/>
      <c r="C642" s="490"/>
      <c r="D642" s="490"/>
      <c r="E642" s="490"/>
      <c r="F642" s="490"/>
      <c r="G642" s="490"/>
      <c r="H642" s="490"/>
      <c r="I642" s="490"/>
      <c r="J642" s="490"/>
      <c r="K642" s="490"/>
      <c r="L642" s="490"/>
      <c r="M642" s="490"/>
      <c r="N642" s="511"/>
      <c r="O642" s="511"/>
      <c r="P642" s="511"/>
      <c r="Q642" s="511"/>
      <c r="R642" s="511"/>
      <c r="S642" s="511"/>
      <c r="T642" s="511"/>
      <c r="U642" s="511"/>
      <c r="V642" s="511"/>
      <c r="W642" s="511"/>
      <c r="X642" s="511"/>
      <c r="Y642" s="511"/>
      <c r="Z642" s="511"/>
      <c r="AA642" s="511"/>
      <c r="AB642" s="490"/>
      <c r="AC642" s="512"/>
    </row>
    <row r="643" spans="1:29" s="8" customFormat="1" x14ac:dyDescent="0.2">
      <c r="A643" s="492">
        <f>'Eingabe 2 PN'!P603</f>
        <v>0</v>
      </c>
      <c r="B643" s="490"/>
      <c r="C643" s="490"/>
      <c r="D643" s="490"/>
      <c r="E643" s="490"/>
      <c r="F643" s="490"/>
      <c r="G643" s="490"/>
      <c r="H643" s="490"/>
      <c r="I643" s="490"/>
      <c r="J643" s="490"/>
      <c r="K643" s="490"/>
      <c r="L643" s="490"/>
      <c r="M643" s="490"/>
      <c r="N643" s="511"/>
      <c r="O643" s="511"/>
      <c r="P643" s="511"/>
      <c r="Q643" s="511"/>
      <c r="R643" s="511"/>
      <c r="S643" s="511"/>
      <c r="T643" s="511"/>
      <c r="U643" s="511"/>
      <c r="V643" s="511"/>
      <c r="W643" s="511"/>
      <c r="X643" s="511"/>
      <c r="Y643" s="511"/>
      <c r="Z643" s="511"/>
      <c r="AA643" s="511"/>
      <c r="AB643" s="490"/>
      <c r="AC643" s="512"/>
    </row>
    <row r="644" spans="1:29" s="8" customFormat="1" x14ac:dyDescent="0.2">
      <c r="A644" s="492">
        <f>'Eingabe 2 PN'!P604</f>
        <v>0</v>
      </c>
      <c r="B644" s="490"/>
      <c r="C644" s="490"/>
      <c r="D644" s="490"/>
      <c r="E644" s="490"/>
      <c r="F644" s="490"/>
      <c r="G644" s="490"/>
      <c r="H644" s="490"/>
      <c r="I644" s="490"/>
      <c r="J644" s="490"/>
      <c r="K644" s="490"/>
      <c r="L644" s="490"/>
      <c r="M644" s="490"/>
      <c r="N644" s="511"/>
      <c r="O644" s="511"/>
      <c r="P644" s="511"/>
      <c r="Q644" s="511"/>
      <c r="R644" s="511"/>
      <c r="S644" s="511"/>
      <c r="T644" s="511"/>
      <c r="U644" s="511"/>
      <c r="V644" s="511"/>
      <c r="W644" s="511"/>
      <c r="X644" s="511"/>
      <c r="Y644" s="511"/>
      <c r="Z644" s="511"/>
      <c r="AA644" s="511"/>
      <c r="AB644" s="490"/>
      <c r="AC644" s="512"/>
    </row>
    <row r="645" spans="1:29" s="8" customFormat="1" x14ac:dyDescent="0.2">
      <c r="A645" s="492">
        <f>'Eingabe 2 PN'!P605</f>
        <v>0</v>
      </c>
      <c r="B645" s="490"/>
      <c r="C645" s="490"/>
      <c r="D645" s="490"/>
      <c r="E645" s="490"/>
      <c r="F645" s="490"/>
      <c r="G645" s="490"/>
      <c r="H645" s="490"/>
      <c r="I645" s="490"/>
      <c r="J645" s="490"/>
      <c r="K645" s="490"/>
      <c r="L645" s="490"/>
      <c r="M645" s="490"/>
      <c r="N645" s="511"/>
      <c r="O645" s="511"/>
      <c r="P645" s="511"/>
      <c r="Q645" s="511"/>
      <c r="R645" s="511"/>
      <c r="S645" s="511"/>
      <c r="T645" s="511"/>
      <c r="U645" s="511"/>
      <c r="V645" s="511"/>
      <c r="W645" s="511"/>
      <c r="X645" s="511"/>
      <c r="Y645" s="511"/>
      <c r="Z645" s="511"/>
      <c r="AA645" s="511"/>
      <c r="AB645" s="490"/>
      <c r="AC645" s="512"/>
    </row>
    <row r="646" spans="1:29" s="8" customFormat="1" x14ac:dyDescent="0.2">
      <c r="A646" s="492">
        <f>'Eingabe 2 PN'!P606</f>
        <v>0</v>
      </c>
      <c r="B646" s="490"/>
      <c r="C646" s="490"/>
      <c r="D646" s="490"/>
      <c r="E646" s="490"/>
      <c r="F646" s="490"/>
      <c r="G646" s="490"/>
      <c r="H646" s="490"/>
      <c r="I646" s="490"/>
      <c r="J646" s="490"/>
      <c r="K646" s="490"/>
      <c r="L646" s="490"/>
      <c r="M646" s="490"/>
      <c r="N646" s="511"/>
      <c r="O646" s="511"/>
      <c r="P646" s="511"/>
      <c r="Q646" s="511"/>
      <c r="R646" s="511"/>
      <c r="S646" s="511"/>
      <c r="T646" s="511"/>
      <c r="U646" s="511"/>
      <c r="V646" s="511"/>
      <c r="W646" s="511"/>
      <c r="X646" s="511"/>
      <c r="Y646" s="511"/>
      <c r="Z646" s="511"/>
      <c r="AA646" s="511"/>
      <c r="AB646" s="490"/>
      <c r="AC646" s="512"/>
    </row>
    <row r="647" spans="1:29" s="8" customFormat="1" x14ac:dyDescent="0.2">
      <c r="A647" s="492">
        <f>'Eingabe 2 PN'!P607</f>
        <v>0</v>
      </c>
      <c r="B647" s="490"/>
      <c r="C647" s="490"/>
      <c r="D647" s="490"/>
      <c r="E647" s="490"/>
      <c r="F647" s="490"/>
      <c r="G647" s="490"/>
      <c r="H647" s="490"/>
      <c r="I647" s="490"/>
      <c r="J647" s="490"/>
      <c r="K647" s="490"/>
      <c r="L647" s="490"/>
      <c r="M647" s="490"/>
      <c r="N647" s="511"/>
      <c r="O647" s="511"/>
      <c r="P647" s="511"/>
      <c r="Q647" s="511"/>
      <c r="R647" s="511"/>
      <c r="S647" s="511"/>
      <c r="T647" s="511"/>
      <c r="U647" s="511"/>
      <c r="V647" s="511"/>
      <c r="W647" s="511"/>
      <c r="X647" s="511"/>
      <c r="Y647" s="511"/>
      <c r="Z647" s="511"/>
      <c r="AA647" s="511"/>
      <c r="AB647" s="490"/>
      <c r="AC647" s="512"/>
    </row>
    <row r="648" spans="1:29" s="8" customFormat="1" x14ac:dyDescent="0.2">
      <c r="A648" s="492">
        <f>'Eingabe 2 PN'!P608</f>
        <v>0</v>
      </c>
      <c r="B648" s="490"/>
      <c r="C648" s="490"/>
      <c r="D648" s="490"/>
      <c r="E648" s="490"/>
      <c r="F648" s="490"/>
      <c r="G648" s="490"/>
      <c r="H648" s="490"/>
      <c r="I648" s="490"/>
      <c r="J648" s="490"/>
      <c r="K648" s="490"/>
      <c r="L648" s="490"/>
      <c r="M648" s="490"/>
      <c r="N648" s="511"/>
      <c r="O648" s="511"/>
      <c r="P648" s="511"/>
      <c r="Q648" s="511"/>
      <c r="R648" s="511"/>
      <c r="S648" s="511"/>
      <c r="T648" s="511"/>
      <c r="U648" s="511"/>
      <c r="V648" s="511"/>
      <c r="W648" s="511"/>
      <c r="X648" s="511"/>
      <c r="Y648" s="511"/>
      <c r="Z648" s="511"/>
      <c r="AA648" s="511"/>
      <c r="AB648" s="490"/>
      <c r="AC648" s="512"/>
    </row>
    <row r="649" spans="1:29" s="8" customFormat="1" x14ac:dyDescent="0.2">
      <c r="A649" s="492">
        <f>'Eingabe 2 PN'!P609</f>
        <v>0</v>
      </c>
      <c r="B649" s="490"/>
      <c r="C649" s="490"/>
      <c r="D649" s="490"/>
      <c r="E649" s="490"/>
      <c r="F649" s="490"/>
      <c r="G649" s="490"/>
      <c r="H649" s="490"/>
      <c r="I649" s="490"/>
      <c r="J649" s="490"/>
      <c r="K649" s="490"/>
      <c r="L649" s="490"/>
      <c r="M649" s="490"/>
      <c r="N649" s="511"/>
      <c r="O649" s="511"/>
      <c r="P649" s="511"/>
      <c r="Q649" s="511"/>
      <c r="R649" s="511"/>
      <c r="S649" s="511"/>
      <c r="T649" s="511"/>
      <c r="U649" s="511"/>
      <c r="V649" s="511"/>
      <c r="W649" s="511"/>
      <c r="X649" s="511"/>
      <c r="Y649" s="511"/>
      <c r="Z649" s="511"/>
      <c r="AA649" s="511"/>
      <c r="AB649" s="490"/>
      <c r="AC649" s="512"/>
    </row>
    <row r="650" spans="1:29" s="8" customFormat="1" x14ac:dyDescent="0.2">
      <c r="A650" s="492">
        <f>'Eingabe 2 PN'!P610</f>
        <v>0</v>
      </c>
      <c r="B650" s="490"/>
      <c r="C650" s="490"/>
      <c r="D650" s="490"/>
      <c r="E650" s="490"/>
      <c r="F650" s="490"/>
      <c r="G650" s="490"/>
      <c r="H650" s="490"/>
      <c r="I650" s="490"/>
      <c r="J650" s="490"/>
      <c r="K650" s="490"/>
      <c r="L650" s="490"/>
      <c r="M650" s="490"/>
      <c r="N650" s="511"/>
      <c r="O650" s="511"/>
      <c r="P650" s="511"/>
      <c r="Q650" s="511"/>
      <c r="R650" s="511"/>
      <c r="S650" s="511"/>
      <c r="T650" s="511"/>
      <c r="U650" s="511"/>
      <c r="V650" s="511"/>
      <c r="W650" s="511"/>
      <c r="X650" s="511"/>
      <c r="Y650" s="511"/>
      <c r="Z650" s="511"/>
      <c r="AA650" s="511"/>
      <c r="AB650" s="490"/>
      <c r="AC650" s="512"/>
    </row>
    <row r="651" spans="1:29" s="8" customFormat="1" x14ac:dyDescent="0.2">
      <c r="A651" s="492">
        <f>'Eingabe 2 PN'!P611</f>
        <v>0</v>
      </c>
      <c r="B651" s="490"/>
      <c r="C651" s="490"/>
      <c r="D651" s="490"/>
      <c r="E651" s="490"/>
      <c r="F651" s="490"/>
      <c r="G651" s="490"/>
      <c r="H651" s="490"/>
      <c r="I651" s="490"/>
      <c r="J651" s="490"/>
      <c r="K651" s="490"/>
      <c r="L651" s="490"/>
      <c r="M651" s="490"/>
      <c r="N651" s="511"/>
      <c r="O651" s="511"/>
      <c r="P651" s="511"/>
      <c r="Q651" s="511"/>
      <c r="R651" s="511"/>
      <c r="S651" s="511"/>
      <c r="T651" s="511"/>
      <c r="U651" s="511"/>
      <c r="V651" s="511"/>
      <c r="W651" s="511"/>
      <c r="X651" s="511"/>
      <c r="Y651" s="511"/>
      <c r="Z651" s="511"/>
      <c r="AA651" s="511"/>
      <c r="AB651" s="490"/>
      <c r="AC651" s="512"/>
    </row>
    <row r="652" spans="1:29" s="8" customFormat="1" x14ac:dyDescent="0.2">
      <c r="A652" s="492">
        <f>'Eingabe 2 PN'!P612</f>
        <v>0</v>
      </c>
      <c r="B652" s="490"/>
      <c r="C652" s="490"/>
      <c r="D652" s="490"/>
      <c r="E652" s="490"/>
      <c r="F652" s="490"/>
      <c r="G652" s="490"/>
      <c r="H652" s="490"/>
      <c r="I652" s="490"/>
      <c r="J652" s="490"/>
      <c r="K652" s="490"/>
      <c r="L652" s="490"/>
      <c r="M652" s="490"/>
      <c r="N652" s="511"/>
      <c r="O652" s="511"/>
      <c r="P652" s="511"/>
      <c r="Q652" s="511"/>
      <c r="R652" s="511"/>
      <c r="S652" s="511"/>
      <c r="T652" s="511"/>
      <c r="U652" s="511"/>
      <c r="V652" s="511"/>
      <c r="W652" s="511"/>
      <c r="X652" s="511"/>
      <c r="Y652" s="511"/>
      <c r="Z652" s="511"/>
      <c r="AA652" s="511"/>
      <c r="AB652" s="490"/>
      <c r="AC652" s="512"/>
    </row>
    <row r="653" spans="1:29" s="8" customFormat="1" x14ac:dyDescent="0.2">
      <c r="A653" s="492">
        <f>'Eingabe 2 PN'!P613</f>
        <v>0</v>
      </c>
      <c r="B653" s="490"/>
      <c r="C653" s="490"/>
      <c r="D653" s="490"/>
      <c r="E653" s="490"/>
      <c r="F653" s="490"/>
      <c r="G653" s="490"/>
      <c r="H653" s="490"/>
      <c r="I653" s="490"/>
      <c r="J653" s="490"/>
      <c r="K653" s="490"/>
      <c r="L653" s="490"/>
      <c r="M653" s="490"/>
      <c r="N653" s="511"/>
      <c r="O653" s="511"/>
      <c r="P653" s="511"/>
      <c r="Q653" s="511"/>
      <c r="R653" s="511"/>
      <c r="S653" s="511"/>
      <c r="T653" s="511"/>
      <c r="U653" s="511"/>
      <c r="V653" s="511"/>
      <c r="W653" s="511"/>
      <c r="X653" s="511"/>
      <c r="Y653" s="511"/>
      <c r="Z653" s="511"/>
      <c r="AA653" s="511"/>
      <c r="AB653" s="490"/>
      <c r="AC653" s="512"/>
    </row>
    <row r="654" spans="1:29" s="8" customFormat="1" x14ac:dyDescent="0.2">
      <c r="A654" s="492">
        <f>'Eingabe 2 PN'!P614</f>
        <v>0</v>
      </c>
      <c r="B654" s="490"/>
      <c r="C654" s="490"/>
      <c r="D654" s="490"/>
      <c r="E654" s="490"/>
      <c r="F654" s="490"/>
      <c r="G654" s="490"/>
      <c r="H654" s="490"/>
      <c r="I654" s="490"/>
      <c r="J654" s="490"/>
      <c r="K654" s="490"/>
      <c r="L654" s="490"/>
      <c r="M654" s="490"/>
      <c r="N654" s="511"/>
      <c r="O654" s="511"/>
      <c r="P654" s="511"/>
      <c r="Q654" s="511"/>
      <c r="R654" s="511"/>
      <c r="S654" s="511"/>
      <c r="T654" s="511"/>
      <c r="U654" s="511"/>
      <c r="V654" s="511"/>
      <c r="W654" s="511"/>
      <c r="X654" s="511"/>
      <c r="Y654" s="511"/>
      <c r="Z654" s="511"/>
      <c r="AA654" s="511"/>
      <c r="AB654" s="490"/>
      <c r="AC654" s="512"/>
    </row>
    <row r="655" spans="1:29" s="8" customFormat="1" x14ac:dyDescent="0.2">
      <c r="A655" s="492">
        <f>'Eingabe 2 PN'!P615</f>
        <v>0</v>
      </c>
      <c r="B655" s="490"/>
      <c r="C655" s="490"/>
      <c r="D655" s="490"/>
      <c r="E655" s="490"/>
      <c r="F655" s="490"/>
      <c r="G655" s="490"/>
      <c r="H655" s="490"/>
      <c r="I655" s="490"/>
      <c r="J655" s="490"/>
      <c r="K655" s="490"/>
      <c r="L655" s="490"/>
      <c r="M655" s="490"/>
      <c r="N655" s="511"/>
      <c r="O655" s="511"/>
      <c r="P655" s="511"/>
      <c r="Q655" s="511"/>
      <c r="R655" s="511"/>
      <c r="S655" s="511"/>
      <c r="T655" s="511"/>
      <c r="U655" s="511"/>
      <c r="V655" s="511"/>
      <c r="W655" s="511"/>
      <c r="X655" s="511"/>
      <c r="Y655" s="511"/>
      <c r="Z655" s="511"/>
      <c r="AA655" s="511"/>
      <c r="AB655" s="490"/>
      <c r="AC655" s="512"/>
    </row>
    <row r="656" spans="1:29" s="8" customFormat="1" x14ac:dyDescent="0.2">
      <c r="A656" s="492">
        <f>'Eingabe 2 PN'!P616</f>
        <v>0</v>
      </c>
      <c r="B656" s="490"/>
      <c r="C656" s="490"/>
      <c r="D656" s="490"/>
      <c r="E656" s="490"/>
      <c r="F656" s="490"/>
      <c r="G656" s="490"/>
      <c r="H656" s="490"/>
      <c r="I656" s="490"/>
      <c r="J656" s="490"/>
      <c r="K656" s="490"/>
      <c r="L656" s="490"/>
      <c r="M656" s="490"/>
      <c r="N656" s="511"/>
      <c r="O656" s="511"/>
      <c r="P656" s="511"/>
      <c r="Q656" s="511"/>
      <c r="R656" s="511"/>
      <c r="S656" s="511"/>
      <c r="T656" s="511"/>
      <c r="U656" s="511"/>
      <c r="V656" s="511"/>
      <c r="W656" s="511"/>
      <c r="X656" s="511"/>
      <c r="Y656" s="511"/>
      <c r="Z656" s="511"/>
      <c r="AA656" s="511"/>
      <c r="AB656" s="490"/>
      <c r="AC656" s="512"/>
    </row>
    <row r="657" spans="1:29" s="8" customFormat="1" x14ac:dyDescent="0.2">
      <c r="A657" s="492">
        <f>'Eingabe 2 PN'!P617</f>
        <v>0</v>
      </c>
      <c r="B657" s="490"/>
      <c r="C657" s="490"/>
      <c r="D657" s="490"/>
      <c r="E657" s="490"/>
      <c r="F657" s="490"/>
      <c r="G657" s="490"/>
      <c r="H657" s="490"/>
      <c r="I657" s="490"/>
      <c r="J657" s="490"/>
      <c r="K657" s="490"/>
      <c r="L657" s="490"/>
      <c r="M657" s="490"/>
      <c r="N657" s="511"/>
      <c r="O657" s="511"/>
      <c r="P657" s="511"/>
      <c r="Q657" s="511"/>
      <c r="R657" s="511"/>
      <c r="S657" s="511"/>
      <c r="T657" s="511"/>
      <c r="U657" s="511"/>
      <c r="V657" s="511"/>
      <c r="W657" s="511"/>
      <c r="X657" s="511"/>
      <c r="Y657" s="511"/>
      <c r="Z657" s="511"/>
      <c r="AA657" s="511"/>
      <c r="AB657" s="490"/>
      <c r="AC657" s="512"/>
    </row>
    <row r="658" spans="1:29" s="8" customFormat="1" x14ac:dyDescent="0.2">
      <c r="A658" s="492">
        <f>'Eingabe 2 PN'!P618</f>
        <v>0</v>
      </c>
      <c r="B658" s="490"/>
      <c r="C658" s="490"/>
      <c r="D658" s="490"/>
      <c r="E658" s="490"/>
      <c r="F658" s="490"/>
      <c r="G658" s="490"/>
      <c r="H658" s="490"/>
      <c r="I658" s="490"/>
      <c r="J658" s="490"/>
      <c r="K658" s="490"/>
      <c r="L658" s="490"/>
      <c r="M658" s="490"/>
      <c r="N658" s="511"/>
      <c r="O658" s="511"/>
      <c r="P658" s="511"/>
      <c r="Q658" s="511"/>
      <c r="R658" s="511"/>
      <c r="S658" s="511"/>
      <c r="T658" s="511"/>
      <c r="U658" s="511"/>
      <c r="V658" s="511"/>
      <c r="W658" s="511"/>
      <c r="X658" s="511"/>
      <c r="Y658" s="511"/>
      <c r="Z658" s="511"/>
      <c r="AA658" s="511"/>
      <c r="AB658" s="490"/>
      <c r="AC658" s="512"/>
    </row>
    <row r="659" spans="1:29" s="8" customFormat="1" x14ac:dyDescent="0.2">
      <c r="A659" s="492">
        <f>'Eingabe 2 PN'!P619</f>
        <v>0</v>
      </c>
      <c r="B659" s="490"/>
      <c r="C659" s="490"/>
      <c r="D659" s="490"/>
      <c r="E659" s="490"/>
      <c r="F659" s="490"/>
      <c r="G659" s="490"/>
      <c r="H659" s="490"/>
      <c r="I659" s="490"/>
      <c r="J659" s="490"/>
      <c r="K659" s="490"/>
      <c r="L659" s="490"/>
      <c r="M659" s="490"/>
      <c r="N659" s="511"/>
      <c r="O659" s="511"/>
      <c r="P659" s="511"/>
      <c r="Q659" s="511"/>
      <c r="R659" s="511"/>
      <c r="S659" s="511"/>
      <c r="T659" s="511"/>
      <c r="U659" s="511"/>
      <c r="V659" s="511"/>
      <c r="W659" s="511"/>
      <c r="X659" s="511"/>
      <c r="Y659" s="511"/>
      <c r="Z659" s="511"/>
      <c r="AA659" s="511"/>
      <c r="AB659" s="490"/>
      <c r="AC659" s="512"/>
    </row>
    <row r="660" spans="1:29" s="8" customFormat="1" x14ac:dyDescent="0.2">
      <c r="A660" s="492">
        <f>'Eingabe 2 PN'!P620</f>
        <v>0</v>
      </c>
      <c r="B660" s="490"/>
      <c r="C660" s="490"/>
      <c r="D660" s="490"/>
      <c r="E660" s="490"/>
      <c r="F660" s="490"/>
      <c r="G660" s="490"/>
      <c r="H660" s="490"/>
      <c r="I660" s="490"/>
      <c r="J660" s="490"/>
      <c r="K660" s="490"/>
      <c r="L660" s="490"/>
      <c r="M660" s="490"/>
      <c r="N660" s="511"/>
      <c r="O660" s="511"/>
      <c r="P660" s="511"/>
      <c r="Q660" s="511"/>
      <c r="R660" s="511"/>
      <c r="S660" s="511"/>
      <c r="T660" s="511"/>
      <c r="U660" s="511"/>
      <c r="V660" s="511"/>
      <c r="W660" s="511"/>
      <c r="X660" s="511"/>
      <c r="Y660" s="511"/>
      <c r="Z660" s="511"/>
      <c r="AA660" s="511"/>
      <c r="AB660" s="490"/>
      <c r="AC660" s="512"/>
    </row>
    <row r="661" spans="1:29" s="8" customFormat="1" x14ac:dyDescent="0.2">
      <c r="A661" s="492">
        <f>'Eingabe 2 PN'!P621</f>
        <v>0</v>
      </c>
      <c r="B661" s="490"/>
      <c r="C661" s="490"/>
      <c r="D661" s="490"/>
      <c r="E661" s="490"/>
      <c r="F661" s="490"/>
      <c r="G661" s="490"/>
      <c r="H661" s="490"/>
      <c r="I661" s="490"/>
      <c r="J661" s="490"/>
      <c r="K661" s="490"/>
      <c r="L661" s="490"/>
      <c r="M661" s="490"/>
      <c r="N661" s="511"/>
      <c r="O661" s="511"/>
      <c r="P661" s="511"/>
      <c r="Q661" s="511"/>
      <c r="R661" s="511"/>
      <c r="S661" s="511"/>
      <c r="T661" s="511"/>
      <c r="U661" s="511"/>
      <c r="V661" s="511"/>
      <c r="W661" s="511"/>
      <c r="X661" s="511"/>
      <c r="Y661" s="511"/>
      <c r="Z661" s="511"/>
      <c r="AA661" s="511"/>
      <c r="AB661" s="490"/>
      <c r="AC661" s="512"/>
    </row>
    <row r="662" spans="1:29" s="8" customFormat="1" x14ac:dyDescent="0.2">
      <c r="A662" s="492">
        <f>'Eingabe 2 PN'!P622</f>
        <v>0</v>
      </c>
      <c r="B662" s="490"/>
      <c r="C662" s="490"/>
      <c r="D662" s="490"/>
      <c r="E662" s="490"/>
      <c r="F662" s="490"/>
      <c r="G662" s="490"/>
      <c r="H662" s="490"/>
      <c r="I662" s="490"/>
      <c r="J662" s="490"/>
      <c r="K662" s="490"/>
      <c r="L662" s="490"/>
      <c r="M662" s="490"/>
      <c r="N662" s="511"/>
      <c r="O662" s="511"/>
      <c r="P662" s="511"/>
      <c r="Q662" s="511"/>
      <c r="R662" s="511"/>
      <c r="S662" s="511"/>
      <c r="T662" s="511"/>
      <c r="U662" s="511"/>
      <c r="V662" s="511"/>
      <c r="W662" s="511"/>
      <c r="X662" s="511"/>
      <c r="Y662" s="511"/>
      <c r="Z662" s="511"/>
      <c r="AA662" s="511"/>
      <c r="AB662" s="490"/>
      <c r="AC662" s="512"/>
    </row>
    <row r="663" spans="1:29" s="8" customFormat="1" x14ac:dyDescent="0.2">
      <c r="A663" s="492">
        <f>'Eingabe 2 PN'!P623</f>
        <v>0</v>
      </c>
      <c r="B663" s="490"/>
      <c r="C663" s="490"/>
      <c r="D663" s="490"/>
      <c r="E663" s="490"/>
      <c r="F663" s="490"/>
      <c r="G663" s="490"/>
      <c r="H663" s="490"/>
      <c r="I663" s="490"/>
      <c r="J663" s="490"/>
      <c r="K663" s="490"/>
      <c r="L663" s="490"/>
      <c r="M663" s="490"/>
      <c r="N663" s="511"/>
      <c r="O663" s="511"/>
      <c r="P663" s="511"/>
      <c r="Q663" s="511"/>
      <c r="R663" s="511"/>
      <c r="S663" s="511"/>
      <c r="T663" s="511"/>
      <c r="U663" s="511"/>
      <c r="V663" s="511"/>
      <c r="W663" s="511"/>
      <c r="X663" s="511"/>
      <c r="Y663" s="511"/>
      <c r="Z663" s="511"/>
      <c r="AA663" s="511"/>
      <c r="AB663" s="490"/>
      <c r="AC663" s="512"/>
    </row>
    <row r="664" spans="1:29" s="8" customFormat="1" x14ac:dyDescent="0.2">
      <c r="A664" s="492">
        <f>'Eingabe 2 PN'!P624</f>
        <v>0</v>
      </c>
      <c r="B664" s="490"/>
      <c r="C664" s="490"/>
      <c r="D664" s="490"/>
      <c r="E664" s="490"/>
      <c r="F664" s="490"/>
      <c r="G664" s="490"/>
      <c r="H664" s="490"/>
      <c r="I664" s="490"/>
      <c r="J664" s="490"/>
      <c r="K664" s="490"/>
      <c r="L664" s="490"/>
      <c r="M664" s="490"/>
      <c r="N664" s="511"/>
      <c r="O664" s="511"/>
      <c r="P664" s="511"/>
      <c r="Q664" s="511"/>
      <c r="R664" s="511"/>
      <c r="S664" s="511"/>
      <c r="T664" s="511"/>
      <c r="U664" s="511"/>
      <c r="V664" s="511"/>
      <c r="W664" s="511"/>
      <c r="X664" s="511"/>
      <c r="Y664" s="511"/>
      <c r="Z664" s="511"/>
      <c r="AA664" s="511"/>
      <c r="AB664" s="490"/>
      <c r="AC664" s="512"/>
    </row>
    <row r="665" spans="1:29" s="8" customFormat="1" x14ac:dyDescent="0.2">
      <c r="A665" s="492">
        <f>'Eingabe 2 PN'!P625</f>
        <v>0</v>
      </c>
      <c r="B665" s="490"/>
      <c r="C665" s="490"/>
      <c r="D665" s="490"/>
      <c r="E665" s="490"/>
      <c r="F665" s="490"/>
      <c r="G665" s="490"/>
      <c r="H665" s="490"/>
      <c r="I665" s="490"/>
      <c r="J665" s="490"/>
      <c r="K665" s="490"/>
      <c r="L665" s="490"/>
      <c r="M665" s="490"/>
      <c r="N665" s="511"/>
      <c r="O665" s="511"/>
      <c r="P665" s="511"/>
      <c r="Q665" s="511"/>
      <c r="R665" s="511"/>
      <c r="S665" s="511"/>
      <c r="T665" s="511"/>
      <c r="U665" s="511"/>
      <c r="V665" s="511"/>
      <c r="W665" s="511"/>
      <c r="X665" s="511"/>
      <c r="Y665" s="511"/>
      <c r="Z665" s="511"/>
      <c r="AA665" s="511"/>
      <c r="AB665" s="490"/>
      <c r="AC665" s="512"/>
    </row>
    <row r="666" spans="1:29" s="8" customFormat="1" x14ac:dyDescent="0.2">
      <c r="A666" s="492">
        <f>'Eingabe 2 PN'!P626</f>
        <v>0</v>
      </c>
      <c r="B666" s="490"/>
      <c r="C666" s="490"/>
      <c r="D666" s="490"/>
      <c r="E666" s="490"/>
      <c r="F666" s="490"/>
      <c r="G666" s="490"/>
      <c r="H666" s="490"/>
      <c r="I666" s="490"/>
      <c r="J666" s="490"/>
      <c r="K666" s="490"/>
      <c r="L666" s="490"/>
      <c r="M666" s="490"/>
      <c r="N666" s="511"/>
      <c r="O666" s="511"/>
      <c r="P666" s="511"/>
      <c r="Q666" s="511"/>
      <c r="R666" s="511"/>
      <c r="S666" s="511"/>
      <c r="T666" s="511"/>
      <c r="U666" s="511"/>
      <c r="V666" s="511"/>
      <c r="W666" s="511"/>
      <c r="X666" s="511"/>
      <c r="Y666" s="511"/>
      <c r="Z666" s="511"/>
      <c r="AA666" s="511"/>
      <c r="AB666" s="490"/>
      <c r="AC666" s="512"/>
    </row>
    <row r="667" spans="1:29" s="8" customFormat="1" x14ac:dyDescent="0.2">
      <c r="A667" s="492">
        <f>'Eingabe 2 PN'!P627</f>
        <v>0</v>
      </c>
      <c r="B667" s="490"/>
      <c r="C667" s="490"/>
      <c r="D667" s="490"/>
      <c r="E667" s="490"/>
      <c r="F667" s="490"/>
      <c r="G667" s="490"/>
      <c r="H667" s="490"/>
      <c r="I667" s="490"/>
      <c r="J667" s="490"/>
      <c r="K667" s="490"/>
      <c r="L667" s="490"/>
      <c r="M667" s="490"/>
      <c r="N667" s="511"/>
      <c r="O667" s="511"/>
      <c r="P667" s="511"/>
      <c r="Q667" s="511"/>
      <c r="R667" s="511"/>
      <c r="S667" s="511"/>
      <c r="T667" s="511"/>
      <c r="U667" s="511"/>
      <c r="V667" s="511"/>
      <c r="W667" s="511"/>
      <c r="X667" s="511"/>
      <c r="Y667" s="511"/>
      <c r="Z667" s="511"/>
      <c r="AA667" s="511"/>
      <c r="AB667" s="490"/>
      <c r="AC667" s="512"/>
    </row>
    <row r="668" spans="1:29" s="8" customFormat="1" x14ac:dyDescent="0.2">
      <c r="A668" s="492">
        <f>'Eingabe 2 PN'!P628</f>
        <v>0</v>
      </c>
      <c r="B668" s="490"/>
      <c r="C668" s="490"/>
      <c r="D668" s="490"/>
      <c r="E668" s="490"/>
      <c r="F668" s="490"/>
      <c r="G668" s="490"/>
      <c r="H668" s="490"/>
      <c r="I668" s="490"/>
      <c r="J668" s="490"/>
      <c r="K668" s="490"/>
      <c r="L668" s="490"/>
      <c r="M668" s="490"/>
      <c r="N668" s="511"/>
      <c r="O668" s="511"/>
      <c r="P668" s="511"/>
      <c r="Q668" s="511"/>
      <c r="R668" s="511"/>
      <c r="S668" s="511"/>
      <c r="T668" s="511"/>
      <c r="U668" s="511"/>
      <c r="V668" s="511"/>
      <c r="W668" s="511"/>
      <c r="X668" s="511"/>
      <c r="Y668" s="511"/>
      <c r="Z668" s="511"/>
      <c r="AA668" s="511"/>
      <c r="AB668" s="490"/>
      <c r="AC668" s="512"/>
    </row>
    <row r="669" spans="1:29" s="8" customFormat="1" x14ac:dyDescent="0.2">
      <c r="A669" s="492">
        <f>'Eingabe 2 PN'!P629</f>
        <v>0</v>
      </c>
      <c r="B669" s="490"/>
      <c r="C669" s="490"/>
      <c r="D669" s="490"/>
      <c r="E669" s="490"/>
      <c r="F669" s="490"/>
      <c r="G669" s="490"/>
      <c r="H669" s="490"/>
      <c r="I669" s="490"/>
      <c r="J669" s="490"/>
      <c r="K669" s="490"/>
      <c r="L669" s="490"/>
      <c r="M669" s="490"/>
      <c r="N669" s="511"/>
      <c r="O669" s="511"/>
      <c r="P669" s="511"/>
      <c r="Q669" s="511"/>
      <c r="R669" s="511"/>
      <c r="S669" s="511"/>
      <c r="T669" s="511"/>
      <c r="U669" s="511"/>
      <c r="V669" s="511"/>
      <c r="W669" s="511"/>
      <c r="X669" s="511"/>
      <c r="Y669" s="511"/>
      <c r="Z669" s="511"/>
      <c r="AA669" s="511"/>
      <c r="AB669" s="490"/>
      <c r="AC669" s="512"/>
    </row>
    <row r="670" spans="1:29" s="8" customFormat="1" x14ac:dyDescent="0.2">
      <c r="A670" s="492">
        <f>'Eingabe 2 PN'!P630</f>
        <v>0</v>
      </c>
      <c r="B670" s="490"/>
      <c r="C670" s="490"/>
      <c r="D670" s="490"/>
      <c r="E670" s="490"/>
      <c r="F670" s="490"/>
      <c r="G670" s="490"/>
      <c r="H670" s="490"/>
      <c r="I670" s="490"/>
      <c r="J670" s="490"/>
      <c r="K670" s="490"/>
      <c r="L670" s="490"/>
      <c r="M670" s="490"/>
      <c r="N670" s="511"/>
      <c r="O670" s="511"/>
      <c r="P670" s="511"/>
      <c r="Q670" s="511"/>
      <c r="R670" s="511"/>
      <c r="S670" s="511"/>
      <c r="T670" s="511"/>
      <c r="U670" s="511"/>
      <c r="V670" s="511"/>
      <c r="W670" s="511"/>
      <c r="X670" s="511"/>
      <c r="Y670" s="511"/>
      <c r="Z670" s="511"/>
      <c r="AA670" s="511"/>
      <c r="AB670" s="490"/>
      <c r="AC670" s="512"/>
    </row>
    <row r="671" spans="1:29" s="8" customFormat="1" x14ac:dyDescent="0.2">
      <c r="A671" s="492">
        <f>'Eingabe 2 PN'!P631</f>
        <v>0</v>
      </c>
      <c r="B671" s="490"/>
      <c r="C671" s="490"/>
      <c r="D671" s="490"/>
      <c r="E671" s="490"/>
      <c r="F671" s="490"/>
      <c r="G671" s="490"/>
      <c r="H671" s="490"/>
      <c r="I671" s="490"/>
      <c r="J671" s="490"/>
      <c r="K671" s="490"/>
      <c r="L671" s="490"/>
      <c r="M671" s="490"/>
      <c r="N671" s="511"/>
      <c r="O671" s="511"/>
      <c r="P671" s="511"/>
      <c r="Q671" s="511"/>
      <c r="R671" s="511"/>
      <c r="S671" s="511"/>
      <c r="T671" s="511"/>
      <c r="U671" s="511"/>
      <c r="V671" s="511"/>
      <c r="W671" s="511"/>
      <c r="X671" s="511"/>
      <c r="Y671" s="511"/>
      <c r="Z671" s="511"/>
      <c r="AA671" s="511"/>
      <c r="AB671" s="490"/>
      <c r="AC671" s="512"/>
    </row>
    <row r="672" spans="1:29" s="8" customFormat="1" x14ac:dyDescent="0.2">
      <c r="A672" s="492">
        <f>'Eingabe 2 PN'!P632</f>
        <v>0</v>
      </c>
      <c r="B672" s="490"/>
      <c r="C672" s="490"/>
      <c r="D672" s="490"/>
      <c r="E672" s="490"/>
      <c r="F672" s="490"/>
      <c r="G672" s="490"/>
      <c r="H672" s="490"/>
      <c r="I672" s="490"/>
      <c r="J672" s="490"/>
      <c r="K672" s="490"/>
      <c r="L672" s="490"/>
      <c r="M672" s="490"/>
      <c r="N672" s="511"/>
      <c r="O672" s="511"/>
      <c r="P672" s="511"/>
      <c r="Q672" s="511"/>
      <c r="R672" s="511"/>
      <c r="S672" s="511"/>
      <c r="T672" s="511"/>
      <c r="U672" s="511"/>
      <c r="V672" s="511"/>
      <c r="W672" s="511"/>
      <c r="X672" s="511"/>
      <c r="Y672" s="511"/>
      <c r="Z672" s="511"/>
      <c r="AA672" s="511"/>
      <c r="AB672" s="490"/>
      <c r="AC672" s="512"/>
    </row>
    <row r="673" spans="1:29" s="8" customFormat="1" x14ac:dyDescent="0.2">
      <c r="A673" s="492">
        <f>'Eingabe 2 PN'!P633</f>
        <v>0</v>
      </c>
      <c r="B673" s="490"/>
      <c r="C673" s="490"/>
      <c r="D673" s="490"/>
      <c r="E673" s="490"/>
      <c r="F673" s="490"/>
      <c r="G673" s="490"/>
      <c r="H673" s="490"/>
      <c r="I673" s="490"/>
      <c r="J673" s="490"/>
      <c r="K673" s="490"/>
      <c r="L673" s="490"/>
      <c r="M673" s="490"/>
      <c r="N673" s="511"/>
      <c r="O673" s="511"/>
      <c r="P673" s="511"/>
      <c r="Q673" s="511"/>
      <c r="R673" s="511"/>
      <c r="S673" s="511"/>
      <c r="T673" s="511"/>
      <c r="U673" s="511"/>
      <c r="V673" s="511"/>
      <c r="W673" s="511"/>
      <c r="X673" s="511"/>
      <c r="Y673" s="511"/>
      <c r="Z673" s="511"/>
      <c r="AA673" s="511"/>
      <c r="AB673" s="490"/>
      <c r="AC673" s="512"/>
    </row>
    <row r="674" spans="1:29" s="8" customFormat="1" x14ac:dyDescent="0.2">
      <c r="A674" s="492">
        <f>'Eingabe 2 PN'!P634</f>
        <v>0</v>
      </c>
      <c r="B674" s="490"/>
      <c r="C674" s="490"/>
      <c r="D674" s="490"/>
      <c r="E674" s="490"/>
      <c r="F674" s="490"/>
      <c r="G674" s="490"/>
      <c r="H674" s="490"/>
      <c r="I674" s="490"/>
      <c r="J674" s="490"/>
      <c r="K674" s="490"/>
      <c r="L674" s="490"/>
      <c r="M674" s="490"/>
      <c r="N674" s="511"/>
      <c r="O674" s="511"/>
      <c r="P674" s="511"/>
      <c r="Q674" s="511"/>
      <c r="R674" s="511"/>
      <c r="S674" s="511"/>
      <c r="T674" s="511"/>
      <c r="U674" s="511"/>
      <c r="V674" s="511"/>
      <c r="W674" s="511"/>
      <c r="X674" s="511"/>
      <c r="Y674" s="511"/>
      <c r="Z674" s="511"/>
      <c r="AA674" s="511"/>
      <c r="AB674" s="490"/>
      <c r="AC674" s="512"/>
    </row>
    <row r="675" spans="1:29" s="8" customFormat="1" x14ac:dyDescent="0.2">
      <c r="A675" s="492">
        <f>'Eingabe 2 PN'!P635</f>
        <v>0</v>
      </c>
      <c r="B675" s="490"/>
      <c r="C675" s="490"/>
      <c r="D675" s="490"/>
      <c r="E675" s="490"/>
      <c r="F675" s="490"/>
      <c r="G675" s="490"/>
      <c r="H675" s="490"/>
      <c r="I675" s="490"/>
      <c r="J675" s="490"/>
      <c r="K675" s="490"/>
      <c r="L675" s="490"/>
      <c r="M675" s="490"/>
      <c r="N675" s="511"/>
      <c r="O675" s="511"/>
      <c r="P675" s="511"/>
      <c r="Q675" s="511"/>
      <c r="R675" s="511"/>
      <c r="S675" s="511"/>
      <c r="T675" s="511"/>
      <c r="U675" s="511"/>
      <c r="V675" s="511"/>
      <c r="W675" s="511"/>
      <c r="X675" s="511"/>
      <c r="Y675" s="511"/>
      <c r="Z675" s="511"/>
      <c r="AA675" s="511"/>
      <c r="AB675" s="490"/>
      <c r="AC675" s="512"/>
    </row>
    <row r="676" spans="1:29" s="8" customFormat="1" x14ac:dyDescent="0.2">
      <c r="A676" s="492">
        <f>'Eingabe 2 PN'!P636</f>
        <v>0</v>
      </c>
      <c r="B676" s="490"/>
      <c r="C676" s="490"/>
      <c r="D676" s="490"/>
      <c r="E676" s="490"/>
      <c r="F676" s="490"/>
      <c r="G676" s="490"/>
      <c r="H676" s="490"/>
      <c r="I676" s="490"/>
      <c r="J676" s="490"/>
      <c r="K676" s="490"/>
      <c r="L676" s="490"/>
      <c r="M676" s="490"/>
      <c r="N676" s="511"/>
      <c r="O676" s="511"/>
      <c r="P676" s="511"/>
      <c r="Q676" s="511"/>
      <c r="R676" s="511"/>
      <c r="S676" s="511"/>
      <c r="T676" s="511"/>
      <c r="U676" s="511"/>
      <c r="V676" s="511"/>
      <c r="W676" s="511"/>
      <c r="X676" s="511"/>
      <c r="Y676" s="511"/>
      <c r="Z676" s="511"/>
      <c r="AA676" s="511"/>
      <c r="AB676" s="490"/>
      <c r="AC676" s="512"/>
    </row>
    <row r="677" spans="1:29" s="8" customFormat="1" x14ac:dyDescent="0.2">
      <c r="A677" s="492">
        <f>'Eingabe 2 PN'!P637</f>
        <v>0</v>
      </c>
      <c r="B677" s="490"/>
      <c r="C677" s="490"/>
      <c r="D677" s="490"/>
      <c r="E677" s="490"/>
      <c r="F677" s="490"/>
      <c r="G677" s="490"/>
      <c r="H677" s="490"/>
      <c r="I677" s="490"/>
      <c r="J677" s="490"/>
      <c r="K677" s="490"/>
      <c r="L677" s="490"/>
      <c r="M677" s="490"/>
      <c r="N677" s="511"/>
      <c r="O677" s="511"/>
      <c r="P677" s="511"/>
      <c r="Q677" s="511"/>
      <c r="R677" s="511"/>
      <c r="S677" s="511"/>
      <c r="T677" s="511"/>
      <c r="U677" s="511"/>
      <c r="V677" s="511"/>
      <c r="W677" s="511"/>
      <c r="X677" s="511"/>
      <c r="Y677" s="511"/>
      <c r="Z677" s="511"/>
      <c r="AA677" s="511"/>
      <c r="AB677" s="490"/>
      <c r="AC677" s="512"/>
    </row>
    <row r="678" spans="1:29" s="8" customFormat="1" x14ac:dyDescent="0.2">
      <c r="A678" s="492">
        <f>'Eingabe 2 PN'!P638</f>
        <v>0</v>
      </c>
      <c r="B678" s="490"/>
      <c r="C678" s="490"/>
      <c r="D678" s="490"/>
      <c r="E678" s="490"/>
      <c r="F678" s="490"/>
      <c r="G678" s="490"/>
      <c r="H678" s="490"/>
      <c r="I678" s="490"/>
      <c r="J678" s="490"/>
      <c r="K678" s="490"/>
      <c r="L678" s="490"/>
      <c r="M678" s="490"/>
      <c r="N678" s="511"/>
      <c r="O678" s="511"/>
      <c r="P678" s="511"/>
      <c r="Q678" s="511"/>
      <c r="R678" s="511"/>
      <c r="S678" s="511"/>
      <c r="T678" s="511"/>
      <c r="U678" s="511"/>
      <c r="V678" s="511"/>
      <c r="W678" s="511"/>
      <c r="X678" s="511"/>
      <c r="Y678" s="511"/>
      <c r="Z678" s="511"/>
      <c r="AA678" s="511"/>
      <c r="AB678" s="490"/>
      <c r="AC678" s="512"/>
    </row>
    <row r="679" spans="1:29" s="8" customFormat="1" x14ac:dyDescent="0.2">
      <c r="A679" s="492">
        <f>'Eingabe 2 PN'!P639</f>
        <v>0</v>
      </c>
      <c r="B679" s="490"/>
      <c r="C679" s="490"/>
      <c r="D679" s="490"/>
      <c r="E679" s="490"/>
      <c r="F679" s="490"/>
      <c r="G679" s="490"/>
      <c r="H679" s="490"/>
      <c r="I679" s="490"/>
      <c r="J679" s="490"/>
      <c r="K679" s="490"/>
      <c r="L679" s="490"/>
      <c r="M679" s="490"/>
      <c r="N679" s="511"/>
      <c r="O679" s="511"/>
      <c r="P679" s="511"/>
      <c r="Q679" s="511"/>
      <c r="R679" s="511"/>
      <c r="S679" s="511"/>
      <c r="T679" s="511"/>
      <c r="U679" s="511"/>
      <c r="V679" s="511"/>
      <c r="W679" s="511"/>
      <c r="X679" s="511"/>
      <c r="Y679" s="511"/>
      <c r="Z679" s="511"/>
      <c r="AA679" s="511"/>
      <c r="AB679" s="490"/>
      <c r="AC679" s="512"/>
    </row>
    <row r="680" spans="1:29" s="8" customFormat="1" x14ac:dyDescent="0.2">
      <c r="A680" s="492">
        <f>'Eingabe 2 PN'!P640</f>
        <v>0</v>
      </c>
      <c r="B680" s="490"/>
      <c r="C680" s="490"/>
      <c r="D680" s="490"/>
      <c r="E680" s="490"/>
      <c r="F680" s="490"/>
      <c r="G680" s="490"/>
      <c r="H680" s="490"/>
      <c r="I680" s="490"/>
      <c r="J680" s="490"/>
      <c r="K680" s="490"/>
      <c r="L680" s="490"/>
      <c r="M680" s="490"/>
      <c r="N680" s="511"/>
      <c r="O680" s="511"/>
      <c r="P680" s="511"/>
      <c r="Q680" s="511"/>
      <c r="R680" s="511"/>
      <c r="S680" s="511"/>
      <c r="T680" s="511"/>
      <c r="U680" s="511"/>
      <c r="V680" s="511"/>
      <c r="W680" s="511"/>
      <c r="X680" s="511"/>
      <c r="Y680" s="511"/>
      <c r="Z680" s="511"/>
      <c r="AA680" s="511"/>
      <c r="AB680" s="490"/>
      <c r="AC680" s="512"/>
    </row>
    <row r="681" spans="1:29" s="8" customFormat="1" x14ac:dyDescent="0.2">
      <c r="A681" s="492">
        <f>'Eingabe 2 PN'!P641</f>
        <v>0</v>
      </c>
      <c r="B681" s="490"/>
      <c r="C681" s="490"/>
      <c r="D681" s="490"/>
      <c r="E681" s="490"/>
      <c r="F681" s="490"/>
      <c r="G681" s="490"/>
      <c r="H681" s="490"/>
      <c r="I681" s="490"/>
      <c r="J681" s="490"/>
      <c r="K681" s="490"/>
      <c r="L681" s="490"/>
      <c r="M681" s="490"/>
      <c r="N681" s="511"/>
      <c r="O681" s="511"/>
      <c r="P681" s="511"/>
      <c r="Q681" s="511"/>
      <c r="R681" s="511"/>
      <c r="S681" s="511"/>
      <c r="T681" s="511"/>
      <c r="U681" s="511"/>
      <c r="V681" s="511"/>
      <c r="W681" s="511"/>
      <c r="X681" s="511"/>
      <c r="Y681" s="511"/>
      <c r="Z681" s="511"/>
      <c r="AA681" s="511"/>
      <c r="AB681" s="490"/>
      <c r="AC681" s="512"/>
    </row>
    <row r="682" spans="1:29" s="8" customFormat="1" x14ac:dyDescent="0.2">
      <c r="A682" s="492">
        <f>'Eingabe 2 PN'!P642</f>
        <v>0</v>
      </c>
      <c r="B682" s="490"/>
      <c r="C682" s="490"/>
      <c r="D682" s="490"/>
      <c r="E682" s="490"/>
      <c r="F682" s="490"/>
      <c r="G682" s="490"/>
      <c r="H682" s="490"/>
      <c r="I682" s="490"/>
      <c r="J682" s="490"/>
      <c r="K682" s="490"/>
      <c r="L682" s="490"/>
      <c r="M682" s="490"/>
      <c r="N682" s="511"/>
      <c r="O682" s="511"/>
      <c r="P682" s="511"/>
      <c r="Q682" s="511"/>
      <c r="R682" s="511"/>
      <c r="S682" s="511"/>
      <c r="T682" s="511"/>
      <c r="U682" s="511"/>
      <c r="V682" s="511"/>
      <c r="W682" s="511"/>
      <c r="X682" s="511"/>
      <c r="Y682" s="511"/>
      <c r="Z682" s="511"/>
      <c r="AA682" s="511"/>
      <c r="AB682" s="490"/>
      <c r="AC682" s="512"/>
    </row>
    <row r="683" spans="1:29" s="8" customFormat="1" x14ac:dyDescent="0.2">
      <c r="A683" s="492">
        <f>'Eingabe 2 PN'!P643</f>
        <v>0</v>
      </c>
      <c r="B683" s="490"/>
      <c r="C683" s="490"/>
      <c r="D683" s="490"/>
      <c r="E683" s="490"/>
      <c r="F683" s="490"/>
      <c r="G683" s="490"/>
      <c r="H683" s="490"/>
      <c r="I683" s="490"/>
      <c r="J683" s="490"/>
      <c r="K683" s="490"/>
      <c r="L683" s="490"/>
      <c r="M683" s="490"/>
      <c r="N683" s="511"/>
      <c r="O683" s="511"/>
      <c r="P683" s="511"/>
      <c r="Q683" s="511"/>
      <c r="R683" s="511"/>
      <c r="S683" s="511"/>
      <c r="T683" s="511"/>
      <c r="U683" s="511"/>
      <c r="V683" s="511"/>
      <c r="W683" s="511"/>
      <c r="X683" s="511"/>
      <c r="Y683" s="511"/>
      <c r="Z683" s="511"/>
      <c r="AA683" s="511"/>
      <c r="AB683" s="490"/>
      <c r="AC683" s="512"/>
    </row>
    <row r="684" spans="1:29" s="8" customFormat="1" x14ac:dyDescent="0.2">
      <c r="A684" s="492">
        <f>'Eingabe 2 PN'!P644</f>
        <v>0</v>
      </c>
      <c r="B684" s="490"/>
      <c r="C684" s="490"/>
      <c r="D684" s="490"/>
      <c r="E684" s="490"/>
      <c r="F684" s="490"/>
      <c r="G684" s="490"/>
      <c r="H684" s="490"/>
      <c r="I684" s="490"/>
      <c r="J684" s="490"/>
      <c r="K684" s="490"/>
      <c r="L684" s="490"/>
      <c r="M684" s="490"/>
      <c r="N684" s="511"/>
      <c r="O684" s="511"/>
      <c r="P684" s="511"/>
      <c r="Q684" s="511"/>
      <c r="R684" s="511"/>
      <c r="S684" s="511"/>
      <c r="T684" s="511"/>
      <c r="U684" s="511"/>
      <c r="V684" s="511"/>
      <c r="W684" s="511"/>
      <c r="X684" s="511"/>
      <c r="Y684" s="511"/>
      <c r="Z684" s="511"/>
      <c r="AA684" s="511"/>
      <c r="AB684" s="490"/>
      <c r="AC684" s="512"/>
    </row>
    <row r="685" spans="1:29" s="8" customFormat="1" x14ac:dyDescent="0.2">
      <c r="A685" s="492">
        <f>'Eingabe 2 PN'!P645</f>
        <v>0</v>
      </c>
      <c r="B685" s="490"/>
      <c r="C685" s="490"/>
      <c r="D685" s="490"/>
      <c r="E685" s="490"/>
      <c r="F685" s="490"/>
      <c r="G685" s="490"/>
      <c r="H685" s="490"/>
      <c r="I685" s="490"/>
      <c r="J685" s="490"/>
      <c r="K685" s="490"/>
      <c r="L685" s="490"/>
      <c r="M685" s="490"/>
      <c r="N685" s="511"/>
      <c r="O685" s="511"/>
      <c r="P685" s="511"/>
      <c r="Q685" s="511"/>
      <c r="R685" s="511"/>
      <c r="S685" s="511"/>
      <c r="T685" s="511"/>
      <c r="U685" s="511"/>
      <c r="V685" s="511"/>
      <c r="W685" s="511"/>
      <c r="X685" s="511"/>
      <c r="Y685" s="511"/>
      <c r="Z685" s="511"/>
      <c r="AA685" s="511"/>
      <c r="AB685" s="490"/>
      <c r="AC685" s="512"/>
    </row>
    <row r="686" spans="1:29" s="8" customFormat="1" x14ac:dyDescent="0.2">
      <c r="A686" s="492">
        <f>'Eingabe 2 PN'!P646</f>
        <v>0</v>
      </c>
      <c r="B686" s="490"/>
      <c r="C686" s="490"/>
      <c r="D686" s="490"/>
      <c r="E686" s="490"/>
      <c r="F686" s="490"/>
      <c r="G686" s="490"/>
      <c r="H686" s="490"/>
      <c r="I686" s="490"/>
      <c r="J686" s="490"/>
      <c r="K686" s="490"/>
      <c r="L686" s="490"/>
      <c r="M686" s="490"/>
      <c r="N686" s="511"/>
      <c r="O686" s="511"/>
      <c r="P686" s="511"/>
      <c r="Q686" s="511"/>
      <c r="R686" s="511"/>
      <c r="S686" s="511"/>
      <c r="T686" s="511"/>
      <c r="U686" s="511"/>
      <c r="V686" s="511"/>
      <c r="W686" s="511"/>
      <c r="X686" s="511"/>
      <c r="Y686" s="511"/>
      <c r="Z686" s="511"/>
      <c r="AA686" s="511"/>
      <c r="AB686" s="490"/>
      <c r="AC686" s="512"/>
    </row>
    <row r="687" spans="1:29" s="8" customFormat="1" x14ac:dyDescent="0.2">
      <c r="A687" s="492">
        <f>'Eingabe 2 PN'!P647</f>
        <v>0</v>
      </c>
      <c r="B687" s="490"/>
      <c r="C687" s="490"/>
      <c r="D687" s="490"/>
      <c r="E687" s="490"/>
      <c r="F687" s="490"/>
      <c r="G687" s="490"/>
      <c r="H687" s="490"/>
      <c r="I687" s="490"/>
      <c r="J687" s="490"/>
      <c r="K687" s="490"/>
      <c r="L687" s="490"/>
      <c r="M687" s="490"/>
      <c r="N687" s="511"/>
      <c r="O687" s="511"/>
      <c r="P687" s="511"/>
      <c r="Q687" s="511"/>
      <c r="R687" s="511"/>
      <c r="S687" s="511"/>
      <c r="T687" s="511"/>
      <c r="U687" s="511"/>
      <c r="V687" s="511"/>
      <c r="W687" s="511"/>
      <c r="X687" s="511"/>
      <c r="Y687" s="511"/>
      <c r="Z687" s="511"/>
      <c r="AA687" s="511"/>
      <c r="AB687" s="490"/>
      <c r="AC687" s="512"/>
    </row>
    <row r="688" spans="1:29" s="8" customFormat="1" x14ac:dyDescent="0.2">
      <c r="A688" s="492">
        <f>'Eingabe 2 PN'!P648</f>
        <v>0</v>
      </c>
      <c r="B688" s="490"/>
      <c r="C688" s="490"/>
      <c r="D688" s="490"/>
      <c r="E688" s="490"/>
      <c r="F688" s="490"/>
      <c r="G688" s="490"/>
      <c r="H688" s="490"/>
      <c r="I688" s="490"/>
      <c r="J688" s="490"/>
      <c r="K688" s="490"/>
      <c r="L688" s="490"/>
      <c r="M688" s="490"/>
      <c r="N688" s="511"/>
      <c r="O688" s="511"/>
      <c r="P688" s="511"/>
      <c r="Q688" s="511"/>
      <c r="R688" s="511"/>
      <c r="S688" s="511"/>
      <c r="T688" s="511"/>
      <c r="U688" s="511"/>
      <c r="V688" s="511"/>
      <c r="W688" s="511"/>
      <c r="X688" s="511"/>
      <c r="Y688" s="511"/>
      <c r="Z688" s="511"/>
      <c r="AA688" s="511"/>
      <c r="AB688" s="490"/>
      <c r="AC688" s="512"/>
    </row>
    <row r="689" spans="1:29" s="8" customFormat="1" x14ac:dyDescent="0.2">
      <c r="A689" s="492">
        <f>'Eingabe 2 PN'!P649</f>
        <v>0</v>
      </c>
      <c r="B689" s="490"/>
      <c r="C689" s="490"/>
      <c r="D689" s="490"/>
      <c r="E689" s="490"/>
      <c r="F689" s="490"/>
      <c r="G689" s="490"/>
      <c r="H689" s="490"/>
      <c r="I689" s="490"/>
      <c r="J689" s="490"/>
      <c r="K689" s="490"/>
      <c r="L689" s="490"/>
      <c r="M689" s="490"/>
      <c r="N689" s="511"/>
      <c r="O689" s="511"/>
      <c r="P689" s="511"/>
      <c r="Q689" s="511"/>
      <c r="R689" s="511"/>
      <c r="S689" s="511"/>
      <c r="T689" s="511"/>
      <c r="U689" s="511"/>
      <c r="V689" s="511"/>
      <c r="W689" s="511"/>
      <c r="X689" s="511"/>
      <c r="Y689" s="511"/>
      <c r="Z689" s="511"/>
      <c r="AA689" s="511"/>
      <c r="AB689" s="490"/>
      <c r="AC689" s="512"/>
    </row>
    <row r="690" spans="1:29" s="8" customFormat="1" x14ac:dyDescent="0.2">
      <c r="A690" s="492">
        <f>'Eingabe 2 PN'!P650</f>
        <v>0</v>
      </c>
      <c r="B690" s="490"/>
      <c r="C690" s="490"/>
      <c r="D690" s="490"/>
      <c r="E690" s="490"/>
      <c r="F690" s="490"/>
      <c r="G690" s="490"/>
      <c r="H690" s="490"/>
      <c r="I690" s="490"/>
      <c r="J690" s="490"/>
      <c r="K690" s="490"/>
      <c r="L690" s="490"/>
      <c r="M690" s="490"/>
      <c r="N690" s="511"/>
      <c r="O690" s="511"/>
      <c r="P690" s="511"/>
      <c r="Q690" s="511"/>
      <c r="R690" s="511"/>
      <c r="S690" s="511"/>
      <c r="T690" s="511"/>
      <c r="U690" s="511"/>
      <c r="V690" s="511"/>
      <c r="W690" s="511"/>
      <c r="X690" s="511"/>
      <c r="Y690" s="511"/>
      <c r="Z690" s="511"/>
      <c r="AA690" s="511"/>
      <c r="AB690" s="490"/>
      <c r="AC690" s="512"/>
    </row>
    <row r="691" spans="1:29" s="8" customFormat="1" x14ac:dyDescent="0.2">
      <c r="A691" s="492">
        <f>'Eingabe 2 PN'!P651</f>
        <v>0</v>
      </c>
      <c r="B691" s="490"/>
      <c r="C691" s="490"/>
      <c r="D691" s="490"/>
      <c r="E691" s="490"/>
      <c r="F691" s="490"/>
      <c r="G691" s="490"/>
      <c r="H691" s="490"/>
      <c r="I691" s="490"/>
      <c r="J691" s="490"/>
      <c r="K691" s="490"/>
      <c r="L691" s="490"/>
      <c r="M691" s="490"/>
      <c r="N691" s="511"/>
      <c r="O691" s="511"/>
      <c r="P691" s="511"/>
      <c r="Q691" s="511"/>
      <c r="R691" s="511"/>
      <c r="S691" s="511"/>
      <c r="T691" s="511"/>
      <c r="U691" s="511"/>
      <c r="V691" s="511"/>
      <c r="W691" s="511"/>
      <c r="X691" s="511"/>
      <c r="Y691" s="511"/>
      <c r="Z691" s="511"/>
      <c r="AA691" s="511"/>
      <c r="AB691" s="490"/>
      <c r="AC691" s="512"/>
    </row>
    <row r="692" spans="1:29" s="8" customFormat="1" x14ac:dyDescent="0.2">
      <c r="A692" s="492">
        <f>'Eingabe 2 PN'!P652</f>
        <v>0</v>
      </c>
      <c r="B692" s="490"/>
      <c r="C692" s="490"/>
      <c r="D692" s="490"/>
      <c r="E692" s="490"/>
      <c r="F692" s="490"/>
      <c r="G692" s="490"/>
      <c r="H692" s="490"/>
      <c r="I692" s="490"/>
      <c r="J692" s="490"/>
      <c r="K692" s="490"/>
      <c r="L692" s="490"/>
      <c r="M692" s="490"/>
      <c r="N692" s="511"/>
      <c r="O692" s="511"/>
      <c r="P692" s="511"/>
      <c r="Q692" s="511"/>
      <c r="R692" s="511"/>
      <c r="S692" s="511"/>
      <c r="T692" s="511"/>
      <c r="U692" s="511"/>
      <c r="V692" s="511"/>
      <c r="W692" s="511"/>
      <c r="X692" s="511"/>
      <c r="Y692" s="511"/>
      <c r="Z692" s="511"/>
      <c r="AA692" s="511"/>
      <c r="AB692" s="490"/>
      <c r="AC692" s="512"/>
    </row>
    <row r="693" spans="1:29" s="8" customFormat="1" x14ac:dyDescent="0.2">
      <c r="A693" s="492">
        <f>'Eingabe 2 PN'!P653</f>
        <v>0</v>
      </c>
      <c r="B693" s="490"/>
      <c r="C693" s="490"/>
      <c r="D693" s="490"/>
      <c r="E693" s="490"/>
      <c r="F693" s="490"/>
      <c r="G693" s="490"/>
      <c r="H693" s="490"/>
      <c r="I693" s="490"/>
      <c r="J693" s="490"/>
      <c r="K693" s="490"/>
      <c r="L693" s="490"/>
      <c r="M693" s="490"/>
      <c r="N693" s="511"/>
      <c r="O693" s="511"/>
      <c r="P693" s="511"/>
      <c r="Q693" s="511"/>
      <c r="R693" s="511"/>
      <c r="S693" s="511"/>
      <c r="T693" s="511"/>
      <c r="U693" s="511"/>
      <c r="V693" s="511"/>
      <c r="W693" s="511"/>
      <c r="X693" s="511"/>
      <c r="Y693" s="511"/>
      <c r="Z693" s="511"/>
      <c r="AA693" s="511"/>
      <c r="AB693" s="490"/>
      <c r="AC693" s="512"/>
    </row>
    <row r="694" spans="1:29" s="8" customFormat="1" x14ac:dyDescent="0.2">
      <c r="A694" s="492">
        <f>'Eingabe 2 PN'!P654</f>
        <v>0</v>
      </c>
      <c r="B694" s="490"/>
      <c r="C694" s="490"/>
      <c r="D694" s="490"/>
      <c r="E694" s="490"/>
      <c r="F694" s="490"/>
      <c r="G694" s="490"/>
      <c r="H694" s="490"/>
      <c r="I694" s="490"/>
      <c r="J694" s="490"/>
      <c r="K694" s="490"/>
      <c r="L694" s="490"/>
      <c r="M694" s="490"/>
      <c r="N694" s="511"/>
      <c r="O694" s="511"/>
      <c r="P694" s="511"/>
      <c r="Q694" s="511"/>
      <c r="R694" s="511"/>
      <c r="S694" s="511"/>
      <c r="T694" s="511"/>
      <c r="U694" s="511"/>
      <c r="V694" s="511"/>
      <c r="W694" s="511"/>
      <c r="X694" s="511"/>
      <c r="Y694" s="511"/>
      <c r="Z694" s="511"/>
      <c r="AA694" s="511"/>
      <c r="AB694" s="490"/>
      <c r="AC694" s="512"/>
    </row>
    <row r="695" spans="1:29" s="8" customFormat="1" x14ac:dyDescent="0.2">
      <c r="A695" s="492">
        <f>'Eingabe 2 PN'!P655</f>
        <v>0</v>
      </c>
      <c r="B695" s="490"/>
      <c r="C695" s="490"/>
      <c r="D695" s="490"/>
      <c r="E695" s="490"/>
      <c r="F695" s="490"/>
      <c r="G695" s="490"/>
      <c r="H695" s="490"/>
      <c r="I695" s="490"/>
      <c r="J695" s="490"/>
      <c r="K695" s="490"/>
      <c r="L695" s="490"/>
      <c r="M695" s="490"/>
      <c r="N695" s="511"/>
      <c r="O695" s="511"/>
      <c r="P695" s="511"/>
      <c r="Q695" s="511"/>
      <c r="R695" s="511"/>
      <c r="S695" s="511"/>
      <c r="T695" s="511"/>
      <c r="U695" s="511"/>
      <c r="V695" s="511"/>
      <c r="W695" s="511"/>
      <c r="X695" s="511"/>
      <c r="Y695" s="511"/>
      <c r="Z695" s="511"/>
      <c r="AA695" s="511"/>
      <c r="AB695" s="490"/>
      <c r="AC695" s="512"/>
    </row>
    <row r="696" spans="1:29" s="8" customFormat="1" x14ac:dyDescent="0.2">
      <c r="A696" s="492">
        <f>'Eingabe 2 PN'!P656</f>
        <v>0</v>
      </c>
      <c r="B696" s="490"/>
      <c r="C696" s="490"/>
      <c r="D696" s="490"/>
      <c r="E696" s="490"/>
      <c r="F696" s="490"/>
      <c r="G696" s="490"/>
      <c r="H696" s="490"/>
      <c r="I696" s="490"/>
      <c r="J696" s="490"/>
      <c r="K696" s="490"/>
      <c r="L696" s="490"/>
      <c r="M696" s="490"/>
      <c r="N696" s="511"/>
      <c r="O696" s="511"/>
      <c r="P696" s="511"/>
      <c r="Q696" s="511"/>
      <c r="R696" s="511"/>
      <c r="S696" s="511"/>
      <c r="T696" s="511"/>
      <c r="U696" s="511"/>
      <c r="V696" s="511"/>
      <c r="W696" s="511"/>
      <c r="X696" s="511"/>
      <c r="Y696" s="511"/>
      <c r="Z696" s="511"/>
      <c r="AA696" s="511"/>
      <c r="AB696" s="490"/>
      <c r="AC696" s="512"/>
    </row>
    <row r="697" spans="1:29" s="8" customFormat="1" x14ac:dyDescent="0.2">
      <c r="A697" s="492">
        <f>'Eingabe 2 PN'!P657</f>
        <v>0</v>
      </c>
      <c r="B697" s="490"/>
      <c r="C697" s="490"/>
      <c r="D697" s="490"/>
      <c r="E697" s="490"/>
      <c r="F697" s="490"/>
      <c r="G697" s="490"/>
      <c r="H697" s="490"/>
      <c r="I697" s="490"/>
      <c r="J697" s="490"/>
      <c r="K697" s="490"/>
      <c r="L697" s="490"/>
      <c r="M697" s="490"/>
      <c r="N697" s="511"/>
      <c r="O697" s="511"/>
      <c r="P697" s="511"/>
      <c r="Q697" s="511"/>
      <c r="R697" s="511"/>
      <c r="S697" s="511"/>
      <c r="T697" s="511"/>
      <c r="U697" s="511"/>
      <c r="V697" s="511"/>
      <c r="W697" s="511"/>
      <c r="X697" s="511"/>
      <c r="Y697" s="511"/>
      <c r="Z697" s="511"/>
      <c r="AA697" s="511"/>
      <c r="AB697" s="490"/>
      <c r="AC697" s="512"/>
    </row>
    <row r="698" spans="1:29" s="8" customFormat="1" x14ac:dyDescent="0.2">
      <c r="A698" s="492">
        <f>'Eingabe 2 PN'!P658</f>
        <v>0</v>
      </c>
      <c r="B698" s="490"/>
      <c r="C698" s="490"/>
      <c r="D698" s="490"/>
      <c r="E698" s="490"/>
      <c r="F698" s="490"/>
      <c r="G698" s="490"/>
      <c r="H698" s="490"/>
      <c r="I698" s="490"/>
      <c r="J698" s="490"/>
      <c r="K698" s="490"/>
      <c r="L698" s="490"/>
      <c r="M698" s="490"/>
      <c r="N698" s="511"/>
      <c r="O698" s="511"/>
      <c r="P698" s="511"/>
      <c r="Q698" s="511"/>
      <c r="R698" s="511"/>
      <c r="S698" s="511"/>
      <c r="T698" s="511"/>
      <c r="U698" s="511"/>
      <c r="V698" s="511"/>
      <c r="W698" s="511"/>
      <c r="X698" s="511"/>
      <c r="Y698" s="511"/>
      <c r="Z698" s="511"/>
      <c r="AA698" s="511"/>
      <c r="AB698" s="490"/>
      <c r="AC698" s="512"/>
    </row>
    <row r="699" spans="1:29" s="8" customFormat="1" x14ac:dyDescent="0.2">
      <c r="A699" s="492">
        <f>'Eingabe 2 PN'!P659</f>
        <v>0</v>
      </c>
      <c r="B699" s="490"/>
      <c r="C699" s="490"/>
      <c r="D699" s="490"/>
      <c r="E699" s="490"/>
      <c r="F699" s="490"/>
      <c r="G699" s="490"/>
      <c r="H699" s="490"/>
      <c r="I699" s="490"/>
      <c r="J699" s="490"/>
      <c r="K699" s="490"/>
      <c r="L699" s="490"/>
      <c r="M699" s="490"/>
      <c r="N699" s="511"/>
      <c r="O699" s="511"/>
      <c r="P699" s="511"/>
      <c r="Q699" s="511"/>
      <c r="R699" s="511"/>
      <c r="S699" s="511"/>
      <c r="T699" s="511"/>
      <c r="U699" s="511"/>
      <c r="V699" s="511"/>
      <c r="W699" s="511"/>
      <c r="X699" s="511"/>
      <c r="Y699" s="511"/>
      <c r="Z699" s="511"/>
      <c r="AA699" s="511"/>
      <c r="AB699" s="490"/>
      <c r="AC699" s="512"/>
    </row>
    <row r="700" spans="1:29" s="8" customFormat="1" x14ac:dyDescent="0.2">
      <c r="A700" s="492">
        <f>'Eingabe 2 PN'!P660</f>
        <v>0</v>
      </c>
      <c r="B700" s="490"/>
      <c r="C700" s="490"/>
      <c r="D700" s="490"/>
      <c r="E700" s="490"/>
      <c r="F700" s="490"/>
      <c r="G700" s="490"/>
      <c r="H700" s="490"/>
      <c r="I700" s="490"/>
      <c r="J700" s="490"/>
      <c r="K700" s="490"/>
      <c r="L700" s="490"/>
      <c r="M700" s="490"/>
      <c r="N700" s="511"/>
      <c r="O700" s="511"/>
      <c r="P700" s="511"/>
      <c r="Q700" s="511"/>
      <c r="R700" s="511"/>
      <c r="S700" s="511"/>
      <c r="T700" s="511"/>
      <c r="U700" s="511"/>
      <c r="V700" s="511"/>
      <c r="W700" s="511"/>
      <c r="X700" s="511"/>
      <c r="Y700" s="511"/>
      <c r="Z700" s="511"/>
      <c r="AA700" s="511"/>
      <c r="AB700" s="490"/>
      <c r="AC700" s="512"/>
    </row>
    <row r="701" spans="1:29" s="8" customFormat="1" x14ac:dyDescent="0.2">
      <c r="A701" s="492">
        <f>'Eingabe 2 PN'!P661</f>
        <v>0</v>
      </c>
      <c r="B701" s="490"/>
      <c r="C701" s="490"/>
      <c r="D701" s="490"/>
      <c r="E701" s="490"/>
      <c r="F701" s="490"/>
      <c r="G701" s="490"/>
      <c r="H701" s="490"/>
      <c r="I701" s="490"/>
      <c r="J701" s="490"/>
      <c r="K701" s="490"/>
      <c r="L701" s="490"/>
      <c r="M701" s="490"/>
      <c r="N701" s="511"/>
      <c r="O701" s="511"/>
      <c r="P701" s="511"/>
      <c r="Q701" s="511"/>
      <c r="R701" s="511"/>
      <c r="S701" s="511"/>
      <c r="T701" s="511"/>
      <c r="U701" s="511"/>
      <c r="V701" s="511"/>
      <c r="W701" s="511"/>
      <c r="X701" s="511"/>
      <c r="Y701" s="511"/>
      <c r="Z701" s="511"/>
      <c r="AA701" s="511"/>
      <c r="AB701" s="490"/>
      <c r="AC701" s="512"/>
    </row>
    <row r="702" spans="1:29" s="8" customFormat="1" x14ac:dyDescent="0.2">
      <c r="A702" s="492">
        <f>'Eingabe 2 PN'!P662</f>
        <v>0</v>
      </c>
      <c r="B702" s="490"/>
      <c r="C702" s="490"/>
      <c r="D702" s="490"/>
      <c r="E702" s="490"/>
      <c r="F702" s="490"/>
      <c r="G702" s="490"/>
      <c r="H702" s="490"/>
      <c r="I702" s="490"/>
      <c r="J702" s="490"/>
      <c r="K702" s="490"/>
      <c r="L702" s="490"/>
      <c r="M702" s="490"/>
      <c r="N702" s="511"/>
      <c r="O702" s="511"/>
      <c r="P702" s="511"/>
      <c r="Q702" s="511"/>
      <c r="R702" s="511"/>
      <c r="S702" s="511"/>
      <c r="T702" s="511"/>
      <c r="U702" s="511"/>
      <c r="V702" s="511"/>
      <c r="W702" s="511"/>
      <c r="X702" s="511"/>
      <c r="Y702" s="511"/>
      <c r="Z702" s="511"/>
      <c r="AA702" s="511"/>
      <c r="AB702" s="490"/>
      <c r="AC702" s="512"/>
    </row>
    <row r="703" spans="1:29" s="8" customFormat="1" x14ac:dyDescent="0.2">
      <c r="A703" s="492">
        <f>'Eingabe 2 PN'!P663</f>
        <v>0</v>
      </c>
      <c r="B703" s="490"/>
      <c r="C703" s="490"/>
      <c r="D703" s="490"/>
      <c r="E703" s="490"/>
      <c r="F703" s="490"/>
      <c r="G703" s="490"/>
      <c r="H703" s="490"/>
      <c r="I703" s="490"/>
      <c r="J703" s="490"/>
      <c r="K703" s="490"/>
      <c r="L703" s="490"/>
      <c r="M703" s="490"/>
      <c r="N703" s="511"/>
      <c r="O703" s="511"/>
      <c r="P703" s="511"/>
      <c r="Q703" s="511"/>
      <c r="R703" s="511"/>
      <c r="S703" s="511"/>
      <c r="T703" s="511"/>
      <c r="U703" s="511"/>
      <c r="V703" s="511"/>
      <c r="W703" s="511"/>
      <c r="X703" s="511"/>
      <c r="Y703" s="511"/>
      <c r="Z703" s="511"/>
      <c r="AA703" s="511"/>
      <c r="AB703" s="490"/>
      <c r="AC703" s="512"/>
    </row>
    <row r="704" spans="1:29" s="8" customFormat="1" x14ac:dyDescent="0.2">
      <c r="A704" s="492">
        <f>'Eingabe 2 PN'!P664</f>
        <v>0</v>
      </c>
      <c r="B704" s="490"/>
      <c r="C704" s="490"/>
      <c r="D704" s="490"/>
      <c r="E704" s="490"/>
      <c r="F704" s="490"/>
      <c r="G704" s="490"/>
      <c r="H704" s="490"/>
      <c r="I704" s="490"/>
      <c r="J704" s="490"/>
      <c r="K704" s="490"/>
      <c r="L704" s="490"/>
      <c r="M704" s="490"/>
      <c r="N704" s="511"/>
      <c r="O704" s="511"/>
      <c r="P704" s="511"/>
      <c r="Q704" s="511"/>
      <c r="R704" s="511"/>
      <c r="S704" s="511"/>
      <c r="T704" s="511"/>
      <c r="U704" s="511"/>
      <c r="V704" s="511"/>
      <c r="W704" s="511"/>
      <c r="X704" s="511"/>
      <c r="Y704" s="511"/>
      <c r="Z704" s="511"/>
      <c r="AA704" s="511"/>
      <c r="AB704" s="490"/>
      <c r="AC704" s="512"/>
    </row>
    <row r="705" spans="1:29" s="8" customFormat="1" x14ac:dyDescent="0.2">
      <c r="A705" s="492">
        <f>'Eingabe 2 PN'!P665</f>
        <v>0</v>
      </c>
      <c r="B705" s="490"/>
      <c r="C705" s="490"/>
      <c r="D705" s="490"/>
      <c r="E705" s="490"/>
      <c r="F705" s="490"/>
      <c r="G705" s="490"/>
      <c r="H705" s="490"/>
      <c r="I705" s="490"/>
      <c r="J705" s="490"/>
      <c r="K705" s="490"/>
      <c r="L705" s="490"/>
      <c r="M705" s="490"/>
      <c r="N705" s="511"/>
      <c r="O705" s="511"/>
      <c r="P705" s="511"/>
      <c r="Q705" s="511"/>
      <c r="R705" s="511"/>
      <c r="S705" s="511"/>
      <c r="T705" s="511"/>
      <c r="U705" s="511"/>
      <c r="V705" s="511"/>
      <c r="W705" s="511"/>
      <c r="X705" s="511"/>
      <c r="Y705" s="511"/>
      <c r="Z705" s="511"/>
      <c r="AA705" s="511"/>
      <c r="AB705" s="490"/>
      <c r="AC705" s="512"/>
    </row>
    <row r="706" spans="1:29" s="8" customFormat="1" x14ac:dyDescent="0.2">
      <c r="A706" s="492">
        <f>'Eingabe 2 PN'!P666</f>
        <v>0</v>
      </c>
      <c r="B706" s="490"/>
      <c r="C706" s="490"/>
      <c r="D706" s="490"/>
      <c r="E706" s="490"/>
      <c r="F706" s="490"/>
      <c r="G706" s="490"/>
      <c r="H706" s="490"/>
      <c r="I706" s="490"/>
      <c r="J706" s="490"/>
      <c r="K706" s="490"/>
      <c r="L706" s="490"/>
      <c r="M706" s="490"/>
      <c r="N706" s="511"/>
      <c r="O706" s="511"/>
      <c r="P706" s="511"/>
      <c r="Q706" s="511"/>
      <c r="R706" s="511"/>
      <c r="S706" s="511"/>
      <c r="T706" s="511"/>
      <c r="U706" s="511"/>
      <c r="V706" s="511"/>
      <c r="W706" s="511"/>
      <c r="X706" s="511"/>
      <c r="Y706" s="511"/>
      <c r="Z706" s="511"/>
      <c r="AA706" s="511"/>
      <c r="AB706" s="490"/>
      <c r="AC706" s="512"/>
    </row>
    <row r="707" spans="1:29" s="8" customFormat="1" x14ac:dyDescent="0.2">
      <c r="A707" s="492">
        <f>'Eingabe 2 PN'!P667</f>
        <v>0</v>
      </c>
      <c r="B707" s="490"/>
      <c r="C707" s="490"/>
      <c r="D707" s="490"/>
      <c r="E707" s="490"/>
      <c r="F707" s="490"/>
      <c r="G707" s="490"/>
      <c r="H707" s="490"/>
      <c r="I707" s="490"/>
      <c r="J707" s="490"/>
      <c r="K707" s="490"/>
      <c r="L707" s="490"/>
      <c r="M707" s="490"/>
      <c r="N707" s="511"/>
      <c r="O707" s="511"/>
      <c r="P707" s="511"/>
      <c r="Q707" s="511"/>
      <c r="R707" s="511"/>
      <c r="S707" s="511"/>
      <c r="T707" s="511"/>
      <c r="U707" s="511"/>
      <c r="V707" s="511"/>
      <c r="W707" s="511"/>
      <c r="X707" s="511"/>
      <c r="Y707" s="511"/>
      <c r="Z707" s="511"/>
      <c r="AA707" s="511"/>
      <c r="AB707" s="490"/>
      <c r="AC707" s="512"/>
    </row>
    <row r="708" spans="1:29" s="8" customFormat="1" x14ac:dyDescent="0.2">
      <c r="A708" s="492">
        <f>'Eingabe 2 PN'!P668</f>
        <v>0</v>
      </c>
      <c r="B708" s="490"/>
      <c r="C708" s="490"/>
      <c r="D708" s="490"/>
      <c r="E708" s="490"/>
      <c r="F708" s="490"/>
      <c r="G708" s="490"/>
      <c r="H708" s="490"/>
      <c r="I708" s="490"/>
      <c r="J708" s="490"/>
      <c r="K708" s="490"/>
      <c r="L708" s="490"/>
      <c r="M708" s="490"/>
      <c r="N708" s="511"/>
      <c r="O708" s="511"/>
      <c r="P708" s="511"/>
      <c r="Q708" s="511"/>
      <c r="R708" s="511"/>
      <c r="S708" s="511"/>
      <c r="T708" s="511"/>
      <c r="U708" s="511"/>
      <c r="V708" s="511"/>
      <c r="W708" s="511"/>
      <c r="X708" s="511"/>
      <c r="Y708" s="511"/>
      <c r="Z708" s="511"/>
      <c r="AA708" s="511"/>
      <c r="AB708" s="490"/>
      <c r="AC708" s="512"/>
    </row>
    <row r="709" spans="1:29" s="8" customFormat="1" x14ac:dyDescent="0.2">
      <c r="A709" s="492">
        <f>'Eingabe 2 PN'!P669</f>
        <v>0</v>
      </c>
      <c r="B709" s="490"/>
      <c r="C709" s="490"/>
      <c r="D709" s="490"/>
      <c r="E709" s="490"/>
      <c r="F709" s="490"/>
      <c r="G709" s="490"/>
      <c r="H709" s="490"/>
      <c r="I709" s="490"/>
      <c r="J709" s="490"/>
      <c r="K709" s="490"/>
      <c r="L709" s="490"/>
      <c r="M709" s="490"/>
      <c r="N709" s="511"/>
      <c r="O709" s="511"/>
      <c r="P709" s="511"/>
      <c r="Q709" s="511"/>
      <c r="R709" s="511"/>
      <c r="S709" s="511"/>
      <c r="T709" s="511"/>
      <c r="U709" s="511"/>
      <c r="V709" s="511"/>
      <c r="W709" s="511"/>
      <c r="X709" s="511"/>
      <c r="Y709" s="511"/>
      <c r="Z709" s="511"/>
      <c r="AA709" s="511"/>
      <c r="AB709" s="490"/>
      <c r="AC709" s="512"/>
    </row>
    <row r="710" spans="1:29" s="8" customFormat="1" x14ac:dyDescent="0.2">
      <c r="A710" s="492">
        <f>'Eingabe 2 PN'!P670</f>
        <v>0</v>
      </c>
      <c r="B710" s="490"/>
      <c r="C710" s="490"/>
      <c r="D710" s="490"/>
      <c r="E710" s="490"/>
      <c r="F710" s="490"/>
      <c r="G710" s="490"/>
      <c r="H710" s="490"/>
      <c r="I710" s="490"/>
      <c r="J710" s="490"/>
      <c r="K710" s="490"/>
      <c r="L710" s="490"/>
      <c r="M710" s="490"/>
      <c r="N710" s="511"/>
      <c r="O710" s="511"/>
      <c r="P710" s="511"/>
      <c r="Q710" s="511"/>
      <c r="R710" s="511"/>
      <c r="S710" s="511"/>
      <c r="T710" s="511"/>
      <c r="U710" s="511"/>
      <c r="V710" s="511"/>
      <c r="W710" s="511"/>
      <c r="X710" s="511"/>
      <c r="Y710" s="511"/>
      <c r="Z710" s="511"/>
      <c r="AA710" s="511"/>
      <c r="AB710" s="490"/>
      <c r="AC710" s="512"/>
    </row>
    <row r="711" spans="1:29" s="8" customFormat="1" x14ac:dyDescent="0.2">
      <c r="A711" s="492">
        <f>'Eingabe 2 PN'!P671</f>
        <v>0</v>
      </c>
      <c r="B711" s="490"/>
      <c r="C711" s="490"/>
      <c r="D711" s="490"/>
      <c r="E711" s="490"/>
      <c r="F711" s="490"/>
      <c r="G711" s="490"/>
      <c r="H711" s="490"/>
      <c r="I711" s="490"/>
      <c r="J711" s="490"/>
      <c r="K711" s="490"/>
      <c r="L711" s="490"/>
      <c r="M711" s="490"/>
      <c r="N711" s="511"/>
      <c r="O711" s="511"/>
      <c r="P711" s="511"/>
      <c r="Q711" s="511"/>
      <c r="R711" s="511"/>
      <c r="S711" s="511"/>
      <c r="T711" s="511"/>
      <c r="U711" s="511"/>
      <c r="V711" s="511"/>
      <c r="W711" s="511"/>
      <c r="X711" s="511"/>
      <c r="Y711" s="511"/>
      <c r="Z711" s="511"/>
      <c r="AA711" s="511"/>
      <c r="AB711" s="490"/>
      <c r="AC711" s="512"/>
    </row>
    <row r="712" spans="1:29" s="8" customFormat="1" x14ac:dyDescent="0.2">
      <c r="A712" s="492">
        <f>'Eingabe 2 PN'!P672</f>
        <v>0</v>
      </c>
      <c r="B712" s="490"/>
      <c r="C712" s="490"/>
      <c r="D712" s="490"/>
      <c r="E712" s="490"/>
      <c r="F712" s="490"/>
      <c r="G712" s="490"/>
      <c r="H712" s="490"/>
      <c r="I712" s="490"/>
      <c r="J712" s="490"/>
      <c r="K712" s="490"/>
      <c r="L712" s="490"/>
      <c r="M712" s="490"/>
      <c r="N712" s="511"/>
      <c r="O712" s="511"/>
      <c r="P712" s="511"/>
      <c r="Q712" s="511"/>
      <c r="R712" s="511"/>
      <c r="S712" s="511"/>
      <c r="T712" s="511"/>
      <c r="U712" s="511"/>
      <c r="V712" s="511"/>
      <c r="W712" s="511"/>
      <c r="X712" s="511"/>
      <c r="Y712" s="511"/>
      <c r="Z712" s="511"/>
      <c r="AA712" s="511"/>
      <c r="AB712" s="490"/>
      <c r="AC712" s="512"/>
    </row>
    <row r="713" spans="1:29" s="8" customFormat="1" x14ac:dyDescent="0.2">
      <c r="A713" s="492">
        <f>'Eingabe 2 PN'!P673</f>
        <v>0</v>
      </c>
      <c r="B713" s="490"/>
      <c r="C713" s="490"/>
      <c r="D713" s="490"/>
      <c r="E713" s="490"/>
      <c r="F713" s="490"/>
      <c r="G713" s="490"/>
      <c r="H713" s="490"/>
      <c r="I713" s="490"/>
      <c r="J713" s="490"/>
      <c r="K713" s="490"/>
      <c r="L713" s="490"/>
      <c r="M713" s="490"/>
      <c r="N713" s="511"/>
      <c r="O713" s="511"/>
      <c r="P713" s="511"/>
      <c r="Q713" s="511"/>
      <c r="R713" s="511"/>
      <c r="S713" s="511"/>
      <c r="T713" s="511"/>
      <c r="U713" s="511"/>
      <c r="V713" s="511"/>
      <c r="W713" s="511"/>
      <c r="X713" s="511"/>
      <c r="Y713" s="511"/>
      <c r="Z713" s="511"/>
      <c r="AA713" s="511"/>
      <c r="AB713" s="490"/>
      <c r="AC713" s="512"/>
    </row>
    <row r="714" spans="1:29" s="8" customFormat="1" x14ac:dyDescent="0.2">
      <c r="A714" s="492">
        <f>'Eingabe 2 PN'!P674</f>
        <v>0</v>
      </c>
      <c r="B714" s="490"/>
      <c r="C714" s="490"/>
      <c r="D714" s="490"/>
      <c r="E714" s="490"/>
      <c r="F714" s="490"/>
      <c r="G714" s="490"/>
      <c r="H714" s="490"/>
      <c r="I714" s="490"/>
      <c r="J714" s="490"/>
      <c r="K714" s="490"/>
      <c r="L714" s="490"/>
      <c r="M714" s="490"/>
      <c r="N714" s="511"/>
      <c r="O714" s="511"/>
      <c r="P714" s="511"/>
      <c r="Q714" s="511"/>
      <c r="R714" s="511"/>
      <c r="S714" s="511"/>
      <c r="T714" s="511"/>
      <c r="U714" s="511"/>
      <c r="V714" s="511"/>
      <c r="W714" s="511"/>
      <c r="X714" s="511"/>
      <c r="Y714" s="511"/>
      <c r="Z714" s="511"/>
      <c r="AA714" s="511"/>
      <c r="AB714" s="490"/>
      <c r="AC714" s="512"/>
    </row>
    <row r="715" spans="1:29" s="8" customFormat="1" x14ac:dyDescent="0.2">
      <c r="A715" s="492">
        <f>'Eingabe 2 PN'!P675</f>
        <v>0</v>
      </c>
      <c r="B715" s="490"/>
      <c r="C715" s="490"/>
      <c r="D715" s="490"/>
      <c r="E715" s="490"/>
      <c r="F715" s="490"/>
      <c r="G715" s="490"/>
      <c r="H715" s="490"/>
      <c r="I715" s="490"/>
      <c r="J715" s="490"/>
      <c r="K715" s="490"/>
      <c r="L715" s="490"/>
      <c r="M715" s="490"/>
      <c r="N715" s="511"/>
      <c r="O715" s="511"/>
      <c r="P715" s="511"/>
      <c r="Q715" s="511"/>
      <c r="R715" s="511"/>
      <c r="S715" s="511"/>
      <c r="T715" s="511"/>
      <c r="U715" s="511"/>
      <c r="V715" s="511"/>
      <c r="W715" s="511"/>
      <c r="X715" s="511"/>
      <c r="Y715" s="511"/>
      <c r="Z715" s="511"/>
      <c r="AA715" s="511"/>
      <c r="AB715" s="490"/>
      <c r="AC715" s="512"/>
    </row>
    <row r="716" spans="1:29" s="8" customFormat="1" x14ac:dyDescent="0.2">
      <c r="A716" s="492">
        <f>'Eingabe 2 PN'!P676</f>
        <v>0</v>
      </c>
      <c r="B716" s="490"/>
      <c r="C716" s="490"/>
      <c r="D716" s="490"/>
      <c r="E716" s="490"/>
      <c r="F716" s="490"/>
      <c r="G716" s="490"/>
      <c r="H716" s="490"/>
      <c r="I716" s="490"/>
      <c r="J716" s="490"/>
      <c r="K716" s="490"/>
      <c r="L716" s="490"/>
      <c r="M716" s="490"/>
      <c r="N716" s="511"/>
      <c r="O716" s="511"/>
      <c r="P716" s="511"/>
      <c r="Q716" s="511"/>
      <c r="R716" s="511"/>
      <c r="S716" s="511"/>
      <c r="T716" s="511"/>
      <c r="U716" s="511"/>
      <c r="V716" s="511"/>
      <c r="W716" s="511"/>
      <c r="X716" s="511"/>
      <c r="Y716" s="511"/>
      <c r="Z716" s="511"/>
      <c r="AA716" s="511"/>
      <c r="AB716" s="490"/>
      <c r="AC716" s="512"/>
    </row>
    <row r="717" spans="1:29" s="8" customFormat="1" x14ac:dyDescent="0.2">
      <c r="A717" s="492">
        <f>'Eingabe 2 PN'!P677</f>
        <v>0</v>
      </c>
      <c r="B717" s="490"/>
      <c r="C717" s="490"/>
      <c r="D717" s="490"/>
      <c r="E717" s="490"/>
      <c r="F717" s="490"/>
      <c r="G717" s="490"/>
      <c r="H717" s="490"/>
      <c r="I717" s="490"/>
      <c r="J717" s="490"/>
      <c r="K717" s="490"/>
      <c r="L717" s="490"/>
      <c r="M717" s="490"/>
      <c r="N717" s="511"/>
      <c r="O717" s="511"/>
      <c r="P717" s="511"/>
      <c r="Q717" s="511"/>
      <c r="R717" s="511"/>
      <c r="S717" s="511"/>
      <c r="T717" s="511"/>
      <c r="U717" s="511"/>
      <c r="V717" s="511"/>
      <c r="W717" s="511"/>
      <c r="X717" s="511"/>
      <c r="Y717" s="511"/>
      <c r="Z717" s="511"/>
      <c r="AA717" s="511"/>
      <c r="AB717" s="490"/>
      <c r="AC717" s="512"/>
    </row>
    <row r="718" spans="1:29" s="8" customFormat="1" x14ac:dyDescent="0.2">
      <c r="A718" s="492">
        <f>'Eingabe 2 PN'!P678</f>
        <v>0</v>
      </c>
      <c r="B718" s="490"/>
      <c r="C718" s="490"/>
      <c r="D718" s="490"/>
      <c r="E718" s="490"/>
      <c r="F718" s="490"/>
      <c r="G718" s="490"/>
      <c r="H718" s="490"/>
      <c r="I718" s="490"/>
      <c r="J718" s="490"/>
      <c r="K718" s="490"/>
      <c r="L718" s="490"/>
      <c r="M718" s="490"/>
      <c r="N718" s="511"/>
      <c r="O718" s="511"/>
      <c r="P718" s="511"/>
      <c r="Q718" s="511"/>
      <c r="R718" s="511"/>
      <c r="S718" s="511"/>
      <c r="T718" s="511"/>
      <c r="U718" s="511"/>
      <c r="V718" s="511"/>
      <c r="W718" s="511"/>
      <c r="X718" s="511"/>
      <c r="Y718" s="511"/>
      <c r="Z718" s="511"/>
      <c r="AA718" s="511"/>
      <c r="AB718" s="490"/>
      <c r="AC718" s="512"/>
    </row>
    <row r="719" spans="1:29" s="8" customFormat="1" x14ac:dyDescent="0.2">
      <c r="A719" s="492">
        <f>'Eingabe 2 PN'!P679</f>
        <v>0</v>
      </c>
      <c r="B719" s="490"/>
      <c r="C719" s="490"/>
      <c r="D719" s="490"/>
      <c r="E719" s="490"/>
      <c r="F719" s="490"/>
      <c r="G719" s="490"/>
      <c r="H719" s="490"/>
      <c r="I719" s="490"/>
      <c r="J719" s="490"/>
      <c r="K719" s="490"/>
      <c r="L719" s="490"/>
      <c r="M719" s="490"/>
      <c r="N719" s="511"/>
      <c r="O719" s="511"/>
      <c r="P719" s="511"/>
      <c r="Q719" s="511"/>
      <c r="R719" s="511"/>
      <c r="S719" s="511"/>
      <c r="T719" s="511"/>
      <c r="U719" s="511"/>
      <c r="V719" s="511"/>
      <c r="W719" s="511"/>
      <c r="X719" s="511"/>
      <c r="Y719" s="511"/>
      <c r="Z719" s="511"/>
      <c r="AA719" s="511"/>
      <c r="AB719" s="490"/>
      <c r="AC719" s="512"/>
    </row>
    <row r="720" spans="1:29" s="8" customFormat="1" x14ac:dyDescent="0.2">
      <c r="A720" s="492">
        <f>'Eingabe 2 PN'!P680</f>
        <v>0</v>
      </c>
      <c r="B720" s="490"/>
      <c r="C720" s="490"/>
      <c r="D720" s="490"/>
      <c r="E720" s="490"/>
      <c r="F720" s="490"/>
      <c r="G720" s="490"/>
      <c r="H720" s="490"/>
      <c r="I720" s="490"/>
      <c r="J720" s="490"/>
      <c r="K720" s="490"/>
      <c r="L720" s="490"/>
      <c r="M720" s="490"/>
      <c r="N720" s="511"/>
      <c r="O720" s="511"/>
      <c r="P720" s="511"/>
      <c r="Q720" s="511"/>
      <c r="R720" s="511"/>
      <c r="S720" s="511"/>
      <c r="T720" s="511"/>
      <c r="U720" s="511"/>
      <c r="V720" s="511"/>
      <c r="W720" s="511"/>
      <c r="X720" s="511"/>
      <c r="Y720" s="511"/>
      <c r="Z720" s="511"/>
      <c r="AA720" s="511"/>
      <c r="AB720" s="490"/>
      <c r="AC720" s="512"/>
    </row>
    <row r="721" spans="1:29" s="8" customFormat="1" x14ac:dyDescent="0.2">
      <c r="A721" s="492">
        <f>'Eingabe 2 PN'!P681</f>
        <v>0</v>
      </c>
      <c r="B721" s="490"/>
      <c r="C721" s="490"/>
      <c r="D721" s="490"/>
      <c r="E721" s="490"/>
      <c r="F721" s="490"/>
      <c r="G721" s="490"/>
      <c r="H721" s="490"/>
      <c r="I721" s="490"/>
      <c r="J721" s="490"/>
      <c r="K721" s="490"/>
      <c r="L721" s="490"/>
      <c r="M721" s="490"/>
      <c r="N721" s="511"/>
      <c r="O721" s="511"/>
      <c r="P721" s="511"/>
      <c r="Q721" s="511"/>
      <c r="R721" s="511"/>
      <c r="S721" s="511"/>
      <c r="T721" s="511"/>
      <c r="U721" s="511"/>
      <c r="V721" s="511"/>
      <c r="W721" s="511"/>
      <c r="X721" s="511"/>
      <c r="Y721" s="511"/>
      <c r="Z721" s="511"/>
      <c r="AA721" s="511"/>
      <c r="AB721" s="490"/>
      <c r="AC721" s="512"/>
    </row>
    <row r="722" spans="1:29" s="8" customFormat="1" x14ac:dyDescent="0.2">
      <c r="A722" s="492">
        <f>'Eingabe 2 PN'!P682</f>
        <v>0</v>
      </c>
      <c r="B722" s="490"/>
      <c r="C722" s="490"/>
      <c r="D722" s="490"/>
      <c r="E722" s="490"/>
      <c r="F722" s="490"/>
      <c r="G722" s="490"/>
      <c r="H722" s="490"/>
      <c r="I722" s="490"/>
      <c r="J722" s="490"/>
      <c r="K722" s="490"/>
      <c r="L722" s="490"/>
      <c r="M722" s="490"/>
      <c r="N722" s="511"/>
      <c r="O722" s="511"/>
      <c r="P722" s="511"/>
      <c r="Q722" s="511"/>
      <c r="R722" s="511"/>
      <c r="S722" s="511"/>
      <c r="T722" s="511"/>
      <c r="U722" s="511"/>
      <c r="V722" s="511"/>
      <c r="W722" s="511"/>
      <c r="X722" s="511"/>
      <c r="Y722" s="511"/>
      <c r="Z722" s="511"/>
      <c r="AA722" s="511"/>
      <c r="AB722" s="490"/>
      <c r="AC722" s="512"/>
    </row>
    <row r="723" spans="1:29" s="8" customFormat="1" x14ac:dyDescent="0.2">
      <c r="A723" s="492">
        <f>'Eingabe 2 PN'!P683</f>
        <v>0</v>
      </c>
      <c r="B723" s="490"/>
      <c r="C723" s="490"/>
      <c r="D723" s="490"/>
      <c r="E723" s="490"/>
      <c r="F723" s="490"/>
      <c r="G723" s="490"/>
      <c r="H723" s="490"/>
      <c r="I723" s="490"/>
      <c r="J723" s="490"/>
      <c r="K723" s="490"/>
      <c r="L723" s="490"/>
      <c r="M723" s="490"/>
      <c r="N723" s="511"/>
      <c r="O723" s="511"/>
      <c r="P723" s="511"/>
      <c r="Q723" s="511"/>
      <c r="R723" s="511"/>
      <c r="S723" s="511"/>
      <c r="T723" s="511"/>
      <c r="U723" s="511"/>
      <c r="V723" s="511"/>
      <c r="W723" s="511"/>
      <c r="X723" s="511"/>
      <c r="Y723" s="511"/>
      <c r="Z723" s="511"/>
      <c r="AA723" s="511"/>
      <c r="AB723" s="490"/>
      <c r="AC723" s="512"/>
    </row>
    <row r="724" spans="1:29" s="8" customFormat="1" x14ac:dyDescent="0.2">
      <c r="A724" s="492">
        <f>'Eingabe 2 PN'!P684</f>
        <v>0</v>
      </c>
      <c r="B724" s="490"/>
      <c r="C724" s="490"/>
      <c r="D724" s="490"/>
      <c r="E724" s="490"/>
      <c r="F724" s="490"/>
      <c r="G724" s="490"/>
      <c r="H724" s="490"/>
      <c r="I724" s="490"/>
      <c r="J724" s="490"/>
      <c r="K724" s="490"/>
      <c r="L724" s="490"/>
      <c r="M724" s="490"/>
      <c r="N724" s="511"/>
      <c r="O724" s="511"/>
      <c r="P724" s="511"/>
      <c r="Q724" s="511"/>
      <c r="R724" s="511"/>
      <c r="S724" s="511"/>
      <c r="T724" s="511"/>
      <c r="U724" s="511"/>
      <c r="V724" s="511"/>
      <c r="W724" s="511"/>
      <c r="X724" s="511"/>
      <c r="Y724" s="511"/>
      <c r="Z724" s="511"/>
      <c r="AA724" s="511"/>
      <c r="AB724" s="490"/>
      <c r="AC724" s="512"/>
    </row>
    <row r="725" spans="1:29" s="8" customFormat="1" x14ac:dyDescent="0.2">
      <c r="A725" s="492">
        <f>'Eingabe 2 PN'!P685</f>
        <v>0</v>
      </c>
      <c r="B725" s="490"/>
      <c r="C725" s="490"/>
      <c r="D725" s="490"/>
      <c r="E725" s="490"/>
      <c r="F725" s="490"/>
      <c r="G725" s="490"/>
      <c r="H725" s="490"/>
      <c r="I725" s="490"/>
      <c r="J725" s="490"/>
      <c r="K725" s="490"/>
      <c r="L725" s="490"/>
      <c r="M725" s="490"/>
      <c r="N725" s="511"/>
      <c r="O725" s="511"/>
      <c r="P725" s="511"/>
      <c r="Q725" s="511"/>
      <c r="R725" s="511"/>
      <c r="S725" s="511"/>
      <c r="T725" s="511"/>
      <c r="U725" s="511"/>
      <c r="V725" s="511"/>
      <c r="W725" s="511"/>
      <c r="X725" s="511"/>
      <c r="Y725" s="511"/>
      <c r="Z725" s="511"/>
      <c r="AA725" s="511"/>
      <c r="AB725" s="490"/>
      <c r="AC725" s="512"/>
    </row>
    <row r="726" spans="1:29" s="8" customFormat="1" x14ac:dyDescent="0.2">
      <c r="A726" s="492">
        <f>'Eingabe 2 PN'!P686</f>
        <v>0</v>
      </c>
      <c r="B726" s="490"/>
      <c r="C726" s="490"/>
      <c r="D726" s="490"/>
      <c r="E726" s="490"/>
      <c r="F726" s="490"/>
      <c r="G726" s="490"/>
      <c r="H726" s="490"/>
      <c r="I726" s="490"/>
      <c r="J726" s="490"/>
      <c r="K726" s="490"/>
      <c r="L726" s="490"/>
      <c r="M726" s="490"/>
      <c r="N726" s="511"/>
      <c r="O726" s="511"/>
      <c r="P726" s="511"/>
      <c r="Q726" s="511"/>
      <c r="R726" s="511"/>
      <c r="S726" s="511"/>
      <c r="T726" s="511"/>
      <c r="U726" s="511"/>
      <c r="V726" s="511"/>
      <c r="W726" s="511"/>
      <c r="X726" s="511"/>
      <c r="Y726" s="511"/>
      <c r="Z726" s="511"/>
      <c r="AA726" s="511"/>
      <c r="AB726" s="490"/>
      <c r="AC726" s="512"/>
    </row>
    <row r="727" spans="1:29" s="8" customFormat="1" x14ac:dyDescent="0.2">
      <c r="A727" s="492">
        <f>'Eingabe 2 PN'!P687</f>
        <v>0</v>
      </c>
      <c r="B727" s="490"/>
      <c r="C727" s="490"/>
      <c r="D727" s="490"/>
      <c r="E727" s="490"/>
      <c r="F727" s="490"/>
      <c r="G727" s="490"/>
      <c r="H727" s="490"/>
      <c r="I727" s="490"/>
      <c r="J727" s="490"/>
      <c r="K727" s="490"/>
      <c r="L727" s="490"/>
      <c r="M727" s="490"/>
      <c r="N727" s="511"/>
      <c r="O727" s="511"/>
      <c r="P727" s="511"/>
      <c r="Q727" s="511"/>
      <c r="R727" s="511"/>
      <c r="S727" s="511"/>
      <c r="T727" s="511"/>
      <c r="U727" s="511"/>
      <c r="V727" s="511"/>
      <c r="W727" s="511"/>
      <c r="X727" s="511"/>
      <c r="Y727" s="511"/>
      <c r="Z727" s="511"/>
      <c r="AA727" s="511"/>
      <c r="AB727" s="490"/>
      <c r="AC727" s="512"/>
    </row>
    <row r="728" spans="1:29" s="8" customFormat="1" x14ac:dyDescent="0.2">
      <c r="A728" s="492">
        <f>'Eingabe 2 PN'!P688</f>
        <v>0</v>
      </c>
      <c r="B728" s="490"/>
      <c r="C728" s="490"/>
      <c r="D728" s="490"/>
      <c r="E728" s="490"/>
      <c r="F728" s="490"/>
      <c r="G728" s="490"/>
      <c r="H728" s="490"/>
      <c r="I728" s="490"/>
      <c r="J728" s="490"/>
      <c r="K728" s="490"/>
      <c r="L728" s="490"/>
      <c r="M728" s="490"/>
      <c r="N728" s="511"/>
      <c r="O728" s="511"/>
      <c r="P728" s="511"/>
      <c r="Q728" s="511"/>
      <c r="R728" s="511"/>
      <c r="S728" s="511"/>
      <c r="T728" s="511"/>
      <c r="U728" s="511"/>
      <c r="V728" s="511"/>
      <c r="W728" s="511"/>
      <c r="X728" s="511"/>
      <c r="Y728" s="511"/>
      <c r="Z728" s="511"/>
      <c r="AA728" s="511"/>
      <c r="AB728" s="490"/>
      <c r="AC728" s="512"/>
    </row>
    <row r="729" spans="1:29" s="8" customFormat="1" x14ac:dyDescent="0.2">
      <c r="A729" s="492">
        <f>'Eingabe 2 PN'!P689</f>
        <v>0</v>
      </c>
      <c r="B729" s="490"/>
      <c r="C729" s="490"/>
      <c r="D729" s="490"/>
      <c r="E729" s="490"/>
      <c r="F729" s="490"/>
      <c r="G729" s="490"/>
      <c r="H729" s="490"/>
      <c r="I729" s="490"/>
      <c r="J729" s="490"/>
      <c r="K729" s="490"/>
      <c r="L729" s="490"/>
      <c r="M729" s="490"/>
      <c r="N729" s="511"/>
      <c r="O729" s="511"/>
      <c r="P729" s="511"/>
      <c r="Q729" s="511"/>
      <c r="R729" s="511"/>
      <c r="S729" s="511"/>
      <c r="T729" s="511"/>
      <c r="U729" s="511"/>
      <c r="V729" s="511"/>
      <c r="W729" s="511"/>
      <c r="X729" s="511"/>
      <c r="Y729" s="511"/>
      <c r="Z729" s="511"/>
      <c r="AA729" s="511"/>
      <c r="AB729" s="490"/>
      <c r="AC729" s="512"/>
    </row>
    <row r="730" spans="1:29" s="8" customFormat="1" x14ac:dyDescent="0.2">
      <c r="A730" s="492">
        <f>'Eingabe 2 PN'!P690</f>
        <v>0</v>
      </c>
      <c r="B730" s="490"/>
      <c r="C730" s="490"/>
      <c r="D730" s="490"/>
      <c r="E730" s="490"/>
      <c r="F730" s="490"/>
      <c r="G730" s="490"/>
      <c r="H730" s="490"/>
      <c r="I730" s="490"/>
      <c r="J730" s="490"/>
      <c r="K730" s="490"/>
      <c r="L730" s="490"/>
      <c r="M730" s="490"/>
      <c r="N730" s="511"/>
      <c r="O730" s="511"/>
      <c r="P730" s="511"/>
      <c r="Q730" s="511"/>
      <c r="R730" s="511"/>
      <c r="S730" s="511"/>
      <c r="T730" s="511"/>
      <c r="U730" s="511"/>
      <c r="V730" s="511"/>
      <c r="W730" s="511"/>
      <c r="X730" s="511"/>
      <c r="Y730" s="511"/>
      <c r="Z730" s="511"/>
      <c r="AA730" s="511"/>
      <c r="AB730" s="490"/>
      <c r="AC730" s="512"/>
    </row>
    <row r="731" spans="1:29" s="8" customFormat="1" x14ac:dyDescent="0.2">
      <c r="A731" s="492">
        <f>'Eingabe 2 PN'!P691</f>
        <v>0</v>
      </c>
      <c r="B731" s="490"/>
      <c r="C731" s="490"/>
      <c r="D731" s="490"/>
      <c r="E731" s="490"/>
      <c r="F731" s="490"/>
      <c r="G731" s="490"/>
      <c r="H731" s="490"/>
      <c r="I731" s="490"/>
      <c r="J731" s="490"/>
      <c r="K731" s="490"/>
      <c r="L731" s="490"/>
      <c r="M731" s="490"/>
      <c r="N731" s="511"/>
      <c r="O731" s="511"/>
      <c r="P731" s="511"/>
      <c r="Q731" s="511"/>
      <c r="R731" s="511"/>
      <c r="S731" s="511"/>
      <c r="T731" s="511"/>
      <c r="U731" s="511"/>
      <c r="V731" s="511"/>
      <c r="W731" s="511"/>
      <c r="X731" s="511"/>
      <c r="Y731" s="511"/>
      <c r="Z731" s="511"/>
      <c r="AA731" s="511"/>
      <c r="AB731" s="490"/>
      <c r="AC731" s="512"/>
    </row>
    <row r="732" spans="1:29" s="8" customFormat="1" x14ac:dyDescent="0.2">
      <c r="A732" s="492">
        <f>'Eingabe 2 PN'!P692</f>
        <v>0</v>
      </c>
      <c r="B732" s="490"/>
      <c r="C732" s="490"/>
      <c r="D732" s="490"/>
      <c r="E732" s="490"/>
      <c r="F732" s="490"/>
      <c r="G732" s="490"/>
      <c r="H732" s="490"/>
      <c r="I732" s="490"/>
      <c r="J732" s="490"/>
      <c r="K732" s="490"/>
      <c r="L732" s="490"/>
      <c r="M732" s="490"/>
      <c r="N732" s="511"/>
      <c r="O732" s="511"/>
      <c r="P732" s="511"/>
      <c r="Q732" s="511"/>
      <c r="R732" s="511"/>
      <c r="S732" s="511"/>
      <c r="T732" s="511"/>
      <c r="U732" s="511"/>
      <c r="V732" s="511"/>
      <c r="W732" s="511"/>
      <c r="X732" s="511"/>
      <c r="Y732" s="511"/>
      <c r="Z732" s="511"/>
      <c r="AA732" s="511"/>
      <c r="AB732" s="490"/>
      <c r="AC732" s="512"/>
    </row>
    <row r="733" spans="1:29" s="8" customFormat="1" x14ac:dyDescent="0.2">
      <c r="A733" s="492">
        <f>'Eingabe 2 PN'!P693</f>
        <v>0</v>
      </c>
      <c r="B733" s="490"/>
      <c r="C733" s="490"/>
      <c r="D733" s="490"/>
      <c r="E733" s="490"/>
      <c r="F733" s="490"/>
      <c r="G733" s="490"/>
      <c r="H733" s="490"/>
      <c r="I733" s="490"/>
      <c r="J733" s="490"/>
      <c r="K733" s="490"/>
      <c r="L733" s="490"/>
      <c r="M733" s="490"/>
      <c r="N733" s="511"/>
      <c r="O733" s="511"/>
      <c r="P733" s="511"/>
      <c r="Q733" s="511"/>
      <c r="R733" s="511"/>
      <c r="S733" s="511"/>
      <c r="T733" s="511"/>
      <c r="U733" s="511"/>
      <c r="V733" s="511"/>
      <c r="W733" s="511"/>
      <c r="X733" s="511"/>
      <c r="Y733" s="511"/>
      <c r="Z733" s="511"/>
      <c r="AA733" s="511"/>
      <c r="AB733" s="490"/>
      <c r="AC733" s="512"/>
    </row>
    <row r="734" spans="1:29" s="8" customFormat="1" x14ac:dyDescent="0.2">
      <c r="A734" s="492">
        <f>'Eingabe 2 PN'!P694</f>
        <v>0</v>
      </c>
      <c r="B734" s="490"/>
      <c r="C734" s="490"/>
      <c r="D734" s="490"/>
      <c r="E734" s="490"/>
      <c r="F734" s="490"/>
      <c r="G734" s="490"/>
      <c r="H734" s="490"/>
      <c r="I734" s="490"/>
      <c r="J734" s="490"/>
      <c r="K734" s="490"/>
      <c r="L734" s="490"/>
      <c r="M734" s="490"/>
      <c r="N734" s="511"/>
      <c r="O734" s="511"/>
      <c r="P734" s="511"/>
      <c r="Q734" s="511"/>
      <c r="R734" s="511"/>
      <c r="S734" s="511"/>
      <c r="T734" s="511"/>
      <c r="U734" s="511"/>
      <c r="V734" s="511"/>
      <c r="W734" s="511"/>
      <c r="X734" s="511"/>
      <c r="Y734" s="511"/>
      <c r="Z734" s="511"/>
      <c r="AA734" s="511"/>
      <c r="AB734" s="490"/>
      <c r="AC734" s="512"/>
    </row>
    <row r="735" spans="1:29" s="8" customFormat="1" x14ac:dyDescent="0.2">
      <c r="A735" s="492">
        <f>'Eingabe 2 PN'!P695</f>
        <v>0</v>
      </c>
      <c r="B735" s="490"/>
      <c r="C735" s="490"/>
      <c r="D735" s="490"/>
      <c r="E735" s="490"/>
      <c r="F735" s="490"/>
      <c r="G735" s="490"/>
      <c r="H735" s="490"/>
      <c r="I735" s="490"/>
      <c r="J735" s="490"/>
      <c r="K735" s="490"/>
      <c r="L735" s="490"/>
      <c r="M735" s="490"/>
      <c r="N735" s="511"/>
      <c r="O735" s="511"/>
      <c r="P735" s="511"/>
      <c r="Q735" s="511"/>
      <c r="R735" s="511"/>
      <c r="S735" s="511"/>
      <c r="T735" s="511"/>
      <c r="U735" s="511"/>
      <c r="V735" s="511"/>
      <c r="W735" s="511"/>
      <c r="X735" s="511"/>
      <c r="Y735" s="511"/>
      <c r="Z735" s="511"/>
      <c r="AA735" s="511"/>
      <c r="AB735" s="490"/>
      <c r="AC735" s="512"/>
    </row>
    <row r="736" spans="1:29" s="8" customFormat="1" x14ac:dyDescent="0.2">
      <c r="A736" s="492">
        <f>'Eingabe 2 PN'!P696</f>
        <v>0</v>
      </c>
      <c r="B736" s="490"/>
      <c r="C736" s="490"/>
      <c r="D736" s="490"/>
      <c r="E736" s="490"/>
      <c r="F736" s="490"/>
      <c r="G736" s="490"/>
      <c r="H736" s="490"/>
      <c r="I736" s="490"/>
      <c r="J736" s="490"/>
      <c r="K736" s="490"/>
      <c r="L736" s="490"/>
      <c r="M736" s="490"/>
      <c r="N736" s="511"/>
      <c r="O736" s="511"/>
      <c r="P736" s="511"/>
      <c r="Q736" s="511"/>
      <c r="R736" s="511"/>
      <c r="S736" s="511"/>
      <c r="T736" s="511"/>
      <c r="U736" s="511"/>
      <c r="V736" s="511"/>
      <c r="W736" s="511"/>
      <c r="X736" s="511"/>
      <c r="Y736" s="511"/>
      <c r="Z736" s="511"/>
      <c r="AA736" s="511"/>
      <c r="AB736" s="490"/>
      <c r="AC736" s="512"/>
    </row>
    <row r="737" spans="1:29" s="8" customFormat="1" x14ac:dyDescent="0.2">
      <c r="A737" s="492">
        <f>'Eingabe 2 PN'!P697</f>
        <v>0</v>
      </c>
      <c r="B737" s="490"/>
      <c r="C737" s="490"/>
      <c r="D737" s="490"/>
      <c r="E737" s="490"/>
      <c r="F737" s="490"/>
      <c r="G737" s="490"/>
      <c r="H737" s="490"/>
      <c r="I737" s="490"/>
      <c r="J737" s="490"/>
      <c r="K737" s="490"/>
      <c r="L737" s="490"/>
      <c r="M737" s="490"/>
      <c r="N737" s="511"/>
      <c r="O737" s="511"/>
      <c r="P737" s="511"/>
      <c r="Q737" s="511"/>
      <c r="R737" s="511"/>
      <c r="S737" s="511"/>
      <c r="T737" s="511"/>
      <c r="U737" s="511"/>
      <c r="V737" s="511"/>
      <c r="W737" s="511"/>
      <c r="X737" s="511"/>
      <c r="Y737" s="511"/>
      <c r="Z737" s="511"/>
      <c r="AA737" s="511"/>
      <c r="AB737" s="490"/>
      <c r="AC737" s="512"/>
    </row>
    <row r="738" spans="1:29" s="8" customFormat="1" x14ac:dyDescent="0.2">
      <c r="A738" s="492">
        <f>'Eingabe 2 PN'!P698</f>
        <v>0</v>
      </c>
      <c r="B738" s="490"/>
      <c r="C738" s="490"/>
      <c r="D738" s="490"/>
      <c r="E738" s="490"/>
      <c r="F738" s="490"/>
      <c r="G738" s="490"/>
      <c r="H738" s="490"/>
      <c r="I738" s="490"/>
      <c r="J738" s="490"/>
      <c r="K738" s="490"/>
      <c r="L738" s="490"/>
      <c r="M738" s="490"/>
      <c r="N738" s="511"/>
      <c r="O738" s="511"/>
      <c r="P738" s="511"/>
      <c r="Q738" s="511"/>
      <c r="R738" s="511"/>
      <c r="S738" s="511"/>
      <c r="T738" s="511"/>
      <c r="U738" s="511"/>
      <c r="V738" s="511"/>
      <c r="W738" s="511"/>
      <c r="X738" s="511"/>
      <c r="Y738" s="511"/>
      <c r="Z738" s="511"/>
      <c r="AA738" s="511"/>
      <c r="AB738" s="490"/>
      <c r="AC738" s="512"/>
    </row>
    <row r="739" spans="1:29" s="8" customFormat="1" x14ac:dyDescent="0.2">
      <c r="A739" s="492">
        <f>'Eingabe 2 PN'!P699</f>
        <v>0</v>
      </c>
      <c r="B739" s="490"/>
      <c r="C739" s="490"/>
      <c r="D739" s="490"/>
      <c r="E739" s="490"/>
      <c r="F739" s="490"/>
      <c r="G739" s="490"/>
      <c r="H739" s="490"/>
      <c r="I739" s="490"/>
      <c r="J739" s="490"/>
      <c r="K739" s="490"/>
      <c r="L739" s="490"/>
      <c r="M739" s="490"/>
      <c r="N739" s="511"/>
      <c r="O739" s="511"/>
      <c r="P739" s="511"/>
      <c r="Q739" s="511"/>
      <c r="R739" s="511"/>
      <c r="S739" s="511"/>
      <c r="T739" s="511"/>
      <c r="U739" s="511"/>
      <c r="V739" s="511"/>
      <c r="W739" s="511"/>
      <c r="X739" s="511"/>
      <c r="Y739" s="511"/>
      <c r="Z739" s="511"/>
      <c r="AA739" s="511"/>
      <c r="AB739" s="490"/>
      <c r="AC739" s="512"/>
    </row>
    <row r="740" spans="1:29" s="8" customFormat="1" x14ac:dyDescent="0.2">
      <c r="A740" s="492">
        <f>'Eingabe 2 PN'!P700</f>
        <v>0</v>
      </c>
      <c r="B740" s="490"/>
      <c r="C740" s="490"/>
      <c r="D740" s="490"/>
      <c r="E740" s="490"/>
      <c r="F740" s="490"/>
      <c r="G740" s="490"/>
      <c r="H740" s="490"/>
      <c r="I740" s="490"/>
      <c r="J740" s="490"/>
      <c r="K740" s="490"/>
      <c r="L740" s="490"/>
      <c r="M740" s="490"/>
      <c r="N740" s="511"/>
      <c r="O740" s="511"/>
      <c r="P740" s="511"/>
      <c r="Q740" s="511"/>
      <c r="R740" s="511"/>
      <c r="S740" s="511"/>
      <c r="T740" s="511"/>
      <c r="U740" s="511"/>
      <c r="V740" s="511"/>
      <c r="W740" s="511"/>
      <c r="X740" s="511"/>
      <c r="Y740" s="511"/>
      <c r="Z740" s="511"/>
      <c r="AA740" s="511"/>
      <c r="AB740" s="490"/>
      <c r="AC740" s="512"/>
    </row>
    <row r="741" spans="1:29" s="8" customFormat="1" x14ac:dyDescent="0.2">
      <c r="A741" s="492">
        <f>'Eingabe 2 PN'!P701</f>
        <v>0</v>
      </c>
      <c r="B741" s="490"/>
      <c r="C741" s="490"/>
      <c r="D741" s="490"/>
      <c r="E741" s="490"/>
      <c r="F741" s="490"/>
      <c r="G741" s="490"/>
      <c r="H741" s="490"/>
      <c r="I741" s="490"/>
      <c r="J741" s="490"/>
      <c r="K741" s="490"/>
      <c r="L741" s="490"/>
      <c r="M741" s="490"/>
      <c r="N741" s="511"/>
      <c r="O741" s="511"/>
      <c r="P741" s="511"/>
      <c r="Q741" s="511"/>
      <c r="R741" s="511"/>
      <c r="S741" s="511"/>
      <c r="T741" s="511"/>
      <c r="U741" s="511"/>
      <c r="V741" s="511"/>
      <c r="W741" s="511"/>
      <c r="X741" s="511"/>
      <c r="Y741" s="511"/>
      <c r="Z741" s="511"/>
      <c r="AA741" s="511"/>
      <c r="AB741" s="490"/>
      <c r="AC741" s="512"/>
    </row>
    <row r="742" spans="1:29" s="8" customFormat="1" x14ac:dyDescent="0.2">
      <c r="A742" s="492">
        <f>'Eingabe 2 PN'!P702</f>
        <v>0</v>
      </c>
      <c r="B742" s="490"/>
      <c r="C742" s="490"/>
      <c r="D742" s="490"/>
      <c r="E742" s="490"/>
      <c r="F742" s="490"/>
      <c r="G742" s="490"/>
      <c r="H742" s="490"/>
      <c r="I742" s="490"/>
      <c r="J742" s="490"/>
      <c r="K742" s="490"/>
      <c r="L742" s="490"/>
      <c r="M742" s="490"/>
      <c r="N742" s="511"/>
      <c r="O742" s="511"/>
      <c r="P742" s="511"/>
      <c r="Q742" s="511"/>
      <c r="R742" s="511"/>
      <c r="S742" s="511"/>
      <c r="T742" s="511"/>
      <c r="U742" s="511"/>
      <c r="V742" s="511"/>
      <c r="W742" s="511"/>
      <c r="X742" s="511"/>
      <c r="Y742" s="511"/>
      <c r="Z742" s="511"/>
      <c r="AA742" s="511"/>
      <c r="AB742" s="490"/>
      <c r="AC742" s="512"/>
    </row>
    <row r="743" spans="1:29" s="8" customFormat="1" x14ac:dyDescent="0.2">
      <c r="A743" s="492">
        <f>'Eingabe 2 PN'!P703</f>
        <v>0</v>
      </c>
      <c r="B743" s="490"/>
      <c r="C743" s="490"/>
      <c r="D743" s="490"/>
      <c r="E743" s="490"/>
      <c r="F743" s="490"/>
      <c r="G743" s="490"/>
      <c r="H743" s="490"/>
      <c r="I743" s="490"/>
      <c r="J743" s="490"/>
      <c r="K743" s="490"/>
      <c r="L743" s="490"/>
      <c r="M743" s="490"/>
      <c r="N743" s="511"/>
      <c r="O743" s="511"/>
      <c r="P743" s="511"/>
      <c r="Q743" s="511"/>
      <c r="R743" s="511"/>
      <c r="S743" s="511"/>
      <c r="T743" s="511"/>
      <c r="U743" s="511"/>
      <c r="V743" s="511"/>
      <c r="W743" s="511"/>
      <c r="X743" s="511"/>
      <c r="Y743" s="511"/>
      <c r="Z743" s="511"/>
      <c r="AA743" s="511"/>
      <c r="AB743" s="490"/>
      <c r="AC743" s="512"/>
    </row>
    <row r="744" spans="1:29" s="8" customFormat="1" x14ac:dyDescent="0.2">
      <c r="A744" s="492">
        <f>'Eingabe 2 PN'!P704</f>
        <v>0</v>
      </c>
      <c r="B744" s="490"/>
      <c r="C744" s="490"/>
      <c r="D744" s="490"/>
      <c r="E744" s="490"/>
      <c r="F744" s="490"/>
      <c r="G744" s="490"/>
      <c r="H744" s="490"/>
      <c r="I744" s="490"/>
      <c r="J744" s="490"/>
      <c r="K744" s="490"/>
      <c r="L744" s="490"/>
      <c r="M744" s="490"/>
      <c r="N744" s="511"/>
      <c r="O744" s="511"/>
      <c r="P744" s="511"/>
      <c r="Q744" s="511"/>
      <c r="R744" s="511"/>
      <c r="S744" s="511"/>
      <c r="T744" s="511"/>
      <c r="U744" s="511"/>
      <c r="V744" s="511"/>
      <c r="W744" s="511"/>
      <c r="X744" s="511"/>
      <c r="Y744" s="511"/>
      <c r="Z744" s="511"/>
      <c r="AA744" s="511"/>
      <c r="AB744" s="490"/>
      <c r="AC744" s="512"/>
    </row>
    <row r="745" spans="1:29" s="8" customFormat="1" x14ac:dyDescent="0.2">
      <c r="A745" s="492">
        <f>'Eingabe 2 PN'!P705</f>
        <v>0</v>
      </c>
      <c r="B745" s="490"/>
      <c r="C745" s="490"/>
      <c r="D745" s="490"/>
      <c r="E745" s="490"/>
      <c r="F745" s="490"/>
      <c r="G745" s="490"/>
      <c r="H745" s="490"/>
      <c r="I745" s="490"/>
      <c r="J745" s="490"/>
      <c r="K745" s="490"/>
      <c r="L745" s="490"/>
      <c r="M745" s="490"/>
      <c r="N745" s="511"/>
      <c r="O745" s="511"/>
      <c r="P745" s="511"/>
      <c r="Q745" s="511"/>
      <c r="R745" s="511"/>
      <c r="S745" s="511"/>
      <c r="T745" s="511"/>
      <c r="U745" s="511"/>
      <c r="V745" s="511"/>
      <c r="W745" s="511"/>
      <c r="X745" s="511"/>
      <c r="Y745" s="511"/>
      <c r="Z745" s="511"/>
      <c r="AA745" s="511"/>
      <c r="AB745" s="490"/>
      <c r="AC745" s="512"/>
    </row>
    <row r="746" spans="1:29" s="8" customFormat="1" x14ac:dyDescent="0.2">
      <c r="A746" s="492">
        <f>'Eingabe 2 PN'!P706</f>
        <v>0</v>
      </c>
      <c r="B746" s="490"/>
      <c r="C746" s="490"/>
      <c r="D746" s="490"/>
      <c r="E746" s="490"/>
      <c r="F746" s="490"/>
      <c r="G746" s="490"/>
      <c r="H746" s="490"/>
      <c r="I746" s="490"/>
      <c r="J746" s="490"/>
      <c r="K746" s="490"/>
      <c r="L746" s="490"/>
      <c r="M746" s="490"/>
      <c r="N746" s="511"/>
      <c r="O746" s="511"/>
      <c r="P746" s="511"/>
      <c r="Q746" s="511"/>
      <c r="R746" s="511"/>
      <c r="S746" s="511"/>
      <c r="T746" s="511"/>
      <c r="U746" s="511"/>
      <c r="V746" s="511"/>
      <c r="W746" s="511"/>
      <c r="X746" s="511"/>
      <c r="Y746" s="511"/>
      <c r="Z746" s="511"/>
      <c r="AA746" s="511"/>
      <c r="AB746" s="490"/>
      <c r="AC746" s="512"/>
    </row>
    <row r="747" spans="1:29" s="8" customFormat="1" x14ac:dyDescent="0.2">
      <c r="A747" s="492">
        <f>'Eingabe 2 PN'!P707</f>
        <v>0</v>
      </c>
      <c r="B747" s="490"/>
      <c r="C747" s="490"/>
      <c r="D747" s="490"/>
      <c r="E747" s="490"/>
      <c r="F747" s="490"/>
      <c r="G747" s="490"/>
      <c r="H747" s="490"/>
      <c r="I747" s="490"/>
      <c r="J747" s="490"/>
      <c r="K747" s="490"/>
      <c r="L747" s="490"/>
      <c r="M747" s="490"/>
      <c r="N747" s="511"/>
      <c r="O747" s="511"/>
      <c r="P747" s="511"/>
      <c r="Q747" s="511"/>
      <c r="R747" s="511"/>
      <c r="S747" s="511"/>
      <c r="T747" s="511"/>
      <c r="U747" s="511"/>
      <c r="V747" s="511"/>
      <c r="W747" s="511"/>
      <c r="X747" s="511"/>
      <c r="Y747" s="511"/>
      <c r="Z747" s="511"/>
      <c r="AA747" s="511"/>
      <c r="AB747" s="490"/>
      <c r="AC747" s="512"/>
    </row>
    <row r="748" spans="1:29" s="8" customFormat="1" x14ac:dyDescent="0.2">
      <c r="A748" s="492">
        <f>'Eingabe 2 PN'!P708</f>
        <v>0</v>
      </c>
      <c r="B748" s="490"/>
      <c r="C748" s="490"/>
      <c r="D748" s="490"/>
      <c r="E748" s="490"/>
      <c r="F748" s="490"/>
      <c r="G748" s="490"/>
      <c r="H748" s="490"/>
      <c r="I748" s="490"/>
      <c r="J748" s="490"/>
      <c r="K748" s="490"/>
      <c r="L748" s="490"/>
      <c r="M748" s="490"/>
      <c r="N748" s="511"/>
      <c r="O748" s="511"/>
      <c r="P748" s="511"/>
      <c r="Q748" s="511"/>
      <c r="R748" s="511"/>
      <c r="S748" s="511"/>
      <c r="T748" s="511"/>
      <c r="U748" s="511"/>
      <c r="V748" s="511"/>
      <c r="W748" s="511"/>
      <c r="X748" s="511"/>
      <c r="Y748" s="511"/>
      <c r="Z748" s="511"/>
      <c r="AA748" s="511"/>
      <c r="AB748" s="490"/>
      <c r="AC748" s="512"/>
    </row>
    <row r="749" spans="1:29" s="8" customFormat="1" x14ac:dyDescent="0.2">
      <c r="A749" s="492">
        <f>'Eingabe 2 PN'!P709</f>
        <v>0</v>
      </c>
      <c r="B749" s="490"/>
      <c r="C749" s="490"/>
      <c r="D749" s="490"/>
      <c r="E749" s="490"/>
      <c r="F749" s="490"/>
      <c r="G749" s="490"/>
      <c r="H749" s="490"/>
      <c r="I749" s="490"/>
      <c r="J749" s="490"/>
      <c r="K749" s="490"/>
      <c r="L749" s="490"/>
      <c r="M749" s="490"/>
      <c r="N749" s="511"/>
      <c r="O749" s="511"/>
      <c r="P749" s="511"/>
      <c r="Q749" s="511"/>
      <c r="R749" s="511"/>
      <c r="S749" s="511"/>
      <c r="T749" s="511"/>
      <c r="U749" s="511"/>
      <c r="V749" s="511"/>
      <c r="W749" s="511"/>
      <c r="X749" s="511"/>
      <c r="Y749" s="511"/>
      <c r="Z749" s="511"/>
      <c r="AA749" s="511"/>
      <c r="AB749" s="490"/>
      <c r="AC749" s="512"/>
    </row>
    <row r="750" spans="1:29" s="8" customFormat="1" x14ac:dyDescent="0.2">
      <c r="A750" s="492">
        <f>'Eingabe 2 PN'!P710</f>
        <v>0</v>
      </c>
      <c r="B750" s="490"/>
      <c r="C750" s="490"/>
      <c r="D750" s="490"/>
      <c r="E750" s="490"/>
      <c r="F750" s="490"/>
      <c r="G750" s="490"/>
      <c r="H750" s="490"/>
      <c r="I750" s="490"/>
      <c r="J750" s="490"/>
      <c r="K750" s="490"/>
      <c r="L750" s="490"/>
      <c r="M750" s="490"/>
      <c r="N750" s="511"/>
      <c r="O750" s="511"/>
      <c r="P750" s="511"/>
      <c r="Q750" s="511"/>
      <c r="R750" s="511"/>
      <c r="S750" s="511"/>
      <c r="T750" s="511"/>
      <c r="U750" s="511"/>
      <c r="V750" s="511"/>
      <c r="W750" s="511"/>
      <c r="X750" s="511"/>
      <c r="Y750" s="511"/>
      <c r="Z750" s="511"/>
      <c r="AA750" s="511"/>
      <c r="AB750" s="490"/>
      <c r="AC750" s="512"/>
    </row>
    <row r="751" spans="1:29" s="8" customFormat="1" x14ac:dyDescent="0.2">
      <c r="A751" s="492">
        <f>'Eingabe 2 PN'!P711</f>
        <v>0</v>
      </c>
      <c r="B751" s="490"/>
      <c r="C751" s="490"/>
      <c r="D751" s="490"/>
      <c r="E751" s="490"/>
      <c r="F751" s="490"/>
      <c r="G751" s="490"/>
      <c r="H751" s="490"/>
      <c r="I751" s="490"/>
      <c r="J751" s="490"/>
      <c r="K751" s="490"/>
      <c r="L751" s="490"/>
      <c r="M751" s="490"/>
      <c r="N751" s="511"/>
      <c r="O751" s="511"/>
      <c r="P751" s="511"/>
      <c r="Q751" s="511"/>
      <c r="R751" s="511"/>
      <c r="S751" s="511"/>
      <c r="T751" s="511"/>
      <c r="U751" s="511"/>
      <c r="V751" s="511"/>
      <c r="W751" s="511"/>
      <c r="X751" s="511"/>
      <c r="Y751" s="511"/>
      <c r="Z751" s="511"/>
      <c r="AA751" s="511"/>
      <c r="AB751" s="490"/>
      <c r="AC751" s="512"/>
    </row>
    <row r="752" spans="1:29" s="8" customFormat="1" x14ac:dyDescent="0.2">
      <c r="A752" s="492">
        <f>'Eingabe 2 PN'!P712</f>
        <v>0</v>
      </c>
      <c r="B752" s="490"/>
      <c r="C752" s="490"/>
      <c r="D752" s="490"/>
      <c r="E752" s="490"/>
      <c r="F752" s="490"/>
      <c r="G752" s="490"/>
      <c r="H752" s="490"/>
      <c r="I752" s="490"/>
      <c r="J752" s="490"/>
      <c r="K752" s="490"/>
      <c r="L752" s="490"/>
      <c r="M752" s="490"/>
      <c r="N752" s="511"/>
      <c r="O752" s="511"/>
      <c r="P752" s="511"/>
      <c r="Q752" s="511"/>
      <c r="R752" s="511"/>
      <c r="S752" s="511"/>
      <c r="T752" s="511"/>
      <c r="U752" s="511"/>
      <c r="V752" s="511"/>
      <c r="W752" s="511"/>
      <c r="X752" s="511"/>
      <c r="Y752" s="511"/>
      <c r="Z752" s="511"/>
      <c r="AA752" s="511"/>
      <c r="AB752" s="490"/>
      <c r="AC752" s="512"/>
    </row>
    <row r="753" spans="1:29" s="8" customFormat="1" x14ac:dyDescent="0.2">
      <c r="A753" s="492">
        <f>'Eingabe 2 PN'!P713</f>
        <v>0</v>
      </c>
      <c r="B753" s="490"/>
      <c r="C753" s="490"/>
      <c r="D753" s="490"/>
      <c r="E753" s="490"/>
      <c r="F753" s="490"/>
      <c r="G753" s="490"/>
      <c r="H753" s="490"/>
      <c r="I753" s="490"/>
      <c r="J753" s="490"/>
      <c r="K753" s="490"/>
      <c r="L753" s="490"/>
      <c r="M753" s="490"/>
      <c r="N753" s="511"/>
      <c r="O753" s="511"/>
      <c r="P753" s="511"/>
      <c r="Q753" s="511"/>
      <c r="R753" s="511"/>
      <c r="S753" s="511"/>
      <c r="T753" s="511"/>
      <c r="U753" s="511"/>
      <c r="V753" s="511"/>
      <c r="W753" s="511"/>
      <c r="X753" s="511"/>
      <c r="Y753" s="511"/>
      <c r="Z753" s="511"/>
      <c r="AA753" s="511"/>
      <c r="AB753" s="490"/>
      <c r="AC753" s="512"/>
    </row>
    <row r="754" spans="1:29" s="8" customFormat="1" x14ac:dyDescent="0.2">
      <c r="A754" s="492">
        <f>'Eingabe 2 PN'!P714</f>
        <v>0</v>
      </c>
      <c r="B754" s="490"/>
      <c r="C754" s="490"/>
      <c r="D754" s="490"/>
      <c r="E754" s="490"/>
      <c r="F754" s="490"/>
      <c r="G754" s="490"/>
      <c r="H754" s="490"/>
      <c r="I754" s="490"/>
      <c r="J754" s="490"/>
      <c r="K754" s="490"/>
      <c r="L754" s="490"/>
      <c r="M754" s="490"/>
      <c r="N754" s="511"/>
      <c r="O754" s="511"/>
      <c r="P754" s="511"/>
      <c r="Q754" s="511"/>
      <c r="R754" s="511"/>
      <c r="S754" s="511"/>
      <c r="T754" s="511"/>
      <c r="U754" s="511"/>
      <c r="V754" s="511"/>
      <c r="W754" s="511"/>
      <c r="X754" s="511"/>
      <c r="Y754" s="511"/>
      <c r="Z754" s="511"/>
      <c r="AA754" s="511"/>
      <c r="AB754" s="490"/>
      <c r="AC754" s="512"/>
    </row>
    <row r="755" spans="1:29" s="8" customFormat="1" x14ac:dyDescent="0.2">
      <c r="A755" s="492">
        <f>'Eingabe 2 PN'!P715</f>
        <v>0</v>
      </c>
      <c r="B755" s="490"/>
      <c r="C755" s="490"/>
      <c r="D755" s="490"/>
      <c r="E755" s="490"/>
      <c r="F755" s="490"/>
      <c r="G755" s="490"/>
      <c r="H755" s="490"/>
      <c r="I755" s="490"/>
      <c r="J755" s="490"/>
      <c r="K755" s="490"/>
      <c r="L755" s="490"/>
      <c r="M755" s="490"/>
      <c r="N755" s="511"/>
      <c r="O755" s="511"/>
      <c r="P755" s="511"/>
      <c r="Q755" s="511"/>
      <c r="R755" s="511"/>
      <c r="S755" s="511"/>
      <c r="T755" s="511"/>
      <c r="U755" s="511"/>
      <c r="V755" s="511"/>
      <c r="W755" s="511"/>
      <c r="X755" s="511"/>
      <c r="Y755" s="511"/>
      <c r="Z755" s="511"/>
      <c r="AA755" s="511"/>
      <c r="AB755" s="490"/>
      <c r="AC755" s="512"/>
    </row>
    <row r="756" spans="1:29" s="8" customFormat="1" x14ac:dyDescent="0.2">
      <c r="A756" s="492">
        <f>'Eingabe 2 PN'!P716</f>
        <v>0</v>
      </c>
      <c r="B756" s="490"/>
      <c r="C756" s="490"/>
      <c r="D756" s="490"/>
      <c r="E756" s="490"/>
      <c r="F756" s="490"/>
      <c r="G756" s="490"/>
      <c r="H756" s="490"/>
      <c r="I756" s="490"/>
      <c r="J756" s="490"/>
      <c r="K756" s="490"/>
      <c r="L756" s="490"/>
      <c r="M756" s="490"/>
      <c r="N756" s="511"/>
      <c r="O756" s="511"/>
      <c r="P756" s="511"/>
      <c r="Q756" s="511"/>
      <c r="R756" s="511"/>
      <c r="S756" s="511"/>
      <c r="T756" s="511"/>
      <c r="U756" s="511"/>
      <c r="V756" s="511"/>
      <c r="W756" s="511"/>
      <c r="X756" s="511"/>
      <c r="Y756" s="511"/>
      <c r="Z756" s="511"/>
      <c r="AA756" s="511"/>
      <c r="AB756" s="490"/>
      <c r="AC756" s="512"/>
    </row>
    <row r="757" spans="1:29" s="8" customFormat="1" x14ac:dyDescent="0.2">
      <c r="A757" s="492">
        <f>'Eingabe 2 PN'!P717</f>
        <v>0</v>
      </c>
      <c r="B757" s="490"/>
      <c r="C757" s="490"/>
      <c r="D757" s="490"/>
      <c r="E757" s="490"/>
      <c r="F757" s="490"/>
      <c r="G757" s="490"/>
      <c r="H757" s="490"/>
      <c r="I757" s="490"/>
      <c r="J757" s="490"/>
      <c r="K757" s="490"/>
      <c r="L757" s="490"/>
      <c r="M757" s="490"/>
      <c r="N757" s="511"/>
      <c r="O757" s="511"/>
      <c r="P757" s="511"/>
      <c r="Q757" s="511"/>
      <c r="R757" s="511"/>
      <c r="S757" s="511"/>
      <c r="T757" s="511"/>
      <c r="U757" s="511"/>
      <c r="V757" s="511"/>
      <c r="W757" s="511"/>
      <c r="X757" s="511"/>
      <c r="Y757" s="511"/>
      <c r="Z757" s="511"/>
      <c r="AA757" s="511"/>
      <c r="AB757" s="490"/>
      <c r="AC757" s="512"/>
    </row>
    <row r="758" spans="1:29" s="8" customFormat="1" x14ac:dyDescent="0.2">
      <c r="A758" s="492">
        <f>'Eingabe 2 PN'!P718</f>
        <v>0</v>
      </c>
      <c r="B758" s="490"/>
      <c r="C758" s="490"/>
      <c r="D758" s="490"/>
      <c r="E758" s="490"/>
      <c r="F758" s="490"/>
      <c r="G758" s="490"/>
      <c r="H758" s="490"/>
      <c r="I758" s="490"/>
      <c r="J758" s="490"/>
      <c r="K758" s="490"/>
      <c r="L758" s="490"/>
      <c r="M758" s="490"/>
      <c r="N758" s="511"/>
      <c r="O758" s="511"/>
      <c r="P758" s="511"/>
      <c r="Q758" s="511"/>
      <c r="R758" s="511"/>
      <c r="S758" s="511"/>
      <c r="T758" s="511"/>
      <c r="U758" s="511"/>
      <c r="V758" s="511"/>
      <c r="W758" s="511"/>
      <c r="X758" s="511"/>
      <c r="Y758" s="511"/>
      <c r="Z758" s="511"/>
      <c r="AA758" s="511"/>
      <c r="AB758" s="490"/>
      <c r="AC758" s="512"/>
    </row>
    <row r="759" spans="1:29" s="8" customFormat="1" x14ac:dyDescent="0.2">
      <c r="A759" s="492">
        <f>'Eingabe 2 PN'!P719</f>
        <v>0</v>
      </c>
      <c r="B759" s="490"/>
      <c r="C759" s="490"/>
      <c r="D759" s="490"/>
      <c r="E759" s="490"/>
      <c r="F759" s="490"/>
      <c r="G759" s="490"/>
      <c r="H759" s="490"/>
      <c r="I759" s="490"/>
      <c r="J759" s="490"/>
      <c r="K759" s="490"/>
      <c r="L759" s="490"/>
      <c r="M759" s="490"/>
      <c r="N759" s="511"/>
      <c r="O759" s="511"/>
      <c r="P759" s="511"/>
      <c r="Q759" s="511"/>
      <c r="R759" s="511"/>
      <c r="S759" s="511"/>
      <c r="T759" s="511"/>
      <c r="U759" s="511"/>
      <c r="V759" s="511"/>
      <c r="W759" s="511"/>
      <c r="X759" s="511"/>
      <c r="Y759" s="511"/>
      <c r="Z759" s="511"/>
      <c r="AA759" s="511"/>
      <c r="AB759" s="490"/>
      <c r="AC759" s="512"/>
    </row>
    <row r="760" spans="1:29" s="8" customFormat="1" x14ac:dyDescent="0.2">
      <c r="A760" s="492">
        <f>'Eingabe 2 PN'!P720</f>
        <v>0</v>
      </c>
      <c r="B760" s="490"/>
      <c r="C760" s="490"/>
      <c r="D760" s="490"/>
      <c r="E760" s="490"/>
      <c r="F760" s="490"/>
      <c r="G760" s="490"/>
      <c r="H760" s="490"/>
      <c r="I760" s="490"/>
      <c r="J760" s="490"/>
      <c r="K760" s="490"/>
      <c r="L760" s="490"/>
      <c r="M760" s="490"/>
      <c r="N760" s="511"/>
      <c r="O760" s="511"/>
      <c r="P760" s="511"/>
      <c r="Q760" s="511"/>
      <c r="R760" s="511"/>
      <c r="S760" s="511"/>
      <c r="T760" s="511"/>
      <c r="U760" s="511"/>
      <c r="V760" s="511"/>
      <c r="W760" s="511"/>
      <c r="X760" s="511"/>
      <c r="Y760" s="511"/>
      <c r="Z760" s="511"/>
      <c r="AA760" s="511"/>
      <c r="AB760" s="490"/>
      <c r="AC760" s="512"/>
    </row>
    <row r="761" spans="1:29" s="8" customFormat="1" x14ac:dyDescent="0.2">
      <c r="A761" s="492">
        <f>'Eingabe 2 PN'!P721</f>
        <v>0</v>
      </c>
      <c r="B761" s="490"/>
      <c r="C761" s="490"/>
      <c r="D761" s="490"/>
      <c r="E761" s="490"/>
      <c r="F761" s="490"/>
      <c r="G761" s="490"/>
      <c r="H761" s="490"/>
      <c r="I761" s="490"/>
      <c r="J761" s="490"/>
      <c r="K761" s="490"/>
      <c r="L761" s="490"/>
      <c r="M761" s="490"/>
      <c r="N761" s="511"/>
      <c r="O761" s="511"/>
      <c r="P761" s="511"/>
      <c r="Q761" s="511"/>
      <c r="R761" s="511"/>
      <c r="S761" s="511"/>
      <c r="T761" s="511"/>
      <c r="U761" s="511"/>
      <c r="V761" s="511"/>
      <c r="W761" s="511"/>
      <c r="X761" s="511"/>
      <c r="Y761" s="511"/>
      <c r="Z761" s="511"/>
      <c r="AA761" s="511"/>
      <c r="AB761" s="490"/>
      <c r="AC761" s="512"/>
    </row>
    <row r="762" spans="1:29" s="8" customFormat="1" x14ac:dyDescent="0.2">
      <c r="A762" s="492">
        <f>'Eingabe 2 PN'!P722</f>
        <v>0</v>
      </c>
      <c r="B762" s="490"/>
      <c r="C762" s="490"/>
      <c r="D762" s="490"/>
      <c r="E762" s="490"/>
      <c r="F762" s="490"/>
      <c r="G762" s="490"/>
      <c r="H762" s="490"/>
      <c r="I762" s="490"/>
      <c r="J762" s="490"/>
      <c r="K762" s="490"/>
      <c r="L762" s="490"/>
      <c r="M762" s="490"/>
      <c r="N762" s="511"/>
      <c r="O762" s="511"/>
      <c r="P762" s="511"/>
      <c r="Q762" s="511"/>
      <c r="R762" s="511"/>
      <c r="S762" s="511"/>
      <c r="T762" s="511"/>
      <c r="U762" s="511"/>
      <c r="V762" s="511"/>
      <c r="W762" s="511"/>
      <c r="X762" s="511"/>
      <c r="Y762" s="511"/>
      <c r="Z762" s="511"/>
      <c r="AA762" s="511"/>
      <c r="AB762" s="490"/>
      <c r="AC762" s="512"/>
    </row>
    <row r="763" spans="1:29" s="8" customFormat="1" x14ac:dyDescent="0.2">
      <c r="A763" s="492">
        <f>'Eingabe 2 PN'!P723</f>
        <v>0</v>
      </c>
      <c r="B763" s="490"/>
      <c r="C763" s="490"/>
      <c r="D763" s="490"/>
      <c r="E763" s="490"/>
      <c r="F763" s="490"/>
      <c r="G763" s="490"/>
      <c r="H763" s="490"/>
      <c r="I763" s="490"/>
      <c r="J763" s="490"/>
      <c r="K763" s="490"/>
      <c r="L763" s="490"/>
      <c r="M763" s="490"/>
      <c r="N763" s="511"/>
      <c r="O763" s="511"/>
      <c r="P763" s="511"/>
      <c r="Q763" s="511"/>
      <c r="R763" s="511"/>
      <c r="S763" s="511"/>
      <c r="T763" s="511"/>
      <c r="U763" s="511"/>
      <c r="V763" s="511"/>
      <c r="W763" s="511"/>
      <c r="X763" s="511"/>
      <c r="Y763" s="511"/>
      <c r="Z763" s="511"/>
      <c r="AA763" s="511"/>
      <c r="AB763" s="490"/>
      <c r="AC763" s="512"/>
    </row>
    <row r="764" spans="1:29" s="8" customFormat="1" x14ac:dyDescent="0.2">
      <c r="A764" s="492">
        <f>'Eingabe 2 PN'!P724</f>
        <v>0</v>
      </c>
      <c r="B764" s="490"/>
      <c r="C764" s="490"/>
      <c r="D764" s="490"/>
      <c r="E764" s="490"/>
      <c r="F764" s="490"/>
      <c r="G764" s="490"/>
      <c r="H764" s="490"/>
      <c r="I764" s="490"/>
      <c r="J764" s="490"/>
      <c r="K764" s="490"/>
      <c r="L764" s="490"/>
      <c r="M764" s="490"/>
      <c r="N764" s="511"/>
      <c r="O764" s="511"/>
      <c r="P764" s="511"/>
      <c r="Q764" s="511"/>
      <c r="R764" s="511"/>
      <c r="S764" s="511"/>
      <c r="T764" s="511"/>
      <c r="U764" s="511"/>
      <c r="V764" s="511"/>
      <c r="W764" s="511"/>
      <c r="X764" s="511"/>
      <c r="Y764" s="511"/>
      <c r="Z764" s="511"/>
      <c r="AA764" s="511"/>
      <c r="AB764" s="490"/>
      <c r="AC764" s="512"/>
    </row>
    <row r="765" spans="1:29" s="8" customFormat="1" x14ac:dyDescent="0.2">
      <c r="A765" s="492">
        <f>'Eingabe 2 PN'!P725</f>
        <v>0</v>
      </c>
      <c r="B765" s="490"/>
      <c r="C765" s="490"/>
      <c r="D765" s="490"/>
      <c r="E765" s="490"/>
      <c r="F765" s="490"/>
      <c r="G765" s="490"/>
      <c r="H765" s="490"/>
      <c r="I765" s="490"/>
      <c r="J765" s="490"/>
      <c r="K765" s="490"/>
      <c r="L765" s="490"/>
      <c r="M765" s="490"/>
      <c r="N765" s="511"/>
      <c r="O765" s="511"/>
      <c r="P765" s="511"/>
      <c r="Q765" s="511"/>
      <c r="R765" s="511"/>
      <c r="S765" s="511"/>
      <c r="T765" s="511"/>
      <c r="U765" s="511"/>
      <c r="V765" s="511"/>
      <c r="W765" s="511"/>
      <c r="X765" s="511"/>
      <c r="Y765" s="511"/>
      <c r="Z765" s="511"/>
      <c r="AA765" s="511"/>
      <c r="AB765" s="490"/>
      <c r="AC765" s="512"/>
    </row>
    <row r="766" spans="1:29" s="8" customFormat="1" x14ac:dyDescent="0.2">
      <c r="A766" s="492">
        <f>'Eingabe 2 PN'!P726</f>
        <v>0</v>
      </c>
      <c r="B766" s="490"/>
      <c r="C766" s="490"/>
      <c r="D766" s="490"/>
      <c r="E766" s="490"/>
      <c r="F766" s="490"/>
      <c r="G766" s="490"/>
      <c r="H766" s="490"/>
      <c r="I766" s="490"/>
      <c r="J766" s="490"/>
      <c r="K766" s="490"/>
      <c r="L766" s="490"/>
      <c r="M766" s="490"/>
      <c r="N766" s="511"/>
      <c r="O766" s="511"/>
      <c r="P766" s="511"/>
      <c r="Q766" s="511"/>
      <c r="R766" s="511"/>
      <c r="S766" s="511"/>
      <c r="T766" s="511"/>
      <c r="U766" s="511"/>
      <c r="V766" s="511"/>
      <c r="W766" s="511"/>
      <c r="X766" s="511"/>
      <c r="Y766" s="511"/>
      <c r="Z766" s="511"/>
      <c r="AA766" s="511"/>
      <c r="AB766" s="490"/>
      <c r="AC766" s="512"/>
    </row>
    <row r="767" spans="1:29" s="8" customFormat="1" x14ac:dyDescent="0.2">
      <c r="A767" s="492">
        <f>'Eingabe 2 PN'!P727</f>
        <v>0</v>
      </c>
      <c r="B767" s="490"/>
      <c r="C767" s="490"/>
      <c r="D767" s="490"/>
      <c r="E767" s="490"/>
      <c r="F767" s="490"/>
      <c r="G767" s="490"/>
      <c r="H767" s="490"/>
      <c r="I767" s="490"/>
      <c r="J767" s="490"/>
      <c r="K767" s="490"/>
      <c r="L767" s="490"/>
      <c r="M767" s="490"/>
      <c r="N767" s="511"/>
      <c r="O767" s="511"/>
      <c r="P767" s="511"/>
      <c r="Q767" s="511"/>
      <c r="R767" s="511"/>
      <c r="S767" s="511"/>
      <c r="T767" s="511"/>
      <c r="U767" s="511"/>
      <c r="V767" s="511"/>
      <c r="W767" s="511"/>
      <c r="X767" s="511"/>
      <c r="Y767" s="511"/>
      <c r="Z767" s="511"/>
      <c r="AA767" s="511"/>
      <c r="AB767" s="490"/>
      <c r="AC767" s="512"/>
    </row>
    <row r="768" spans="1:29" s="8" customFormat="1" x14ac:dyDescent="0.2">
      <c r="A768" s="492">
        <f>'Eingabe 2 PN'!P728</f>
        <v>0</v>
      </c>
      <c r="B768" s="490"/>
      <c r="C768" s="490"/>
      <c r="D768" s="490"/>
      <c r="E768" s="490"/>
      <c r="F768" s="490"/>
      <c r="G768" s="490"/>
      <c r="H768" s="490"/>
      <c r="I768" s="490"/>
      <c r="J768" s="490"/>
      <c r="K768" s="490"/>
      <c r="L768" s="490"/>
      <c r="M768" s="490"/>
      <c r="N768" s="511"/>
      <c r="O768" s="511"/>
      <c r="P768" s="511"/>
      <c r="Q768" s="511"/>
      <c r="R768" s="511"/>
      <c r="S768" s="511"/>
      <c r="T768" s="511"/>
      <c r="U768" s="511"/>
      <c r="V768" s="511"/>
      <c r="W768" s="511"/>
      <c r="X768" s="511"/>
      <c r="Y768" s="511"/>
      <c r="Z768" s="511"/>
      <c r="AA768" s="511"/>
      <c r="AB768" s="490"/>
      <c r="AC768" s="512"/>
    </row>
    <row r="769" spans="1:29" s="8" customFormat="1" x14ac:dyDescent="0.2">
      <c r="A769" s="492">
        <f>'Eingabe 2 PN'!P729</f>
        <v>0</v>
      </c>
      <c r="B769" s="490"/>
      <c r="C769" s="490"/>
      <c r="D769" s="490"/>
      <c r="E769" s="490"/>
      <c r="F769" s="490"/>
      <c r="G769" s="490"/>
      <c r="H769" s="490"/>
      <c r="I769" s="490"/>
      <c r="J769" s="490"/>
      <c r="K769" s="490"/>
      <c r="L769" s="490"/>
      <c r="M769" s="490"/>
      <c r="N769" s="511"/>
      <c r="O769" s="511"/>
      <c r="P769" s="511"/>
      <c r="Q769" s="511"/>
      <c r="R769" s="511"/>
      <c r="S769" s="511"/>
      <c r="T769" s="511"/>
      <c r="U769" s="511"/>
      <c r="V769" s="511"/>
      <c r="W769" s="511"/>
      <c r="X769" s="511"/>
      <c r="Y769" s="511"/>
      <c r="Z769" s="511"/>
      <c r="AA769" s="511"/>
      <c r="AB769" s="490"/>
      <c r="AC769" s="512"/>
    </row>
    <row r="770" spans="1:29" s="8" customFormat="1" x14ac:dyDescent="0.2">
      <c r="A770" s="492">
        <f>'Eingabe 2 PN'!P730</f>
        <v>0</v>
      </c>
      <c r="B770" s="490"/>
      <c r="C770" s="490"/>
      <c r="D770" s="490"/>
      <c r="E770" s="490"/>
      <c r="F770" s="490"/>
      <c r="G770" s="490"/>
      <c r="H770" s="490"/>
      <c r="I770" s="490"/>
      <c r="J770" s="490"/>
      <c r="K770" s="490"/>
      <c r="L770" s="490"/>
      <c r="M770" s="490"/>
      <c r="N770" s="511"/>
      <c r="O770" s="511"/>
      <c r="P770" s="511"/>
      <c r="Q770" s="511"/>
      <c r="R770" s="511"/>
      <c r="S770" s="511"/>
      <c r="T770" s="511"/>
      <c r="U770" s="511"/>
      <c r="V770" s="511"/>
      <c r="W770" s="511"/>
      <c r="X770" s="511"/>
      <c r="Y770" s="511"/>
      <c r="Z770" s="511"/>
      <c r="AA770" s="511"/>
      <c r="AB770" s="490"/>
      <c r="AC770" s="512"/>
    </row>
    <row r="771" spans="1:29" s="8" customFormat="1" x14ac:dyDescent="0.2">
      <c r="A771" s="492">
        <f>'Eingabe 2 PN'!P731</f>
        <v>0</v>
      </c>
      <c r="B771" s="490"/>
      <c r="C771" s="490"/>
      <c r="D771" s="490"/>
      <c r="E771" s="490"/>
      <c r="F771" s="490"/>
      <c r="G771" s="490"/>
      <c r="H771" s="490"/>
      <c r="I771" s="490"/>
      <c r="J771" s="490"/>
      <c r="K771" s="490"/>
      <c r="L771" s="490"/>
      <c r="M771" s="490"/>
      <c r="N771" s="511"/>
      <c r="O771" s="511"/>
      <c r="P771" s="511"/>
      <c r="Q771" s="511"/>
      <c r="R771" s="511"/>
      <c r="S771" s="511"/>
      <c r="T771" s="511"/>
      <c r="U771" s="511"/>
      <c r="V771" s="511"/>
      <c r="W771" s="511"/>
      <c r="X771" s="511"/>
      <c r="Y771" s="511"/>
      <c r="Z771" s="511"/>
      <c r="AA771" s="511"/>
      <c r="AB771" s="490"/>
      <c r="AC771" s="512"/>
    </row>
    <row r="772" spans="1:29" s="8" customFormat="1" x14ac:dyDescent="0.2">
      <c r="A772" s="492">
        <f>'Eingabe 2 PN'!P732</f>
        <v>0</v>
      </c>
      <c r="B772" s="490"/>
      <c r="C772" s="490"/>
      <c r="D772" s="490"/>
      <c r="E772" s="490"/>
      <c r="F772" s="490"/>
      <c r="G772" s="490"/>
      <c r="H772" s="490"/>
      <c r="I772" s="490"/>
      <c r="J772" s="490"/>
      <c r="K772" s="490"/>
      <c r="L772" s="490"/>
      <c r="M772" s="490"/>
      <c r="N772" s="511"/>
      <c r="O772" s="511"/>
      <c r="P772" s="511"/>
      <c r="Q772" s="511"/>
      <c r="R772" s="511"/>
      <c r="S772" s="511"/>
      <c r="T772" s="511"/>
      <c r="U772" s="511"/>
      <c r="V772" s="511"/>
      <c r="W772" s="511"/>
      <c r="X772" s="511"/>
      <c r="Y772" s="511"/>
      <c r="Z772" s="511"/>
      <c r="AA772" s="511"/>
      <c r="AB772" s="490"/>
      <c r="AC772" s="512"/>
    </row>
    <row r="773" spans="1:29" s="8" customFormat="1" x14ac:dyDescent="0.2">
      <c r="A773" s="492">
        <f>'Eingabe 2 PN'!P733</f>
        <v>0</v>
      </c>
      <c r="B773" s="490"/>
      <c r="C773" s="490"/>
      <c r="D773" s="490"/>
      <c r="E773" s="490"/>
      <c r="F773" s="490"/>
      <c r="G773" s="490"/>
      <c r="H773" s="490"/>
      <c r="I773" s="490"/>
      <c r="J773" s="490"/>
      <c r="K773" s="490"/>
      <c r="L773" s="490"/>
      <c r="M773" s="490"/>
      <c r="N773" s="511"/>
      <c r="O773" s="511"/>
      <c r="P773" s="511"/>
      <c r="Q773" s="511"/>
      <c r="R773" s="511"/>
      <c r="S773" s="511"/>
      <c r="T773" s="511"/>
      <c r="U773" s="511"/>
      <c r="V773" s="511"/>
      <c r="W773" s="511"/>
      <c r="X773" s="511"/>
      <c r="Y773" s="511"/>
      <c r="Z773" s="511"/>
      <c r="AA773" s="511"/>
      <c r="AB773" s="490"/>
      <c r="AC773" s="512"/>
    </row>
    <row r="774" spans="1:29" s="8" customFormat="1" x14ac:dyDescent="0.2">
      <c r="A774" s="492">
        <f>'Eingabe 2 PN'!P734</f>
        <v>0</v>
      </c>
      <c r="B774" s="490"/>
      <c r="C774" s="490"/>
      <c r="D774" s="490"/>
      <c r="E774" s="490"/>
      <c r="F774" s="490"/>
      <c r="G774" s="490"/>
      <c r="H774" s="490"/>
      <c r="I774" s="490"/>
      <c r="J774" s="490"/>
      <c r="K774" s="490"/>
      <c r="L774" s="490"/>
      <c r="M774" s="490"/>
      <c r="N774" s="511"/>
      <c r="O774" s="511"/>
      <c r="P774" s="511"/>
      <c r="Q774" s="511"/>
      <c r="R774" s="511"/>
      <c r="S774" s="511"/>
      <c r="T774" s="511"/>
      <c r="U774" s="511"/>
      <c r="V774" s="511"/>
      <c r="W774" s="511"/>
      <c r="X774" s="511"/>
      <c r="Y774" s="511"/>
      <c r="Z774" s="511"/>
      <c r="AA774" s="511"/>
      <c r="AB774" s="490"/>
      <c r="AC774" s="512"/>
    </row>
    <row r="775" spans="1:29" s="8" customFormat="1" x14ac:dyDescent="0.2">
      <c r="A775" s="492">
        <f>'Eingabe 2 PN'!P735</f>
        <v>0</v>
      </c>
      <c r="B775" s="490"/>
      <c r="C775" s="490"/>
      <c r="D775" s="490"/>
      <c r="E775" s="490"/>
      <c r="F775" s="490"/>
      <c r="G775" s="490"/>
      <c r="H775" s="490"/>
      <c r="I775" s="490"/>
      <c r="J775" s="490"/>
      <c r="K775" s="490"/>
      <c r="L775" s="490"/>
      <c r="M775" s="490"/>
      <c r="N775" s="511"/>
      <c r="O775" s="511"/>
      <c r="P775" s="511"/>
      <c r="Q775" s="511"/>
      <c r="R775" s="511"/>
      <c r="S775" s="511"/>
      <c r="T775" s="511"/>
      <c r="U775" s="511"/>
      <c r="V775" s="511"/>
      <c r="W775" s="511"/>
      <c r="X775" s="511"/>
      <c r="Y775" s="511"/>
      <c r="Z775" s="511"/>
      <c r="AA775" s="511"/>
      <c r="AB775" s="490"/>
      <c r="AC775" s="512"/>
    </row>
    <row r="776" spans="1:29" s="8" customFormat="1" x14ac:dyDescent="0.2">
      <c r="A776" s="492">
        <f>'Eingabe 2 PN'!P736</f>
        <v>0</v>
      </c>
      <c r="B776" s="490"/>
      <c r="C776" s="490"/>
      <c r="D776" s="490"/>
      <c r="E776" s="490"/>
      <c r="F776" s="490"/>
      <c r="G776" s="490"/>
      <c r="H776" s="490"/>
      <c r="I776" s="490"/>
      <c r="J776" s="490"/>
      <c r="K776" s="490"/>
      <c r="L776" s="490"/>
      <c r="M776" s="490"/>
      <c r="N776" s="511"/>
      <c r="O776" s="511"/>
      <c r="P776" s="511"/>
      <c r="Q776" s="511"/>
      <c r="R776" s="511"/>
      <c r="S776" s="511"/>
      <c r="T776" s="511"/>
      <c r="U776" s="511"/>
      <c r="V776" s="511"/>
      <c r="W776" s="511"/>
      <c r="X776" s="511"/>
      <c r="Y776" s="511"/>
      <c r="Z776" s="511"/>
      <c r="AA776" s="511"/>
      <c r="AB776" s="490"/>
      <c r="AC776" s="512"/>
    </row>
    <row r="777" spans="1:29" s="8" customFormat="1" x14ac:dyDescent="0.2">
      <c r="A777" s="492">
        <f>'Eingabe 2 PN'!P737</f>
        <v>0</v>
      </c>
      <c r="B777" s="490"/>
      <c r="C777" s="490"/>
      <c r="D777" s="490"/>
      <c r="E777" s="490"/>
      <c r="F777" s="490"/>
      <c r="G777" s="490"/>
      <c r="H777" s="490"/>
      <c r="I777" s="490"/>
      <c r="J777" s="490"/>
      <c r="K777" s="490"/>
      <c r="L777" s="490"/>
      <c r="M777" s="490"/>
      <c r="N777" s="511"/>
      <c r="O777" s="511"/>
      <c r="P777" s="511"/>
      <c r="Q777" s="511"/>
      <c r="R777" s="511"/>
      <c r="S777" s="511"/>
      <c r="T777" s="511"/>
      <c r="U777" s="511"/>
      <c r="V777" s="511"/>
      <c r="W777" s="511"/>
      <c r="X777" s="511"/>
      <c r="Y777" s="511"/>
      <c r="Z777" s="511"/>
      <c r="AA777" s="511"/>
      <c r="AB777" s="490"/>
      <c r="AC777" s="512"/>
    </row>
    <row r="778" spans="1:29" s="8" customFormat="1" x14ac:dyDescent="0.2">
      <c r="A778" s="492">
        <f>'Eingabe 2 PN'!P738</f>
        <v>0</v>
      </c>
      <c r="B778" s="490"/>
      <c r="C778" s="490"/>
      <c r="D778" s="490"/>
      <c r="E778" s="490"/>
      <c r="F778" s="490"/>
      <c r="G778" s="490"/>
      <c r="H778" s="490"/>
      <c r="I778" s="490"/>
      <c r="J778" s="490"/>
      <c r="K778" s="490"/>
      <c r="L778" s="490"/>
      <c r="M778" s="490"/>
      <c r="N778" s="511"/>
      <c r="O778" s="511"/>
      <c r="P778" s="511"/>
      <c r="Q778" s="511"/>
      <c r="R778" s="511"/>
      <c r="S778" s="511"/>
      <c r="T778" s="511"/>
      <c r="U778" s="511"/>
      <c r="V778" s="511"/>
      <c r="W778" s="511"/>
      <c r="X778" s="511"/>
      <c r="Y778" s="511"/>
      <c r="Z778" s="511"/>
      <c r="AA778" s="511"/>
      <c r="AB778" s="490"/>
      <c r="AC778" s="512"/>
    </row>
    <row r="779" spans="1:29" s="8" customFormat="1" x14ac:dyDescent="0.2">
      <c r="A779" s="492">
        <f>'Eingabe 2 PN'!P739</f>
        <v>0</v>
      </c>
      <c r="B779" s="490"/>
      <c r="C779" s="490"/>
      <c r="D779" s="490"/>
      <c r="E779" s="490"/>
      <c r="F779" s="490"/>
      <c r="G779" s="490"/>
      <c r="H779" s="490"/>
      <c r="I779" s="490"/>
      <c r="J779" s="490"/>
      <c r="K779" s="490"/>
      <c r="L779" s="490"/>
      <c r="M779" s="490"/>
      <c r="N779" s="511"/>
      <c r="O779" s="511"/>
      <c r="P779" s="511"/>
      <c r="Q779" s="511"/>
      <c r="R779" s="511"/>
      <c r="S779" s="511"/>
      <c r="T779" s="511"/>
      <c r="U779" s="511"/>
      <c r="V779" s="511"/>
      <c r="W779" s="511"/>
      <c r="X779" s="511"/>
      <c r="Y779" s="511"/>
      <c r="Z779" s="511"/>
      <c r="AA779" s="511"/>
      <c r="AB779" s="490"/>
      <c r="AC779" s="512"/>
    </row>
    <row r="780" spans="1:29" s="8" customFormat="1" x14ac:dyDescent="0.2">
      <c r="A780" s="492">
        <f>'Eingabe 2 PN'!P740</f>
        <v>0</v>
      </c>
      <c r="B780" s="490"/>
      <c r="C780" s="490"/>
      <c r="D780" s="490"/>
      <c r="E780" s="490"/>
      <c r="F780" s="490"/>
      <c r="G780" s="490"/>
      <c r="H780" s="490"/>
      <c r="I780" s="490"/>
      <c r="J780" s="490"/>
      <c r="K780" s="490"/>
      <c r="L780" s="490"/>
      <c r="M780" s="490"/>
      <c r="N780" s="511"/>
      <c r="O780" s="511"/>
      <c r="P780" s="511"/>
      <c r="Q780" s="511"/>
      <c r="R780" s="511"/>
      <c r="S780" s="511"/>
      <c r="T780" s="511"/>
      <c r="U780" s="511"/>
      <c r="V780" s="511"/>
      <c r="W780" s="511"/>
      <c r="X780" s="511"/>
      <c r="Y780" s="511"/>
      <c r="Z780" s="511"/>
      <c r="AA780" s="511"/>
      <c r="AB780" s="490"/>
      <c r="AC780" s="512"/>
    </row>
    <row r="781" spans="1:29" s="8" customFormat="1" x14ac:dyDescent="0.2">
      <c r="A781" s="492">
        <f>'Eingabe 2 PN'!P741</f>
        <v>0</v>
      </c>
      <c r="B781" s="490"/>
      <c r="C781" s="490"/>
      <c r="D781" s="490"/>
      <c r="E781" s="490"/>
      <c r="F781" s="490"/>
      <c r="G781" s="490"/>
      <c r="H781" s="490"/>
      <c r="I781" s="490"/>
      <c r="J781" s="490"/>
      <c r="K781" s="490"/>
      <c r="L781" s="490"/>
      <c r="M781" s="490"/>
      <c r="N781" s="511"/>
      <c r="O781" s="511"/>
      <c r="P781" s="511"/>
      <c r="Q781" s="511"/>
      <c r="R781" s="511"/>
      <c r="S781" s="511"/>
      <c r="T781" s="511"/>
      <c r="U781" s="511"/>
      <c r="V781" s="511"/>
      <c r="W781" s="511"/>
      <c r="X781" s="511"/>
      <c r="Y781" s="511"/>
      <c r="Z781" s="511"/>
      <c r="AA781" s="511"/>
      <c r="AB781" s="490"/>
      <c r="AC781" s="512"/>
    </row>
    <row r="782" spans="1:29" s="8" customFormat="1" x14ac:dyDescent="0.2">
      <c r="A782" s="492">
        <f>'Eingabe 2 PN'!P742</f>
        <v>0</v>
      </c>
      <c r="B782" s="490"/>
      <c r="C782" s="490"/>
      <c r="D782" s="490"/>
      <c r="E782" s="490"/>
      <c r="F782" s="490"/>
      <c r="G782" s="490"/>
      <c r="H782" s="490"/>
      <c r="I782" s="490"/>
      <c r="J782" s="490"/>
      <c r="K782" s="490"/>
      <c r="L782" s="490"/>
      <c r="M782" s="490"/>
      <c r="N782" s="511"/>
      <c r="O782" s="511"/>
      <c r="P782" s="511"/>
      <c r="Q782" s="511"/>
      <c r="R782" s="511"/>
      <c r="S782" s="511"/>
      <c r="T782" s="511"/>
      <c r="U782" s="511"/>
      <c r="V782" s="511"/>
      <c r="W782" s="511"/>
      <c r="X782" s="511"/>
      <c r="Y782" s="511"/>
      <c r="Z782" s="511"/>
      <c r="AA782" s="511"/>
      <c r="AB782" s="490"/>
      <c r="AC782" s="512"/>
    </row>
    <row r="783" spans="1:29" s="8" customFormat="1" x14ac:dyDescent="0.2">
      <c r="A783" s="492">
        <f>'Eingabe 2 PN'!P743</f>
        <v>0</v>
      </c>
      <c r="B783" s="490"/>
      <c r="C783" s="490"/>
      <c r="D783" s="490"/>
      <c r="E783" s="490"/>
      <c r="F783" s="490"/>
      <c r="G783" s="490"/>
      <c r="H783" s="490"/>
      <c r="I783" s="490"/>
      <c r="J783" s="490"/>
      <c r="K783" s="490"/>
      <c r="L783" s="490"/>
      <c r="M783" s="490"/>
      <c r="N783" s="511"/>
      <c r="O783" s="511"/>
      <c r="P783" s="511"/>
      <c r="Q783" s="511"/>
      <c r="R783" s="511"/>
      <c r="S783" s="511"/>
      <c r="T783" s="511"/>
      <c r="U783" s="511"/>
      <c r="V783" s="511"/>
      <c r="W783" s="511"/>
      <c r="X783" s="511"/>
      <c r="Y783" s="511"/>
      <c r="Z783" s="511"/>
      <c r="AA783" s="511"/>
      <c r="AB783" s="490"/>
      <c r="AC783" s="512"/>
    </row>
    <row r="784" spans="1:29" s="8" customFormat="1" x14ac:dyDescent="0.2">
      <c r="A784" s="492">
        <f>'Eingabe 2 PN'!P744</f>
        <v>0</v>
      </c>
      <c r="B784" s="490"/>
      <c r="C784" s="490"/>
      <c r="D784" s="490"/>
      <c r="E784" s="490"/>
      <c r="F784" s="490"/>
      <c r="G784" s="490"/>
      <c r="H784" s="490"/>
      <c r="I784" s="490"/>
      <c r="J784" s="490"/>
      <c r="K784" s="490"/>
      <c r="L784" s="490"/>
      <c r="M784" s="490"/>
      <c r="N784" s="511"/>
      <c r="O784" s="511"/>
      <c r="P784" s="511"/>
      <c r="Q784" s="511"/>
      <c r="R784" s="511"/>
      <c r="S784" s="511"/>
      <c r="T784" s="511"/>
      <c r="U784" s="511"/>
      <c r="V784" s="511"/>
      <c r="W784" s="511"/>
      <c r="X784" s="511"/>
      <c r="Y784" s="511"/>
      <c r="Z784" s="511"/>
      <c r="AA784" s="511"/>
      <c r="AB784" s="490"/>
      <c r="AC784" s="512"/>
    </row>
    <row r="785" spans="1:29" s="8" customFormat="1" x14ac:dyDescent="0.2">
      <c r="A785" s="492">
        <f>'Eingabe 2 PN'!P745</f>
        <v>0</v>
      </c>
      <c r="B785" s="490"/>
      <c r="C785" s="490"/>
      <c r="D785" s="490"/>
      <c r="E785" s="490"/>
      <c r="F785" s="490"/>
      <c r="G785" s="490"/>
      <c r="H785" s="490"/>
      <c r="I785" s="490"/>
      <c r="J785" s="490"/>
      <c r="K785" s="490"/>
      <c r="L785" s="490"/>
      <c r="M785" s="490"/>
      <c r="N785" s="511"/>
      <c r="O785" s="511"/>
      <c r="P785" s="511"/>
      <c r="Q785" s="511"/>
      <c r="R785" s="511"/>
      <c r="S785" s="511"/>
      <c r="T785" s="511"/>
      <c r="U785" s="511"/>
      <c r="V785" s="511"/>
      <c r="W785" s="511"/>
      <c r="X785" s="511"/>
      <c r="Y785" s="511"/>
      <c r="Z785" s="511"/>
      <c r="AA785" s="511"/>
      <c r="AB785" s="490"/>
      <c r="AC785" s="512"/>
    </row>
    <row r="786" spans="1:29" s="8" customFormat="1" x14ac:dyDescent="0.2">
      <c r="A786" s="492">
        <f>'Eingabe 2 PN'!P746</f>
        <v>0</v>
      </c>
      <c r="B786" s="490"/>
      <c r="C786" s="490"/>
      <c r="D786" s="490"/>
      <c r="E786" s="490"/>
      <c r="F786" s="490"/>
      <c r="G786" s="490"/>
      <c r="H786" s="490"/>
      <c r="I786" s="490"/>
      <c r="J786" s="490"/>
      <c r="K786" s="490"/>
      <c r="L786" s="490"/>
      <c r="M786" s="490"/>
      <c r="N786" s="511"/>
      <c r="O786" s="511"/>
      <c r="P786" s="511"/>
      <c r="Q786" s="511"/>
      <c r="R786" s="511"/>
      <c r="S786" s="511"/>
      <c r="T786" s="511"/>
      <c r="U786" s="511"/>
      <c r="V786" s="511"/>
      <c r="W786" s="511"/>
      <c r="X786" s="511"/>
      <c r="Y786" s="511"/>
      <c r="Z786" s="511"/>
      <c r="AA786" s="511"/>
      <c r="AB786" s="490"/>
      <c r="AC786" s="512"/>
    </row>
    <row r="787" spans="1:29" s="8" customFormat="1" x14ac:dyDescent="0.2">
      <c r="A787" s="492">
        <f>'Eingabe 2 PN'!P747</f>
        <v>0</v>
      </c>
      <c r="B787" s="490"/>
      <c r="C787" s="490"/>
      <c r="D787" s="490"/>
      <c r="E787" s="490"/>
      <c r="F787" s="490"/>
      <c r="G787" s="490"/>
      <c r="H787" s="490"/>
      <c r="I787" s="490"/>
      <c r="J787" s="490"/>
      <c r="K787" s="490"/>
      <c r="L787" s="490"/>
      <c r="M787" s="490"/>
      <c r="N787" s="511"/>
      <c r="O787" s="511"/>
      <c r="P787" s="511"/>
      <c r="Q787" s="511"/>
      <c r="R787" s="511"/>
      <c r="S787" s="511"/>
      <c r="T787" s="511"/>
      <c r="U787" s="511"/>
      <c r="V787" s="511"/>
      <c r="W787" s="511"/>
      <c r="X787" s="511"/>
      <c r="Y787" s="511"/>
      <c r="Z787" s="511"/>
      <c r="AA787" s="511"/>
      <c r="AB787" s="490"/>
      <c r="AC787" s="512"/>
    </row>
    <row r="788" spans="1:29" s="8" customFormat="1" x14ac:dyDescent="0.2">
      <c r="A788" s="492">
        <f>'Eingabe 2 PN'!P748</f>
        <v>0</v>
      </c>
      <c r="B788" s="490"/>
      <c r="C788" s="490"/>
      <c r="D788" s="490"/>
      <c r="E788" s="490"/>
      <c r="F788" s="490"/>
      <c r="G788" s="490"/>
      <c r="H788" s="490"/>
      <c r="I788" s="490"/>
      <c r="J788" s="490"/>
      <c r="K788" s="490"/>
      <c r="L788" s="490"/>
      <c r="M788" s="490"/>
      <c r="N788" s="511"/>
      <c r="O788" s="511"/>
      <c r="P788" s="511"/>
      <c r="Q788" s="511"/>
      <c r="R788" s="511"/>
      <c r="S788" s="511"/>
      <c r="T788" s="511"/>
      <c r="U788" s="511"/>
      <c r="V788" s="511"/>
      <c r="W788" s="511"/>
      <c r="X788" s="511"/>
      <c r="Y788" s="511"/>
      <c r="Z788" s="511"/>
      <c r="AA788" s="511"/>
      <c r="AB788" s="490"/>
      <c r="AC788" s="512"/>
    </row>
    <row r="789" spans="1:29" s="8" customFormat="1" x14ac:dyDescent="0.2">
      <c r="A789" s="492">
        <f>'Eingabe 2 PN'!P749</f>
        <v>0</v>
      </c>
      <c r="B789" s="490"/>
      <c r="C789" s="490"/>
      <c r="D789" s="490"/>
      <c r="E789" s="490"/>
      <c r="F789" s="490"/>
      <c r="G789" s="490"/>
      <c r="H789" s="490"/>
      <c r="I789" s="490"/>
      <c r="J789" s="490"/>
      <c r="K789" s="490"/>
      <c r="L789" s="490"/>
      <c r="M789" s="490"/>
      <c r="N789" s="511"/>
      <c r="O789" s="511"/>
      <c r="P789" s="511"/>
      <c r="Q789" s="511"/>
      <c r="R789" s="511"/>
      <c r="S789" s="511"/>
      <c r="T789" s="511"/>
      <c r="U789" s="511"/>
      <c r="V789" s="511"/>
      <c r="W789" s="511"/>
      <c r="X789" s="511"/>
      <c r="Y789" s="511"/>
      <c r="Z789" s="511"/>
      <c r="AA789" s="511"/>
      <c r="AB789" s="490"/>
      <c r="AC789" s="512"/>
    </row>
    <row r="790" spans="1:29" s="8" customFormat="1" x14ac:dyDescent="0.2">
      <c r="A790" s="492">
        <f>'Eingabe 2 PN'!P750</f>
        <v>0</v>
      </c>
      <c r="B790" s="490"/>
      <c r="C790" s="490"/>
      <c r="D790" s="490"/>
      <c r="E790" s="490"/>
      <c r="F790" s="490"/>
      <c r="G790" s="490"/>
      <c r="H790" s="490"/>
      <c r="I790" s="490"/>
      <c r="J790" s="490"/>
      <c r="K790" s="490"/>
      <c r="L790" s="490"/>
      <c r="M790" s="490"/>
      <c r="N790" s="511"/>
      <c r="O790" s="511"/>
      <c r="P790" s="511"/>
      <c r="Q790" s="511"/>
      <c r="R790" s="511"/>
      <c r="S790" s="511"/>
      <c r="T790" s="511"/>
      <c r="U790" s="511"/>
      <c r="V790" s="511"/>
      <c r="W790" s="511"/>
      <c r="X790" s="511"/>
      <c r="Y790" s="511"/>
      <c r="Z790" s="511"/>
      <c r="AA790" s="511"/>
      <c r="AB790" s="490"/>
      <c r="AC790" s="512"/>
    </row>
    <row r="791" spans="1:29" s="8" customFormat="1" x14ac:dyDescent="0.2">
      <c r="A791" s="492">
        <f>'Eingabe 2 PN'!P751</f>
        <v>0</v>
      </c>
      <c r="B791" s="490"/>
      <c r="C791" s="490"/>
      <c r="D791" s="490"/>
      <c r="E791" s="490"/>
      <c r="F791" s="490"/>
      <c r="G791" s="490"/>
      <c r="H791" s="490"/>
      <c r="I791" s="490"/>
      <c r="J791" s="490"/>
      <c r="K791" s="490"/>
      <c r="L791" s="490"/>
      <c r="M791" s="490"/>
      <c r="N791" s="511"/>
      <c r="O791" s="511"/>
      <c r="P791" s="511"/>
      <c r="Q791" s="511"/>
      <c r="R791" s="511"/>
      <c r="S791" s="511"/>
      <c r="T791" s="511"/>
      <c r="U791" s="511"/>
      <c r="V791" s="511"/>
      <c r="W791" s="511"/>
      <c r="X791" s="511"/>
      <c r="Y791" s="511"/>
      <c r="Z791" s="511"/>
      <c r="AA791" s="511"/>
      <c r="AB791" s="490"/>
      <c r="AC791" s="512"/>
    </row>
    <row r="792" spans="1:29" s="8" customFormat="1" x14ac:dyDescent="0.2">
      <c r="A792" s="492">
        <f>'Eingabe 2 PN'!P752</f>
        <v>0</v>
      </c>
      <c r="B792" s="490"/>
      <c r="C792" s="490"/>
      <c r="D792" s="490"/>
      <c r="E792" s="490"/>
      <c r="F792" s="490"/>
      <c r="G792" s="490"/>
      <c r="H792" s="490"/>
      <c r="I792" s="490"/>
      <c r="J792" s="490"/>
      <c r="K792" s="490"/>
      <c r="L792" s="490"/>
      <c r="M792" s="490"/>
      <c r="N792" s="511"/>
      <c r="O792" s="511"/>
      <c r="P792" s="511"/>
      <c r="Q792" s="511"/>
      <c r="R792" s="511"/>
      <c r="S792" s="511"/>
      <c r="T792" s="511"/>
      <c r="U792" s="511"/>
      <c r="V792" s="511"/>
      <c r="W792" s="511"/>
      <c r="X792" s="511"/>
      <c r="Y792" s="511"/>
      <c r="Z792" s="511"/>
      <c r="AA792" s="511"/>
      <c r="AB792" s="490"/>
      <c r="AC792" s="512"/>
    </row>
    <row r="793" spans="1:29" s="8" customFormat="1" x14ac:dyDescent="0.2">
      <c r="A793" s="492">
        <f>'Eingabe 2 PN'!P753</f>
        <v>0</v>
      </c>
      <c r="B793" s="490"/>
      <c r="C793" s="490"/>
      <c r="D793" s="490"/>
      <c r="E793" s="490"/>
      <c r="F793" s="490"/>
      <c r="G793" s="490"/>
      <c r="H793" s="490"/>
      <c r="I793" s="490"/>
      <c r="J793" s="490"/>
      <c r="K793" s="490"/>
      <c r="L793" s="490"/>
      <c r="M793" s="490"/>
      <c r="N793" s="511"/>
      <c r="O793" s="511"/>
      <c r="P793" s="511"/>
      <c r="Q793" s="511"/>
      <c r="R793" s="511"/>
      <c r="S793" s="511"/>
      <c r="T793" s="511"/>
      <c r="U793" s="511"/>
      <c r="V793" s="511"/>
      <c r="W793" s="511"/>
      <c r="X793" s="511"/>
      <c r="Y793" s="511"/>
      <c r="Z793" s="511"/>
      <c r="AA793" s="511"/>
      <c r="AB793" s="490"/>
      <c r="AC793" s="512"/>
    </row>
    <row r="794" spans="1:29" s="8" customFormat="1" x14ac:dyDescent="0.2">
      <c r="A794" s="492">
        <f>'Eingabe 2 PN'!P754</f>
        <v>0</v>
      </c>
      <c r="B794" s="490"/>
      <c r="C794" s="490"/>
      <c r="D794" s="490"/>
      <c r="E794" s="490"/>
      <c r="F794" s="490"/>
      <c r="G794" s="490"/>
      <c r="H794" s="490"/>
      <c r="I794" s="490"/>
      <c r="J794" s="490"/>
      <c r="K794" s="490"/>
      <c r="L794" s="490"/>
      <c r="M794" s="490"/>
      <c r="N794" s="511"/>
      <c r="O794" s="511"/>
      <c r="P794" s="511"/>
      <c r="Q794" s="511"/>
      <c r="R794" s="511"/>
      <c r="S794" s="511"/>
      <c r="T794" s="511"/>
      <c r="U794" s="511"/>
      <c r="V794" s="511"/>
      <c r="W794" s="511"/>
      <c r="X794" s="511"/>
      <c r="Y794" s="511"/>
      <c r="Z794" s="511"/>
      <c r="AA794" s="511"/>
      <c r="AB794" s="490"/>
      <c r="AC794" s="512"/>
    </row>
    <row r="795" spans="1:29" s="8" customFormat="1" x14ac:dyDescent="0.2">
      <c r="A795" s="492">
        <f>'Eingabe 2 PN'!P755</f>
        <v>0</v>
      </c>
      <c r="B795" s="490"/>
      <c r="C795" s="490"/>
      <c r="D795" s="490"/>
      <c r="E795" s="490"/>
      <c r="F795" s="490"/>
      <c r="G795" s="490"/>
      <c r="H795" s="490"/>
      <c r="I795" s="490"/>
      <c r="J795" s="490"/>
      <c r="K795" s="490"/>
      <c r="L795" s="490"/>
      <c r="M795" s="490"/>
      <c r="N795" s="511"/>
      <c r="O795" s="511"/>
      <c r="P795" s="511"/>
      <c r="Q795" s="511"/>
      <c r="R795" s="511"/>
      <c r="S795" s="511"/>
      <c r="T795" s="511"/>
      <c r="U795" s="511"/>
      <c r="V795" s="511"/>
      <c r="W795" s="511"/>
      <c r="X795" s="511"/>
      <c r="Y795" s="511"/>
      <c r="Z795" s="511"/>
      <c r="AA795" s="511"/>
      <c r="AB795" s="490"/>
      <c r="AC795" s="512"/>
    </row>
    <row r="796" spans="1:29" s="8" customFormat="1" x14ac:dyDescent="0.2">
      <c r="A796" s="492">
        <f>'Eingabe 2 PN'!P756</f>
        <v>0</v>
      </c>
      <c r="B796" s="490"/>
      <c r="C796" s="490"/>
      <c r="D796" s="490"/>
      <c r="E796" s="490"/>
      <c r="F796" s="490"/>
      <c r="G796" s="490"/>
      <c r="H796" s="490"/>
      <c r="I796" s="490"/>
      <c r="J796" s="490"/>
      <c r="K796" s="490"/>
      <c r="L796" s="490"/>
      <c r="M796" s="490"/>
      <c r="N796" s="511"/>
      <c r="O796" s="511"/>
      <c r="P796" s="511"/>
      <c r="Q796" s="511"/>
      <c r="R796" s="511"/>
      <c r="S796" s="511"/>
      <c r="T796" s="511"/>
      <c r="U796" s="511"/>
      <c r="V796" s="511"/>
      <c r="W796" s="511"/>
      <c r="X796" s="511"/>
      <c r="Y796" s="511"/>
      <c r="Z796" s="511"/>
      <c r="AA796" s="511"/>
      <c r="AB796" s="490"/>
      <c r="AC796" s="512"/>
    </row>
    <row r="797" spans="1:29" s="8" customFormat="1" x14ac:dyDescent="0.2">
      <c r="A797" s="492">
        <f>'Eingabe 2 PN'!P757</f>
        <v>0</v>
      </c>
      <c r="B797" s="490"/>
      <c r="C797" s="490"/>
      <c r="D797" s="490"/>
      <c r="E797" s="490"/>
      <c r="F797" s="490"/>
      <c r="G797" s="490"/>
      <c r="H797" s="490"/>
      <c r="I797" s="490"/>
      <c r="J797" s="490"/>
      <c r="K797" s="490"/>
      <c r="L797" s="490"/>
      <c r="M797" s="490"/>
      <c r="N797" s="511"/>
      <c r="O797" s="511"/>
      <c r="P797" s="511"/>
      <c r="Q797" s="511"/>
      <c r="R797" s="511"/>
      <c r="S797" s="511"/>
      <c r="T797" s="511"/>
      <c r="U797" s="511"/>
      <c r="V797" s="511"/>
      <c r="W797" s="511"/>
      <c r="X797" s="511"/>
      <c r="Y797" s="511"/>
      <c r="Z797" s="511"/>
      <c r="AA797" s="511"/>
      <c r="AB797" s="490"/>
      <c r="AC797" s="512"/>
    </row>
    <row r="798" spans="1:29" s="8" customFormat="1" x14ac:dyDescent="0.2">
      <c r="A798" s="492">
        <f>'Eingabe 2 PN'!P758</f>
        <v>0</v>
      </c>
      <c r="B798" s="490"/>
      <c r="C798" s="490"/>
      <c r="D798" s="490"/>
      <c r="E798" s="490"/>
      <c r="F798" s="490"/>
      <c r="G798" s="490"/>
      <c r="H798" s="490"/>
      <c r="I798" s="490"/>
      <c r="J798" s="490"/>
      <c r="K798" s="490"/>
      <c r="L798" s="490"/>
      <c r="M798" s="490"/>
      <c r="N798" s="511"/>
      <c r="O798" s="511"/>
      <c r="P798" s="511"/>
      <c r="Q798" s="511"/>
      <c r="R798" s="511"/>
      <c r="S798" s="511"/>
      <c r="T798" s="511"/>
      <c r="U798" s="511"/>
      <c r="V798" s="511"/>
      <c r="W798" s="511"/>
      <c r="X798" s="511"/>
      <c r="Y798" s="511"/>
      <c r="Z798" s="511"/>
      <c r="AA798" s="511"/>
      <c r="AB798" s="490"/>
      <c r="AC798" s="512"/>
    </row>
    <row r="799" spans="1:29" s="8" customFormat="1" x14ac:dyDescent="0.2">
      <c r="A799" s="492">
        <f>'Eingabe 2 PN'!P759</f>
        <v>0</v>
      </c>
      <c r="B799" s="490"/>
      <c r="C799" s="490"/>
      <c r="D799" s="490"/>
      <c r="E799" s="490"/>
      <c r="F799" s="490"/>
      <c r="G799" s="490"/>
      <c r="H799" s="490"/>
      <c r="I799" s="490"/>
      <c r="J799" s="490"/>
      <c r="K799" s="490"/>
      <c r="L799" s="490"/>
      <c r="M799" s="490"/>
      <c r="N799" s="511"/>
      <c r="O799" s="511"/>
      <c r="P799" s="511"/>
      <c r="Q799" s="511"/>
      <c r="R799" s="511"/>
      <c r="S799" s="511"/>
      <c r="T799" s="511"/>
      <c r="U799" s="511"/>
      <c r="V799" s="511"/>
      <c r="W799" s="511"/>
      <c r="X799" s="511"/>
      <c r="Y799" s="511"/>
      <c r="Z799" s="511"/>
      <c r="AA799" s="511"/>
      <c r="AB799" s="490"/>
      <c r="AC799" s="512"/>
    </row>
    <row r="800" spans="1:29" s="8" customFormat="1" x14ac:dyDescent="0.2">
      <c r="A800" s="492">
        <f>'Eingabe 2 PN'!P760</f>
        <v>0</v>
      </c>
      <c r="B800" s="490"/>
      <c r="C800" s="490"/>
      <c r="D800" s="490"/>
      <c r="E800" s="490"/>
      <c r="F800" s="490"/>
      <c r="G800" s="490"/>
      <c r="H800" s="490"/>
      <c r="I800" s="490"/>
      <c r="J800" s="490"/>
      <c r="K800" s="490"/>
      <c r="L800" s="490"/>
      <c r="M800" s="490"/>
      <c r="N800" s="511"/>
      <c r="O800" s="511"/>
      <c r="P800" s="511"/>
      <c r="Q800" s="511"/>
      <c r="R800" s="511"/>
      <c r="S800" s="511"/>
      <c r="T800" s="511"/>
      <c r="U800" s="511"/>
      <c r="V800" s="511"/>
      <c r="W800" s="511"/>
      <c r="X800" s="511"/>
      <c r="Y800" s="511"/>
      <c r="Z800" s="511"/>
      <c r="AA800" s="511"/>
      <c r="AB800" s="490"/>
      <c r="AC800" s="512"/>
    </row>
    <row r="801" spans="1:29" s="8" customFormat="1" x14ac:dyDescent="0.2">
      <c r="A801" s="492">
        <f>'Eingabe 2 PN'!P761</f>
        <v>0</v>
      </c>
      <c r="B801" s="490"/>
      <c r="C801" s="490"/>
      <c r="D801" s="490"/>
      <c r="E801" s="490"/>
      <c r="F801" s="490"/>
      <c r="G801" s="490"/>
      <c r="H801" s="490"/>
      <c r="I801" s="490"/>
      <c r="J801" s="490"/>
      <c r="K801" s="490"/>
      <c r="L801" s="490"/>
      <c r="M801" s="490"/>
      <c r="N801" s="511"/>
      <c r="O801" s="511"/>
      <c r="P801" s="511"/>
      <c r="Q801" s="511"/>
      <c r="R801" s="511"/>
      <c r="S801" s="511"/>
      <c r="T801" s="511"/>
      <c r="U801" s="511"/>
      <c r="V801" s="511"/>
      <c r="W801" s="511"/>
      <c r="X801" s="511"/>
      <c r="Y801" s="511"/>
      <c r="Z801" s="511"/>
      <c r="AA801" s="511"/>
      <c r="AB801" s="490"/>
      <c r="AC801" s="512"/>
    </row>
    <row r="802" spans="1:29" s="8" customFormat="1" x14ac:dyDescent="0.2">
      <c r="A802" s="492">
        <f>'Eingabe 2 PN'!P762</f>
        <v>0</v>
      </c>
      <c r="B802" s="490"/>
      <c r="C802" s="490"/>
      <c r="D802" s="490"/>
      <c r="E802" s="490"/>
      <c r="F802" s="490"/>
      <c r="G802" s="490"/>
      <c r="H802" s="490"/>
      <c r="I802" s="490"/>
      <c r="J802" s="490"/>
      <c r="K802" s="490"/>
      <c r="L802" s="490"/>
      <c r="M802" s="490"/>
      <c r="N802" s="511"/>
      <c r="O802" s="511"/>
      <c r="P802" s="511"/>
      <c r="Q802" s="511"/>
      <c r="R802" s="511"/>
      <c r="S802" s="511"/>
      <c r="T802" s="511"/>
      <c r="U802" s="511"/>
      <c r="V802" s="511"/>
      <c r="W802" s="511"/>
      <c r="X802" s="511"/>
      <c r="Y802" s="511"/>
      <c r="Z802" s="511"/>
      <c r="AA802" s="511"/>
      <c r="AB802" s="490"/>
      <c r="AC802" s="512"/>
    </row>
    <row r="803" spans="1:29" s="8" customFormat="1" x14ac:dyDescent="0.2">
      <c r="A803" s="492">
        <f>'Eingabe 2 PN'!P763</f>
        <v>0</v>
      </c>
      <c r="B803" s="490"/>
      <c r="C803" s="490"/>
      <c r="D803" s="490"/>
      <c r="E803" s="490"/>
      <c r="F803" s="490"/>
      <c r="G803" s="490"/>
      <c r="H803" s="490"/>
      <c r="I803" s="490"/>
      <c r="J803" s="490"/>
      <c r="K803" s="490"/>
      <c r="L803" s="490"/>
      <c r="M803" s="490"/>
      <c r="N803" s="511"/>
      <c r="O803" s="511"/>
      <c r="P803" s="511"/>
      <c r="Q803" s="511"/>
      <c r="R803" s="511"/>
      <c r="S803" s="511"/>
      <c r="T803" s="511"/>
      <c r="U803" s="511"/>
      <c r="V803" s="511"/>
      <c r="W803" s="511"/>
      <c r="X803" s="511"/>
      <c r="Y803" s="511"/>
      <c r="Z803" s="511"/>
      <c r="AA803" s="511"/>
      <c r="AB803" s="490"/>
      <c r="AC803" s="512"/>
    </row>
    <row r="804" spans="1:29" s="8" customFormat="1" x14ac:dyDescent="0.2">
      <c r="A804" s="492">
        <f>'Eingabe 2 PN'!P764</f>
        <v>0</v>
      </c>
      <c r="B804" s="490"/>
      <c r="C804" s="490"/>
      <c r="D804" s="490"/>
      <c r="E804" s="490"/>
      <c r="F804" s="490"/>
      <c r="G804" s="490"/>
      <c r="H804" s="490"/>
      <c r="I804" s="490"/>
      <c r="J804" s="490"/>
      <c r="K804" s="490"/>
      <c r="L804" s="490"/>
      <c r="M804" s="490"/>
      <c r="N804" s="511"/>
      <c r="O804" s="511"/>
      <c r="P804" s="511"/>
      <c r="Q804" s="511"/>
      <c r="R804" s="511"/>
      <c r="S804" s="511"/>
      <c r="T804" s="511"/>
      <c r="U804" s="511"/>
      <c r="V804" s="511"/>
      <c r="W804" s="511"/>
      <c r="X804" s="511"/>
      <c r="Y804" s="511"/>
      <c r="Z804" s="511"/>
      <c r="AA804" s="511"/>
      <c r="AB804" s="490"/>
      <c r="AC804" s="512"/>
    </row>
    <row r="805" spans="1:29" s="8" customFormat="1" x14ac:dyDescent="0.2">
      <c r="A805" s="492">
        <f>'Eingabe 2 PN'!P765</f>
        <v>0</v>
      </c>
      <c r="B805" s="490"/>
      <c r="C805" s="490"/>
      <c r="D805" s="490"/>
      <c r="E805" s="490"/>
      <c r="F805" s="490"/>
      <c r="G805" s="490"/>
      <c r="H805" s="490"/>
      <c r="I805" s="490"/>
      <c r="J805" s="490"/>
      <c r="K805" s="490"/>
      <c r="L805" s="490"/>
      <c r="M805" s="490"/>
      <c r="N805" s="511"/>
      <c r="O805" s="511"/>
      <c r="P805" s="511"/>
      <c r="Q805" s="511"/>
      <c r="R805" s="511"/>
      <c r="S805" s="511"/>
      <c r="T805" s="511"/>
      <c r="U805" s="511"/>
      <c r="V805" s="511"/>
      <c r="W805" s="511"/>
      <c r="X805" s="511"/>
      <c r="Y805" s="511"/>
      <c r="Z805" s="511"/>
      <c r="AA805" s="511"/>
      <c r="AB805" s="490"/>
      <c r="AC805" s="512"/>
    </row>
    <row r="806" spans="1:29" s="8" customFormat="1" x14ac:dyDescent="0.2">
      <c r="A806" s="492">
        <f>'Eingabe 2 PN'!P766</f>
        <v>0</v>
      </c>
      <c r="B806" s="490"/>
      <c r="C806" s="490"/>
      <c r="D806" s="490"/>
      <c r="E806" s="490"/>
      <c r="F806" s="490"/>
      <c r="G806" s="490"/>
      <c r="H806" s="490"/>
      <c r="I806" s="490"/>
      <c r="J806" s="490"/>
      <c r="K806" s="490"/>
      <c r="L806" s="490"/>
      <c r="M806" s="490"/>
      <c r="N806" s="511"/>
      <c r="O806" s="511"/>
      <c r="P806" s="511"/>
      <c r="Q806" s="511"/>
      <c r="R806" s="511"/>
      <c r="S806" s="511"/>
      <c r="T806" s="511"/>
      <c r="U806" s="511"/>
      <c r="V806" s="511"/>
      <c r="W806" s="511"/>
      <c r="X806" s="511"/>
      <c r="Y806" s="511"/>
      <c r="Z806" s="511"/>
      <c r="AA806" s="511"/>
      <c r="AB806" s="490"/>
      <c r="AC806" s="512"/>
    </row>
    <row r="807" spans="1:29" s="8" customFormat="1" x14ac:dyDescent="0.2">
      <c r="A807" s="492">
        <f>'Eingabe 2 PN'!P767</f>
        <v>0</v>
      </c>
      <c r="B807" s="490"/>
      <c r="C807" s="490"/>
      <c r="D807" s="490"/>
      <c r="E807" s="490"/>
      <c r="F807" s="490"/>
      <c r="G807" s="490"/>
      <c r="H807" s="490"/>
      <c r="I807" s="490"/>
      <c r="J807" s="490"/>
      <c r="K807" s="490"/>
      <c r="L807" s="490"/>
      <c r="M807" s="490"/>
      <c r="N807" s="511"/>
      <c r="O807" s="511"/>
      <c r="P807" s="511"/>
      <c r="Q807" s="511"/>
      <c r="R807" s="511"/>
      <c r="S807" s="511"/>
      <c r="T807" s="511"/>
      <c r="U807" s="511"/>
      <c r="V807" s="511"/>
      <c r="W807" s="511"/>
      <c r="X807" s="511"/>
      <c r="Y807" s="511"/>
      <c r="Z807" s="511"/>
      <c r="AA807" s="511"/>
      <c r="AB807" s="490"/>
      <c r="AC807" s="512"/>
    </row>
    <row r="808" spans="1:29" s="8" customFormat="1" x14ac:dyDescent="0.2">
      <c r="A808" s="492">
        <f>'Eingabe 2 PN'!P768</f>
        <v>0</v>
      </c>
      <c r="B808" s="490"/>
      <c r="C808" s="490"/>
      <c r="D808" s="490"/>
      <c r="E808" s="490"/>
      <c r="F808" s="490"/>
      <c r="G808" s="490"/>
      <c r="H808" s="490"/>
      <c r="I808" s="490"/>
      <c r="J808" s="490"/>
      <c r="K808" s="490"/>
      <c r="L808" s="490"/>
      <c r="M808" s="490"/>
      <c r="N808" s="511"/>
      <c r="O808" s="511"/>
      <c r="P808" s="511"/>
      <c r="Q808" s="511"/>
      <c r="R808" s="511"/>
      <c r="S808" s="511"/>
      <c r="T808" s="511"/>
      <c r="U808" s="511"/>
      <c r="V808" s="511"/>
      <c r="W808" s="511"/>
      <c r="X808" s="511"/>
      <c r="Y808" s="511"/>
      <c r="Z808" s="511"/>
      <c r="AA808" s="511"/>
      <c r="AB808" s="490"/>
      <c r="AC808" s="512"/>
    </row>
    <row r="809" spans="1:29" s="8" customFormat="1" x14ac:dyDescent="0.2">
      <c r="A809" s="492">
        <f>'Eingabe 2 PN'!P769</f>
        <v>0</v>
      </c>
      <c r="B809" s="490"/>
      <c r="C809" s="490"/>
      <c r="D809" s="490"/>
      <c r="E809" s="490"/>
      <c r="F809" s="490"/>
      <c r="G809" s="490"/>
      <c r="H809" s="490"/>
      <c r="I809" s="490"/>
      <c r="J809" s="490"/>
      <c r="K809" s="490"/>
      <c r="L809" s="490"/>
      <c r="M809" s="490"/>
      <c r="N809" s="511"/>
      <c r="O809" s="511"/>
      <c r="P809" s="511"/>
      <c r="Q809" s="511"/>
      <c r="R809" s="511"/>
      <c r="S809" s="511"/>
      <c r="T809" s="511"/>
      <c r="U809" s="511"/>
      <c r="V809" s="511"/>
      <c r="W809" s="511"/>
      <c r="X809" s="511"/>
      <c r="Y809" s="511"/>
      <c r="Z809" s="511"/>
      <c r="AA809" s="511"/>
      <c r="AB809" s="490"/>
      <c r="AC809" s="512"/>
    </row>
    <row r="810" spans="1:29" s="8" customFormat="1" x14ac:dyDescent="0.2">
      <c r="A810" s="492">
        <f>'Eingabe 2 PN'!P770</f>
        <v>0</v>
      </c>
      <c r="B810" s="490"/>
      <c r="C810" s="490"/>
      <c r="D810" s="490"/>
      <c r="E810" s="490"/>
      <c r="F810" s="490"/>
      <c r="G810" s="490"/>
      <c r="H810" s="490"/>
      <c r="I810" s="490"/>
      <c r="J810" s="490"/>
      <c r="K810" s="490"/>
      <c r="L810" s="490"/>
      <c r="M810" s="490"/>
      <c r="N810" s="511"/>
      <c r="O810" s="511"/>
      <c r="P810" s="511"/>
      <c r="Q810" s="511"/>
      <c r="R810" s="511"/>
      <c r="S810" s="511"/>
      <c r="T810" s="511"/>
      <c r="U810" s="511"/>
      <c r="V810" s="511"/>
      <c r="W810" s="511"/>
      <c r="X810" s="511"/>
      <c r="Y810" s="511"/>
      <c r="Z810" s="511"/>
      <c r="AA810" s="511"/>
      <c r="AB810" s="490"/>
      <c r="AC810" s="512"/>
    </row>
    <row r="811" spans="1:29" s="8" customFormat="1" x14ac:dyDescent="0.2">
      <c r="A811" s="492">
        <f>'Eingabe 2 PN'!P771</f>
        <v>0</v>
      </c>
      <c r="B811" s="490"/>
      <c r="C811" s="490"/>
      <c r="D811" s="490"/>
      <c r="E811" s="490"/>
      <c r="F811" s="490"/>
      <c r="G811" s="490"/>
      <c r="H811" s="490"/>
      <c r="I811" s="490"/>
      <c r="J811" s="490"/>
      <c r="K811" s="490"/>
      <c r="L811" s="490"/>
      <c r="M811" s="490"/>
      <c r="N811" s="511"/>
      <c r="O811" s="511"/>
      <c r="P811" s="511"/>
      <c r="Q811" s="511"/>
      <c r="R811" s="511"/>
      <c r="S811" s="511"/>
      <c r="T811" s="511"/>
      <c r="U811" s="511"/>
      <c r="V811" s="511"/>
      <c r="W811" s="511"/>
      <c r="X811" s="511"/>
      <c r="Y811" s="511"/>
      <c r="Z811" s="511"/>
      <c r="AA811" s="511"/>
      <c r="AB811" s="490"/>
      <c r="AC811" s="512"/>
    </row>
    <row r="812" spans="1:29" s="8" customFormat="1" x14ac:dyDescent="0.2">
      <c r="A812" s="492">
        <f>'Eingabe 2 PN'!P772</f>
        <v>0</v>
      </c>
      <c r="B812" s="490"/>
      <c r="C812" s="490"/>
      <c r="D812" s="490"/>
      <c r="E812" s="490"/>
      <c r="F812" s="490"/>
      <c r="G812" s="490"/>
      <c r="H812" s="490"/>
      <c r="I812" s="490"/>
      <c r="J812" s="490"/>
      <c r="K812" s="490"/>
      <c r="L812" s="490"/>
      <c r="M812" s="490"/>
      <c r="N812" s="511"/>
      <c r="O812" s="511"/>
      <c r="P812" s="511"/>
      <c r="Q812" s="511"/>
      <c r="R812" s="511"/>
      <c r="S812" s="511"/>
      <c r="T812" s="511"/>
      <c r="U812" s="511"/>
      <c r="V812" s="511"/>
      <c r="W812" s="511"/>
      <c r="X812" s="511"/>
      <c r="Y812" s="511"/>
      <c r="Z812" s="511"/>
      <c r="AA812" s="511"/>
      <c r="AB812" s="490"/>
      <c r="AC812" s="512"/>
    </row>
    <row r="813" spans="1:29" s="8" customFormat="1" x14ac:dyDescent="0.2">
      <c r="A813" s="492">
        <f>'Eingabe 2 PN'!P773</f>
        <v>0</v>
      </c>
      <c r="B813" s="490"/>
      <c r="C813" s="490"/>
      <c r="D813" s="490"/>
      <c r="E813" s="490"/>
      <c r="F813" s="490"/>
      <c r="G813" s="490"/>
      <c r="H813" s="490"/>
      <c r="I813" s="490"/>
      <c r="J813" s="490"/>
      <c r="K813" s="490"/>
      <c r="L813" s="490"/>
      <c r="M813" s="490"/>
      <c r="N813" s="511"/>
      <c r="O813" s="511"/>
      <c r="P813" s="511"/>
      <c r="Q813" s="511"/>
      <c r="R813" s="511"/>
      <c r="S813" s="511"/>
      <c r="T813" s="511"/>
      <c r="U813" s="511"/>
      <c r="V813" s="511"/>
      <c r="W813" s="511"/>
      <c r="X813" s="511"/>
      <c r="Y813" s="511"/>
      <c r="Z813" s="511"/>
      <c r="AA813" s="511"/>
      <c r="AB813" s="490"/>
      <c r="AC813" s="512"/>
    </row>
    <row r="814" spans="1:29" s="8" customFormat="1" x14ac:dyDescent="0.2">
      <c r="A814" s="492">
        <f>'Eingabe 2 PN'!P774</f>
        <v>0</v>
      </c>
      <c r="B814" s="490"/>
      <c r="C814" s="490"/>
      <c r="D814" s="490"/>
      <c r="E814" s="490"/>
      <c r="F814" s="490"/>
      <c r="G814" s="490"/>
      <c r="H814" s="490"/>
      <c r="I814" s="490"/>
      <c r="J814" s="490"/>
      <c r="K814" s="490"/>
      <c r="L814" s="490"/>
      <c r="M814" s="490"/>
      <c r="N814" s="511"/>
      <c r="O814" s="511"/>
      <c r="P814" s="511"/>
      <c r="Q814" s="511"/>
      <c r="R814" s="511"/>
      <c r="S814" s="511"/>
      <c r="T814" s="511"/>
      <c r="U814" s="511"/>
      <c r="V814" s="511"/>
      <c r="W814" s="511"/>
      <c r="X814" s="511"/>
      <c r="Y814" s="511"/>
      <c r="Z814" s="511"/>
      <c r="AA814" s="511"/>
      <c r="AB814" s="490"/>
      <c r="AC814" s="512"/>
    </row>
    <row r="815" spans="1:29" s="8" customFormat="1" x14ac:dyDescent="0.2">
      <c r="A815" s="492">
        <f>'Eingabe 2 PN'!P775</f>
        <v>0</v>
      </c>
      <c r="B815" s="490"/>
      <c r="C815" s="490"/>
      <c r="D815" s="490"/>
      <c r="E815" s="490"/>
      <c r="F815" s="490"/>
      <c r="G815" s="490"/>
      <c r="H815" s="490"/>
      <c r="I815" s="490"/>
      <c r="J815" s="490"/>
      <c r="K815" s="490"/>
      <c r="L815" s="490"/>
      <c r="M815" s="490"/>
      <c r="N815" s="511"/>
      <c r="O815" s="511"/>
      <c r="P815" s="511"/>
      <c r="Q815" s="511"/>
      <c r="R815" s="511"/>
      <c r="S815" s="511"/>
      <c r="T815" s="511"/>
      <c r="U815" s="511"/>
      <c r="V815" s="511"/>
      <c r="W815" s="511"/>
      <c r="X815" s="511"/>
      <c r="Y815" s="511"/>
      <c r="Z815" s="511"/>
      <c r="AA815" s="511"/>
      <c r="AB815" s="490"/>
      <c r="AC815" s="512"/>
    </row>
    <row r="816" spans="1:29" s="8" customFormat="1" x14ac:dyDescent="0.2">
      <c r="A816" s="492">
        <f>'Eingabe 2 PN'!P776</f>
        <v>0</v>
      </c>
      <c r="B816" s="490"/>
      <c r="C816" s="490"/>
      <c r="D816" s="490"/>
      <c r="E816" s="490"/>
      <c r="F816" s="490"/>
      <c r="G816" s="490"/>
      <c r="H816" s="490"/>
      <c r="I816" s="490"/>
      <c r="J816" s="490"/>
      <c r="K816" s="490"/>
      <c r="L816" s="490"/>
      <c r="M816" s="490"/>
      <c r="N816" s="511"/>
      <c r="O816" s="511"/>
      <c r="P816" s="511"/>
      <c r="Q816" s="511"/>
      <c r="R816" s="511"/>
      <c r="S816" s="511"/>
      <c r="T816" s="511"/>
      <c r="U816" s="511"/>
      <c r="V816" s="511"/>
      <c r="W816" s="511"/>
      <c r="X816" s="511"/>
      <c r="Y816" s="511"/>
      <c r="Z816" s="511"/>
      <c r="AA816" s="511"/>
      <c r="AB816" s="490"/>
      <c r="AC816" s="512"/>
    </row>
    <row r="817" spans="1:29" s="8" customFormat="1" x14ac:dyDescent="0.2">
      <c r="A817" s="492">
        <f>'Eingabe 2 PN'!P777</f>
        <v>0</v>
      </c>
      <c r="B817" s="490"/>
      <c r="C817" s="490"/>
      <c r="D817" s="490"/>
      <c r="E817" s="490"/>
      <c r="F817" s="490"/>
      <c r="G817" s="490"/>
      <c r="H817" s="490"/>
      <c r="I817" s="490"/>
      <c r="J817" s="490"/>
      <c r="K817" s="490"/>
      <c r="L817" s="490"/>
      <c r="M817" s="490"/>
      <c r="N817" s="511"/>
      <c r="O817" s="511"/>
      <c r="P817" s="511"/>
      <c r="Q817" s="511"/>
      <c r="R817" s="511"/>
      <c r="S817" s="511"/>
      <c r="T817" s="511"/>
      <c r="U817" s="511"/>
      <c r="V817" s="511"/>
      <c r="W817" s="511"/>
      <c r="X817" s="511"/>
      <c r="Y817" s="511"/>
      <c r="Z817" s="511"/>
      <c r="AA817" s="511"/>
      <c r="AB817" s="490"/>
      <c r="AC817" s="512"/>
    </row>
    <row r="818" spans="1:29" s="8" customFormat="1" x14ac:dyDescent="0.2">
      <c r="A818" s="492">
        <f>'Eingabe 2 PN'!P778</f>
        <v>0</v>
      </c>
      <c r="B818" s="490"/>
      <c r="C818" s="490"/>
      <c r="D818" s="490"/>
      <c r="E818" s="490"/>
      <c r="F818" s="490"/>
      <c r="G818" s="490"/>
      <c r="H818" s="490"/>
      <c r="I818" s="490"/>
      <c r="J818" s="490"/>
      <c r="K818" s="490"/>
      <c r="L818" s="490"/>
      <c r="M818" s="490"/>
      <c r="N818" s="511"/>
      <c r="O818" s="511"/>
      <c r="P818" s="511"/>
      <c r="Q818" s="511"/>
      <c r="R818" s="511"/>
      <c r="S818" s="511"/>
      <c r="T818" s="511"/>
      <c r="U818" s="511"/>
      <c r="V818" s="511"/>
      <c r="W818" s="511"/>
      <c r="X818" s="511"/>
      <c r="Y818" s="511"/>
      <c r="Z818" s="511"/>
      <c r="AA818" s="511"/>
      <c r="AB818" s="490"/>
      <c r="AC818" s="512"/>
    </row>
    <row r="819" spans="1:29" s="8" customFormat="1" x14ac:dyDescent="0.2">
      <c r="A819" s="492">
        <f>'Eingabe 2 PN'!P779</f>
        <v>0</v>
      </c>
      <c r="B819" s="490"/>
      <c r="C819" s="490"/>
      <c r="D819" s="490"/>
      <c r="E819" s="490"/>
      <c r="F819" s="490"/>
      <c r="G819" s="490"/>
      <c r="H819" s="490"/>
      <c r="I819" s="490"/>
      <c r="J819" s="490"/>
      <c r="K819" s="490"/>
      <c r="L819" s="490"/>
      <c r="M819" s="490"/>
      <c r="N819" s="511"/>
      <c r="O819" s="511"/>
      <c r="P819" s="511"/>
      <c r="Q819" s="511"/>
      <c r="R819" s="511"/>
      <c r="S819" s="511"/>
      <c r="T819" s="511"/>
      <c r="U819" s="511"/>
      <c r="V819" s="511"/>
      <c r="W819" s="511"/>
      <c r="X819" s="511"/>
      <c r="Y819" s="511"/>
      <c r="Z819" s="511"/>
      <c r="AA819" s="511"/>
      <c r="AB819" s="490"/>
      <c r="AC819" s="512"/>
    </row>
    <row r="820" spans="1:29" s="8" customFormat="1" x14ac:dyDescent="0.2">
      <c r="A820" s="492">
        <f>'Eingabe 2 PN'!P780</f>
        <v>0</v>
      </c>
      <c r="B820" s="490"/>
      <c r="C820" s="490"/>
      <c r="D820" s="490"/>
      <c r="E820" s="490"/>
      <c r="F820" s="490"/>
      <c r="G820" s="490"/>
      <c r="H820" s="490"/>
      <c r="I820" s="490"/>
      <c r="J820" s="490"/>
      <c r="K820" s="490"/>
      <c r="L820" s="490"/>
      <c r="M820" s="490"/>
      <c r="N820" s="511"/>
      <c r="O820" s="511"/>
      <c r="P820" s="511"/>
      <c r="Q820" s="511"/>
      <c r="R820" s="511"/>
      <c r="S820" s="511"/>
      <c r="T820" s="511"/>
      <c r="U820" s="511"/>
      <c r="V820" s="511"/>
      <c r="W820" s="511"/>
      <c r="X820" s="511"/>
      <c r="Y820" s="511"/>
      <c r="Z820" s="511"/>
      <c r="AA820" s="511"/>
      <c r="AB820" s="490"/>
      <c r="AC820" s="512"/>
    </row>
    <row r="821" spans="1:29" s="8" customFormat="1" x14ac:dyDescent="0.2">
      <c r="A821" s="492">
        <f>'Eingabe 2 PN'!P781</f>
        <v>0</v>
      </c>
      <c r="B821" s="490"/>
      <c r="C821" s="490"/>
      <c r="D821" s="490"/>
      <c r="E821" s="490"/>
      <c r="F821" s="490"/>
      <c r="G821" s="490"/>
      <c r="H821" s="490"/>
      <c r="I821" s="490"/>
      <c r="J821" s="490"/>
      <c r="K821" s="490"/>
      <c r="L821" s="490"/>
      <c r="M821" s="490"/>
      <c r="N821" s="511"/>
      <c r="O821" s="511"/>
      <c r="P821" s="511"/>
      <c r="Q821" s="511"/>
      <c r="R821" s="511"/>
      <c r="S821" s="511"/>
      <c r="T821" s="511"/>
      <c r="U821" s="511"/>
      <c r="V821" s="511"/>
      <c r="W821" s="511"/>
      <c r="X821" s="511"/>
      <c r="Y821" s="511"/>
      <c r="Z821" s="511"/>
      <c r="AA821" s="511"/>
      <c r="AB821" s="490"/>
      <c r="AC821" s="512"/>
    </row>
    <row r="822" spans="1:29" s="8" customFormat="1" x14ac:dyDescent="0.2">
      <c r="A822" s="492">
        <f>'Eingabe 2 PN'!P782</f>
        <v>0</v>
      </c>
      <c r="B822" s="490"/>
      <c r="C822" s="490"/>
      <c r="D822" s="490"/>
      <c r="E822" s="490"/>
      <c r="F822" s="490"/>
      <c r="G822" s="490"/>
      <c r="H822" s="490"/>
      <c r="I822" s="490"/>
      <c r="J822" s="490"/>
      <c r="K822" s="490"/>
      <c r="L822" s="490"/>
      <c r="M822" s="490"/>
      <c r="N822" s="511"/>
      <c r="O822" s="511"/>
      <c r="P822" s="511"/>
      <c r="Q822" s="511"/>
      <c r="R822" s="511"/>
      <c r="S822" s="511"/>
      <c r="T822" s="511"/>
      <c r="U822" s="511"/>
      <c r="V822" s="511"/>
      <c r="W822" s="511"/>
      <c r="X822" s="511"/>
      <c r="Y822" s="511"/>
      <c r="Z822" s="511"/>
      <c r="AA822" s="511"/>
      <c r="AB822" s="490"/>
      <c r="AC822" s="512"/>
    </row>
    <row r="823" spans="1:29" s="8" customFormat="1" x14ac:dyDescent="0.2">
      <c r="A823" s="492">
        <f>'Eingabe 2 PN'!P783</f>
        <v>0</v>
      </c>
      <c r="B823" s="490"/>
      <c r="C823" s="490"/>
      <c r="D823" s="490"/>
      <c r="E823" s="490"/>
      <c r="F823" s="490"/>
      <c r="G823" s="490"/>
      <c r="H823" s="490"/>
      <c r="I823" s="490"/>
      <c r="J823" s="490"/>
      <c r="K823" s="490"/>
      <c r="L823" s="490"/>
      <c r="M823" s="490"/>
      <c r="N823" s="511"/>
      <c r="O823" s="511"/>
      <c r="P823" s="511"/>
      <c r="Q823" s="511"/>
      <c r="R823" s="511"/>
      <c r="S823" s="511"/>
      <c r="T823" s="511"/>
      <c r="U823" s="511"/>
      <c r="V823" s="511"/>
      <c r="W823" s="511"/>
      <c r="X823" s="511"/>
      <c r="Y823" s="511"/>
      <c r="Z823" s="511"/>
      <c r="AA823" s="511"/>
      <c r="AB823" s="490"/>
      <c r="AC823" s="512"/>
    </row>
    <row r="824" spans="1:29" s="8" customFormat="1" x14ac:dyDescent="0.2">
      <c r="A824" s="492">
        <f>'Eingabe 2 PN'!P784</f>
        <v>0</v>
      </c>
      <c r="B824" s="490"/>
      <c r="C824" s="490"/>
      <c r="D824" s="490"/>
      <c r="E824" s="490"/>
      <c r="F824" s="490"/>
      <c r="G824" s="490"/>
      <c r="H824" s="490"/>
      <c r="I824" s="490"/>
      <c r="J824" s="490"/>
      <c r="K824" s="490"/>
      <c r="L824" s="490"/>
      <c r="M824" s="490"/>
      <c r="N824" s="511"/>
      <c r="O824" s="511"/>
      <c r="P824" s="511"/>
      <c r="Q824" s="511"/>
      <c r="R824" s="511"/>
      <c r="S824" s="511"/>
      <c r="T824" s="511"/>
      <c r="U824" s="511"/>
      <c r="V824" s="511"/>
      <c r="W824" s="511"/>
      <c r="X824" s="511"/>
      <c r="Y824" s="511"/>
      <c r="Z824" s="511"/>
      <c r="AA824" s="511"/>
      <c r="AB824" s="490"/>
      <c r="AC824" s="512"/>
    </row>
    <row r="825" spans="1:29" s="8" customFormat="1" x14ac:dyDescent="0.2">
      <c r="A825" s="492">
        <f>'Eingabe 2 PN'!P785</f>
        <v>0</v>
      </c>
      <c r="B825" s="490"/>
      <c r="C825" s="490"/>
      <c r="D825" s="490"/>
      <c r="E825" s="490"/>
      <c r="F825" s="490"/>
      <c r="G825" s="490"/>
      <c r="H825" s="490"/>
      <c r="I825" s="490"/>
      <c r="J825" s="490"/>
      <c r="K825" s="490"/>
      <c r="L825" s="490"/>
      <c r="M825" s="490"/>
      <c r="N825" s="511"/>
      <c r="O825" s="511"/>
      <c r="P825" s="511"/>
      <c r="Q825" s="511"/>
      <c r="R825" s="511"/>
      <c r="S825" s="511"/>
      <c r="T825" s="511"/>
      <c r="U825" s="511"/>
      <c r="V825" s="511"/>
      <c r="W825" s="511"/>
      <c r="X825" s="511"/>
      <c r="Y825" s="511"/>
      <c r="Z825" s="511"/>
      <c r="AA825" s="511"/>
      <c r="AB825" s="490"/>
      <c r="AC825" s="512"/>
    </row>
    <row r="826" spans="1:29" s="8" customFormat="1" x14ac:dyDescent="0.2">
      <c r="A826" s="492">
        <f>'Eingabe 2 PN'!P786</f>
        <v>0</v>
      </c>
      <c r="B826" s="490"/>
      <c r="C826" s="490"/>
      <c r="D826" s="490"/>
      <c r="E826" s="490"/>
      <c r="F826" s="490"/>
      <c r="G826" s="490"/>
      <c r="H826" s="490"/>
      <c r="I826" s="490"/>
      <c r="J826" s="490"/>
      <c r="K826" s="490"/>
      <c r="L826" s="490"/>
      <c r="M826" s="490"/>
      <c r="N826" s="511"/>
      <c r="O826" s="511"/>
      <c r="P826" s="511"/>
      <c r="Q826" s="511"/>
      <c r="R826" s="511"/>
      <c r="S826" s="511"/>
      <c r="T826" s="511"/>
      <c r="U826" s="511"/>
      <c r="V826" s="511"/>
      <c r="W826" s="511"/>
      <c r="X826" s="511"/>
      <c r="Y826" s="511"/>
      <c r="Z826" s="511"/>
      <c r="AA826" s="511"/>
      <c r="AB826" s="490"/>
      <c r="AC826" s="512"/>
    </row>
    <row r="827" spans="1:29" s="8" customFormat="1" x14ac:dyDescent="0.2">
      <c r="A827" s="492">
        <f>'Eingabe 2 PN'!P787</f>
        <v>0</v>
      </c>
      <c r="B827" s="490"/>
      <c r="C827" s="490"/>
      <c r="D827" s="490"/>
      <c r="E827" s="490"/>
      <c r="F827" s="490"/>
      <c r="G827" s="490"/>
      <c r="H827" s="490"/>
      <c r="I827" s="490"/>
      <c r="J827" s="490"/>
      <c r="K827" s="490"/>
      <c r="L827" s="490"/>
      <c r="M827" s="490"/>
      <c r="N827" s="511"/>
      <c r="O827" s="511"/>
      <c r="P827" s="511"/>
      <c r="Q827" s="511"/>
      <c r="R827" s="511"/>
      <c r="S827" s="511"/>
      <c r="T827" s="511"/>
      <c r="U827" s="511"/>
      <c r="V827" s="511"/>
      <c r="W827" s="511"/>
      <c r="X827" s="511"/>
      <c r="Y827" s="511"/>
      <c r="Z827" s="511"/>
      <c r="AA827" s="511"/>
      <c r="AB827" s="490"/>
      <c r="AC827" s="512"/>
    </row>
    <row r="828" spans="1:29" s="8" customFormat="1" x14ac:dyDescent="0.2">
      <c r="A828" s="492">
        <f>'Eingabe 2 PN'!P788</f>
        <v>0</v>
      </c>
      <c r="B828" s="490"/>
      <c r="C828" s="490"/>
      <c r="D828" s="490"/>
      <c r="E828" s="490"/>
      <c r="F828" s="490"/>
      <c r="G828" s="490"/>
      <c r="H828" s="490"/>
      <c r="I828" s="490"/>
      <c r="J828" s="490"/>
      <c r="K828" s="490"/>
      <c r="L828" s="490"/>
      <c r="M828" s="490"/>
      <c r="N828" s="511"/>
      <c r="O828" s="511"/>
      <c r="P828" s="511"/>
      <c r="Q828" s="511"/>
      <c r="R828" s="511"/>
      <c r="S828" s="511"/>
      <c r="T828" s="511"/>
      <c r="U828" s="511"/>
      <c r="V828" s="511"/>
      <c r="W828" s="511"/>
      <c r="X828" s="511"/>
      <c r="Y828" s="511"/>
      <c r="Z828" s="511"/>
      <c r="AA828" s="511"/>
      <c r="AB828" s="490"/>
      <c r="AC828" s="512"/>
    </row>
    <row r="829" spans="1:29" s="8" customFormat="1" x14ac:dyDescent="0.2">
      <c r="A829" s="492">
        <f>'Eingabe 2 PN'!P789</f>
        <v>0</v>
      </c>
      <c r="B829" s="490"/>
      <c r="C829" s="490"/>
      <c r="D829" s="490"/>
      <c r="E829" s="490"/>
      <c r="F829" s="490"/>
      <c r="G829" s="490"/>
      <c r="H829" s="490"/>
      <c r="I829" s="490"/>
      <c r="J829" s="490"/>
      <c r="K829" s="490"/>
      <c r="L829" s="490"/>
      <c r="M829" s="490"/>
      <c r="N829" s="511"/>
      <c r="O829" s="511"/>
      <c r="P829" s="511"/>
      <c r="Q829" s="511"/>
      <c r="R829" s="511"/>
      <c r="S829" s="511"/>
      <c r="T829" s="511"/>
      <c r="U829" s="511"/>
      <c r="V829" s="511"/>
      <c r="W829" s="511"/>
      <c r="X829" s="511"/>
      <c r="Y829" s="511"/>
      <c r="Z829" s="511"/>
      <c r="AA829" s="511"/>
      <c r="AB829" s="490"/>
      <c r="AC829" s="512"/>
    </row>
    <row r="830" spans="1:29" s="8" customFormat="1" x14ac:dyDescent="0.2">
      <c r="A830" s="492">
        <f>'Eingabe 2 PN'!P790</f>
        <v>0</v>
      </c>
      <c r="B830" s="490"/>
      <c r="C830" s="490"/>
      <c r="D830" s="490"/>
      <c r="E830" s="490"/>
      <c r="F830" s="490"/>
      <c r="G830" s="490"/>
      <c r="H830" s="490"/>
      <c r="I830" s="490"/>
      <c r="J830" s="490"/>
      <c r="K830" s="490"/>
      <c r="L830" s="490"/>
      <c r="M830" s="490"/>
      <c r="N830" s="511"/>
      <c r="O830" s="511"/>
      <c r="P830" s="511"/>
      <c r="Q830" s="511"/>
      <c r="R830" s="511"/>
      <c r="S830" s="511"/>
      <c r="T830" s="511"/>
      <c r="U830" s="511"/>
      <c r="V830" s="511"/>
      <c r="W830" s="511"/>
      <c r="X830" s="511"/>
      <c r="Y830" s="511"/>
      <c r="Z830" s="511"/>
      <c r="AA830" s="511"/>
      <c r="AB830" s="490"/>
      <c r="AC830" s="512"/>
    </row>
    <row r="831" spans="1:29" s="8" customFormat="1" x14ac:dyDescent="0.2">
      <c r="A831" s="492">
        <f>'Eingabe 2 PN'!P791</f>
        <v>0</v>
      </c>
      <c r="B831" s="490"/>
      <c r="C831" s="490"/>
      <c r="D831" s="490"/>
      <c r="E831" s="490"/>
      <c r="F831" s="490"/>
      <c r="G831" s="490"/>
      <c r="H831" s="490"/>
      <c r="I831" s="490"/>
      <c r="J831" s="490"/>
      <c r="K831" s="490"/>
      <c r="L831" s="490"/>
      <c r="M831" s="490"/>
      <c r="N831" s="511"/>
      <c r="O831" s="511"/>
      <c r="P831" s="511"/>
      <c r="Q831" s="511"/>
      <c r="R831" s="511"/>
      <c r="S831" s="511"/>
      <c r="T831" s="511"/>
      <c r="U831" s="511"/>
      <c r="V831" s="511"/>
      <c r="W831" s="511"/>
      <c r="X831" s="511"/>
      <c r="Y831" s="511"/>
      <c r="Z831" s="511"/>
      <c r="AA831" s="511"/>
      <c r="AB831" s="490"/>
      <c r="AC831" s="512"/>
    </row>
    <row r="832" spans="1:29" s="8" customFormat="1" x14ac:dyDescent="0.2">
      <c r="A832" s="492">
        <f>'Eingabe 2 PN'!P792</f>
        <v>0</v>
      </c>
      <c r="B832" s="490"/>
      <c r="C832" s="490"/>
      <c r="D832" s="490"/>
      <c r="E832" s="490"/>
      <c r="F832" s="490"/>
      <c r="G832" s="490"/>
      <c r="H832" s="490"/>
      <c r="I832" s="490"/>
      <c r="J832" s="490"/>
      <c r="K832" s="490"/>
      <c r="L832" s="490"/>
      <c r="M832" s="490"/>
      <c r="N832" s="511"/>
      <c r="O832" s="511"/>
      <c r="P832" s="511"/>
      <c r="Q832" s="511"/>
      <c r="R832" s="511"/>
      <c r="S832" s="511"/>
      <c r="T832" s="511"/>
      <c r="U832" s="511"/>
      <c r="V832" s="511"/>
      <c r="W832" s="511"/>
      <c r="X832" s="511"/>
      <c r="Y832" s="511"/>
      <c r="Z832" s="511"/>
      <c r="AA832" s="511"/>
      <c r="AB832" s="490"/>
      <c r="AC832" s="512"/>
    </row>
    <row r="833" spans="1:29" s="8" customFormat="1" x14ac:dyDescent="0.2">
      <c r="A833" s="492">
        <f>'Eingabe 2 PN'!P793</f>
        <v>0</v>
      </c>
      <c r="B833" s="490"/>
      <c r="C833" s="490"/>
      <c r="D833" s="490"/>
      <c r="E833" s="490"/>
      <c r="F833" s="490"/>
      <c r="G833" s="490"/>
      <c r="H833" s="490"/>
      <c r="I833" s="490"/>
      <c r="J833" s="490"/>
      <c r="K833" s="490"/>
      <c r="L833" s="490"/>
      <c r="M833" s="490"/>
      <c r="N833" s="511"/>
      <c r="O833" s="511"/>
      <c r="P833" s="511"/>
      <c r="Q833" s="511"/>
      <c r="R833" s="511"/>
      <c r="S833" s="511"/>
      <c r="T833" s="511"/>
      <c r="U833" s="511"/>
      <c r="V833" s="511"/>
      <c r="W833" s="511"/>
      <c r="X833" s="511"/>
      <c r="Y833" s="511"/>
      <c r="Z833" s="511"/>
      <c r="AA833" s="511"/>
      <c r="AB833" s="490"/>
      <c r="AC833" s="512"/>
    </row>
    <row r="834" spans="1:29" s="8" customFormat="1" x14ac:dyDescent="0.2">
      <c r="A834" s="492">
        <f>'Eingabe 2 PN'!P794</f>
        <v>0</v>
      </c>
      <c r="B834" s="490"/>
      <c r="C834" s="490"/>
      <c r="D834" s="490"/>
      <c r="E834" s="490"/>
      <c r="F834" s="490"/>
      <c r="G834" s="490"/>
      <c r="H834" s="490"/>
      <c r="I834" s="490"/>
      <c r="J834" s="490"/>
      <c r="K834" s="490"/>
      <c r="L834" s="490"/>
      <c r="M834" s="490"/>
      <c r="N834" s="511"/>
      <c r="O834" s="511"/>
      <c r="P834" s="511"/>
      <c r="Q834" s="511"/>
      <c r="R834" s="511"/>
      <c r="S834" s="511"/>
      <c r="T834" s="511"/>
      <c r="U834" s="511"/>
      <c r="V834" s="511"/>
      <c r="W834" s="511"/>
      <c r="X834" s="511"/>
      <c r="Y834" s="511"/>
      <c r="Z834" s="511"/>
      <c r="AA834" s="511"/>
      <c r="AB834" s="490"/>
      <c r="AC834" s="512"/>
    </row>
    <row r="835" spans="1:29" s="8" customFormat="1" x14ac:dyDescent="0.2">
      <c r="A835" s="492">
        <f>'Eingabe 2 PN'!P795</f>
        <v>0</v>
      </c>
      <c r="B835" s="490"/>
      <c r="C835" s="490"/>
      <c r="D835" s="490"/>
      <c r="E835" s="490"/>
      <c r="F835" s="490"/>
      <c r="G835" s="490"/>
      <c r="H835" s="490"/>
      <c r="I835" s="490"/>
      <c r="J835" s="490"/>
      <c r="K835" s="490"/>
      <c r="L835" s="490"/>
      <c r="M835" s="490"/>
      <c r="N835" s="511"/>
      <c r="O835" s="511"/>
      <c r="P835" s="511"/>
      <c r="Q835" s="511"/>
      <c r="R835" s="511"/>
      <c r="S835" s="511"/>
      <c r="T835" s="511"/>
      <c r="U835" s="511"/>
      <c r="V835" s="511"/>
      <c r="W835" s="511"/>
      <c r="X835" s="511"/>
      <c r="Y835" s="511"/>
      <c r="Z835" s="511"/>
      <c r="AA835" s="511"/>
      <c r="AB835" s="490"/>
      <c r="AC835" s="512"/>
    </row>
    <row r="836" spans="1:29" s="8" customFormat="1" x14ac:dyDescent="0.2">
      <c r="A836" s="492">
        <f>'Eingabe 2 PN'!P796</f>
        <v>0</v>
      </c>
      <c r="B836" s="490"/>
      <c r="C836" s="490"/>
      <c r="D836" s="490"/>
      <c r="E836" s="490"/>
      <c r="F836" s="490"/>
      <c r="G836" s="490"/>
      <c r="H836" s="490"/>
      <c r="I836" s="490"/>
      <c r="J836" s="490"/>
      <c r="K836" s="490"/>
      <c r="L836" s="490"/>
      <c r="M836" s="490"/>
      <c r="N836" s="511"/>
      <c r="O836" s="511"/>
      <c r="P836" s="511"/>
      <c r="Q836" s="511"/>
      <c r="R836" s="511"/>
      <c r="S836" s="511"/>
      <c r="T836" s="511"/>
      <c r="U836" s="511"/>
      <c r="V836" s="511"/>
      <c r="W836" s="511"/>
      <c r="X836" s="511"/>
      <c r="Y836" s="511"/>
      <c r="Z836" s="511"/>
      <c r="AA836" s="511"/>
      <c r="AB836" s="490"/>
      <c r="AC836" s="512"/>
    </row>
    <row r="837" spans="1:29" s="8" customFormat="1" x14ac:dyDescent="0.2">
      <c r="A837" s="492">
        <f>'Eingabe 2 PN'!P797</f>
        <v>0</v>
      </c>
      <c r="B837" s="490"/>
      <c r="C837" s="490"/>
      <c r="D837" s="490"/>
      <c r="E837" s="490"/>
      <c r="F837" s="490"/>
      <c r="G837" s="490"/>
      <c r="H837" s="490"/>
      <c r="I837" s="490"/>
      <c r="J837" s="490"/>
      <c r="K837" s="490"/>
      <c r="L837" s="490"/>
      <c r="M837" s="490"/>
      <c r="N837" s="511"/>
      <c r="O837" s="511"/>
      <c r="P837" s="511"/>
      <c r="Q837" s="511"/>
      <c r="R837" s="511"/>
      <c r="S837" s="511"/>
      <c r="T837" s="511"/>
      <c r="U837" s="511"/>
      <c r="V837" s="511"/>
      <c r="W837" s="511"/>
      <c r="X837" s="511"/>
      <c r="Y837" s="511"/>
      <c r="Z837" s="511"/>
      <c r="AA837" s="511"/>
      <c r="AB837" s="490"/>
      <c r="AC837" s="512"/>
    </row>
    <row r="838" spans="1:29" s="8" customFormat="1" x14ac:dyDescent="0.2">
      <c r="A838" s="492">
        <f>'Eingabe 2 PN'!P798</f>
        <v>0</v>
      </c>
      <c r="B838" s="490"/>
      <c r="C838" s="490"/>
      <c r="D838" s="490"/>
      <c r="E838" s="490"/>
      <c r="F838" s="490"/>
      <c r="G838" s="490"/>
      <c r="H838" s="490"/>
      <c r="I838" s="490"/>
      <c r="J838" s="490"/>
      <c r="K838" s="490"/>
      <c r="L838" s="490"/>
      <c r="M838" s="490"/>
      <c r="N838" s="511"/>
      <c r="O838" s="511"/>
      <c r="P838" s="511"/>
      <c r="Q838" s="511"/>
      <c r="R838" s="511"/>
      <c r="S838" s="511"/>
      <c r="T838" s="511"/>
      <c r="U838" s="511"/>
      <c r="V838" s="511"/>
      <c r="W838" s="511"/>
      <c r="X838" s="511"/>
      <c r="Y838" s="511"/>
      <c r="Z838" s="511"/>
      <c r="AA838" s="511"/>
      <c r="AB838" s="490"/>
      <c r="AC838" s="512"/>
    </row>
    <row r="839" spans="1:29" s="8" customFormat="1" x14ac:dyDescent="0.2">
      <c r="A839" s="492">
        <f>'Eingabe 2 PN'!P799</f>
        <v>0</v>
      </c>
      <c r="B839" s="490"/>
      <c r="C839" s="490"/>
      <c r="D839" s="490"/>
      <c r="E839" s="490"/>
      <c r="F839" s="490"/>
      <c r="G839" s="490"/>
      <c r="H839" s="490"/>
      <c r="I839" s="490"/>
      <c r="J839" s="490"/>
      <c r="K839" s="490"/>
      <c r="L839" s="490"/>
      <c r="M839" s="490"/>
      <c r="N839" s="511"/>
      <c r="O839" s="511"/>
      <c r="P839" s="511"/>
      <c r="Q839" s="511"/>
      <c r="R839" s="511"/>
      <c r="S839" s="511"/>
      <c r="T839" s="511"/>
      <c r="U839" s="511"/>
      <c r="V839" s="511"/>
      <c r="W839" s="511"/>
      <c r="X839" s="511"/>
      <c r="Y839" s="511"/>
      <c r="Z839" s="511"/>
      <c r="AA839" s="511"/>
      <c r="AB839" s="490"/>
      <c r="AC839" s="512"/>
    </row>
    <row r="840" spans="1:29" s="8" customFormat="1" x14ac:dyDescent="0.2">
      <c r="A840" s="492">
        <f>'Eingabe 2 PN'!P800</f>
        <v>0</v>
      </c>
      <c r="B840" s="490"/>
      <c r="C840" s="490"/>
      <c r="D840" s="490"/>
      <c r="E840" s="490"/>
      <c r="F840" s="490"/>
      <c r="G840" s="490"/>
      <c r="H840" s="490"/>
      <c r="I840" s="490"/>
      <c r="J840" s="490"/>
      <c r="K840" s="490"/>
      <c r="L840" s="490"/>
      <c r="M840" s="490"/>
      <c r="N840" s="511"/>
      <c r="O840" s="511"/>
      <c r="P840" s="511"/>
      <c r="Q840" s="511"/>
      <c r="R840" s="511"/>
      <c r="S840" s="511"/>
      <c r="T840" s="511"/>
      <c r="U840" s="511"/>
      <c r="V840" s="511"/>
      <c r="W840" s="511"/>
      <c r="X840" s="511"/>
      <c r="Y840" s="511"/>
      <c r="Z840" s="511"/>
      <c r="AA840" s="511"/>
      <c r="AB840" s="490"/>
      <c r="AC840" s="512"/>
    </row>
    <row r="841" spans="1:29" s="8" customFormat="1" x14ac:dyDescent="0.2">
      <c r="A841" s="492">
        <f>'Eingabe 2 PN'!P801</f>
        <v>0</v>
      </c>
      <c r="B841" s="490"/>
      <c r="C841" s="490"/>
      <c r="D841" s="490"/>
      <c r="E841" s="490"/>
      <c r="F841" s="490"/>
      <c r="G841" s="490"/>
      <c r="H841" s="490"/>
      <c r="I841" s="490"/>
      <c r="J841" s="490"/>
      <c r="K841" s="490"/>
      <c r="L841" s="490"/>
      <c r="M841" s="490"/>
      <c r="N841" s="511"/>
      <c r="O841" s="511"/>
      <c r="P841" s="511"/>
      <c r="Q841" s="511"/>
      <c r="R841" s="511"/>
      <c r="S841" s="511"/>
      <c r="T841" s="511"/>
      <c r="U841" s="511"/>
      <c r="V841" s="511"/>
      <c r="W841" s="511"/>
      <c r="X841" s="511"/>
      <c r="Y841" s="511"/>
      <c r="Z841" s="511"/>
      <c r="AA841" s="511"/>
      <c r="AB841" s="490"/>
      <c r="AC841" s="512"/>
    </row>
    <row r="842" spans="1:29" s="8" customFormat="1" x14ac:dyDescent="0.2">
      <c r="A842" s="492">
        <f>'Eingabe 2 PN'!P802</f>
        <v>0</v>
      </c>
      <c r="B842" s="490"/>
      <c r="C842" s="490"/>
      <c r="D842" s="490"/>
      <c r="E842" s="490"/>
      <c r="F842" s="490"/>
      <c r="G842" s="490"/>
      <c r="H842" s="490"/>
      <c r="I842" s="490"/>
      <c r="J842" s="490"/>
      <c r="K842" s="490"/>
      <c r="L842" s="490"/>
      <c r="M842" s="490"/>
      <c r="N842" s="511"/>
      <c r="O842" s="511"/>
      <c r="P842" s="511"/>
      <c r="Q842" s="511"/>
      <c r="R842" s="511"/>
      <c r="S842" s="511"/>
      <c r="T842" s="511"/>
      <c r="U842" s="511"/>
      <c r="V842" s="511"/>
      <c r="W842" s="511"/>
      <c r="X842" s="511"/>
      <c r="Y842" s="511"/>
      <c r="Z842" s="511"/>
      <c r="AA842" s="511"/>
      <c r="AB842" s="490"/>
      <c r="AC842" s="512"/>
    </row>
    <row r="843" spans="1:29" s="8" customFormat="1" x14ac:dyDescent="0.2">
      <c r="A843" s="492">
        <f>'Eingabe 2 PN'!P803</f>
        <v>0</v>
      </c>
      <c r="B843" s="490"/>
      <c r="C843" s="490"/>
      <c r="D843" s="490"/>
      <c r="E843" s="490"/>
      <c r="F843" s="490"/>
      <c r="G843" s="490"/>
      <c r="H843" s="490"/>
      <c r="I843" s="490"/>
      <c r="J843" s="490"/>
      <c r="K843" s="490"/>
      <c r="L843" s="490"/>
      <c r="M843" s="490"/>
      <c r="N843" s="511"/>
      <c r="O843" s="511"/>
      <c r="P843" s="511"/>
      <c r="Q843" s="511"/>
      <c r="R843" s="511"/>
      <c r="S843" s="511"/>
      <c r="T843" s="511"/>
      <c r="U843" s="511"/>
      <c r="V843" s="511"/>
      <c r="W843" s="511"/>
      <c r="X843" s="511"/>
      <c r="Y843" s="511"/>
      <c r="Z843" s="511"/>
      <c r="AA843" s="511"/>
      <c r="AB843" s="490"/>
      <c r="AC843" s="512"/>
    </row>
    <row r="844" spans="1:29" s="8" customFormat="1" x14ac:dyDescent="0.2">
      <c r="A844" s="492">
        <f>'Eingabe 2 PN'!P804</f>
        <v>0</v>
      </c>
      <c r="B844" s="490"/>
      <c r="C844" s="490"/>
      <c r="D844" s="490"/>
      <c r="E844" s="490"/>
      <c r="F844" s="490"/>
      <c r="G844" s="490"/>
      <c r="H844" s="490"/>
      <c r="I844" s="490"/>
      <c r="J844" s="490"/>
      <c r="K844" s="490"/>
      <c r="L844" s="490"/>
      <c r="M844" s="490"/>
      <c r="N844" s="511"/>
      <c r="O844" s="511"/>
      <c r="P844" s="511"/>
      <c r="Q844" s="511"/>
      <c r="R844" s="511"/>
      <c r="S844" s="511"/>
      <c r="T844" s="511"/>
      <c r="U844" s="511"/>
      <c r="V844" s="511"/>
      <c r="W844" s="511"/>
      <c r="X844" s="511"/>
      <c r="Y844" s="511"/>
      <c r="Z844" s="511"/>
      <c r="AA844" s="511"/>
      <c r="AB844" s="490"/>
      <c r="AC844" s="512"/>
    </row>
    <row r="845" spans="1:29" s="8" customFormat="1" x14ac:dyDescent="0.2">
      <c r="A845" s="492">
        <f>'Eingabe 2 PN'!P805</f>
        <v>0</v>
      </c>
      <c r="B845" s="490"/>
      <c r="C845" s="490"/>
      <c r="D845" s="490"/>
      <c r="E845" s="490"/>
      <c r="F845" s="490"/>
      <c r="G845" s="490"/>
      <c r="H845" s="490"/>
      <c r="I845" s="490"/>
      <c r="J845" s="490"/>
      <c r="K845" s="490"/>
      <c r="L845" s="490"/>
      <c r="M845" s="490"/>
      <c r="N845" s="511"/>
      <c r="O845" s="511"/>
      <c r="P845" s="511"/>
      <c r="Q845" s="511"/>
      <c r="R845" s="511"/>
      <c r="S845" s="511"/>
      <c r="T845" s="511"/>
      <c r="U845" s="511"/>
      <c r="V845" s="511"/>
      <c r="W845" s="511"/>
      <c r="X845" s="511"/>
      <c r="Y845" s="511"/>
      <c r="Z845" s="511"/>
      <c r="AA845" s="511"/>
      <c r="AB845" s="490"/>
      <c r="AC845" s="512"/>
    </row>
    <row r="846" spans="1:29" s="8" customFormat="1" x14ac:dyDescent="0.2">
      <c r="A846" s="492">
        <f>'Eingabe 2 PN'!P806</f>
        <v>0</v>
      </c>
      <c r="B846" s="490"/>
      <c r="C846" s="490"/>
      <c r="D846" s="490"/>
      <c r="E846" s="490"/>
      <c r="F846" s="490"/>
      <c r="G846" s="490"/>
      <c r="H846" s="490"/>
      <c r="I846" s="490"/>
      <c r="J846" s="490"/>
      <c r="K846" s="490"/>
      <c r="L846" s="490"/>
      <c r="M846" s="490"/>
      <c r="N846" s="511"/>
      <c r="O846" s="511"/>
      <c r="P846" s="511"/>
      <c r="Q846" s="511"/>
      <c r="R846" s="511"/>
      <c r="S846" s="511"/>
      <c r="T846" s="511"/>
      <c r="U846" s="511"/>
      <c r="V846" s="511"/>
      <c r="W846" s="511"/>
      <c r="X846" s="511"/>
      <c r="Y846" s="511"/>
      <c r="Z846" s="511"/>
      <c r="AA846" s="511"/>
      <c r="AB846" s="490"/>
      <c r="AC846" s="512"/>
    </row>
    <row r="847" spans="1:29" s="8" customFormat="1" x14ac:dyDescent="0.2">
      <c r="A847" s="492">
        <f>'Eingabe 2 PN'!P807</f>
        <v>0</v>
      </c>
      <c r="B847" s="490"/>
      <c r="C847" s="490"/>
      <c r="D847" s="490"/>
      <c r="E847" s="490"/>
      <c r="F847" s="490"/>
      <c r="G847" s="490"/>
      <c r="H847" s="490"/>
      <c r="I847" s="490"/>
      <c r="J847" s="490"/>
      <c r="K847" s="490"/>
      <c r="L847" s="490"/>
      <c r="M847" s="490"/>
      <c r="N847" s="511"/>
      <c r="O847" s="511"/>
      <c r="P847" s="511"/>
      <c r="Q847" s="511"/>
      <c r="R847" s="511"/>
      <c r="S847" s="511"/>
      <c r="T847" s="511"/>
      <c r="U847" s="511"/>
      <c r="V847" s="511"/>
      <c r="W847" s="511"/>
      <c r="X847" s="511"/>
      <c r="Y847" s="511"/>
      <c r="Z847" s="511"/>
      <c r="AA847" s="511"/>
      <c r="AB847" s="490"/>
      <c r="AC847" s="512"/>
    </row>
    <row r="848" spans="1:29" s="8" customFormat="1" x14ac:dyDescent="0.2">
      <c r="A848" s="492">
        <f>'Eingabe 2 PN'!P808</f>
        <v>0</v>
      </c>
      <c r="B848" s="490"/>
      <c r="C848" s="490"/>
      <c r="D848" s="490"/>
      <c r="E848" s="490"/>
      <c r="F848" s="490"/>
      <c r="G848" s="490"/>
      <c r="H848" s="490"/>
      <c r="I848" s="490"/>
      <c r="J848" s="490"/>
      <c r="K848" s="490"/>
      <c r="L848" s="490"/>
      <c r="M848" s="490"/>
      <c r="N848" s="511"/>
      <c r="O848" s="511"/>
      <c r="P848" s="511"/>
      <c r="Q848" s="511"/>
      <c r="R848" s="511"/>
      <c r="S848" s="511"/>
      <c r="T848" s="511"/>
      <c r="U848" s="511"/>
      <c r="V848" s="511"/>
      <c r="W848" s="511"/>
      <c r="X848" s="511"/>
      <c r="Y848" s="511"/>
      <c r="Z848" s="511"/>
      <c r="AA848" s="511"/>
      <c r="AB848" s="490"/>
      <c r="AC848" s="512"/>
    </row>
    <row r="849" spans="1:29" s="8" customFormat="1" x14ac:dyDescent="0.2">
      <c r="A849" s="492">
        <f>'Eingabe 2 PN'!P809</f>
        <v>0</v>
      </c>
      <c r="B849" s="490"/>
      <c r="C849" s="490"/>
      <c r="D849" s="490"/>
      <c r="E849" s="490"/>
      <c r="F849" s="490"/>
      <c r="G849" s="490"/>
      <c r="H849" s="490"/>
      <c r="I849" s="490"/>
      <c r="J849" s="490"/>
      <c r="K849" s="490"/>
      <c r="L849" s="490"/>
      <c r="M849" s="490"/>
      <c r="N849" s="511"/>
      <c r="O849" s="511"/>
      <c r="P849" s="511"/>
      <c r="Q849" s="511"/>
      <c r="R849" s="511"/>
      <c r="S849" s="511"/>
      <c r="T849" s="511"/>
      <c r="U849" s="511"/>
      <c r="V849" s="511"/>
      <c r="W849" s="511"/>
      <c r="X849" s="511"/>
      <c r="Y849" s="511"/>
      <c r="Z849" s="511"/>
      <c r="AA849" s="511"/>
      <c r="AB849" s="490"/>
      <c r="AC849" s="512"/>
    </row>
    <row r="850" spans="1:29" s="8" customFormat="1" x14ac:dyDescent="0.2">
      <c r="A850" s="492">
        <f>'Eingabe 2 PN'!P810</f>
        <v>0</v>
      </c>
      <c r="B850" s="490"/>
      <c r="C850" s="490"/>
      <c r="D850" s="490"/>
      <c r="E850" s="490"/>
      <c r="F850" s="490"/>
      <c r="G850" s="490"/>
      <c r="H850" s="490"/>
      <c r="I850" s="490"/>
      <c r="J850" s="490"/>
      <c r="K850" s="490"/>
      <c r="L850" s="490"/>
      <c r="M850" s="490"/>
      <c r="N850" s="511"/>
      <c r="O850" s="511"/>
      <c r="P850" s="511"/>
      <c r="Q850" s="511"/>
      <c r="R850" s="511"/>
      <c r="S850" s="511"/>
      <c r="T850" s="511"/>
      <c r="U850" s="511"/>
      <c r="V850" s="511"/>
      <c r="W850" s="511"/>
      <c r="X850" s="511"/>
      <c r="Y850" s="511"/>
      <c r="Z850" s="511"/>
      <c r="AA850" s="511"/>
      <c r="AB850" s="490"/>
      <c r="AC850" s="512"/>
    </row>
    <row r="851" spans="1:29" s="8" customFormat="1" x14ac:dyDescent="0.2">
      <c r="A851" s="492">
        <f>'Eingabe 2 PN'!P811</f>
        <v>0</v>
      </c>
      <c r="B851" s="490"/>
      <c r="C851" s="490"/>
      <c r="D851" s="490"/>
      <c r="E851" s="490"/>
      <c r="F851" s="490"/>
      <c r="G851" s="490"/>
      <c r="H851" s="490"/>
      <c r="I851" s="490"/>
      <c r="J851" s="490"/>
      <c r="K851" s="490"/>
      <c r="L851" s="490"/>
      <c r="M851" s="490"/>
      <c r="N851" s="511"/>
      <c r="O851" s="511"/>
      <c r="P851" s="511"/>
      <c r="Q851" s="511"/>
      <c r="R851" s="511"/>
      <c r="S851" s="511"/>
      <c r="T851" s="511"/>
      <c r="U851" s="511"/>
      <c r="V851" s="511"/>
      <c r="W851" s="511"/>
      <c r="X851" s="511"/>
      <c r="Y851" s="511"/>
      <c r="Z851" s="511"/>
      <c r="AA851" s="511"/>
      <c r="AB851" s="490"/>
      <c r="AC851" s="512"/>
    </row>
    <row r="852" spans="1:29" s="8" customFormat="1" x14ac:dyDescent="0.2">
      <c r="A852" s="492">
        <f>'Eingabe 2 PN'!P812</f>
        <v>0</v>
      </c>
      <c r="B852" s="490"/>
      <c r="C852" s="490"/>
      <c r="D852" s="490"/>
      <c r="E852" s="490"/>
      <c r="F852" s="490"/>
      <c r="G852" s="490"/>
      <c r="H852" s="490"/>
      <c r="I852" s="490"/>
      <c r="J852" s="490"/>
      <c r="K852" s="490"/>
      <c r="L852" s="490"/>
      <c r="M852" s="490"/>
      <c r="N852" s="511"/>
      <c r="O852" s="511"/>
      <c r="P852" s="511"/>
      <c r="Q852" s="511"/>
      <c r="R852" s="511"/>
      <c r="S852" s="511"/>
      <c r="T852" s="511"/>
      <c r="U852" s="511"/>
      <c r="V852" s="511"/>
      <c r="W852" s="511"/>
      <c r="X852" s="511"/>
      <c r="Y852" s="511"/>
      <c r="Z852" s="511"/>
      <c r="AA852" s="511"/>
      <c r="AB852" s="490"/>
      <c r="AC852" s="512"/>
    </row>
    <row r="853" spans="1:29" s="8" customFormat="1" x14ac:dyDescent="0.2">
      <c r="A853" s="492">
        <f>'Eingabe 2 PN'!P813</f>
        <v>0</v>
      </c>
      <c r="B853" s="490"/>
      <c r="C853" s="490"/>
      <c r="D853" s="490"/>
      <c r="E853" s="490"/>
      <c r="F853" s="490"/>
      <c r="G853" s="490"/>
      <c r="H853" s="490"/>
      <c r="I853" s="490"/>
      <c r="J853" s="490"/>
      <c r="K853" s="490"/>
      <c r="L853" s="490"/>
      <c r="M853" s="490"/>
      <c r="N853" s="511"/>
      <c r="O853" s="511"/>
      <c r="P853" s="511"/>
      <c r="Q853" s="511"/>
      <c r="R853" s="511"/>
      <c r="S853" s="511"/>
      <c r="T853" s="511"/>
      <c r="U853" s="511"/>
      <c r="V853" s="511"/>
      <c r="W853" s="511"/>
      <c r="X853" s="511"/>
      <c r="Y853" s="511"/>
      <c r="Z853" s="511"/>
      <c r="AA853" s="511"/>
      <c r="AB853" s="490"/>
      <c r="AC853" s="512"/>
    </row>
    <row r="854" spans="1:29" s="8" customFormat="1" x14ac:dyDescent="0.2">
      <c r="A854" s="492">
        <f>'Eingabe 2 PN'!P814</f>
        <v>0</v>
      </c>
      <c r="B854" s="490"/>
      <c r="C854" s="490"/>
      <c r="D854" s="490"/>
      <c r="E854" s="490"/>
      <c r="F854" s="490"/>
      <c r="G854" s="490"/>
      <c r="H854" s="490"/>
      <c r="I854" s="490"/>
      <c r="J854" s="490"/>
      <c r="K854" s="490"/>
      <c r="L854" s="490"/>
      <c r="M854" s="490"/>
      <c r="N854" s="511"/>
      <c r="O854" s="511"/>
      <c r="P854" s="511"/>
      <c r="Q854" s="511"/>
      <c r="R854" s="511"/>
      <c r="S854" s="511"/>
      <c r="T854" s="511"/>
      <c r="U854" s="511"/>
      <c r="V854" s="511"/>
      <c r="W854" s="511"/>
      <c r="X854" s="511"/>
      <c r="Y854" s="511"/>
      <c r="Z854" s="511"/>
      <c r="AA854" s="511"/>
      <c r="AB854" s="490"/>
      <c r="AC854" s="512"/>
    </row>
    <row r="855" spans="1:29" s="8" customFormat="1" x14ac:dyDescent="0.2">
      <c r="A855" s="492">
        <f>'Eingabe 2 PN'!P815</f>
        <v>0</v>
      </c>
      <c r="B855" s="490"/>
      <c r="C855" s="490"/>
      <c r="D855" s="490"/>
      <c r="E855" s="490"/>
      <c r="F855" s="490"/>
      <c r="G855" s="490"/>
      <c r="H855" s="490"/>
      <c r="I855" s="490"/>
      <c r="J855" s="490"/>
      <c r="K855" s="490"/>
      <c r="L855" s="490"/>
      <c r="M855" s="490"/>
      <c r="N855" s="511"/>
      <c r="O855" s="511"/>
      <c r="P855" s="511"/>
      <c r="Q855" s="511"/>
      <c r="R855" s="511"/>
      <c r="S855" s="511"/>
      <c r="T855" s="511"/>
      <c r="U855" s="511"/>
      <c r="V855" s="511"/>
      <c r="W855" s="511"/>
      <c r="X855" s="511"/>
      <c r="Y855" s="511"/>
      <c r="Z855" s="511"/>
      <c r="AA855" s="511"/>
      <c r="AB855" s="490"/>
      <c r="AC855" s="512"/>
    </row>
    <row r="856" spans="1:29" s="8" customFormat="1" x14ac:dyDescent="0.2">
      <c r="A856" s="492">
        <f>'Eingabe 2 PN'!P816</f>
        <v>0</v>
      </c>
      <c r="B856" s="490"/>
      <c r="C856" s="490"/>
      <c r="D856" s="490"/>
      <c r="E856" s="490"/>
      <c r="F856" s="490"/>
      <c r="G856" s="490"/>
      <c r="H856" s="490"/>
      <c r="I856" s="490"/>
      <c r="J856" s="490"/>
      <c r="K856" s="490"/>
      <c r="L856" s="490"/>
      <c r="M856" s="490"/>
      <c r="N856" s="511"/>
      <c r="O856" s="511"/>
      <c r="P856" s="511"/>
      <c r="Q856" s="511"/>
      <c r="R856" s="511"/>
      <c r="S856" s="511"/>
      <c r="T856" s="511"/>
      <c r="U856" s="511"/>
      <c r="V856" s="511"/>
      <c r="W856" s="511"/>
      <c r="X856" s="511"/>
      <c r="Y856" s="511"/>
      <c r="Z856" s="511"/>
      <c r="AA856" s="511"/>
      <c r="AB856" s="490"/>
      <c r="AC856" s="512"/>
    </row>
    <row r="857" spans="1:29" s="8" customFormat="1" x14ac:dyDescent="0.2">
      <c r="A857" s="492">
        <f>'Eingabe 2 PN'!P817</f>
        <v>0</v>
      </c>
      <c r="B857" s="490"/>
      <c r="C857" s="490"/>
      <c r="D857" s="490"/>
      <c r="E857" s="490"/>
      <c r="F857" s="490"/>
      <c r="G857" s="490"/>
      <c r="H857" s="490"/>
      <c r="I857" s="490"/>
      <c r="J857" s="490"/>
      <c r="K857" s="490"/>
      <c r="L857" s="490"/>
      <c r="M857" s="490"/>
      <c r="N857" s="511"/>
      <c r="O857" s="511"/>
      <c r="P857" s="511"/>
      <c r="Q857" s="511"/>
      <c r="R857" s="511"/>
      <c r="S857" s="511"/>
      <c r="T857" s="511"/>
      <c r="U857" s="511"/>
      <c r="V857" s="511"/>
      <c r="W857" s="511"/>
      <c r="X857" s="511"/>
      <c r="Y857" s="511"/>
      <c r="Z857" s="511"/>
      <c r="AA857" s="511"/>
      <c r="AB857" s="490"/>
      <c r="AC857" s="512"/>
    </row>
    <row r="858" spans="1:29" s="8" customFormat="1" x14ac:dyDescent="0.2">
      <c r="A858" s="492">
        <f>'Eingabe 2 PN'!P818</f>
        <v>0</v>
      </c>
      <c r="B858" s="490"/>
      <c r="C858" s="490"/>
      <c r="D858" s="490"/>
      <c r="E858" s="490"/>
      <c r="F858" s="490"/>
      <c r="G858" s="490"/>
      <c r="H858" s="490"/>
      <c r="I858" s="490"/>
      <c r="J858" s="490"/>
      <c r="K858" s="490"/>
      <c r="L858" s="490"/>
      <c r="M858" s="490"/>
      <c r="N858" s="511"/>
      <c r="O858" s="511"/>
      <c r="P858" s="511"/>
      <c r="Q858" s="511"/>
      <c r="R858" s="511"/>
      <c r="S858" s="511"/>
      <c r="T858" s="511"/>
      <c r="U858" s="511"/>
      <c r="V858" s="511"/>
      <c r="W858" s="511"/>
      <c r="X858" s="511"/>
      <c r="Y858" s="511"/>
      <c r="Z858" s="511"/>
      <c r="AA858" s="511"/>
      <c r="AB858" s="490"/>
      <c r="AC858" s="512"/>
    </row>
    <row r="859" spans="1:29" s="8" customFormat="1" x14ac:dyDescent="0.2">
      <c r="A859" s="492">
        <f>'Eingabe 2 PN'!P819</f>
        <v>0</v>
      </c>
      <c r="B859" s="490"/>
      <c r="C859" s="490"/>
      <c r="D859" s="490"/>
      <c r="E859" s="490"/>
      <c r="F859" s="490"/>
      <c r="G859" s="490"/>
      <c r="H859" s="490"/>
      <c r="I859" s="490"/>
      <c r="J859" s="490"/>
      <c r="K859" s="490"/>
      <c r="L859" s="490"/>
      <c r="M859" s="490"/>
      <c r="N859" s="511"/>
      <c r="O859" s="511"/>
      <c r="P859" s="511"/>
      <c r="Q859" s="511"/>
      <c r="R859" s="511"/>
      <c r="S859" s="511"/>
      <c r="T859" s="511"/>
      <c r="U859" s="511"/>
      <c r="V859" s="511"/>
      <c r="W859" s="511"/>
      <c r="X859" s="511"/>
      <c r="Y859" s="511"/>
      <c r="Z859" s="511"/>
      <c r="AA859" s="511"/>
      <c r="AB859" s="490"/>
      <c r="AC859" s="512"/>
    </row>
    <row r="860" spans="1:29" s="8" customFormat="1" x14ac:dyDescent="0.2">
      <c r="A860" s="492">
        <f>'Eingabe 2 PN'!P820</f>
        <v>0</v>
      </c>
      <c r="B860" s="490"/>
      <c r="C860" s="490"/>
      <c r="D860" s="490"/>
      <c r="E860" s="490"/>
      <c r="F860" s="490"/>
      <c r="G860" s="490"/>
      <c r="H860" s="490"/>
      <c r="I860" s="490"/>
      <c r="J860" s="490"/>
      <c r="K860" s="490"/>
      <c r="L860" s="490"/>
      <c r="M860" s="490"/>
      <c r="N860" s="511"/>
      <c r="O860" s="511"/>
      <c r="P860" s="511"/>
      <c r="Q860" s="511"/>
      <c r="R860" s="511"/>
      <c r="S860" s="511"/>
      <c r="T860" s="511"/>
      <c r="U860" s="511"/>
      <c r="V860" s="511"/>
      <c r="W860" s="511"/>
      <c r="X860" s="511"/>
      <c r="Y860" s="511"/>
      <c r="Z860" s="511"/>
      <c r="AA860" s="511"/>
      <c r="AB860" s="490"/>
      <c r="AC860" s="512"/>
    </row>
    <row r="861" spans="1:29" s="8" customFormat="1" x14ac:dyDescent="0.2">
      <c r="A861" s="492">
        <f>'Eingabe 2 PN'!P821</f>
        <v>0</v>
      </c>
      <c r="B861" s="490"/>
      <c r="C861" s="490"/>
      <c r="D861" s="490"/>
      <c r="E861" s="490"/>
      <c r="F861" s="490"/>
      <c r="G861" s="490"/>
      <c r="H861" s="490"/>
      <c r="I861" s="490"/>
      <c r="J861" s="490"/>
      <c r="K861" s="490"/>
      <c r="L861" s="490"/>
      <c r="M861" s="490"/>
      <c r="N861" s="511"/>
      <c r="O861" s="511"/>
      <c r="P861" s="511"/>
      <c r="Q861" s="511"/>
      <c r="R861" s="511"/>
      <c r="S861" s="511"/>
      <c r="T861" s="511"/>
      <c r="U861" s="511"/>
      <c r="V861" s="511"/>
      <c r="W861" s="511"/>
      <c r="X861" s="511"/>
      <c r="Y861" s="511"/>
      <c r="Z861" s="511"/>
      <c r="AA861" s="511"/>
      <c r="AB861" s="490"/>
      <c r="AC861" s="512"/>
    </row>
    <row r="862" spans="1:29" s="8" customFormat="1" x14ac:dyDescent="0.2">
      <c r="A862" s="492">
        <f>'Eingabe 2 PN'!P822</f>
        <v>0</v>
      </c>
      <c r="B862" s="490"/>
      <c r="C862" s="490"/>
      <c r="D862" s="490"/>
      <c r="E862" s="490"/>
      <c r="F862" s="490"/>
      <c r="G862" s="490"/>
      <c r="H862" s="490"/>
      <c r="I862" s="490"/>
      <c r="J862" s="490"/>
      <c r="K862" s="490"/>
      <c r="L862" s="490"/>
      <c r="M862" s="490"/>
      <c r="N862" s="511"/>
      <c r="O862" s="511"/>
      <c r="P862" s="511"/>
      <c r="Q862" s="511"/>
      <c r="R862" s="511"/>
      <c r="S862" s="511"/>
      <c r="T862" s="511"/>
      <c r="U862" s="511"/>
      <c r="V862" s="511"/>
      <c r="W862" s="511"/>
      <c r="X862" s="511"/>
      <c r="Y862" s="511"/>
      <c r="Z862" s="511"/>
      <c r="AA862" s="511"/>
      <c r="AB862" s="490"/>
      <c r="AC862" s="512"/>
    </row>
    <row r="863" spans="1:29" s="8" customFormat="1" x14ac:dyDescent="0.2">
      <c r="A863" s="492">
        <f>'Eingabe 2 PN'!P823</f>
        <v>0</v>
      </c>
      <c r="B863" s="490"/>
      <c r="C863" s="490"/>
      <c r="D863" s="490"/>
      <c r="E863" s="490"/>
      <c r="F863" s="490"/>
      <c r="G863" s="490"/>
      <c r="H863" s="490"/>
      <c r="I863" s="490"/>
      <c r="J863" s="490"/>
      <c r="K863" s="490"/>
      <c r="L863" s="490"/>
      <c r="M863" s="490"/>
      <c r="N863" s="511"/>
      <c r="O863" s="511"/>
      <c r="P863" s="511"/>
      <c r="Q863" s="511"/>
      <c r="R863" s="511"/>
      <c r="S863" s="511"/>
      <c r="T863" s="511"/>
      <c r="U863" s="511"/>
      <c r="V863" s="511"/>
      <c r="W863" s="511"/>
      <c r="X863" s="511"/>
      <c r="Y863" s="511"/>
      <c r="Z863" s="511"/>
      <c r="AA863" s="511"/>
      <c r="AB863" s="490"/>
      <c r="AC863" s="512"/>
    </row>
    <row r="864" spans="1:29" s="8" customFormat="1" x14ac:dyDescent="0.2">
      <c r="A864" s="492">
        <f>'Eingabe 2 PN'!P824</f>
        <v>0</v>
      </c>
      <c r="B864" s="490"/>
      <c r="C864" s="490"/>
      <c r="D864" s="490"/>
      <c r="E864" s="490"/>
      <c r="F864" s="490"/>
      <c r="G864" s="490"/>
      <c r="H864" s="490"/>
      <c r="I864" s="490"/>
      <c r="J864" s="490"/>
      <c r="K864" s="490"/>
      <c r="L864" s="490"/>
      <c r="M864" s="490"/>
      <c r="N864" s="511"/>
      <c r="O864" s="511"/>
      <c r="P864" s="511"/>
      <c r="Q864" s="511"/>
      <c r="R864" s="511"/>
      <c r="S864" s="511"/>
      <c r="T864" s="511"/>
      <c r="U864" s="511"/>
      <c r="V864" s="511"/>
      <c r="W864" s="511"/>
      <c r="X864" s="511"/>
      <c r="Y864" s="511"/>
      <c r="Z864" s="511"/>
      <c r="AA864" s="511"/>
      <c r="AB864" s="490"/>
      <c r="AC864" s="512"/>
    </row>
    <row r="865" spans="1:29" s="8" customFormat="1" x14ac:dyDescent="0.2">
      <c r="A865" s="492">
        <f>'Eingabe 2 PN'!P825</f>
        <v>0</v>
      </c>
      <c r="B865" s="490"/>
      <c r="C865" s="490"/>
      <c r="D865" s="490"/>
      <c r="E865" s="490"/>
      <c r="F865" s="490"/>
      <c r="G865" s="490"/>
      <c r="H865" s="490"/>
      <c r="I865" s="490"/>
      <c r="J865" s="490"/>
      <c r="K865" s="490"/>
      <c r="L865" s="490"/>
      <c r="M865" s="490"/>
      <c r="N865" s="511"/>
      <c r="O865" s="511"/>
      <c r="P865" s="511"/>
      <c r="Q865" s="511"/>
      <c r="R865" s="511"/>
      <c r="S865" s="511"/>
      <c r="T865" s="511"/>
      <c r="U865" s="511"/>
      <c r="V865" s="511"/>
      <c r="W865" s="511"/>
      <c r="X865" s="511"/>
      <c r="Y865" s="511"/>
      <c r="Z865" s="511"/>
      <c r="AA865" s="511"/>
      <c r="AB865" s="490"/>
      <c r="AC865" s="512"/>
    </row>
    <row r="866" spans="1:29" s="8" customFormat="1" x14ac:dyDescent="0.2">
      <c r="A866" s="492">
        <f>'Eingabe 2 PN'!P826</f>
        <v>0</v>
      </c>
      <c r="B866" s="490"/>
      <c r="C866" s="490"/>
      <c r="D866" s="490"/>
      <c r="E866" s="490"/>
      <c r="F866" s="490"/>
      <c r="G866" s="490"/>
      <c r="H866" s="490"/>
      <c r="I866" s="490"/>
      <c r="J866" s="490"/>
      <c r="K866" s="490"/>
      <c r="L866" s="490"/>
      <c r="M866" s="490"/>
      <c r="N866" s="511"/>
      <c r="O866" s="511"/>
      <c r="P866" s="511"/>
      <c r="Q866" s="511"/>
      <c r="R866" s="511"/>
      <c r="S866" s="511"/>
      <c r="T866" s="511"/>
      <c r="U866" s="511"/>
      <c r="V866" s="511"/>
      <c r="W866" s="511"/>
      <c r="X866" s="511"/>
      <c r="Y866" s="511"/>
      <c r="Z866" s="511"/>
      <c r="AA866" s="511"/>
      <c r="AB866" s="490"/>
      <c r="AC866" s="512"/>
    </row>
    <row r="867" spans="1:29" s="8" customFormat="1" x14ac:dyDescent="0.2">
      <c r="A867" s="492">
        <f>'Eingabe 2 PN'!P827</f>
        <v>0</v>
      </c>
      <c r="B867" s="490"/>
      <c r="C867" s="490"/>
      <c r="D867" s="490"/>
      <c r="E867" s="490"/>
      <c r="F867" s="490"/>
      <c r="G867" s="490"/>
      <c r="H867" s="490"/>
      <c r="I867" s="490"/>
      <c r="J867" s="490"/>
      <c r="K867" s="490"/>
      <c r="L867" s="490"/>
      <c r="M867" s="490"/>
      <c r="N867" s="511"/>
      <c r="O867" s="511"/>
      <c r="P867" s="511"/>
      <c r="Q867" s="511"/>
      <c r="R867" s="511"/>
      <c r="S867" s="511"/>
      <c r="T867" s="511"/>
      <c r="U867" s="511"/>
      <c r="V867" s="511"/>
      <c r="W867" s="511"/>
      <c r="X867" s="511"/>
      <c r="Y867" s="511"/>
      <c r="Z867" s="511"/>
      <c r="AA867" s="511"/>
      <c r="AB867" s="490"/>
      <c r="AC867" s="512"/>
    </row>
    <row r="868" spans="1:29" s="8" customFormat="1" x14ac:dyDescent="0.2">
      <c r="A868" s="492">
        <f>'Eingabe 2 PN'!P828</f>
        <v>0</v>
      </c>
      <c r="B868" s="490"/>
      <c r="C868" s="490"/>
      <c r="D868" s="490"/>
      <c r="E868" s="490"/>
      <c r="F868" s="490"/>
      <c r="G868" s="490"/>
      <c r="H868" s="490"/>
      <c r="I868" s="490"/>
      <c r="J868" s="490"/>
      <c r="K868" s="490"/>
      <c r="L868" s="490"/>
      <c r="M868" s="490"/>
      <c r="N868" s="511"/>
      <c r="O868" s="511"/>
      <c r="P868" s="511"/>
      <c r="Q868" s="511"/>
      <c r="R868" s="511"/>
      <c r="S868" s="511"/>
      <c r="T868" s="511"/>
      <c r="U868" s="511"/>
      <c r="V868" s="511"/>
      <c r="W868" s="511"/>
      <c r="X868" s="511"/>
      <c r="Y868" s="511"/>
      <c r="Z868" s="511"/>
      <c r="AA868" s="511"/>
      <c r="AB868" s="490"/>
      <c r="AC868" s="512"/>
    </row>
    <row r="869" spans="1:29" s="8" customFormat="1" x14ac:dyDescent="0.2">
      <c r="A869" s="492">
        <f>'Eingabe 2 PN'!P829</f>
        <v>0</v>
      </c>
      <c r="B869" s="490"/>
      <c r="C869" s="490"/>
      <c r="D869" s="490"/>
      <c r="E869" s="490"/>
      <c r="F869" s="490"/>
      <c r="G869" s="490"/>
      <c r="H869" s="490"/>
      <c r="I869" s="490"/>
      <c r="J869" s="490"/>
      <c r="K869" s="490"/>
      <c r="L869" s="490"/>
      <c r="M869" s="490"/>
      <c r="N869" s="511"/>
      <c r="O869" s="511"/>
      <c r="P869" s="511"/>
      <c r="Q869" s="511"/>
      <c r="R869" s="511"/>
      <c r="S869" s="511"/>
      <c r="T869" s="511"/>
      <c r="U869" s="511"/>
      <c r="V869" s="511"/>
      <c r="W869" s="511"/>
      <c r="X869" s="511"/>
      <c r="Y869" s="511"/>
      <c r="Z869" s="511"/>
      <c r="AA869" s="511"/>
      <c r="AB869" s="490"/>
      <c r="AC869" s="512"/>
    </row>
    <row r="870" spans="1:29" s="8" customFormat="1" x14ac:dyDescent="0.2">
      <c r="A870" s="492">
        <f>'Eingabe 2 PN'!P830</f>
        <v>0</v>
      </c>
      <c r="B870" s="490"/>
      <c r="C870" s="490"/>
      <c r="D870" s="490"/>
      <c r="E870" s="490"/>
      <c r="F870" s="490"/>
      <c r="G870" s="490"/>
      <c r="H870" s="490"/>
      <c r="I870" s="490"/>
      <c r="J870" s="490"/>
      <c r="K870" s="490"/>
      <c r="L870" s="490"/>
      <c r="M870" s="490"/>
      <c r="N870" s="511"/>
      <c r="O870" s="511"/>
      <c r="P870" s="511"/>
      <c r="Q870" s="511"/>
      <c r="R870" s="511"/>
      <c r="S870" s="511"/>
      <c r="T870" s="511"/>
      <c r="U870" s="511"/>
      <c r="V870" s="511"/>
      <c r="W870" s="511"/>
      <c r="X870" s="511"/>
      <c r="Y870" s="511"/>
      <c r="Z870" s="511"/>
      <c r="AA870" s="511"/>
      <c r="AB870" s="490"/>
      <c r="AC870" s="512"/>
    </row>
    <row r="871" spans="1:29" s="8" customFormat="1" x14ac:dyDescent="0.2">
      <c r="A871" s="492">
        <f>'Eingabe 2 PN'!P831</f>
        <v>0</v>
      </c>
      <c r="B871" s="490"/>
      <c r="C871" s="490"/>
      <c r="D871" s="490"/>
      <c r="E871" s="490"/>
      <c r="F871" s="490"/>
      <c r="G871" s="490"/>
      <c r="H871" s="490"/>
      <c r="I871" s="490"/>
      <c r="J871" s="490"/>
      <c r="K871" s="490"/>
      <c r="L871" s="490"/>
      <c r="M871" s="490"/>
      <c r="N871" s="511"/>
      <c r="O871" s="511"/>
      <c r="P871" s="511"/>
      <c r="Q871" s="511"/>
      <c r="R871" s="511"/>
      <c r="S871" s="511"/>
      <c r="T871" s="511"/>
      <c r="U871" s="511"/>
      <c r="V871" s="511"/>
      <c r="W871" s="511"/>
      <c r="X871" s="511"/>
      <c r="Y871" s="511"/>
      <c r="Z871" s="511"/>
      <c r="AA871" s="511"/>
      <c r="AB871" s="490"/>
      <c r="AC871" s="512"/>
    </row>
    <row r="872" spans="1:29" s="8" customFormat="1" x14ac:dyDescent="0.2">
      <c r="A872" s="492">
        <f>'Eingabe 2 PN'!P832</f>
        <v>0</v>
      </c>
      <c r="B872" s="490"/>
      <c r="C872" s="490"/>
      <c r="D872" s="490"/>
      <c r="E872" s="490"/>
      <c r="F872" s="490"/>
      <c r="G872" s="490"/>
      <c r="H872" s="490"/>
      <c r="I872" s="490"/>
      <c r="J872" s="490"/>
      <c r="K872" s="490"/>
      <c r="L872" s="490"/>
      <c r="M872" s="490"/>
      <c r="N872" s="511"/>
      <c r="O872" s="511"/>
      <c r="P872" s="511"/>
      <c r="Q872" s="511"/>
      <c r="R872" s="511"/>
      <c r="S872" s="511"/>
      <c r="T872" s="511"/>
      <c r="U872" s="511"/>
      <c r="V872" s="511"/>
      <c r="W872" s="511"/>
      <c r="X872" s="511"/>
      <c r="Y872" s="511"/>
      <c r="Z872" s="511"/>
      <c r="AA872" s="511"/>
      <c r="AB872" s="490"/>
      <c r="AC872" s="512"/>
    </row>
    <row r="873" spans="1:29" s="8" customFormat="1" x14ac:dyDescent="0.2">
      <c r="A873" s="492">
        <f>'Eingabe 2 PN'!P833</f>
        <v>0</v>
      </c>
      <c r="B873" s="490"/>
      <c r="C873" s="490"/>
      <c r="D873" s="490"/>
      <c r="E873" s="490"/>
      <c r="F873" s="490"/>
      <c r="G873" s="490"/>
      <c r="H873" s="490"/>
      <c r="I873" s="490"/>
      <c r="J873" s="490"/>
      <c r="K873" s="490"/>
      <c r="L873" s="490"/>
      <c r="M873" s="490"/>
      <c r="N873" s="511"/>
      <c r="O873" s="511"/>
      <c r="P873" s="511"/>
      <c r="Q873" s="511"/>
      <c r="R873" s="511"/>
      <c r="S873" s="511"/>
      <c r="T873" s="511"/>
      <c r="U873" s="511"/>
      <c r="V873" s="511"/>
      <c r="W873" s="511"/>
      <c r="X873" s="511"/>
      <c r="Y873" s="511"/>
      <c r="Z873" s="511"/>
      <c r="AA873" s="511"/>
      <c r="AB873" s="490"/>
      <c r="AC873" s="512"/>
    </row>
    <row r="874" spans="1:29" s="8" customFormat="1" x14ac:dyDescent="0.2">
      <c r="A874" s="492">
        <f>'Eingabe 2 PN'!P834</f>
        <v>0</v>
      </c>
      <c r="B874" s="490"/>
      <c r="C874" s="490"/>
      <c r="D874" s="490"/>
      <c r="E874" s="490"/>
      <c r="F874" s="490"/>
      <c r="G874" s="490"/>
      <c r="H874" s="490"/>
      <c r="I874" s="490"/>
      <c r="J874" s="490"/>
      <c r="K874" s="490"/>
      <c r="L874" s="490"/>
      <c r="M874" s="490"/>
      <c r="N874" s="511"/>
      <c r="O874" s="511"/>
      <c r="P874" s="511"/>
      <c r="Q874" s="511"/>
      <c r="R874" s="511"/>
      <c r="S874" s="511"/>
      <c r="T874" s="511"/>
      <c r="U874" s="511"/>
      <c r="V874" s="511"/>
      <c r="W874" s="511"/>
      <c r="X874" s="511"/>
      <c r="Y874" s="511"/>
      <c r="Z874" s="511"/>
      <c r="AA874" s="511"/>
      <c r="AB874" s="490"/>
      <c r="AC874" s="512"/>
    </row>
    <row r="875" spans="1:29" s="8" customFormat="1" x14ac:dyDescent="0.2">
      <c r="A875" s="492">
        <f>'Eingabe 2 PN'!P835</f>
        <v>0</v>
      </c>
      <c r="B875" s="490"/>
      <c r="C875" s="490"/>
      <c r="D875" s="490"/>
      <c r="E875" s="490"/>
      <c r="F875" s="490"/>
      <c r="G875" s="490"/>
      <c r="H875" s="490"/>
      <c r="I875" s="490"/>
      <c r="J875" s="490"/>
      <c r="K875" s="490"/>
      <c r="L875" s="490"/>
      <c r="M875" s="490"/>
      <c r="N875" s="511"/>
      <c r="O875" s="511"/>
      <c r="P875" s="511"/>
      <c r="Q875" s="511"/>
      <c r="R875" s="511"/>
      <c r="S875" s="511"/>
      <c r="T875" s="511"/>
      <c r="U875" s="511"/>
      <c r="V875" s="511"/>
      <c r="W875" s="511"/>
      <c r="X875" s="511"/>
      <c r="Y875" s="511"/>
      <c r="Z875" s="511"/>
      <c r="AA875" s="511"/>
      <c r="AB875" s="490"/>
      <c r="AC875" s="512"/>
    </row>
    <row r="876" spans="1:29" s="8" customFormat="1" x14ac:dyDescent="0.2">
      <c r="A876" s="492">
        <f>'Eingabe 2 PN'!P836</f>
        <v>0</v>
      </c>
      <c r="B876" s="490"/>
      <c r="C876" s="490"/>
      <c r="D876" s="490"/>
      <c r="E876" s="490"/>
      <c r="F876" s="490"/>
      <c r="G876" s="490"/>
      <c r="H876" s="490"/>
      <c r="I876" s="490"/>
      <c r="J876" s="490"/>
      <c r="K876" s="490"/>
      <c r="L876" s="490"/>
      <c r="M876" s="490"/>
      <c r="N876" s="511"/>
      <c r="O876" s="511"/>
      <c r="P876" s="511"/>
      <c r="Q876" s="511"/>
      <c r="R876" s="511"/>
      <c r="S876" s="511"/>
      <c r="T876" s="511"/>
      <c r="U876" s="511"/>
      <c r="V876" s="511"/>
      <c r="W876" s="511"/>
      <c r="X876" s="511"/>
      <c r="Y876" s="511"/>
      <c r="Z876" s="511"/>
      <c r="AA876" s="511"/>
      <c r="AB876" s="490"/>
      <c r="AC876" s="512"/>
    </row>
    <row r="877" spans="1:29" s="8" customFormat="1" x14ac:dyDescent="0.2">
      <c r="A877" s="492">
        <f>'Eingabe 2 PN'!P837</f>
        <v>0</v>
      </c>
      <c r="B877" s="490"/>
      <c r="C877" s="490"/>
      <c r="D877" s="490"/>
      <c r="E877" s="490"/>
      <c r="F877" s="490"/>
      <c r="G877" s="490"/>
      <c r="H877" s="490"/>
      <c r="I877" s="490"/>
      <c r="J877" s="490"/>
      <c r="K877" s="490"/>
      <c r="L877" s="490"/>
      <c r="M877" s="490"/>
      <c r="N877" s="511"/>
      <c r="O877" s="511"/>
      <c r="P877" s="511"/>
      <c r="Q877" s="511"/>
      <c r="R877" s="511"/>
      <c r="S877" s="511"/>
      <c r="T877" s="511"/>
      <c r="U877" s="511"/>
      <c r="V877" s="511"/>
      <c r="W877" s="511"/>
      <c r="X877" s="511"/>
      <c r="Y877" s="511"/>
      <c r="Z877" s="511"/>
      <c r="AA877" s="511"/>
      <c r="AB877" s="490"/>
      <c r="AC877" s="512"/>
    </row>
    <row r="878" spans="1:29" s="8" customFormat="1" x14ac:dyDescent="0.2">
      <c r="A878" s="492">
        <f>'Eingabe 2 PN'!P838</f>
        <v>0</v>
      </c>
      <c r="B878" s="490"/>
      <c r="C878" s="490"/>
      <c r="D878" s="490"/>
      <c r="E878" s="490"/>
      <c r="F878" s="490"/>
      <c r="G878" s="490"/>
      <c r="H878" s="490"/>
      <c r="I878" s="490"/>
      <c r="J878" s="490"/>
      <c r="K878" s="490"/>
      <c r="L878" s="490"/>
      <c r="M878" s="490"/>
      <c r="N878" s="511"/>
      <c r="O878" s="511"/>
      <c r="P878" s="511"/>
      <c r="Q878" s="511"/>
      <c r="R878" s="511"/>
      <c r="S878" s="511"/>
      <c r="T878" s="511"/>
      <c r="U878" s="511"/>
      <c r="V878" s="511"/>
      <c r="W878" s="511"/>
      <c r="X878" s="511"/>
      <c r="Y878" s="511"/>
      <c r="Z878" s="511"/>
      <c r="AA878" s="511"/>
      <c r="AB878" s="490"/>
      <c r="AC878" s="512"/>
    </row>
    <row r="879" spans="1:29" s="8" customFormat="1" x14ac:dyDescent="0.2">
      <c r="A879" s="492">
        <f>'Eingabe 2 PN'!P839</f>
        <v>0</v>
      </c>
      <c r="B879" s="490"/>
      <c r="C879" s="490"/>
      <c r="D879" s="490"/>
      <c r="E879" s="490"/>
      <c r="F879" s="490"/>
      <c r="G879" s="490"/>
      <c r="H879" s="490"/>
      <c r="I879" s="490"/>
      <c r="J879" s="490"/>
      <c r="K879" s="490"/>
      <c r="L879" s="490"/>
      <c r="M879" s="490"/>
      <c r="N879" s="511"/>
      <c r="O879" s="511"/>
      <c r="P879" s="511"/>
      <c r="Q879" s="511"/>
      <c r="R879" s="511"/>
      <c r="S879" s="511"/>
      <c r="T879" s="511"/>
      <c r="U879" s="511"/>
      <c r="V879" s="511"/>
      <c r="W879" s="511"/>
      <c r="X879" s="511"/>
      <c r="Y879" s="511"/>
      <c r="Z879" s="511"/>
      <c r="AA879" s="511"/>
      <c r="AB879" s="490"/>
      <c r="AC879" s="512"/>
    </row>
    <row r="880" spans="1:29" s="8" customFormat="1" x14ac:dyDescent="0.2">
      <c r="A880" s="492">
        <f>'Eingabe 2 PN'!P840</f>
        <v>0</v>
      </c>
      <c r="B880" s="490"/>
      <c r="C880" s="490"/>
      <c r="D880" s="490"/>
      <c r="E880" s="490"/>
      <c r="F880" s="490"/>
      <c r="G880" s="490"/>
      <c r="H880" s="490"/>
      <c r="I880" s="490"/>
      <c r="J880" s="490"/>
      <c r="K880" s="490"/>
      <c r="L880" s="490"/>
      <c r="M880" s="490"/>
      <c r="N880" s="511"/>
      <c r="O880" s="511"/>
      <c r="P880" s="511"/>
      <c r="Q880" s="511"/>
      <c r="R880" s="511"/>
      <c r="S880" s="511"/>
      <c r="T880" s="511"/>
      <c r="U880" s="511"/>
      <c r="V880" s="511"/>
      <c r="W880" s="511"/>
      <c r="X880" s="511"/>
      <c r="Y880" s="511"/>
      <c r="Z880" s="511"/>
      <c r="AA880" s="511"/>
      <c r="AB880" s="490"/>
      <c r="AC880" s="512"/>
    </row>
    <row r="881" spans="1:29" s="8" customFormat="1" x14ac:dyDescent="0.2">
      <c r="A881" s="492">
        <f>'Eingabe 2 PN'!P841</f>
        <v>0</v>
      </c>
      <c r="B881" s="490"/>
      <c r="C881" s="490"/>
      <c r="D881" s="490"/>
      <c r="E881" s="490"/>
      <c r="F881" s="490"/>
      <c r="G881" s="490"/>
      <c r="H881" s="490"/>
      <c r="I881" s="490"/>
      <c r="J881" s="490"/>
      <c r="K881" s="490"/>
      <c r="L881" s="490"/>
      <c r="M881" s="490"/>
      <c r="N881" s="511"/>
      <c r="O881" s="511"/>
      <c r="P881" s="511"/>
      <c r="Q881" s="511"/>
      <c r="R881" s="511"/>
      <c r="S881" s="511"/>
      <c r="T881" s="511"/>
      <c r="U881" s="511"/>
      <c r="V881" s="511"/>
      <c r="W881" s="511"/>
      <c r="X881" s="511"/>
      <c r="Y881" s="511"/>
      <c r="Z881" s="511"/>
      <c r="AA881" s="511"/>
      <c r="AB881" s="490"/>
      <c r="AC881" s="512"/>
    </row>
    <row r="882" spans="1:29" s="8" customFormat="1" x14ac:dyDescent="0.2">
      <c r="A882" s="492">
        <f>'Eingabe 2 PN'!P842</f>
        <v>0</v>
      </c>
      <c r="B882" s="490"/>
      <c r="C882" s="490"/>
      <c r="D882" s="490"/>
      <c r="E882" s="490"/>
      <c r="F882" s="490"/>
      <c r="G882" s="490"/>
      <c r="H882" s="490"/>
      <c r="I882" s="490"/>
      <c r="J882" s="490"/>
      <c r="K882" s="490"/>
      <c r="L882" s="490"/>
      <c r="M882" s="490"/>
      <c r="N882" s="511"/>
      <c r="O882" s="511"/>
      <c r="P882" s="511"/>
      <c r="Q882" s="511"/>
      <c r="R882" s="511"/>
      <c r="S882" s="511"/>
      <c r="T882" s="511"/>
      <c r="U882" s="511"/>
      <c r="V882" s="511"/>
      <c r="W882" s="511"/>
      <c r="X882" s="511"/>
      <c r="Y882" s="511"/>
      <c r="Z882" s="511"/>
      <c r="AA882" s="511"/>
      <c r="AB882" s="490"/>
      <c r="AC882" s="512"/>
    </row>
    <row r="883" spans="1:29" s="8" customFormat="1" x14ac:dyDescent="0.2">
      <c r="A883" s="492">
        <f>'Eingabe 2 PN'!P843</f>
        <v>0</v>
      </c>
      <c r="B883" s="490"/>
      <c r="C883" s="490"/>
      <c r="D883" s="490"/>
      <c r="E883" s="490"/>
      <c r="F883" s="490"/>
      <c r="G883" s="490"/>
      <c r="H883" s="490"/>
      <c r="I883" s="490"/>
      <c r="J883" s="490"/>
      <c r="K883" s="490"/>
      <c r="L883" s="490"/>
      <c r="M883" s="490"/>
      <c r="N883" s="511"/>
      <c r="O883" s="511"/>
      <c r="P883" s="511"/>
      <c r="Q883" s="511"/>
      <c r="R883" s="511"/>
      <c r="S883" s="511"/>
      <c r="T883" s="511"/>
      <c r="U883" s="511"/>
      <c r="V883" s="511"/>
      <c r="W883" s="511"/>
      <c r="X883" s="511"/>
      <c r="Y883" s="511"/>
      <c r="Z883" s="511"/>
      <c r="AA883" s="511"/>
      <c r="AB883" s="490"/>
      <c r="AC883" s="512"/>
    </row>
    <row r="884" spans="1:29" s="8" customFormat="1" x14ac:dyDescent="0.2">
      <c r="A884" s="492">
        <f>'Eingabe 2 PN'!P844</f>
        <v>0</v>
      </c>
      <c r="B884" s="490"/>
      <c r="C884" s="490"/>
      <c r="D884" s="490"/>
      <c r="E884" s="490"/>
      <c r="F884" s="490"/>
      <c r="G884" s="490"/>
      <c r="H884" s="490"/>
      <c r="I884" s="490"/>
      <c r="J884" s="490"/>
      <c r="K884" s="490"/>
      <c r="L884" s="490"/>
      <c r="M884" s="490"/>
      <c r="N884" s="511"/>
      <c r="O884" s="511"/>
      <c r="P884" s="511"/>
      <c r="Q884" s="511"/>
      <c r="R884" s="511"/>
      <c r="S884" s="511"/>
      <c r="T884" s="511"/>
      <c r="U884" s="511"/>
      <c r="V884" s="511"/>
      <c r="W884" s="511"/>
      <c r="X884" s="511"/>
      <c r="Y884" s="511"/>
      <c r="Z884" s="511"/>
      <c r="AA884" s="511"/>
      <c r="AB884" s="490"/>
      <c r="AC884" s="512"/>
    </row>
    <row r="885" spans="1:29" s="8" customFormat="1" x14ac:dyDescent="0.2">
      <c r="A885" s="492">
        <f>'Eingabe 2 PN'!P845</f>
        <v>0</v>
      </c>
      <c r="B885" s="490"/>
      <c r="C885" s="490"/>
      <c r="D885" s="490"/>
      <c r="E885" s="490"/>
      <c r="F885" s="490"/>
      <c r="G885" s="490"/>
      <c r="H885" s="490"/>
      <c r="I885" s="490"/>
      <c r="J885" s="490"/>
      <c r="K885" s="490"/>
      <c r="L885" s="490"/>
      <c r="M885" s="490"/>
      <c r="N885" s="511"/>
      <c r="O885" s="511"/>
      <c r="P885" s="511"/>
      <c r="Q885" s="511"/>
      <c r="R885" s="511"/>
      <c r="S885" s="511"/>
      <c r="T885" s="511"/>
      <c r="U885" s="511"/>
      <c r="V885" s="511"/>
      <c r="W885" s="511"/>
      <c r="X885" s="511"/>
      <c r="Y885" s="511"/>
      <c r="Z885" s="511"/>
      <c r="AA885" s="511"/>
      <c r="AB885" s="490"/>
      <c r="AC885" s="512"/>
    </row>
    <row r="886" spans="1:29" s="8" customFormat="1" x14ac:dyDescent="0.2">
      <c r="A886" s="492">
        <f>'Eingabe 2 PN'!P846</f>
        <v>0</v>
      </c>
      <c r="B886" s="490"/>
      <c r="C886" s="490"/>
      <c r="D886" s="490"/>
      <c r="E886" s="490"/>
      <c r="F886" s="490"/>
      <c r="G886" s="490"/>
      <c r="H886" s="490"/>
      <c r="I886" s="490"/>
      <c r="J886" s="490"/>
      <c r="K886" s="490"/>
      <c r="L886" s="490"/>
      <c r="M886" s="490"/>
      <c r="N886" s="511"/>
      <c r="O886" s="511"/>
      <c r="P886" s="511"/>
      <c r="Q886" s="511"/>
      <c r="R886" s="511"/>
      <c r="S886" s="511"/>
      <c r="T886" s="511"/>
      <c r="U886" s="511"/>
      <c r="V886" s="511"/>
      <c r="W886" s="511"/>
      <c r="X886" s="511"/>
      <c r="Y886" s="511"/>
      <c r="Z886" s="511"/>
      <c r="AA886" s="511"/>
      <c r="AB886" s="490"/>
      <c r="AC886" s="512"/>
    </row>
    <row r="887" spans="1:29" s="8" customFormat="1" x14ac:dyDescent="0.2">
      <c r="A887" s="492">
        <f>'Eingabe 2 PN'!P847</f>
        <v>0</v>
      </c>
      <c r="B887" s="490"/>
      <c r="C887" s="490"/>
      <c r="D887" s="490"/>
      <c r="E887" s="490"/>
      <c r="F887" s="490"/>
      <c r="G887" s="490"/>
      <c r="H887" s="490"/>
      <c r="I887" s="490"/>
      <c r="J887" s="490"/>
      <c r="K887" s="490"/>
      <c r="L887" s="490"/>
      <c r="M887" s="490"/>
      <c r="N887" s="511"/>
      <c r="O887" s="511"/>
      <c r="P887" s="511"/>
      <c r="Q887" s="511"/>
      <c r="R887" s="511"/>
      <c r="S887" s="511"/>
      <c r="T887" s="511"/>
      <c r="U887" s="511"/>
      <c r="V887" s="511"/>
      <c r="W887" s="511"/>
      <c r="X887" s="511"/>
      <c r="Y887" s="511"/>
      <c r="Z887" s="511"/>
      <c r="AA887" s="511"/>
      <c r="AB887" s="490"/>
      <c r="AC887" s="512"/>
    </row>
    <row r="888" spans="1:29" s="8" customFormat="1" x14ac:dyDescent="0.2">
      <c r="A888" s="492">
        <f>'Eingabe 2 PN'!P848</f>
        <v>0</v>
      </c>
      <c r="B888" s="490"/>
      <c r="C888" s="490"/>
      <c r="D888" s="490"/>
      <c r="E888" s="490"/>
      <c r="F888" s="490"/>
      <c r="G888" s="490"/>
      <c r="H888" s="490"/>
      <c r="I888" s="490"/>
      <c r="J888" s="490"/>
      <c r="K888" s="490"/>
      <c r="L888" s="490"/>
      <c r="M888" s="490"/>
      <c r="N888" s="511"/>
      <c r="O888" s="511"/>
      <c r="P888" s="511"/>
      <c r="Q888" s="511"/>
      <c r="R888" s="511"/>
      <c r="S888" s="511"/>
      <c r="T888" s="511"/>
      <c r="U888" s="511"/>
      <c r="V888" s="511"/>
      <c r="W888" s="511"/>
      <c r="X888" s="511"/>
      <c r="Y888" s="511"/>
      <c r="Z888" s="511"/>
      <c r="AA888" s="511"/>
      <c r="AB888" s="490"/>
      <c r="AC888" s="512"/>
    </row>
    <row r="889" spans="1:29" s="8" customFormat="1" x14ac:dyDescent="0.2">
      <c r="A889" s="492">
        <f>'Eingabe 2 PN'!P849</f>
        <v>0</v>
      </c>
      <c r="B889" s="490"/>
      <c r="C889" s="490"/>
      <c r="D889" s="490"/>
      <c r="E889" s="490"/>
      <c r="F889" s="490"/>
      <c r="G889" s="490"/>
      <c r="H889" s="490"/>
      <c r="I889" s="490"/>
      <c r="J889" s="490"/>
      <c r="K889" s="490"/>
      <c r="L889" s="490"/>
      <c r="M889" s="490"/>
      <c r="N889" s="511"/>
      <c r="O889" s="511"/>
      <c r="P889" s="511"/>
      <c r="Q889" s="511"/>
      <c r="R889" s="511"/>
      <c r="S889" s="511"/>
      <c r="T889" s="511"/>
      <c r="U889" s="511"/>
      <c r="V889" s="511"/>
      <c r="W889" s="511"/>
      <c r="X889" s="511"/>
      <c r="Y889" s="511"/>
      <c r="Z889" s="511"/>
      <c r="AA889" s="511"/>
      <c r="AB889" s="490"/>
      <c r="AC889" s="512"/>
    </row>
    <row r="890" spans="1:29" s="8" customFormat="1" x14ac:dyDescent="0.2">
      <c r="A890" s="492">
        <f>'Eingabe 2 PN'!P850</f>
        <v>0</v>
      </c>
      <c r="B890" s="490"/>
      <c r="C890" s="490"/>
      <c r="D890" s="490"/>
      <c r="E890" s="490"/>
      <c r="F890" s="490"/>
      <c r="G890" s="490"/>
      <c r="H890" s="490"/>
      <c r="I890" s="490"/>
      <c r="J890" s="490"/>
      <c r="K890" s="490"/>
      <c r="L890" s="490"/>
      <c r="M890" s="490"/>
      <c r="N890" s="511"/>
      <c r="O890" s="511"/>
      <c r="P890" s="511"/>
      <c r="Q890" s="511"/>
      <c r="R890" s="511"/>
      <c r="S890" s="511"/>
      <c r="T890" s="511"/>
      <c r="U890" s="511"/>
      <c r="V890" s="511"/>
      <c r="W890" s="511"/>
      <c r="X890" s="511"/>
      <c r="Y890" s="511"/>
      <c r="Z890" s="511"/>
      <c r="AA890" s="511"/>
      <c r="AB890" s="490"/>
      <c r="AC890" s="512"/>
    </row>
    <row r="891" spans="1:29" s="8" customFormat="1" x14ac:dyDescent="0.2">
      <c r="A891" s="492">
        <f>'Eingabe 2 PN'!P851</f>
        <v>0</v>
      </c>
      <c r="B891" s="490"/>
      <c r="C891" s="490"/>
      <c r="D891" s="490"/>
      <c r="E891" s="490"/>
      <c r="F891" s="490"/>
      <c r="G891" s="490"/>
      <c r="H891" s="490"/>
      <c r="I891" s="490"/>
      <c r="J891" s="490"/>
      <c r="K891" s="490"/>
      <c r="L891" s="490"/>
      <c r="M891" s="490"/>
      <c r="N891" s="511"/>
      <c r="O891" s="511"/>
      <c r="P891" s="511"/>
      <c r="Q891" s="511"/>
      <c r="R891" s="511"/>
      <c r="S891" s="511"/>
      <c r="T891" s="511"/>
      <c r="U891" s="511"/>
      <c r="V891" s="511"/>
      <c r="W891" s="511"/>
      <c r="X891" s="511"/>
      <c r="Y891" s="511"/>
      <c r="Z891" s="511"/>
      <c r="AA891" s="511"/>
      <c r="AB891" s="490"/>
      <c r="AC891" s="512"/>
    </row>
    <row r="892" spans="1:29" s="8" customFormat="1" x14ac:dyDescent="0.2">
      <c r="A892" s="492">
        <f>'Eingabe 2 PN'!P852</f>
        <v>0</v>
      </c>
      <c r="B892" s="490"/>
      <c r="C892" s="490"/>
      <c r="D892" s="490"/>
      <c r="E892" s="490"/>
      <c r="F892" s="490"/>
      <c r="G892" s="490"/>
      <c r="H892" s="490"/>
      <c r="I892" s="490"/>
      <c r="J892" s="490"/>
      <c r="K892" s="490"/>
      <c r="L892" s="490"/>
      <c r="M892" s="490"/>
      <c r="N892" s="511"/>
      <c r="O892" s="511"/>
      <c r="P892" s="511"/>
      <c r="Q892" s="511"/>
      <c r="R892" s="511"/>
      <c r="S892" s="511"/>
      <c r="T892" s="511"/>
      <c r="U892" s="511"/>
      <c r="V892" s="511"/>
      <c r="W892" s="511"/>
      <c r="X892" s="511"/>
      <c r="Y892" s="511"/>
      <c r="Z892" s="511"/>
      <c r="AA892" s="511"/>
      <c r="AB892" s="490"/>
      <c r="AC892" s="512"/>
    </row>
    <row r="893" spans="1:29" s="8" customFormat="1" x14ac:dyDescent="0.2">
      <c r="A893" s="492">
        <f>'Eingabe 2 PN'!P853</f>
        <v>0</v>
      </c>
      <c r="B893" s="490"/>
      <c r="C893" s="490"/>
      <c r="D893" s="490"/>
      <c r="E893" s="490"/>
      <c r="F893" s="490"/>
      <c r="G893" s="490"/>
      <c r="H893" s="490"/>
      <c r="I893" s="490"/>
      <c r="J893" s="490"/>
      <c r="K893" s="490"/>
      <c r="L893" s="490"/>
      <c r="M893" s="490"/>
      <c r="N893" s="511"/>
      <c r="O893" s="511"/>
      <c r="P893" s="511"/>
      <c r="Q893" s="511"/>
      <c r="R893" s="511"/>
      <c r="S893" s="511"/>
      <c r="T893" s="511"/>
      <c r="U893" s="511"/>
      <c r="V893" s="511"/>
      <c r="W893" s="511"/>
      <c r="X893" s="511"/>
      <c r="Y893" s="511"/>
      <c r="Z893" s="511"/>
      <c r="AA893" s="511"/>
      <c r="AB893" s="490"/>
      <c r="AC893" s="512"/>
    </row>
    <row r="894" spans="1:29" s="8" customFormat="1" x14ac:dyDescent="0.2">
      <c r="A894" s="492">
        <f>'Eingabe 2 PN'!P854</f>
        <v>0</v>
      </c>
      <c r="B894" s="490"/>
      <c r="C894" s="490"/>
      <c r="D894" s="490"/>
      <c r="E894" s="490"/>
      <c r="F894" s="490"/>
      <c r="G894" s="490"/>
      <c r="H894" s="490"/>
      <c r="I894" s="490"/>
      <c r="J894" s="490"/>
      <c r="K894" s="490"/>
      <c r="L894" s="490"/>
      <c r="M894" s="490"/>
      <c r="N894" s="511"/>
      <c r="O894" s="511"/>
      <c r="P894" s="511"/>
      <c r="Q894" s="511"/>
      <c r="R894" s="511"/>
      <c r="S894" s="511"/>
      <c r="T894" s="511"/>
      <c r="U894" s="511"/>
      <c r="V894" s="511"/>
      <c r="W894" s="511"/>
      <c r="X894" s="511"/>
      <c r="Y894" s="511"/>
      <c r="Z894" s="511"/>
      <c r="AA894" s="511"/>
      <c r="AB894" s="490"/>
      <c r="AC894" s="512"/>
    </row>
    <row r="895" spans="1:29" s="8" customFormat="1" x14ac:dyDescent="0.2">
      <c r="A895" s="492">
        <f>'Eingabe 2 PN'!P855</f>
        <v>0</v>
      </c>
      <c r="B895" s="490"/>
      <c r="C895" s="490"/>
      <c r="D895" s="490"/>
      <c r="E895" s="490"/>
      <c r="F895" s="490"/>
      <c r="G895" s="490"/>
      <c r="H895" s="490"/>
      <c r="I895" s="490"/>
      <c r="J895" s="490"/>
      <c r="K895" s="490"/>
      <c r="L895" s="490"/>
      <c r="M895" s="490"/>
      <c r="N895" s="511"/>
      <c r="O895" s="511"/>
      <c r="P895" s="511"/>
      <c r="Q895" s="511"/>
      <c r="R895" s="511"/>
      <c r="S895" s="511"/>
      <c r="T895" s="511"/>
      <c r="U895" s="511"/>
      <c r="V895" s="511"/>
      <c r="W895" s="511"/>
      <c r="X895" s="511"/>
      <c r="Y895" s="511"/>
      <c r="Z895" s="511"/>
      <c r="AA895" s="511"/>
      <c r="AB895" s="490"/>
      <c r="AC895" s="512"/>
    </row>
    <row r="896" spans="1:29" s="8" customFormat="1" x14ac:dyDescent="0.2">
      <c r="A896" s="492">
        <f>'Eingabe 2 PN'!P856</f>
        <v>0</v>
      </c>
      <c r="B896" s="490"/>
      <c r="C896" s="490"/>
      <c r="D896" s="490"/>
      <c r="E896" s="490"/>
      <c r="F896" s="490"/>
      <c r="G896" s="490"/>
      <c r="H896" s="490"/>
      <c r="I896" s="490"/>
      <c r="J896" s="490"/>
      <c r="K896" s="490"/>
      <c r="L896" s="490"/>
      <c r="M896" s="490"/>
      <c r="N896" s="511"/>
      <c r="O896" s="511"/>
      <c r="P896" s="511"/>
      <c r="Q896" s="511"/>
      <c r="R896" s="511"/>
      <c r="S896" s="511"/>
      <c r="T896" s="511"/>
      <c r="U896" s="511"/>
      <c r="V896" s="511"/>
      <c r="W896" s="511"/>
      <c r="X896" s="511"/>
      <c r="Y896" s="511"/>
      <c r="Z896" s="511"/>
      <c r="AA896" s="511"/>
      <c r="AB896" s="490"/>
      <c r="AC896" s="512"/>
    </row>
    <row r="897" spans="1:29" s="8" customFormat="1" x14ac:dyDescent="0.2">
      <c r="A897" s="492">
        <f>'Eingabe 2 PN'!P857</f>
        <v>0</v>
      </c>
      <c r="B897" s="490"/>
      <c r="C897" s="490"/>
      <c r="D897" s="490"/>
      <c r="E897" s="490"/>
      <c r="F897" s="490"/>
      <c r="G897" s="490"/>
      <c r="H897" s="490"/>
      <c r="I897" s="490"/>
      <c r="J897" s="490"/>
      <c r="K897" s="490"/>
      <c r="L897" s="490"/>
      <c r="M897" s="490"/>
      <c r="N897" s="511"/>
      <c r="O897" s="511"/>
      <c r="P897" s="511"/>
      <c r="Q897" s="511"/>
      <c r="R897" s="511"/>
      <c r="S897" s="511"/>
      <c r="T897" s="511"/>
      <c r="U897" s="511"/>
      <c r="V897" s="511"/>
      <c r="W897" s="511"/>
      <c r="X897" s="511"/>
      <c r="Y897" s="511"/>
      <c r="Z897" s="511"/>
      <c r="AA897" s="511"/>
      <c r="AB897" s="490"/>
      <c r="AC897" s="512"/>
    </row>
    <row r="898" spans="1:29" s="8" customFormat="1" x14ac:dyDescent="0.2">
      <c r="A898" s="492">
        <f>'Eingabe 2 PN'!P858</f>
        <v>0</v>
      </c>
      <c r="B898" s="490"/>
      <c r="C898" s="490"/>
      <c r="D898" s="490"/>
      <c r="E898" s="490"/>
      <c r="F898" s="490"/>
      <c r="G898" s="490"/>
      <c r="H898" s="490"/>
      <c r="I898" s="490"/>
      <c r="J898" s="490"/>
      <c r="K898" s="490"/>
      <c r="L898" s="490"/>
      <c r="M898" s="490"/>
      <c r="N898" s="511"/>
      <c r="O898" s="511"/>
      <c r="P898" s="511"/>
      <c r="Q898" s="511"/>
      <c r="R898" s="511"/>
      <c r="S898" s="511"/>
      <c r="T898" s="511"/>
      <c r="U898" s="511"/>
      <c r="V898" s="511"/>
      <c r="W898" s="511"/>
      <c r="X898" s="511"/>
      <c r="Y898" s="511"/>
      <c r="Z898" s="511"/>
      <c r="AA898" s="511"/>
      <c r="AB898" s="490"/>
      <c r="AC898" s="512"/>
    </row>
    <row r="899" spans="1:29" s="8" customFormat="1" x14ac:dyDescent="0.2">
      <c r="A899" s="492">
        <f>'Eingabe 2 PN'!P859</f>
        <v>0</v>
      </c>
      <c r="B899" s="490"/>
      <c r="C899" s="490"/>
      <c r="D899" s="490"/>
      <c r="E899" s="490"/>
      <c r="F899" s="490"/>
      <c r="G899" s="490"/>
      <c r="H899" s="490"/>
      <c r="I899" s="490"/>
      <c r="J899" s="490"/>
      <c r="K899" s="490"/>
      <c r="L899" s="490"/>
      <c r="M899" s="490"/>
      <c r="N899" s="511"/>
      <c r="O899" s="511"/>
      <c r="P899" s="511"/>
      <c r="Q899" s="511"/>
      <c r="R899" s="511"/>
      <c r="S899" s="511"/>
      <c r="T899" s="511"/>
      <c r="U899" s="511"/>
      <c r="V899" s="511"/>
      <c r="W899" s="511"/>
      <c r="X899" s="511"/>
      <c r="Y899" s="511"/>
      <c r="Z899" s="511"/>
      <c r="AA899" s="511"/>
      <c r="AB899" s="490"/>
      <c r="AC899" s="512"/>
    </row>
    <row r="900" spans="1:29" s="8" customFormat="1" x14ac:dyDescent="0.2">
      <c r="A900" s="492">
        <f>'Eingabe 2 PN'!P860</f>
        <v>0</v>
      </c>
      <c r="B900" s="490"/>
      <c r="C900" s="490"/>
      <c r="D900" s="490"/>
      <c r="E900" s="490"/>
      <c r="F900" s="490"/>
      <c r="G900" s="490"/>
      <c r="H900" s="490"/>
      <c r="I900" s="490"/>
      <c r="J900" s="490"/>
      <c r="K900" s="490"/>
      <c r="L900" s="490"/>
      <c r="M900" s="490"/>
      <c r="N900" s="511"/>
      <c r="O900" s="511"/>
      <c r="P900" s="511"/>
      <c r="Q900" s="511"/>
      <c r="R900" s="511"/>
      <c r="S900" s="511"/>
      <c r="T900" s="511"/>
      <c r="U900" s="511"/>
      <c r="V900" s="511"/>
      <c r="W900" s="511"/>
      <c r="X900" s="511"/>
      <c r="Y900" s="511"/>
      <c r="Z900" s="511"/>
      <c r="AA900" s="511"/>
      <c r="AB900" s="490"/>
      <c r="AC900" s="512"/>
    </row>
    <row r="901" spans="1:29" s="8" customFormat="1" x14ac:dyDescent="0.2">
      <c r="A901" s="492">
        <f>'Eingabe 2 PN'!P861</f>
        <v>0</v>
      </c>
      <c r="B901" s="490"/>
      <c r="C901" s="490"/>
      <c r="D901" s="490"/>
      <c r="E901" s="490"/>
      <c r="F901" s="490"/>
      <c r="G901" s="490"/>
      <c r="H901" s="490"/>
      <c r="I901" s="490"/>
      <c r="J901" s="490"/>
      <c r="K901" s="490"/>
      <c r="L901" s="490"/>
      <c r="M901" s="490"/>
      <c r="N901" s="511"/>
      <c r="O901" s="511"/>
      <c r="P901" s="511"/>
      <c r="Q901" s="511"/>
      <c r="R901" s="511"/>
      <c r="S901" s="511"/>
      <c r="T901" s="511"/>
      <c r="U901" s="511"/>
      <c r="V901" s="511"/>
      <c r="W901" s="511"/>
      <c r="X901" s="511"/>
      <c r="Y901" s="511"/>
      <c r="Z901" s="511"/>
      <c r="AA901" s="511"/>
      <c r="AB901" s="490"/>
      <c r="AC901" s="512"/>
    </row>
    <row r="902" spans="1:29" s="8" customFormat="1" x14ac:dyDescent="0.2">
      <c r="A902" s="492">
        <f>'Eingabe 2 PN'!P862</f>
        <v>0</v>
      </c>
      <c r="B902" s="490"/>
      <c r="C902" s="490"/>
      <c r="D902" s="490"/>
      <c r="E902" s="490"/>
      <c r="F902" s="490"/>
      <c r="G902" s="490"/>
      <c r="H902" s="490"/>
      <c r="I902" s="490"/>
      <c r="J902" s="490"/>
      <c r="K902" s="490"/>
      <c r="L902" s="490"/>
      <c r="M902" s="490"/>
      <c r="N902" s="511"/>
      <c r="O902" s="511"/>
      <c r="P902" s="511"/>
      <c r="Q902" s="511"/>
      <c r="R902" s="511"/>
      <c r="S902" s="511"/>
      <c r="T902" s="511"/>
      <c r="U902" s="511"/>
      <c r="V902" s="511"/>
      <c r="W902" s="511"/>
      <c r="X902" s="511"/>
      <c r="Y902" s="511"/>
      <c r="Z902" s="511"/>
      <c r="AA902" s="511"/>
      <c r="AB902" s="490"/>
      <c r="AC902" s="512"/>
    </row>
    <row r="903" spans="1:29" s="8" customFormat="1" x14ac:dyDescent="0.2">
      <c r="A903" s="492">
        <f>'Eingabe 2 PN'!P863</f>
        <v>0</v>
      </c>
      <c r="B903" s="490"/>
      <c r="C903" s="490"/>
      <c r="D903" s="490"/>
      <c r="E903" s="490"/>
      <c r="F903" s="490"/>
      <c r="G903" s="490"/>
      <c r="H903" s="490"/>
      <c r="I903" s="490"/>
      <c r="J903" s="490"/>
      <c r="K903" s="490"/>
      <c r="L903" s="490"/>
      <c r="M903" s="490"/>
      <c r="N903" s="511"/>
      <c r="O903" s="511"/>
      <c r="P903" s="511"/>
      <c r="Q903" s="511"/>
      <c r="R903" s="511"/>
      <c r="S903" s="511"/>
      <c r="T903" s="511"/>
      <c r="U903" s="511"/>
      <c r="V903" s="511"/>
      <c r="W903" s="511"/>
      <c r="X903" s="511"/>
      <c r="Y903" s="511"/>
      <c r="Z903" s="511"/>
      <c r="AA903" s="511"/>
      <c r="AB903" s="490"/>
      <c r="AC903" s="512"/>
    </row>
    <row r="904" spans="1:29" s="8" customFormat="1" x14ac:dyDescent="0.2">
      <c r="A904" s="492">
        <f>'Eingabe 2 PN'!P864</f>
        <v>0</v>
      </c>
      <c r="B904" s="490"/>
      <c r="C904" s="490"/>
      <c r="D904" s="490"/>
      <c r="E904" s="490"/>
      <c r="F904" s="490"/>
      <c r="G904" s="490"/>
      <c r="H904" s="490"/>
      <c r="I904" s="490"/>
      <c r="J904" s="490"/>
      <c r="K904" s="490"/>
      <c r="L904" s="490"/>
      <c r="M904" s="490"/>
      <c r="N904" s="511"/>
      <c r="O904" s="511"/>
      <c r="P904" s="511"/>
      <c r="Q904" s="511"/>
      <c r="R904" s="511"/>
      <c r="S904" s="511"/>
      <c r="T904" s="511"/>
      <c r="U904" s="511"/>
      <c r="V904" s="511"/>
      <c r="W904" s="511"/>
      <c r="X904" s="511"/>
      <c r="Y904" s="511"/>
      <c r="Z904" s="511"/>
      <c r="AA904" s="511"/>
      <c r="AB904" s="490"/>
      <c r="AC904" s="512"/>
    </row>
    <row r="905" spans="1:29" s="8" customFormat="1" x14ac:dyDescent="0.2">
      <c r="A905" s="492">
        <f>'Eingabe 2 PN'!P865</f>
        <v>0</v>
      </c>
      <c r="B905" s="490"/>
      <c r="C905" s="490"/>
      <c r="D905" s="490"/>
      <c r="E905" s="490"/>
      <c r="F905" s="490"/>
      <c r="G905" s="490"/>
      <c r="H905" s="490"/>
      <c r="I905" s="490"/>
      <c r="J905" s="490"/>
      <c r="K905" s="490"/>
      <c r="L905" s="490"/>
      <c r="M905" s="490"/>
      <c r="N905" s="511"/>
      <c r="O905" s="511"/>
      <c r="P905" s="511"/>
      <c r="Q905" s="511"/>
      <c r="R905" s="511"/>
      <c r="S905" s="511"/>
      <c r="T905" s="511"/>
      <c r="U905" s="511"/>
      <c r="V905" s="511"/>
      <c r="W905" s="511"/>
      <c r="X905" s="511"/>
      <c r="Y905" s="511"/>
      <c r="Z905" s="511"/>
      <c r="AA905" s="511"/>
      <c r="AB905" s="490"/>
      <c r="AC905" s="512"/>
    </row>
    <row r="906" spans="1:29" s="8" customFormat="1" x14ac:dyDescent="0.2">
      <c r="A906" s="492">
        <f>'Eingabe 2 PN'!P866</f>
        <v>0</v>
      </c>
      <c r="B906" s="490"/>
      <c r="C906" s="490"/>
      <c r="D906" s="490"/>
      <c r="E906" s="490"/>
      <c r="F906" s="490"/>
      <c r="G906" s="490"/>
      <c r="H906" s="490"/>
      <c r="I906" s="490"/>
      <c r="J906" s="490"/>
      <c r="K906" s="490"/>
      <c r="L906" s="490"/>
      <c r="M906" s="490"/>
      <c r="N906" s="511"/>
      <c r="O906" s="511"/>
      <c r="P906" s="511"/>
      <c r="Q906" s="511"/>
      <c r="R906" s="511"/>
      <c r="S906" s="511"/>
      <c r="T906" s="511"/>
      <c r="U906" s="511"/>
      <c r="V906" s="511"/>
      <c r="W906" s="511"/>
      <c r="X906" s="511"/>
      <c r="Y906" s="511"/>
      <c r="Z906" s="511"/>
      <c r="AA906" s="511"/>
      <c r="AB906" s="490"/>
      <c r="AC906" s="512"/>
    </row>
    <row r="907" spans="1:29" s="8" customFormat="1" x14ac:dyDescent="0.2">
      <c r="A907" s="492">
        <f>'Eingabe 2 PN'!P867</f>
        <v>0</v>
      </c>
      <c r="B907" s="490"/>
      <c r="C907" s="490"/>
      <c r="D907" s="490"/>
      <c r="E907" s="490"/>
      <c r="F907" s="490"/>
      <c r="G907" s="490"/>
      <c r="H907" s="490"/>
      <c r="I907" s="490"/>
      <c r="J907" s="490"/>
      <c r="K907" s="490"/>
      <c r="L907" s="490"/>
      <c r="M907" s="490"/>
      <c r="N907" s="511"/>
      <c r="O907" s="511"/>
      <c r="P907" s="511"/>
      <c r="Q907" s="511"/>
      <c r="R907" s="511"/>
      <c r="S907" s="511"/>
      <c r="T907" s="511"/>
      <c r="U907" s="511"/>
      <c r="V907" s="511"/>
      <c r="W907" s="511"/>
      <c r="X907" s="511"/>
      <c r="Y907" s="511"/>
      <c r="Z907" s="511"/>
      <c r="AA907" s="511"/>
      <c r="AB907" s="490"/>
      <c r="AC907" s="512"/>
    </row>
    <row r="908" spans="1:29" s="8" customFormat="1" x14ac:dyDescent="0.2">
      <c r="A908" s="492">
        <f>'Eingabe 2 PN'!P868</f>
        <v>0</v>
      </c>
      <c r="B908" s="490"/>
      <c r="C908" s="490"/>
      <c r="D908" s="490"/>
      <c r="E908" s="490"/>
      <c r="F908" s="490"/>
      <c r="G908" s="490"/>
      <c r="H908" s="490"/>
      <c r="I908" s="490"/>
      <c r="J908" s="490"/>
      <c r="K908" s="490"/>
      <c r="L908" s="490"/>
      <c r="M908" s="490"/>
      <c r="N908" s="511"/>
      <c r="O908" s="511"/>
      <c r="P908" s="511"/>
      <c r="Q908" s="511"/>
      <c r="R908" s="511"/>
      <c r="S908" s="511"/>
      <c r="T908" s="511"/>
      <c r="U908" s="511"/>
      <c r="V908" s="511"/>
      <c r="W908" s="511"/>
      <c r="X908" s="511"/>
      <c r="Y908" s="511"/>
      <c r="Z908" s="511"/>
      <c r="AA908" s="511"/>
      <c r="AB908" s="490"/>
      <c r="AC908" s="512"/>
    </row>
    <row r="909" spans="1:29" s="8" customFormat="1" x14ac:dyDescent="0.2">
      <c r="A909" s="492">
        <f>'Eingabe 2 PN'!P869</f>
        <v>0</v>
      </c>
      <c r="B909" s="490"/>
      <c r="C909" s="490"/>
      <c r="D909" s="490"/>
      <c r="E909" s="490"/>
      <c r="F909" s="490"/>
      <c r="G909" s="490"/>
      <c r="H909" s="490"/>
      <c r="I909" s="490"/>
      <c r="J909" s="490"/>
      <c r="K909" s="490"/>
      <c r="L909" s="490"/>
      <c r="M909" s="490"/>
      <c r="N909" s="511"/>
      <c r="O909" s="511"/>
      <c r="P909" s="511"/>
      <c r="Q909" s="511"/>
      <c r="R909" s="511"/>
      <c r="S909" s="511"/>
      <c r="T909" s="511"/>
      <c r="U909" s="511"/>
      <c r="V909" s="511"/>
      <c r="W909" s="511"/>
      <c r="X909" s="511"/>
      <c r="Y909" s="511"/>
      <c r="Z909" s="511"/>
      <c r="AA909" s="511"/>
      <c r="AB909" s="490"/>
      <c r="AC909" s="512"/>
    </row>
    <row r="910" spans="1:29" s="8" customFormat="1" x14ac:dyDescent="0.2">
      <c r="A910" s="492">
        <f>'Eingabe 2 PN'!P870</f>
        <v>0</v>
      </c>
      <c r="B910" s="490"/>
      <c r="C910" s="490"/>
      <c r="D910" s="490"/>
      <c r="E910" s="490"/>
      <c r="F910" s="490"/>
      <c r="G910" s="490"/>
      <c r="H910" s="490"/>
      <c r="I910" s="490"/>
      <c r="J910" s="490"/>
      <c r="K910" s="490"/>
      <c r="L910" s="490"/>
      <c r="M910" s="490"/>
      <c r="N910" s="511"/>
      <c r="O910" s="511"/>
      <c r="P910" s="511"/>
      <c r="Q910" s="511"/>
      <c r="R910" s="511"/>
      <c r="S910" s="511"/>
      <c r="T910" s="511"/>
      <c r="U910" s="511"/>
      <c r="V910" s="511"/>
      <c r="W910" s="511"/>
      <c r="X910" s="511"/>
      <c r="Y910" s="511"/>
      <c r="Z910" s="511"/>
      <c r="AA910" s="511"/>
      <c r="AB910" s="490"/>
      <c r="AC910" s="512"/>
    </row>
    <row r="911" spans="1:29" s="8" customFormat="1" x14ac:dyDescent="0.2">
      <c r="A911" s="492">
        <f>'Eingabe 2 PN'!P871</f>
        <v>0</v>
      </c>
      <c r="B911" s="490"/>
      <c r="C911" s="490"/>
      <c r="D911" s="490"/>
      <c r="E911" s="490"/>
      <c r="F911" s="490"/>
      <c r="G911" s="490"/>
      <c r="H911" s="490"/>
      <c r="I911" s="490"/>
      <c r="J911" s="490"/>
      <c r="K911" s="490"/>
      <c r="L911" s="490"/>
      <c r="M911" s="490"/>
      <c r="N911" s="511"/>
      <c r="O911" s="511"/>
      <c r="P911" s="511"/>
      <c r="Q911" s="511"/>
      <c r="R911" s="511"/>
      <c r="S911" s="511"/>
      <c r="T911" s="511"/>
      <c r="U911" s="511"/>
      <c r="V911" s="511"/>
      <c r="W911" s="511"/>
      <c r="X911" s="511"/>
      <c r="Y911" s="511"/>
      <c r="Z911" s="511"/>
      <c r="AA911" s="511"/>
      <c r="AB911" s="490"/>
      <c r="AC911" s="512"/>
    </row>
    <row r="912" spans="1:29" s="8" customFormat="1" x14ac:dyDescent="0.2">
      <c r="A912" s="492">
        <f>'Eingabe 2 PN'!P872</f>
        <v>0</v>
      </c>
      <c r="B912" s="490"/>
      <c r="C912" s="490"/>
      <c r="D912" s="490"/>
      <c r="E912" s="490"/>
      <c r="F912" s="490"/>
      <c r="G912" s="490"/>
      <c r="H912" s="490"/>
      <c r="I912" s="490"/>
      <c r="J912" s="490"/>
      <c r="K912" s="490"/>
      <c r="L912" s="490"/>
      <c r="M912" s="490"/>
      <c r="N912" s="511"/>
      <c r="O912" s="511"/>
      <c r="P912" s="511"/>
      <c r="Q912" s="511"/>
      <c r="R912" s="511"/>
      <c r="S912" s="511"/>
      <c r="T912" s="511"/>
      <c r="U912" s="511"/>
      <c r="V912" s="511"/>
      <c r="W912" s="511"/>
      <c r="X912" s="511"/>
      <c r="Y912" s="511"/>
      <c r="Z912" s="511"/>
      <c r="AA912" s="511"/>
      <c r="AB912" s="490"/>
      <c r="AC912" s="512"/>
    </row>
    <row r="913" spans="1:29" s="8" customFormat="1" x14ac:dyDescent="0.2">
      <c r="A913" s="492">
        <f>'Eingabe 2 PN'!P873</f>
        <v>0</v>
      </c>
      <c r="B913" s="490"/>
      <c r="C913" s="490"/>
      <c r="D913" s="490"/>
      <c r="E913" s="490"/>
      <c r="F913" s="490"/>
      <c r="G913" s="490"/>
      <c r="H913" s="490"/>
      <c r="I913" s="490"/>
      <c r="J913" s="490"/>
      <c r="K913" s="490"/>
      <c r="L913" s="490"/>
      <c r="M913" s="490"/>
      <c r="N913" s="511"/>
      <c r="O913" s="511"/>
      <c r="P913" s="511"/>
      <c r="Q913" s="511"/>
      <c r="R913" s="511"/>
      <c r="S913" s="511"/>
      <c r="T913" s="511"/>
      <c r="U913" s="511"/>
      <c r="V913" s="511"/>
      <c r="W913" s="511"/>
      <c r="X913" s="511"/>
      <c r="Y913" s="511"/>
      <c r="Z913" s="511"/>
      <c r="AA913" s="511"/>
      <c r="AB913" s="490"/>
      <c r="AC913" s="512"/>
    </row>
    <row r="914" spans="1:29" s="8" customFormat="1" x14ac:dyDescent="0.2">
      <c r="A914" s="492">
        <f>'Eingabe 2 PN'!P874</f>
        <v>0</v>
      </c>
      <c r="B914" s="490"/>
      <c r="C914" s="490"/>
      <c r="D914" s="490"/>
      <c r="E914" s="490"/>
      <c r="F914" s="490"/>
      <c r="G914" s="490"/>
      <c r="H914" s="490"/>
      <c r="I914" s="490"/>
      <c r="J914" s="490"/>
      <c r="K914" s="490"/>
      <c r="L914" s="490"/>
      <c r="M914" s="490"/>
      <c r="N914" s="511"/>
      <c r="O914" s="511"/>
      <c r="P914" s="511"/>
      <c r="Q914" s="511"/>
      <c r="R914" s="511"/>
      <c r="S914" s="511"/>
      <c r="T914" s="511"/>
      <c r="U914" s="511"/>
      <c r="V914" s="511"/>
      <c r="W914" s="511"/>
      <c r="X914" s="511"/>
      <c r="Y914" s="511"/>
      <c r="Z914" s="511"/>
      <c r="AA914" s="511"/>
      <c r="AB914" s="490"/>
      <c r="AC914" s="512"/>
    </row>
    <row r="915" spans="1:29" s="8" customFormat="1" x14ac:dyDescent="0.2">
      <c r="A915" s="492">
        <f>'Eingabe 2 PN'!P875</f>
        <v>0</v>
      </c>
      <c r="B915" s="490"/>
      <c r="C915" s="490"/>
      <c r="D915" s="490"/>
      <c r="E915" s="490"/>
      <c r="F915" s="490"/>
      <c r="G915" s="490"/>
      <c r="H915" s="490"/>
      <c r="I915" s="490"/>
      <c r="J915" s="490"/>
      <c r="K915" s="490"/>
      <c r="L915" s="490"/>
      <c r="M915" s="490"/>
      <c r="N915" s="511"/>
      <c r="O915" s="511"/>
      <c r="P915" s="511"/>
      <c r="Q915" s="511"/>
      <c r="R915" s="511"/>
      <c r="S915" s="511"/>
      <c r="T915" s="511"/>
      <c r="U915" s="511"/>
      <c r="V915" s="511"/>
      <c r="W915" s="511"/>
      <c r="X915" s="511"/>
      <c r="Y915" s="511"/>
      <c r="Z915" s="511"/>
      <c r="AA915" s="511"/>
      <c r="AB915" s="490"/>
      <c r="AC915" s="512"/>
    </row>
    <row r="916" spans="1:29" s="8" customFormat="1" x14ac:dyDescent="0.2">
      <c r="A916" s="492">
        <f>'Eingabe 2 PN'!P876</f>
        <v>0</v>
      </c>
      <c r="B916" s="490"/>
      <c r="C916" s="490"/>
      <c r="D916" s="490"/>
      <c r="E916" s="490"/>
      <c r="F916" s="490"/>
      <c r="G916" s="490"/>
      <c r="H916" s="490"/>
      <c r="I916" s="490"/>
      <c r="J916" s="490"/>
      <c r="K916" s="490"/>
      <c r="L916" s="490"/>
      <c r="M916" s="490"/>
      <c r="N916" s="511"/>
      <c r="O916" s="511"/>
      <c r="P916" s="511"/>
      <c r="Q916" s="511"/>
      <c r="R916" s="511"/>
      <c r="S916" s="511"/>
      <c r="T916" s="511"/>
      <c r="U916" s="511"/>
      <c r="V916" s="511"/>
      <c r="W916" s="511"/>
      <c r="X916" s="511"/>
      <c r="Y916" s="511"/>
      <c r="Z916" s="511"/>
      <c r="AA916" s="511"/>
      <c r="AB916" s="490"/>
      <c r="AC916" s="512"/>
    </row>
    <row r="917" spans="1:29" s="8" customFormat="1" x14ac:dyDescent="0.2">
      <c r="A917" s="492">
        <f>'Eingabe 2 PN'!P877</f>
        <v>0</v>
      </c>
      <c r="B917" s="490"/>
      <c r="C917" s="490"/>
      <c r="D917" s="490"/>
      <c r="E917" s="490"/>
      <c r="F917" s="490"/>
      <c r="G917" s="490"/>
      <c r="H917" s="490"/>
      <c r="I917" s="490"/>
      <c r="J917" s="490"/>
      <c r="K917" s="490"/>
      <c r="L917" s="490"/>
      <c r="M917" s="490"/>
      <c r="N917" s="511"/>
      <c r="O917" s="511"/>
      <c r="P917" s="511"/>
      <c r="Q917" s="511"/>
      <c r="R917" s="511"/>
      <c r="S917" s="511"/>
      <c r="T917" s="511"/>
      <c r="U917" s="511"/>
      <c r="V917" s="511"/>
      <c r="W917" s="511"/>
      <c r="X917" s="511"/>
      <c r="Y917" s="511"/>
      <c r="Z917" s="511"/>
      <c r="AA917" s="511"/>
      <c r="AB917" s="490"/>
      <c r="AC917" s="512"/>
    </row>
    <row r="918" spans="1:29" s="8" customFormat="1" x14ac:dyDescent="0.2">
      <c r="A918" s="492">
        <f>'Eingabe 2 PN'!P878</f>
        <v>0</v>
      </c>
      <c r="B918" s="490"/>
      <c r="C918" s="490"/>
      <c r="D918" s="490"/>
      <c r="E918" s="490"/>
      <c r="F918" s="490"/>
      <c r="G918" s="490"/>
      <c r="H918" s="490"/>
      <c r="I918" s="490"/>
      <c r="J918" s="490"/>
      <c r="K918" s="490"/>
      <c r="L918" s="490"/>
      <c r="M918" s="490"/>
      <c r="N918" s="511"/>
      <c r="O918" s="511"/>
      <c r="P918" s="511"/>
      <c r="Q918" s="511"/>
      <c r="R918" s="511"/>
      <c r="S918" s="511"/>
      <c r="T918" s="511"/>
      <c r="U918" s="511"/>
      <c r="V918" s="511"/>
      <c r="W918" s="511"/>
      <c r="X918" s="511"/>
      <c r="Y918" s="511"/>
      <c r="Z918" s="511"/>
      <c r="AA918" s="511"/>
      <c r="AB918" s="490"/>
      <c r="AC918" s="512"/>
    </row>
    <row r="919" spans="1:29" s="8" customFormat="1" x14ac:dyDescent="0.2">
      <c r="A919" s="492">
        <f>'Eingabe 2 PN'!P879</f>
        <v>0</v>
      </c>
      <c r="B919" s="490"/>
      <c r="C919" s="490"/>
      <c r="D919" s="490"/>
      <c r="E919" s="490"/>
      <c r="F919" s="490"/>
      <c r="G919" s="490"/>
      <c r="H919" s="490"/>
      <c r="I919" s="490"/>
      <c r="J919" s="490"/>
      <c r="K919" s="490"/>
      <c r="L919" s="490"/>
      <c r="M919" s="490"/>
      <c r="N919" s="511"/>
      <c r="O919" s="511"/>
      <c r="P919" s="511"/>
      <c r="Q919" s="511"/>
      <c r="R919" s="511"/>
      <c r="S919" s="511"/>
      <c r="T919" s="511"/>
      <c r="U919" s="511"/>
      <c r="V919" s="511"/>
      <c r="W919" s="511"/>
      <c r="X919" s="511"/>
      <c r="Y919" s="511"/>
      <c r="Z919" s="511"/>
      <c r="AA919" s="511"/>
      <c r="AB919" s="490"/>
      <c r="AC919" s="512"/>
    </row>
    <row r="920" spans="1:29" s="8" customFormat="1" x14ac:dyDescent="0.2">
      <c r="A920" s="492">
        <f>'Eingabe 2 PN'!P880</f>
        <v>0</v>
      </c>
      <c r="B920" s="490"/>
      <c r="C920" s="490"/>
      <c r="D920" s="490"/>
      <c r="E920" s="490"/>
      <c r="F920" s="490"/>
      <c r="G920" s="490"/>
      <c r="H920" s="490"/>
      <c r="I920" s="490"/>
      <c r="J920" s="490"/>
      <c r="K920" s="490"/>
      <c r="L920" s="490"/>
      <c r="M920" s="490"/>
      <c r="N920" s="511"/>
      <c r="O920" s="511"/>
      <c r="P920" s="511"/>
      <c r="Q920" s="511"/>
      <c r="R920" s="511"/>
      <c r="S920" s="511"/>
      <c r="T920" s="511"/>
      <c r="U920" s="511"/>
      <c r="V920" s="511"/>
      <c r="W920" s="511"/>
      <c r="X920" s="511"/>
      <c r="Y920" s="511"/>
      <c r="Z920" s="511"/>
      <c r="AA920" s="511"/>
      <c r="AB920" s="490"/>
      <c r="AC920" s="512"/>
    </row>
    <row r="921" spans="1:29" s="8" customFormat="1" x14ac:dyDescent="0.2">
      <c r="A921" s="492">
        <f>'Eingabe 2 PN'!P881</f>
        <v>0</v>
      </c>
      <c r="B921" s="490"/>
      <c r="C921" s="490"/>
      <c r="D921" s="490"/>
      <c r="E921" s="490"/>
      <c r="F921" s="490"/>
      <c r="G921" s="490"/>
      <c r="H921" s="490"/>
      <c r="I921" s="490"/>
      <c r="J921" s="490"/>
      <c r="K921" s="490"/>
      <c r="L921" s="490"/>
      <c r="M921" s="490"/>
      <c r="N921" s="511"/>
      <c r="O921" s="511"/>
      <c r="P921" s="511"/>
      <c r="Q921" s="511"/>
      <c r="R921" s="511"/>
      <c r="S921" s="511"/>
      <c r="T921" s="511"/>
      <c r="U921" s="511"/>
      <c r="V921" s="511"/>
      <c r="W921" s="511"/>
      <c r="X921" s="511"/>
      <c r="Y921" s="511"/>
      <c r="Z921" s="511"/>
      <c r="AA921" s="511"/>
      <c r="AB921" s="490"/>
      <c r="AC921" s="512"/>
    </row>
    <row r="922" spans="1:29" s="8" customFormat="1" x14ac:dyDescent="0.2">
      <c r="A922" s="492">
        <f>'Eingabe 2 PN'!P882</f>
        <v>0</v>
      </c>
      <c r="B922" s="490"/>
      <c r="C922" s="490"/>
      <c r="D922" s="490"/>
      <c r="E922" s="490"/>
      <c r="F922" s="490"/>
      <c r="G922" s="490"/>
      <c r="H922" s="490"/>
      <c r="I922" s="490"/>
      <c r="J922" s="490"/>
      <c r="K922" s="490"/>
      <c r="L922" s="490"/>
      <c r="M922" s="490"/>
      <c r="N922" s="511"/>
      <c r="O922" s="511"/>
      <c r="P922" s="511"/>
      <c r="Q922" s="511"/>
      <c r="R922" s="511"/>
      <c r="S922" s="511"/>
      <c r="T922" s="511"/>
      <c r="U922" s="511"/>
      <c r="V922" s="511"/>
      <c r="W922" s="511"/>
      <c r="X922" s="511"/>
      <c r="Y922" s="511"/>
      <c r="Z922" s="511"/>
      <c r="AA922" s="511"/>
      <c r="AB922" s="490"/>
      <c r="AC922" s="512"/>
    </row>
    <row r="923" spans="1:29" s="8" customFormat="1" x14ac:dyDescent="0.2">
      <c r="A923" s="492">
        <f>'Eingabe 2 PN'!P883</f>
        <v>0</v>
      </c>
      <c r="B923" s="490"/>
      <c r="C923" s="490"/>
      <c r="D923" s="490"/>
      <c r="E923" s="490"/>
      <c r="F923" s="490"/>
      <c r="G923" s="490"/>
      <c r="H923" s="490"/>
      <c r="I923" s="490"/>
      <c r="J923" s="490"/>
      <c r="K923" s="490"/>
      <c r="L923" s="490"/>
      <c r="M923" s="490"/>
      <c r="N923" s="511"/>
      <c r="O923" s="511"/>
      <c r="P923" s="511"/>
      <c r="Q923" s="511"/>
      <c r="R923" s="511"/>
      <c r="S923" s="511"/>
      <c r="T923" s="511"/>
      <c r="U923" s="511"/>
      <c r="V923" s="511"/>
      <c r="W923" s="511"/>
      <c r="X923" s="511"/>
      <c r="Y923" s="511"/>
      <c r="Z923" s="511"/>
      <c r="AA923" s="511"/>
      <c r="AB923" s="490"/>
      <c r="AC923" s="512"/>
    </row>
    <row r="924" spans="1:29" s="8" customFormat="1" x14ac:dyDescent="0.2">
      <c r="A924" s="492">
        <f>'Eingabe 2 PN'!P884</f>
        <v>0</v>
      </c>
      <c r="B924" s="490"/>
      <c r="C924" s="490"/>
      <c r="D924" s="490"/>
      <c r="E924" s="490"/>
      <c r="F924" s="490"/>
      <c r="G924" s="490"/>
      <c r="H924" s="490"/>
      <c r="I924" s="490"/>
      <c r="J924" s="490"/>
      <c r="K924" s="490"/>
      <c r="L924" s="490"/>
      <c r="M924" s="490"/>
      <c r="N924" s="511"/>
      <c r="O924" s="511"/>
      <c r="P924" s="511"/>
      <c r="Q924" s="511"/>
      <c r="R924" s="511"/>
      <c r="S924" s="511"/>
      <c r="T924" s="511"/>
      <c r="U924" s="511"/>
      <c r="V924" s="511"/>
      <c r="W924" s="511"/>
      <c r="X924" s="511"/>
      <c r="Y924" s="511"/>
      <c r="Z924" s="511"/>
      <c r="AA924" s="511"/>
      <c r="AB924" s="490"/>
      <c r="AC924" s="512"/>
    </row>
    <row r="925" spans="1:29" s="8" customFormat="1" x14ac:dyDescent="0.2">
      <c r="A925" s="492">
        <f>'Eingabe 2 PN'!P885</f>
        <v>0</v>
      </c>
      <c r="B925" s="490"/>
      <c r="C925" s="490"/>
      <c r="D925" s="490"/>
      <c r="E925" s="490"/>
      <c r="F925" s="490"/>
      <c r="G925" s="490"/>
      <c r="H925" s="490"/>
      <c r="I925" s="490"/>
      <c r="J925" s="490"/>
      <c r="K925" s="490"/>
      <c r="L925" s="490"/>
      <c r="M925" s="490"/>
      <c r="N925" s="511"/>
      <c r="O925" s="511"/>
      <c r="P925" s="511"/>
      <c r="Q925" s="511"/>
      <c r="R925" s="511"/>
      <c r="S925" s="511"/>
      <c r="T925" s="511"/>
      <c r="U925" s="511"/>
      <c r="V925" s="511"/>
      <c r="W925" s="511"/>
      <c r="X925" s="511"/>
      <c r="Y925" s="511"/>
      <c r="Z925" s="511"/>
      <c r="AA925" s="511"/>
      <c r="AB925" s="490"/>
      <c r="AC925" s="512"/>
    </row>
    <row r="926" spans="1:29" s="8" customFormat="1" x14ac:dyDescent="0.2">
      <c r="A926" s="492">
        <f>'Eingabe 2 PN'!P886</f>
        <v>0</v>
      </c>
      <c r="B926" s="490"/>
      <c r="C926" s="490"/>
      <c r="D926" s="490"/>
      <c r="E926" s="490"/>
      <c r="F926" s="490"/>
      <c r="G926" s="490"/>
      <c r="H926" s="490"/>
      <c r="I926" s="490"/>
      <c r="J926" s="490"/>
      <c r="K926" s="490"/>
      <c r="L926" s="490"/>
      <c r="M926" s="490"/>
      <c r="N926" s="511"/>
      <c r="O926" s="511"/>
      <c r="P926" s="511"/>
      <c r="Q926" s="511"/>
      <c r="R926" s="511"/>
      <c r="S926" s="511"/>
      <c r="T926" s="511"/>
      <c r="U926" s="511"/>
      <c r="V926" s="511"/>
      <c r="W926" s="511"/>
      <c r="X926" s="511"/>
      <c r="Y926" s="511"/>
      <c r="Z926" s="511"/>
      <c r="AA926" s="511"/>
      <c r="AB926" s="490"/>
      <c r="AC926" s="512"/>
    </row>
    <row r="927" spans="1:29" s="8" customFormat="1" x14ac:dyDescent="0.2">
      <c r="A927" s="492">
        <f>'Eingabe 2 PN'!P887</f>
        <v>0</v>
      </c>
      <c r="B927" s="490"/>
      <c r="C927" s="490"/>
      <c r="D927" s="490"/>
      <c r="E927" s="490"/>
      <c r="F927" s="490"/>
      <c r="G927" s="490"/>
      <c r="H927" s="490"/>
      <c r="I927" s="490"/>
      <c r="J927" s="490"/>
      <c r="K927" s="490"/>
      <c r="L927" s="490"/>
      <c r="M927" s="490"/>
      <c r="N927" s="511"/>
      <c r="O927" s="511"/>
      <c r="P927" s="511"/>
      <c r="Q927" s="511"/>
      <c r="R927" s="511"/>
      <c r="S927" s="511"/>
      <c r="T927" s="511"/>
      <c r="U927" s="511"/>
      <c r="V927" s="511"/>
      <c r="W927" s="511"/>
      <c r="X927" s="511"/>
      <c r="Y927" s="511"/>
      <c r="Z927" s="511"/>
      <c r="AA927" s="511"/>
      <c r="AB927" s="490"/>
      <c r="AC927" s="512"/>
    </row>
    <row r="928" spans="1:29" s="8" customFormat="1" x14ac:dyDescent="0.2">
      <c r="A928" s="492">
        <f>'Eingabe 2 PN'!P888</f>
        <v>0</v>
      </c>
      <c r="B928" s="490"/>
      <c r="C928" s="490"/>
      <c r="D928" s="490"/>
      <c r="E928" s="490"/>
      <c r="F928" s="490"/>
      <c r="G928" s="490"/>
      <c r="H928" s="490"/>
      <c r="I928" s="490"/>
      <c r="J928" s="490"/>
      <c r="K928" s="490"/>
      <c r="L928" s="490"/>
      <c r="M928" s="490"/>
      <c r="N928" s="511"/>
      <c r="O928" s="511"/>
      <c r="P928" s="511"/>
      <c r="Q928" s="511"/>
      <c r="R928" s="511"/>
      <c r="S928" s="511"/>
      <c r="T928" s="511"/>
      <c r="U928" s="511"/>
      <c r="V928" s="511"/>
      <c r="W928" s="511"/>
      <c r="X928" s="511"/>
      <c r="Y928" s="511"/>
      <c r="Z928" s="511"/>
      <c r="AA928" s="511"/>
      <c r="AB928" s="490"/>
      <c r="AC928" s="512"/>
    </row>
    <row r="929" spans="1:29" s="8" customFormat="1" x14ac:dyDescent="0.2">
      <c r="A929" s="492">
        <f>'Eingabe 2 PN'!P889</f>
        <v>0</v>
      </c>
      <c r="B929" s="490"/>
      <c r="C929" s="490"/>
      <c r="D929" s="490"/>
      <c r="E929" s="490"/>
      <c r="F929" s="490"/>
      <c r="G929" s="490"/>
      <c r="H929" s="490"/>
      <c r="I929" s="490"/>
      <c r="J929" s="490"/>
      <c r="K929" s="490"/>
      <c r="L929" s="490"/>
      <c r="M929" s="490"/>
      <c r="N929" s="511"/>
      <c r="O929" s="511"/>
      <c r="P929" s="511"/>
      <c r="Q929" s="511"/>
      <c r="R929" s="511"/>
      <c r="S929" s="511"/>
      <c r="T929" s="511"/>
      <c r="U929" s="511"/>
      <c r="V929" s="511"/>
      <c r="W929" s="511"/>
      <c r="X929" s="511"/>
      <c r="Y929" s="511"/>
      <c r="Z929" s="511"/>
      <c r="AA929" s="511"/>
      <c r="AB929" s="490"/>
      <c r="AC929" s="512"/>
    </row>
    <row r="930" spans="1:29" s="8" customFormat="1" x14ac:dyDescent="0.2">
      <c r="A930" s="492">
        <f>'Eingabe 2 PN'!P890</f>
        <v>0</v>
      </c>
      <c r="B930" s="490"/>
      <c r="C930" s="490"/>
      <c r="D930" s="490"/>
      <c r="E930" s="490"/>
      <c r="F930" s="490"/>
      <c r="G930" s="490"/>
      <c r="H930" s="490"/>
      <c r="I930" s="490"/>
      <c r="J930" s="490"/>
      <c r="K930" s="490"/>
      <c r="L930" s="490"/>
      <c r="M930" s="490"/>
      <c r="N930" s="511"/>
      <c r="O930" s="511"/>
      <c r="P930" s="511"/>
      <c r="Q930" s="511"/>
      <c r="R930" s="511"/>
      <c r="S930" s="511"/>
      <c r="T930" s="511"/>
      <c r="U930" s="511"/>
      <c r="V930" s="511"/>
      <c r="W930" s="511"/>
      <c r="X930" s="511"/>
      <c r="Y930" s="511"/>
      <c r="Z930" s="511"/>
      <c r="AA930" s="511"/>
      <c r="AB930" s="490"/>
      <c r="AC930" s="512"/>
    </row>
    <row r="931" spans="1:29" s="8" customFormat="1" x14ac:dyDescent="0.2">
      <c r="A931" s="492">
        <f>'Eingabe 2 PN'!P891</f>
        <v>0</v>
      </c>
      <c r="B931" s="490"/>
      <c r="C931" s="490"/>
      <c r="D931" s="490"/>
      <c r="E931" s="490"/>
      <c r="F931" s="490"/>
      <c r="G931" s="490"/>
      <c r="H931" s="490"/>
      <c r="I931" s="490"/>
      <c r="J931" s="490"/>
      <c r="K931" s="490"/>
      <c r="L931" s="490"/>
      <c r="M931" s="490"/>
      <c r="N931" s="511"/>
      <c r="O931" s="511"/>
      <c r="P931" s="511"/>
      <c r="Q931" s="511"/>
      <c r="R931" s="511"/>
      <c r="S931" s="511"/>
      <c r="T931" s="511"/>
      <c r="U931" s="511"/>
      <c r="V931" s="511"/>
      <c r="W931" s="511"/>
      <c r="X931" s="511"/>
      <c r="Y931" s="511"/>
      <c r="Z931" s="511"/>
      <c r="AA931" s="511"/>
      <c r="AB931" s="490"/>
      <c r="AC931" s="512"/>
    </row>
    <row r="932" spans="1:29" s="8" customFormat="1" x14ac:dyDescent="0.2">
      <c r="A932" s="492">
        <f>'Eingabe 2 PN'!P892</f>
        <v>0</v>
      </c>
      <c r="B932" s="490"/>
      <c r="C932" s="490"/>
      <c r="D932" s="490"/>
      <c r="E932" s="490"/>
      <c r="F932" s="490"/>
      <c r="G932" s="490"/>
      <c r="H932" s="490"/>
      <c r="I932" s="490"/>
      <c r="J932" s="490"/>
      <c r="K932" s="490"/>
      <c r="L932" s="490"/>
      <c r="M932" s="490"/>
      <c r="N932" s="511"/>
      <c r="O932" s="511"/>
      <c r="P932" s="511"/>
      <c r="Q932" s="511"/>
      <c r="R932" s="511"/>
      <c r="S932" s="511"/>
      <c r="T932" s="511"/>
      <c r="U932" s="511"/>
      <c r="V932" s="511"/>
      <c r="W932" s="511"/>
      <c r="X932" s="511"/>
      <c r="Y932" s="511"/>
      <c r="Z932" s="511"/>
      <c r="AA932" s="511"/>
      <c r="AB932" s="490"/>
      <c r="AC932" s="512"/>
    </row>
    <row r="933" spans="1:29" s="8" customFormat="1" x14ac:dyDescent="0.2">
      <c r="A933" s="492">
        <f>'Eingabe 2 PN'!P893</f>
        <v>0</v>
      </c>
      <c r="B933" s="490"/>
      <c r="C933" s="490"/>
      <c r="D933" s="490"/>
      <c r="E933" s="490"/>
      <c r="F933" s="490"/>
      <c r="G933" s="490"/>
      <c r="H933" s="490"/>
      <c r="I933" s="490"/>
      <c r="J933" s="490"/>
      <c r="K933" s="490"/>
      <c r="L933" s="490"/>
      <c r="M933" s="490"/>
      <c r="N933" s="511"/>
      <c r="O933" s="511"/>
      <c r="P933" s="511"/>
      <c r="Q933" s="511"/>
      <c r="R933" s="511"/>
      <c r="S933" s="511"/>
      <c r="T933" s="511"/>
      <c r="U933" s="511"/>
      <c r="V933" s="511"/>
      <c r="W933" s="511"/>
      <c r="X933" s="511"/>
      <c r="Y933" s="511"/>
      <c r="Z933" s="511"/>
      <c r="AA933" s="511"/>
      <c r="AB933" s="490"/>
      <c r="AC933" s="512"/>
    </row>
    <row r="934" spans="1:29" s="8" customFormat="1" x14ac:dyDescent="0.2">
      <c r="A934" s="492">
        <f>'Eingabe 2 PN'!P894</f>
        <v>0</v>
      </c>
      <c r="B934" s="490"/>
      <c r="C934" s="490"/>
      <c r="D934" s="490"/>
      <c r="E934" s="490"/>
      <c r="F934" s="490"/>
      <c r="G934" s="490"/>
      <c r="H934" s="490"/>
      <c r="I934" s="490"/>
      <c r="J934" s="490"/>
      <c r="K934" s="490"/>
      <c r="L934" s="490"/>
      <c r="M934" s="490"/>
      <c r="N934" s="511"/>
      <c r="O934" s="511"/>
      <c r="P934" s="511"/>
      <c r="Q934" s="511"/>
      <c r="R934" s="511"/>
      <c r="S934" s="511"/>
      <c r="T934" s="511"/>
      <c r="U934" s="511"/>
      <c r="V934" s="511"/>
      <c r="W934" s="511"/>
      <c r="X934" s="511"/>
      <c r="Y934" s="511"/>
      <c r="Z934" s="511"/>
      <c r="AA934" s="511"/>
      <c r="AB934" s="490"/>
      <c r="AC934" s="512"/>
    </row>
    <row r="935" spans="1:29" s="8" customFormat="1" x14ac:dyDescent="0.2">
      <c r="A935" s="492">
        <f>'Eingabe 2 PN'!P895</f>
        <v>0</v>
      </c>
      <c r="B935" s="490"/>
      <c r="C935" s="490"/>
      <c r="D935" s="490"/>
      <c r="E935" s="490"/>
      <c r="F935" s="490"/>
      <c r="G935" s="490"/>
      <c r="H935" s="490"/>
      <c r="I935" s="490"/>
      <c r="J935" s="490"/>
      <c r="K935" s="490"/>
      <c r="L935" s="490"/>
      <c r="M935" s="490"/>
      <c r="N935" s="511"/>
      <c r="O935" s="511"/>
      <c r="P935" s="511"/>
      <c r="Q935" s="511"/>
      <c r="R935" s="511"/>
      <c r="S935" s="511"/>
      <c r="T935" s="511"/>
      <c r="U935" s="511"/>
      <c r="V935" s="511"/>
      <c r="W935" s="511"/>
      <c r="X935" s="511"/>
      <c r="Y935" s="511"/>
      <c r="Z935" s="511"/>
      <c r="AA935" s="511"/>
      <c r="AB935" s="490"/>
      <c r="AC935" s="512"/>
    </row>
    <row r="936" spans="1:29" s="8" customFormat="1" x14ac:dyDescent="0.2">
      <c r="A936" s="492">
        <f>'Eingabe 2 PN'!P896</f>
        <v>0</v>
      </c>
      <c r="B936" s="490"/>
      <c r="C936" s="490"/>
      <c r="D936" s="490"/>
      <c r="E936" s="490"/>
      <c r="F936" s="490"/>
      <c r="G936" s="490"/>
      <c r="H936" s="490"/>
      <c r="I936" s="490"/>
      <c r="J936" s="490"/>
      <c r="K936" s="490"/>
      <c r="L936" s="490"/>
      <c r="M936" s="490"/>
      <c r="N936" s="511"/>
      <c r="O936" s="511"/>
      <c r="P936" s="511"/>
      <c r="Q936" s="511"/>
      <c r="R936" s="511"/>
      <c r="S936" s="511"/>
      <c r="T936" s="511"/>
      <c r="U936" s="511"/>
      <c r="V936" s="511"/>
      <c r="W936" s="511"/>
      <c r="X936" s="511"/>
      <c r="Y936" s="511"/>
      <c r="Z936" s="511"/>
      <c r="AA936" s="511"/>
      <c r="AB936" s="490"/>
      <c r="AC936" s="512"/>
    </row>
    <row r="937" spans="1:29" s="8" customFormat="1" x14ac:dyDescent="0.2">
      <c r="A937" s="492">
        <f>'Eingabe 2 PN'!P897</f>
        <v>0</v>
      </c>
      <c r="B937" s="490"/>
      <c r="C937" s="490"/>
      <c r="D937" s="490"/>
      <c r="E937" s="490"/>
      <c r="F937" s="490"/>
      <c r="G937" s="490"/>
      <c r="H937" s="490"/>
      <c r="I937" s="490"/>
      <c r="J937" s="490"/>
      <c r="K937" s="490"/>
      <c r="L937" s="490"/>
      <c r="M937" s="490"/>
      <c r="N937" s="511"/>
      <c r="O937" s="511"/>
      <c r="P937" s="511"/>
      <c r="Q937" s="511"/>
      <c r="R937" s="511"/>
      <c r="S937" s="511"/>
      <c r="T937" s="511"/>
      <c r="U937" s="511"/>
      <c r="V937" s="511"/>
      <c r="W937" s="511"/>
      <c r="X937" s="511"/>
      <c r="Y937" s="511"/>
      <c r="Z937" s="511"/>
      <c r="AA937" s="511"/>
      <c r="AB937" s="490"/>
      <c r="AC937" s="512"/>
    </row>
    <row r="938" spans="1:29" s="8" customFormat="1" x14ac:dyDescent="0.2">
      <c r="A938" s="492">
        <f>'Eingabe 2 PN'!P898</f>
        <v>0</v>
      </c>
      <c r="B938" s="490"/>
      <c r="C938" s="490"/>
      <c r="D938" s="490"/>
      <c r="E938" s="490"/>
      <c r="F938" s="490"/>
      <c r="G938" s="490"/>
      <c r="H938" s="490"/>
      <c r="I938" s="490"/>
      <c r="J938" s="490"/>
      <c r="K938" s="490"/>
      <c r="L938" s="490"/>
      <c r="M938" s="490"/>
      <c r="N938" s="511"/>
      <c r="O938" s="511"/>
      <c r="P938" s="511"/>
      <c r="Q938" s="511"/>
      <c r="R938" s="511"/>
      <c r="S938" s="511"/>
      <c r="T938" s="511"/>
      <c r="U938" s="511"/>
      <c r="V938" s="511"/>
      <c r="W938" s="511"/>
      <c r="X938" s="511"/>
      <c r="Y938" s="511"/>
      <c r="Z938" s="511"/>
      <c r="AA938" s="511"/>
      <c r="AB938" s="490"/>
      <c r="AC938" s="512"/>
    </row>
    <row r="939" spans="1:29" s="8" customFormat="1" x14ac:dyDescent="0.2">
      <c r="A939" s="492">
        <f>'Eingabe 2 PN'!P899</f>
        <v>0</v>
      </c>
      <c r="B939" s="490"/>
      <c r="C939" s="490"/>
      <c r="D939" s="490"/>
      <c r="E939" s="490"/>
      <c r="F939" s="490"/>
      <c r="G939" s="490"/>
      <c r="H939" s="490"/>
      <c r="I939" s="490"/>
      <c r="J939" s="490"/>
      <c r="K939" s="490"/>
      <c r="L939" s="490"/>
      <c r="M939" s="490"/>
      <c r="N939" s="511"/>
      <c r="O939" s="511"/>
      <c r="P939" s="511"/>
      <c r="Q939" s="511"/>
      <c r="R939" s="511"/>
      <c r="S939" s="511"/>
      <c r="T939" s="511"/>
      <c r="U939" s="511"/>
      <c r="V939" s="511"/>
      <c r="W939" s="511"/>
      <c r="X939" s="511"/>
      <c r="Y939" s="511"/>
      <c r="Z939" s="511"/>
      <c r="AA939" s="511"/>
      <c r="AB939" s="490"/>
      <c r="AC939" s="512"/>
    </row>
    <row r="940" spans="1:29" s="8" customFormat="1" x14ac:dyDescent="0.2">
      <c r="A940" s="492">
        <f>'Eingabe 2 PN'!P900</f>
        <v>0</v>
      </c>
      <c r="B940" s="490"/>
      <c r="C940" s="490"/>
      <c r="D940" s="490"/>
      <c r="E940" s="490"/>
      <c r="F940" s="490"/>
      <c r="G940" s="490"/>
      <c r="H940" s="490"/>
      <c r="I940" s="490"/>
      <c r="J940" s="490"/>
      <c r="K940" s="490"/>
      <c r="L940" s="490"/>
      <c r="M940" s="490"/>
      <c r="N940" s="511"/>
      <c r="O940" s="511"/>
      <c r="P940" s="511"/>
      <c r="Q940" s="511"/>
      <c r="R940" s="511"/>
      <c r="S940" s="511"/>
      <c r="T940" s="511"/>
      <c r="U940" s="511"/>
      <c r="V940" s="511"/>
      <c r="W940" s="511"/>
      <c r="X940" s="511"/>
      <c r="Y940" s="511"/>
      <c r="Z940" s="511"/>
      <c r="AA940" s="511"/>
      <c r="AB940" s="490"/>
      <c r="AC940" s="512"/>
    </row>
    <row r="941" spans="1:29" s="8" customFormat="1" x14ac:dyDescent="0.2">
      <c r="A941" s="492">
        <f>'Eingabe 2 PN'!P901</f>
        <v>0</v>
      </c>
      <c r="B941" s="490"/>
      <c r="C941" s="490"/>
      <c r="D941" s="490"/>
      <c r="E941" s="490"/>
      <c r="F941" s="490"/>
      <c r="G941" s="490"/>
      <c r="H941" s="490"/>
      <c r="I941" s="490"/>
      <c r="J941" s="490"/>
      <c r="K941" s="490"/>
      <c r="L941" s="490"/>
      <c r="M941" s="490"/>
      <c r="N941" s="511"/>
      <c r="O941" s="511"/>
      <c r="P941" s="511"/>
      <c r="Q941" s="511"/>
      <c r="R941" s="511"/>
      <c r="S941" s="511"/>
      <c r="T941" s="511"/>
      <c r="U941" s="511"/>
      <c r="V941" s="511"/>
      <c r="W941" s="511"/>
      <c r="X941" s="511"/>
      <c r="Y941" s="511"/>
      <c r="Z941" s="511"/>
      <c r="AA941" s="511"/>
      <c r="AB941" s="490"/>
      <c r="AC941" s="512"/>
    </row>
    <row r="942" spans="1:29" s="8" customFormat="1" x14ac:dyDescent="0.2">
      <c r="A942" s="492">
        <f>'Eingabe 2 PN'!P902</f>
        <v>0</v>
      </c>
      <c r="B942" s="490"/>
      <c r="C942" s="490"/>
      <c r="D942" s="490"/>
      <c r="E942" s="490"/>
      <c r="F942" s="490"/>
      <c r="G942" s="490"/>
      <c r="H942" s="490"/>
      <c r="I942" s="490"/>
      <c r="J942" s="490"/>
      <c r="K942" s="490"/>
      <c r="L942" s="490"/>
      <c r="M942" s="490"/>
      <c r="N942" s="511"/>
      <c r="O942" s="511"/>
      <c r="P942" s="511"/>
      <c r="Q942" s="511"/>
      <c r="R942" s="511"/>
      <c r="S942" s="511"/>
      <c r="T942" s="511"/>
      <c r="U942" s="511"/>
      <c r="V942" s="511"/>
      <c r="W942" s="511"/>
      <c r="X942" s="511"/>
      <c r="Y942" s="511"/>
      <c r="Z942" s="511"/>
      <c r="AA942" s="511"/>
      <c r="AB942" s="490"/>
      <c r="AC942" s="512"/>
    </row>
    <row r="943" spans="1:29" s="8" customFormat="1" x14ac:dyDescent="0.2">
      <c r="A943" s="492">
        <f>'Eingabe 2 PN'!P903</f>
        <v>0</v>
      </c>
      <c r="B943" s="490"/>
      <c r="C943" s="490"/>
      <c r="D943" s="490"/>
      <c r="E943" s="490"/>
      <c r="F943" s="490"/>
      <c r="G943" s="490"/>
      <c r="H943" s="490"/>
      <c r="I943" s="490"/>
      <c r="J943" s="490"/>
      <c r="K943" s="490"/>
      <c r="L943" s="490"/>
      <c r="M943" s="490"/>
      <c r="N943" s="511"/>
      <c r="O943" s="511"/>
      <c r="P943" s="511"/>
      <c r="Q943" s="511"/>
      <c r="R943" s="511"/>
      <c r="S943" s="511"/>
      <c r="T943" s="511"/>
      <c r="U943" s="511"/>
      <c r="V943" s="511"/>
      <c r="W943" s="511"/>
      <c r="X943" s="511"/>
      <c r="Y943" s="511"/>
      <c r="Z943" s="511"/>
      <c r="AA943" s="511"/>
      <c r="AB943" s="490"/>
      <c r="AC943" s="512"/>
    </row>
    <row r="944" spans="1:29" s="8" customFormat="1" x14ac:dyDescent="0.2">
      <c r="A944" s="492">
        <f>'Eingabe 2 PN'!P904</f>
        <v>0</v>
      </c>
      <c r="B944" s="490"/>
      <c r="C944" s="490"/>
      <c r="D944" s="490"/>
      <c r="E944" s="490"/>
      <c r="F944" s="490"/>
      <c r="G944" s="490"/>
      <c r="H944" s="490"/>
      <c r="I944" s="490"/>
      <c r="J944" s="490"/>
      <c r="K944" s="490"/>
      <c r="L944" s="490"/>
      <c r="M944" s="490"/>
      <c r="N944" s="511"/>
      <c r="O944" s="511"/>
      <c r="P944" s="511"/>
      <c r="Q944" s="511"/>
      <c r="R944" s="511"/>
      <c r="S944" s="511"/>
      <c r="T944" s="511"/>
      <c r="U944" s="511"/>
      <c r="V944" s="511"/>
      <c r="W944" s="511"/>
      <c r="X944" s="511"/>
      <c r="Y944" s="511"/>
      <c r="Z944" s="511"/>
      <c r="AA944" s="511"/>
      <c r="AB944" s="490"/>
      <c r="AC944" s="512"/>
    </row>
    <row r="945" spans="1:29" s="8" customFormat="1" x14ac:dyDescent="0.2">
      <c r="A945" s="492">
        <f>'Eingabe 2 PN'!P905</f>
        <v>0</v>
      </c>
      <c r="B945" s="490"/>
      <c r="C945" s="490"/>
      <c r="D945" s="490"/>
      <c r="E945" s="490"/>
      <c r="F945" s="490"/>
      <c r="G945" s="490"/>
      <c r="H945" s="490"/>
      <c r="I945" s="490"/>
      <c r="J945" s="490"/>
      <c r="K945" s="490"/>
      <c r="L945" s="490"/>
      <c r="M945" s="490"/>
      <c r="N945" s="511"/>
      <c r="O945" s="511"/>
      <c r="P945" s="511"/>
      <c r="Q945" s="511"/>
      <c r="R945" s="511"/>
      <c r="S945" s="511"/>
      <c r="T945" s="511"/>
      <c r="U945" s="511"/>
      <c r="V945" s="511"/>
      <c r="W945" s="511"/>
      <c r="X945" s="511"/>
      <c r="Y945" s="511"/>
      <c r="Z945" s="511"/>
      <c r="AA945" s="511"/>
      <c r="AB945" s="490"/>
      <c r="AC945" s="512"/>
    </row>
    <row r="946" spans="1:29" s="8" customFormat="1" x14ac:dyDescent="0.2">
      <c r="A946" s="492">
        <f>'Eingabe 2 PN'!P906</f>
        <v>0</v>
      </c>
      <c r="B946" s="490"/>
      <c r="C946" s="490"/>
      <c r="D946" s="490"/>
      <c r="E946" s="490"/>
      <c r="F946" s="490"/>
      <c r="G946" s="490"/>
      <c r="H946" s="490"/>
      <c r="I946" s="490"/>
      <c r="J946" s="490"/>
      <c r="K946" s="490"/>
      <c r="L946" s="490"/>
      <c r="M946" s="490"/>
      <c r="N946" s="511"/>
      <c r="O946" s="511"/>
      <c r="P946" s="511"/>
      <c r="Q946" s="511"/>
      <c r="R946" s="511"/>
      <c r="S946" s="511"/>
      <c r="T946" s="511"/>
      <c r="U946" s="511"/>
      <c r="V946" s="511"/>
      <c r="W946" s="511"/>
      <c r="X946" s="511"/>
      <c r="Y946" s="511"/>
      <c r="Z946" s="511"/>
      <c r="AA946" s="511"/>
      <c r="AB946" s="490"/>
      <c r="AC946" s="512"/>
    </row>
    <row r="947" spans="1:29" s="8" customFormat="1" x14ac:dyDescent="0.2">
      <c r="A947" s="492">
        <f>'Eingabe 2 PN'!P907</f>
        <v>0</v>
      </c>
      <c r="B947" s="490"/>
      <c r="C947" s="490"/>
      <c r="D947" s="490"/>
      <c r="E947" s="490"/>
      <c r="F947" s="490"/>
      <c r="G947" s="490"/>
      <c r="H947" s="490"/>
      <c r="I947" s="490"/>
      <c r="J947" s="490"/>
      <c r="K947" s="490"/>
      <c r="L947" s="490"/>
      <c r="M947" s="490"/>
      <c r="N947" s="511"/>
      <c r="O947" s="511"/>
      <c r="P947" s="511"/>
      <c r="Q947" s="511"/>
      <c r="R947" s="511"/>
      <c r="S947" s="511"/>
      <c r="T947" s="511"/>
      <c r="U947" s="511"/>
      <c r="V947" s="511"/>
      <c r="W947" s="511"/>
      <c r="X947" s="511"/>
      <c r="Y947" s="511"/>
      <c r="Z947" s="511"/>
      <c r="AA947" s="511"/>
      <c r="AB947" s="490"/>
      <c r="AC947" s="512"/>
    </row>
    <row r="948" spans="1:29" s="8" customFormat="1" x14ac:dyDescent="0.2">
      <c r="A948" s="492">
        <f>'Eingabe 2 PN'!P908</f>
        <v>0</v>
      </c>
      <c r="B948" s="490"/>
      <c r="C948" s="490"/>
      <c r="D948" s="490"/>
      <c r="E948" s="490"/>
      <c r="F948" s="490"/>
      <c r="G948" s="490"/>
      <c r="H948" s="490"/>
      <c r="I948" s="490"/>
      <c r="J948" s="490"/>
      <c r="K948" s="490"/>
      <c r="L948" s="490"/>
      <c r="M948" s="490"/>
      <c r="N948" s="511"/>
      <c r="O948" s="511"/>
      <c r="P948" s="511"/>
      <c r="Q948" s="511"/>
      <c r="R948" s="511"/>
      <c r="S948" s="511"/>
      <c r="T948" s="511"/>
      <c r="U948" s="511"/>
      <c r="V948" s="511"/>
      <c r="W948" s="511"/>
      <c r="X948" s="511"/>
      <c r="Y948" s="511"/>
      <c r="Z948" s="511"/>
      <c r="AA948" s="511"/>
      <c r="AB948" s="490"/>
      <c r="AC948" s="512"/>
    </row>
    <row r="949" spans="1:29" s="8" customFormat="1" x14ac:dyDescent="0.2">
      <c r="A949" s="492">
        <f>'Eingabe 2 PN'!P909</f>
        <v>0</v>
      </c>
      <c r="B949" s="490"/>
      <c r="C949" s="490"/>
      <c r="D949" s="490"/>
      <c r="E949" s="490"/>
      <c r="F949" s="490"/>
      <c r="G949" s="490"/>
      <c r="H949" s="490"/>
      <c r="I949" s="490"/>
      <c r="J949" s="490"/>
      <c r="K949" s="490"/>
      <c r="L949" s="490"/>
      <c r="M949" s="490"/>
      <c r="N949" s="511"/>
      <c r="O949" s="511"/>
      <c r="P949" s="511"/>
      <c r="Q949" s="511"/>
      <c r="R949" s="511"/>
      <c r="S949" s="511"/>
      <c r="T949" s="511"/>
      <c r="U949" s="511"/>
      <c r="V949" s="511"/>
      <c r="W949" s="511"/>
      <c r="X949" s="511"/>
      <c r="Y949" s="511"/>
      <c r="Z949" s="511"/>
      <c r="AA949" s="511"/>
      <c r="AB949" s="490"/>
      <c r="AC949" s="512"/>
    </row>
    <row r="950" spans="1:29" s="8" customFormat="1" x14ac:dyDescent="0.2">
      <c r="A950" s="492">
        <f>'Eingabe 2 PN'!P910</f>
        <v>0</v>
      </c>
      <c r="B950" s="490"/>
      <c r="C950" s="490"/>
      <c r="D950" s="490"/>
      <c r="E950" s="490"/>
      <c r="F950" s="490"/>
      <c r="G950" s="490"/>
      <c r="H950" s="490"/>
      <c r="I950" s="490"/>
      <c r="J950" s="490"/>
      <c r="K950" s="490"/>
      <c r="L950" s="490"/>
      <c r="M950" s="490"/>
      <c r="N950" s="511"/>
      <c r="O950" s="511"/>
      <c r="P950" s="511"/>
      <c r="Q950" s="511"/>
      <c r="R950" s="511"/>
      <c r="S950" s="511"/>
      <c r="T950" s="511"/>
      <c r="U950" s="511"/>
      <c r="V950" s="511"/>
      <c r="W950" s="511"/>
      <c r="X950" s="511"/>
      <c r="Y950" s="511"/>
      <c r="Z950" s="511"/>
      <c r="AA950" s="511"/>
      <c r="AB950" s="490"/>
      <c r="AC950" s="512"/>
    </row>
    <row r="951" spans="1:29" s="8" customFormat="1" x14ac:dyDescent="0.2">
      <c r="A951" s="492">
        <f>'Eingabe 2 PN'!P911</f>
        <v>0</v>
      </c>
      <c r="B951" s="490"/>
      <c r="C951" s="490"/>
      <c r="D951" s="490"/>
      <c r="E951" s="490"/>
      <c r="F951" s="490"/>
      <c r="G951" s="490"/>
      <c r="H951" s="490"/>
      <c r="I951" s="490"/>
      <c r="J951" s="490"/>
      <c r="K951" s="490"/>
      <c r="L951" s="490"/>
      <c r="M951" s="490"/>
      <c r="N951" s="511"/>
      <c r="O951" s="511"/>
      <c r="P951" s="511"/>
      <c r="Q951" s="511"/>
      <c r="R951" s="511"/>
      <c r="S951" s="511"/>
      <c r="T951" s="511"/>
      <c r="U951" s="511"/>
      <c r="V951" s="511"/>
      <c r="W951" s="511"/>
      <c r="X951" s="511"/>
      <c r="Y951" s="511"/>
      <c r="Z951" s="511"/>
      <c r="AA951" s="511"/>
      <c r="AB951" s="490"/>
      <c r="AC951" s="512"/>
    </row>
    <row r="952" spans="1:29" s="8" customFormat="1" x14ac:dyDescent="0.2">
      <c r="A952" s="492">
        <f>'Eingabe 2 PN'!P912</f>
        <v>0</v>
      </c>
      <c r="B952" s="490"/>
      <c r="C952" s="490"/>
      <c r="D952" s="490"/>
      <c r="E952" s="490"/>
      <c r="F952" s="490"/>
      <c r="G952" s="490"/>
      <c r="H952" s="490"/>
      <c r="I952" s="490"/>
      <c r="J952" s="490"/>
      <c r="K952" s="490"/>
      <c r="L952" s="490"/>
      <c r="M952" s="490"/>
      <c r="N952" s="511"/>
      <c r="O952" s="511"/>
      <c r="P952" s="511"/>
      <c r="Q952" s="511"/>
      <c r="R952" s="511"/>
      <c r="S952" s="511"/>
      <c r="T952" s="511"/>
      <c r="U952" s="511"/>
      <c r="V952" s="511"/>
      <c r="W952" s="511"/>
      <c r="X952" s="511"/>
      <c r="Y952" s="511"/>
      <c r="Z952" s="511"/>
      <c r="AA952" s="511"/>
      <c r="AB952" s="490"/>
      <c r="AC952" s="512"/>
    </row>
    <row r="953" spans="1:29" s="8" customFormat="1" x14ac:dyDescent="0.2">
      <c r="A953" s="492">
        <f>'Eingabe 2 PN'!P913</f>
        <v>0</v>
      </c>
      <c r="B953" s="490"/>
      <c r="C953" s="490"/>
      <c r="D953" s="490"/>
      <c r="E953" s="490"/>
      <c r="F953" s="490"/>
      <c r="G953" s="490"/>
      <c r="H953" s="490"/>
      <c r="I953" s="490"/>
      <c r="J953" s="490"/>
      <c r="K953" s="490"/>
      <c r="L953" s="490"/>
      <c r="M953" s="490"/>
      <c r="N953" s="511"/>
      <c r="O953" s="511"/>
      <c r="P953" s="511"/>
      <c r="Q953" s="511"/>
      <c r="R953" s="511"/>
      <c r="S953" s="511"/>
      <c r="T953" s="511"/>
      <c r="U953" s="511"/>
      <c r="V953" s="511"/>
      <c r="W953" s="511"/>
      <c r="X953" s="511"/>
      <c r="Y953" s="511"/>
      <c r="Z953" s="511"/>
      <c r="AA953" s="511"/>
      <c r="AB953" s="490"/>
      <c r="AC953" s="512"/>
    </row>
    <row r="954" spans="1:29" s="8" customFormat="1" x14ac:dyDescent="0.2">
      <c r="A954" s="492">
        <f>'Eingabe 2 PN'!P914</f>
        <v>0</v>
      </c>
      <c r="B954" s="490"/>
      <c r="C954" s="490"/>
      <c r="D954" s="490"/>
      <c r="E954" s="490"/>
      <c r="F954" s="490"/>
      <c r="G954" s="490"/>
      <c r="H954" s="490"/>
      <c r="I954" s="490"/>
      <c r="J954" s="490"/>
      <c r="K954" s="490"/>
      <c r="L954" s="490"/>
      <c r="M954" s="490"/>
      <c r="N954" s="511"/>
      <c r="O954" s="511"/>
      <c r="P954" s="511"/>
      <c r="Q954" s="511"/>
      <c r="R954" s="511"/>
      <c r="S954" s="511"/>
      <c r="T954" s="511"/>
      <c r="U954" s="511"/>
      <c r="V954" s="511"/>
      <c r="W954" s="511"/>
      <c r="X954" s="511"/>
      <c r="Y954" s="511"/>
      <c r="Z954" s="511"/>
      <c r="AA954" s="511"/>
      <c r="AB954" s="490"/>
      <c r="AC954" s="512"/>
    </row>
    <row r="955" spans="1:29" s="8" customFormat="1" x14ac:dyDescent="0.2">
      <c r="A955" s="492">
        <f>'Eingabe 2 PN'!P915</f>
        <v>0</v>
      </c>
      <c r="B955" s="490"/>
      <c r="C955" s="490"/>
      <c r="D955" s="490"/>
      <c r="E955" s="490"/>
      <c r="F955" s="490"/>
      <c r="G955" s="490"/>
      <c r="H955" s="490"/>
      <c r="I955" s="490"/>
      <c r="J955" s="490"/>
      <c r="K955" s="490"/>
      <c r="L955" s="490"/>
      <c r="M955" s="490"/>
      <c r="N955" s="511"/>
      <c r="O955" s="511"/>
      <c r="P955" s="511"/>
      <c r="Q955" s="511"/>
      <c r="R955" s="511"/>
      <c r="S955" s="511"/>
      <c r="T955" s="511"/>
      <c r="U955" s="511"/>
      <c r="V955" s="511"/>
      <c r="W955" s="511"/>
      <c r="X955" s="511"/>
      <c r="Y955" s="511"/>
      <c r="Z955" s="511"/>
      <c r="AA955" s="511"/>
      <c r="AB955" s="490"/>
      <c r="AC955" s="512"/>
    </row>
    <row r="956" spans="1:29" s="8" customFormat="1" x14ac:dyDescent="0.2">
      <c r="A956" s="492">
        <f>'Eingabe 2 PN'!P916</f>
        <v>0</v>
      </c>
      <c r="B956" s="490"/>
      <c r="C956" s="490"/>
      <c r="D956" s="490"/>
      <c r="E956" s="490"/>
      <c r="F956" s="490"/>
      <c r="G956" s="490"/>
      <c r="H956" s="490"/>
      <c r="I956" s="490"/>
      <c r="J956" s="490"/>
      <c r="K956" s="490"/>
      <c r="L956" s="490"/>
      <c r="M956" s="490"/>
      <c r="N956" s="511"/>
      <c r="O956" s="511"/>
      <c r="P956" s="511"/>
      <c r="Q956" s="511"/>
      <c r="R956" s="511"/>
      <c r="S956" s="511"/>
      <c r="T956" s="511"/>
      <c r="U956" s="511"/>
      <c r="V956" s="511"/>
      <c r="W956" s="511"/>
      <c r="X956" s="511"/>
      <c r="Y956" s="511"/>
      <c r="Z956" s="511"/>
      <c r="AA956" s="511"/>
      <c r="AB956" s="490"/>
      <c r="AC956" s="512"/>
    </row>
    <row r="957" spans="1:29" s="8" customFormat="1" x14ac:dyDescent="0.2">
      <c r="A957" s="492">
        <f>'Eingabe 2 PN'!P917</f>
        <v>0</v>
      </c>
      <c r="B957" s="490"/>
      <c r="C957" s="490"/>
      <c r="D957" s="490"/>
      <c r="E957" s="490"/>
      <c r="F957" s="490"/>
      <c r="G957" s="490"/>
      <c r="H957" s="490"/>
      <c r="I957" s="490"/>
      <c r="J957" s="490"/>
      <c r="K957" s="490"/>
      <c r="L957" s="490"/>
      <c r="M957" s="490"/>
      <c r="N957" s="511"/>
      <c r="O957" s="511"/>
      <c r="P957" s="511"/>
      <c r="Q957" s="511"/>
      <c r="R957" s="511"/>
      <c r="S957" s="511"/>
      <c r="T957" s="511"/>
      <c r="U957" s="511"/>
      <c r="V957" s="511"/>
      <c r="W957" s="511"/>
      <c r="X957" s="511"/>
      <c r="Y957" s="511"/>
      <c r="Z957" s="511"/>
      <c r="AA957" s="511"/>
      <c r="AB957" s="490"/>
      <c r="AC957" s="512"/>
    </row>
    <row r="958" spans="1:29" s="8" customFormat="1" x14ac:dyDescent="0.2">
      <c r="A958" s="492">
        <f>'Eingabe 2 PN'!P918</f>
        <v>0</v>
      </c>
      <c r="B958" s="490"/>
      <c r="C958" s="490"/>
      <c r="D958" s="490"/>
      <c r="E958" s="490"/>
      <c r="F958" s="490"/>
      <c r="G958" s="490"/>
      <c r="H958" s="490"/>
      <c r="I958" s="490"/>
      <c r="J958" s="490"/>
      <c r="K958" s="490"/>
      <c r="L958" s="490"/>
      <c r="M958" s="490"/>
      <c r="N958" s="511"/>
      <c r="O958" s="511"/>
      <c r="P958" s="511"/>
      <c r="Q958" s="511"/>
      <c r="R958" s="511"/>
      <c r="S958" s="511"/>
      <c r="T958" s="511"/>
      <c r="U958" s="511"/>
      <c r="V958" s="511"/>
      <c r="W958" s="511"/>
      <c r="X958" s="511"/>
      <c r="Y958" s="511"/>
      <c r="Z958" s="511"/>
      <c r="AA958" s="511"/>
      <c r="AB958" s="490"/>
      <c r="AC958" s="512"/>
    </row>
    <row r="959" spans="1:29" s="8" customFormat="1" x14ac:dyDescent="0.2">
      <c r="A959" s="492">
        <f>'Eingabe 2 PN'!P919</f>
        <v>0</v>
      </c>
      <c r="B959" s="490"/>
      <c r="C959" s="490"/>
      <c r="D959" s="490"/>
      <c r="E959" s="490"/>
      <c r="F959" s="490"/>
      <c r="G959" s="490"/>
      <c r="H959" s="490"/>
      <c r="I959" s="490"/>
      <c r="J959" s="490"/>
      <c r="K959" s="490"/>
      <c r="L959" s="490"/>
      <c r="M959" s="490"/>
      <c r="N959" s="511"/>
      <c r="O959" s="511"/>
      <c r="P959" s="511"/>
      <c r="Q959" s="511"/>
      <c r="R959" s="511"/>
      <c r="S959" s="511"/>
      <c r="T959" s="511"/>
      <c r="U959" s="511"/>
      <c r="V959" s="511"/>
      <c r="W959" s="511"/>
      <c r="X959" s="511"/>
      <c r="Y959" s="511"/>
      <c r="Z959" s="511"/>
      <c r="AA959" s="511"/>
      <c r="AB959" s="490"/>
      <c r="AC959" s="512"/>
    </row>
    <row r="960" spans="1:29" s="8" customFormat="1" x14ac:dyDescent="0.2">
      <c r="A960" s="492">
        <f>'Eingabe 2 PN'!P920</f>
        <v>0</v>
      </c>
      <c r="B960" s="490"/>
      <c r="C960" s="490"/>
      <c r="D960" s="490"/>
      <c r="E960" s="490"/>
      <c r="F960" s="490"/>
      <c r="G960" s="490"/>
      <c r="H960" s="490"/>
      <c r="I960" s="490"/>
      <c r="J960" s="490"/>
      <c r="K960" s="490"/>
      <c r="L960" s="490"/>
      <c r="M960" s="490"/>
      <c r="N960" s="511"/>
      <c r="O960" s="511"/>
      <c r="P960" s="511"/>
      <c r="Q960" s="511"/>
      <c r="R960" s="511"/>
      <c r="S960" s="511"/>
      <c r="T960" s="511"/>
      <c r="U960" s="511"/>
      <c r="V960" s="511"/>
      <c r="W960" s="511"/>
      <c r="X960" s="511"/>
      <c r="Y960" s="511"/>
      <c r="Z960" s="511"/>
      <c r="AA960" s="511"/>
      <c r="AB960" s="490"/>
      <c r="AC960" s="512"/>
    </row>
    <row r="961" spans="1:29" s="8" customFormat="1" x14ac:dyDescent="0.2">
      <c r="A961" s="492">
        <f>'Eingabe 2 PN'!P921</f>
        <v>0</v>
      </c>
      <c r="B961" s="490"/>
      <c r="C961" s="490"/>
      <c r="D961" s="490"/>
      <c r="E961" s="490"/>
      <c r="F961" s="490"/>
      <c r="G961" s="490"/>
      <c r="H961" s="490"/>
      <c r="I961" s="490"/>
      <c r="J961" s="490"/>
      <c r="K961" s="490"/>
      <c r="L961" s="490"/>
      <c r="M961" s="490"/>
      <c r="N961" s="511"/>
      <c r="O961" s="511"/>
      <c r="P961" s="511"/>
      <c r="Q961" s="511"/>
      <c r="R961" s="511"/>
      <c r="S961" s="511"/>
      <c r="T961" s="511"/>
      <c r="U961" s="511"/>
      <c r="V961" s="511"/>
      <c r="W961" s="511"/>
      <c r="X961" s="511"/>
      <c r="Y961" s="511"/>
      <c r="Z961" s="511"/>
      <c r="AA961" s="511"/>
      <c r="AB961" s="490"/>
      <c r="AC961" s="512"/>
    </row>
    <row r="962" spans="1:29" s="8" customFormat="1" x14ac:dyDescent="0.2">
      <c r="A962" s="492">
        <f>'Eingabe 2 PN'!P922</f>
        <v>0</v>
      </c>
      <c r="B962" s="490"/>
      <c r="C962" s="490"/>
      <c r="D962" s="490"/>
      <c r="E962" s="490"/>
      <c r="F962" s="490"/>
      <c r="G962" s="490"/>
      <c r="H962" s="490"/>
      <c r="I962" s="490"/>
      <c r="J962" s="490"/>
      <c r="K962" s="490"/>
      <c r="L962" s="490"/>
      <c r="M962" s="490"/>
      <c r="N962" s="511"/>
      <c r="O962" s="511"/>
      <c r="P962" s="511"/>
      <c r="Q962" s="511"/>
      <c r="R962" s="511"/>
      <c r="S962" s="511"/>
      <c r="T962" s="511"/>
      <c r="U962" s="511"/>
      <c r="V962" s="511"/>
      <c r="W962" s="511"/>
      <c r="X962" s="511"/>
      <c r="Y962" s="511"/>
      <c r="Z962" s="511"/>
      <c r="AA962" s="511"/>
      <c r="AB962" s="490"/>
      <c r="AC962" s="512"/>
    </row>
    <row r="963" spans="1:29" s="8" customFormat="1" x14ac:dyDescent="0.2">
      <c r="A963" s="492">
        <f>'Eingabe 2 PN'!P923</f>
        <v>0</v>
      </c>
      <c r="B963" s="490"/>
      <c r="C963" s="490"/>
      <c r="D963" s="490"/>
      <c r="E963" s="490"/>
      <c r="F963" s="490"/>
      <c r="G963" s="490"/>
      <c r="H963" s="490"/>
      <c r="I963" s="490"/>
      <c r="J963" s="490"/>
      <c r="K963" s="490"/>
      <c r="L963" s="490"/>
      <c r="M963" s="490"/>
      <c r="N963" s="511"/>
      <c r="O963" s="511"/>
      <c r="P963" s="511"/>
      <c r="Q963" s="511"/>
      <c r="R963" s="511"/>
      <c r="S963" s="511"/>
      <c r="T963" s="511"/>
      <c r="U963" s="511"/>
      <c r="V963" s="511"/>
      <c r="W963" s="511"/>
      <c r="X963" s="511"/>
      <c r="Y963" s="511"/>
      <c r="Z963" s="511"/>
      <c r="AA963" s="511"/>
      <c r="AB963" s="490"/>
      <c r="AC963" s="512"/>
    </row>
    <row r="964" spans="1:29" s="8" customFormat="1" x14ac:dyDescent="0.2">
      <c r="A964" s="492">
        <f>'Eingabe 2 PN'!P924</f>
        <v>0</v>
      </c>
      <c r="B964" s="490"/>
      <c r="C964" s="490"/>
      <c r="D964" s="490"/>
      <c r="E964" s="490"/>
      <c r="F964" s="490"/>
      <c r="G964" s="490"/>
      <c r="H964" s="490"/>
      <c r="I964" s="490"/>
      <c r="J964" s="490"/>
      <c r="K964" s="490"/>
      <c r="L964" s="490"/>
      <c r="M964" s="490"/>
      <c r="N964" s="511"/>
      <c r="O964" s="511"/>
      <c r="P964" s="511"/>
      <c r="Q964" s="511"/>
      <c r="R964" s="511"/>
      <c r="S964" s="511"/>
      <c r="T964" s="511"/>
      <c r="U964" s="511"/>
      <c r="V964" s="511"/>
      <c r="W964" s="511"/>
      <c r="X964" s="511"/>
      <c r="Y964" s="511"/>
      <c r="Z964" s="511"/>
      <c r="AA964" s="511"/>
      <c r="AB964" s="490"/>
      <c r="AC964" s="512"/>
    </row>
    <row r="965" spans="1:29" s="8" customFormat="1" x14ac:dyDescent="0.2">
      <c r="A965" s="492">
        <f>'Eingabe 2 PN'!P925</f>
        <v>0</v>
      </c>
      <c r="B965" s="490"/>
      <c r="C965" s="490"/>
      <c r="D965" s="490"/>
      <c r="E965" s="490"/>
      <c r="F965" s="490"/>
      <c r="G965" s="490"/>
      <c r="H965" s="490"/>
      <c r="I965" s="490"/>
      <c r="J965" s="490"/>
      <c r="K965" s="490"/>
      <c r="L965" s="490"/>
      <c r="M965" s="490"/>
      <c r="N965" s="511"/>
      <c r="O965" s="511"/>
      <c r="P965" s="511"/>
      <c r="Q965" s="511"/>
      <c r="R965" s="511"/>
      <c r="S965" s="511"/>
      <c r="T965" s="511"/>
      <c r="U965" s="511"/>
      <c r="V965" s="511"/>
      <c r="W965" s="511"/>
      <c r="X965" s="511"/>
      <c r="Y965" s="511"/>
      <c r="Z965" s="511"/>
      <c r="AA965" s="511"/>
      <c r="AB965" s="490"/>
      <c r="AC965" s="512"/>
    </row>
    <row r="966" spans="1:29" s="8" customFormat="1" x14ac:dyDescent="0.2">
      <c r="A966" s="492">
        <f>'Eingabe 2 PN'!P926</f>
        <v>0</v>
      </c>
      <c r="B966" s="490"/>
      <c r="C966" s="490"/>
      <c r="D966" s="490"/>
      <c r="E966" s="490"/>
      <c r="F966" s="490"/>
      <c r="G966" s="490"/>
      <c r="H966" s="490"/>
      <c r="I966" s="490"/>
      <c r="J966" s="490"/>
      <c r="K966" s="490"/>
      <c r="L966" s="490"/>
      <c r="M966" s="490"/>
      <c r="N966" s="511"/>
      <c r="O966" s="511"/>
      <c r="P966" s="511"/>
      <c r="Q966" s="511"/>
      <c r="R966" s="511"/>
      <c r="S966" s="511"/>
      <c r="T966" s="511"/>
      <c r="U966" s="511"/>
      <c r="V966" s="511"/>
      <c r="W966" s="511"/>
      <c r="X966" s="511"/>
      <c r="Y966" s="511"/>
      <c r="Z966" s="511"/>
      <c r="AA966" s="511"/>
      <c r="AB966" s="490"/>
      <c r="AC966" s="512"/>
    </row>
    <row r="967" spans="1:29" s="8" customFormat="1" x14ac:dyDescent="0.2">
      <c r="A967" s="492">
        <f>'Eingabe 2 PN'!P927</f>
        <v>0</v>
      </c>
      <c r="B967" s="490"/>
      <c r="C967" s="490"/>
      <c r="D967" s="490"/>
      <c r="E967" s="490"/>
      <c r="F967" s="490"/>
      <c r="G967" s="490"/>
      <c r="H967" s="490"/>
      <c r="I967" s="490"/>
      <c r="J967" s="490"/>
      <c r="K967" s="490"/>
      <c r="L967" s="490"/>
      <c r="M967" s="490"/>
      <c r="N967" s="511"/>
      <c r="O967" s="511"/>
      <c r="P967" s="511"/>
      <c r="Q967" s="511"/>
      <c r="R967" s="511"/>
      <c r="S967" s="511"/>
      <c r="T967" s="511"/>
      <c r="U967" s="511"/>
      <c r="V967" s="511"/>
      <c r="W967" s="511"/>
      <c r="X967" s="511"/>
      <c r="Y967" s="511"/>
      <c r="Z967" s="511"/>
      <c r="AA967" s="511"/>
      <c r="AB967" s="490"/>
      <c r="AC967" s="512"/>
    </row>
    <row r="968" spans="1:29" s="8" customFormat="1" x14ac:dyDescent="0.2">
      <c r="A968" s="492">
        <f>'Eingabe 2 PN'!P928</f>
        <v>0</v>
      </c>
      <c r="B968" s="490"/>
      <c r="C968" s="490"/>
      <c r="D968" s="490"/>
      <c r="E968" s="490"/>
      <c r="F968" s="490"/>
      <c r="G968" s="490"/>
      <c r="H968" s="490"/>
      <c r="I968" s="490"/>
      <c r="J968" s="490"/>
      <c r="K968" s="490"/>
      <c r="L968" s="490"/>
      <c r="M968" s="490"/>
      <c r="N968" s="511"/>
      <c r="O968" s="511"/>
      <c r="P968" s="511"/>
      <c r="Q968" s="511"/>
      <c r="R968" s="511"/>
      <c r="S968" s="511"/>
      <c r="T968" s="511"/>
      <c r="U968" s="511"/>
      <c r="V968" s="511"/>
      <c r="W968" s="511"/>
      <c r="X968" s="511"/>
      <c r="Y968" s="511"/>
      <c r="Z968" s="511"/>
      <c r="AA968" s="511"/>
      <c r="AB968" s="490"/>
      <c r="AC968" s="512"/>
    </row>
    <row r="969" spans="1:29" s="8" customFormat="1" x14ac:dyDescent="0.2">
      <c r="A969" s="492">
        <f>'Eingabe 2 PN'!P929</f>
        <v>0</v>
      </c>
      <c r="B969" s="490"/>
      <c r="C969" s="490"/>
      <c r="D969" s="490"/>
      <c r="E969" s="490"/>
      <c r="F969" s="490"/>
      <c r="G969" s="490"/>
      <c r="H969" s="490"/>
      <c r="I969" s="490"/>
      <c r="J969" s="490"/>
      <c r="K969" s="490"/>
      <c r="L969" s="490"/>
      <c r="M969" s="490"/>
      <c r="N969" s="511"/>
      <c r="O969" s="511"/>
      <c r="P969" s="511"/>
      <c r="Q969" s="511"/>
      <c r="R969" s="511"/>
      <c r="S969" s="511"/>
      <c r="T969" s="511"/>
      <c r="U969" s="511"/>
      <c r="V969" s="511"/>
      <c r="W969" s="511"/>
      <c r="X969" s="511"/>
      <c r="Y969" s="511"/>
      <c r="Z969" s="511"/>
      <c r="AA969" s="511"/>
      <c r="AB969" s="490"/>
      <c r="AC969" s="512"/>
    </row>
    <row r="970" spans="1:29" s="8" customFormat="1" x14ac:dyDescent="0.2">
      <c r="A970" s="492">
        <f>'Eingabe 2 PN'!P930</f>
        <v>0</v>
      </c>
      <c r="B970" s="490"/>
      <c r="C970" s="490"/>
      <c r="D970" s="490"/>
      <c r="E970" s="490"/>
      <c r="F970" s="490"/>
      <c r="G970" s="490"/>
      <c r="H970" s="490"/>
      <c r="I970" s="490"/>
      <c r="J970" s="490"/>
      <c r="K970" s="490"/>
      <c r="L970" s="490"/>
      <c r="M970" s="490"/>
      <c r="N970" s="511"/>
      <c r="O970" s="511"/>
      <c r="P970" s="511"/>
      <c r="Q970" s="511"/>
      <c r="R970" s="511"/>
      <c r="S970" s="511"/>
      <c r="T970" s="511"/>
      <c r="U970" s="511"/>
      <c r="V970" s="511"/>
      <c r="W970" s="511"/>
      <c r="X970" s="511"/>
      <c r="Y970" s="511"/>
      <c r="Z970" s="511"/>
      <c r="AA970" s="511"/>
      <c r="AB970" s="490"/>
      <c r="AC970" s="512"/>
    </row>
    <row r="971" spans="1:29" s="8" customFormat="1" x14ac:dyDescent="0.2">
      <c r="A971" s="492">
        <f>'Eingabe 2 PN'!P931</f>
        <v>0</v>
      </c>
      <c r="B971" s="490"/>
      <c r="C971" s="490"/>
      <c r="D971" s="490"/>
      <c r="E971" s="490"/>
      <c r="F971" s="490"/>
      <c r="G971" s="490"/>
      <c r="H971" s="490"/>
      <c r="I971" s="490"/>
      <c r="J971" s="490"/>
      <c r="K971" s="490"/>
      <c r="L971" s="490"/>
      <c r="M971" s="490"/>
      <c r="N971" s="511"/>
      <c r="O971" s="511"/>
      <c r="P971" s="511"/>
      <c r="Q971" s="511"/>
      <c r="R971" s="511"/>
      <c r="S971" s="511"/>
      <c r="T971" s="511"/>
      <c r="U971" s="511"/>
      <c r="V971" s="511"/>
      <c r="W971" s="511"/>
      <c r="X971" s="511"/>
      <c r="Y971" s="511"/>
      <c r="Z971" s="511"/>
      <c r="AA971" s="511"/>
      <c r="AB971" s="490"/>
      <c r="AC971" s="512"/>
    </row>
    <row r="972" spans="1:29" s="8" customFormat="1" x14ac:dyDescent="0.2">
      <c r="A972" s="492">
        <f>'Eingabe 2 PN'!P932</f>
        <v>0</v>
      </c>
      <c r="B972" s="490"/>
      <c r="C972" s="490"/>
      <c r="D972" s="490"/>
      <c r="E972" s="490"/>
      <c r="F972" s="490"/>
      <c r="G972" s="490"/>
      <c r="H972" s="490"/>
      <c r="I972" s="490"/>
      <c r="J972" s="490"/>
      <c r="K972" s="490"/>
      <c r="L972" s="490"/>
      <c r="M972" s="490"/>
      <c r="N972" s="511"/>
      <c r="O972" s="511"/>
      <c r="P972" s="511"/>
      <c r="Q972" s="511"/>
      <c r="R972" s="511"/>
      <c r="S972" s="511"/>
      <c r="T972" s="511"/>
      <c r="U972" s="511"/>
      <c r="V972" s="511"/>
      <c r="W972" s="511"/>
      <c r="X972" s="511"/>
      <c r="Y972" s="511"/>
      <c r="Z972" s="511"/>
      <c r="AA972" s="511"/>
      <c r="AB972" s="490"/>
      <c r="AC972" s="512"/>
    </row>
    <row r="973" spans="1:29" s="8" customFormat="1" x14ac:dyDescent="0.2">
      <c r="A973" s="492">
        <f>'Eingabe 2 PN'!P933</f>
        <v>0</v>
      </c>
      <c r="B973" s="490"/>
      <c r="C973" s="490"/>
      <c r="D973" s="490"/>
      <c r="E973" s="490"/>
      <c r="F973" s="490"/>
      <c r="G973" s="490"/>
      <c r="H973" s="490"/>
      <c r="I973" s="490"/>
      <c r="J973" s="490"/>
      <c r="K973" s="490"/>
      <c r="L973" s="490"/>
      <c r="M973" s="490"/>
      <c r="N973" s="511"/>
      <c r="O973" s="511"/>
      <c r="P973" s="511"/>
      <c r="Q973" s="511"/>
      <c r="R973" s="511"/>
      <c r="S973" s="511"/>
      <c r="T973" s="511"/>
      <c r="U973" s="511"/>
      <c r="V973" s="511"/>
      <c r="W973" s="511"/>
      <c r="X973" s="511"/>
      <c r="Y973" s="511"/>
      <c r="Z973" s="511"/>
      <c r="AA973" s="511"/>
      <c r="AB973" s="490"/>
      <c r="AC973" s="512"/>
    </row>
    <row r="974" spans="1:29" s="8" customFormat="1" x14ac:dyDescent="0.2">
      <c r="A974" s="492">
        <f>'Eingabe 2 PN'!P934</f>
        <v>0</v>
      </c>
      <c r="B974" s="490"/>
      <c r="C974" s="490"/>
      <c r="D974" s="490"/>
      <c r="E974" s="490"/>
      <c r="F974" s="490"/>
      <c r="G974" s="490"/>
      <c r="H974" s="490"/>
      <c r="I974" s="490"/>
      <c r="J974" s="490"/>
      <c r="K974" s="490"/>
      <c r="L974" s="490"/>
      <c r="M974" s="490"/>
      <c r="N974" s="511"/>
      <c r="O974" s="511"/>
      <c r="P974" s="511"/>
      <c r="Q974" s="511"/>
      <c r="R974" s="511"/>
      <c r="S974" s="511"/>
      <c r="T974" s="511"/>
      <c r="U974" s="511"/>
      <c r="V974" s="511"/>
      <c r="W974" s="511"/>
      <c r="X974" s="511"/>
      <c r="Y974" s="511"/>
      <c r="Z974" s="511"/>
      <c r="AA974" s="511"/>
      <c r="AB974" s="490"/>
      <c r="AC974" s="512"/>
    </row>
    <row r="975" spans="1:29" s="8" customFormat="1" x14ac:dyDescent="0.2">
      <c r="A975" s="492">
        <f>'Eingabe 2 PN'!P935</f>
        <v>0</v>
      </c>
      <c r="B975" s="490"/>
      <c r="C975" s="490"/>
      <c r="D975" s="490"/>
      <c r="E975" s="490"/>
      <c r="F975" s="490"/>
      <c r="G975" s="490"/>
      <c r="H975" s="490"/>
      <c r="I975" s="490"/>
      <c r="J975" s="490"/>
      <c r="K975" s="490"/>
      <c r="L975" s="490"/>
      <c r="M975" s="490"/>
      <c r="N975" s="511"/>
      <c r="O975" s="511"/>
      <c r="P975" s="511"/>
      <c r="Q975" s="511"/>
      <c r="R975" s="511"/>
      <c r="S975" s="511"/>
      <c r="T975" s="511"/>
      <c r="U975" s="511"/>
      <c r="V975" s="511"/>
      <c r="W975" s="511"/>
      <c r="X975" s="511"/>
      <c r="Y975" s="511"/>
      <c r="Z975" s="511"/>
      <c r="AA975" s="511"/>
      <c r="AB975" s="490"/>
      <c r="AC975" s="512"/>
    </row>
    <row r="976" spans="1:29" s="8" customFormat="1" x14ac:dyDescent="0.2">
      <c r="A976" s="492">
        <f>'Eingabe 2 PN'!P936</f>
        <v>0</v>
      </c>
      <c r="B976" s="490"/>
      <c r="C976" s="490"/>
      <c r="D976" s="490"/>
      <c r="E976" s="490"/>
      <c r="F976" s="490"/>
      <c r="G976" s="490"/>
      <c r="H976" s="490"/>
      <c r="I976" s="490"/>
      <c r="J976" s="490"/>
      <c r="K976" s="490"/>
      <c r="L976" s="490"/>
      <c r="M976" s="490"/>
      <c r="N976" s="511"/>
      <c r="O976" s="511"/>
      <c r="P976" s="511"/>
      <c r="Q976" s="511"/>
      <c r="R976" s="511"/>
      <c r="S976" s="511"/>
      <c r="T976" s="511"/>
      <c r="U976" s="511"/>
      <c r="V976" s="511"/>
      <c r="W976" s="511"/>
      <c r="X976" s="511"/>
      <c r="Y976" s="511"/>
      <c r="Z976" s="511"/>
      <c r="AA976" s="511"/>
      <c r="AB976" s="490"/>
      <c r="AC976" s="512"/>
    </row>
    <row r="977" spans="1:29" s="8" customFormat="1" x14ac:dyDescent="0.2">
      <c r="A977" s="492">
        <f>'Eingabe 2 PN'!P937</f>
        <v>0</v>
      </c>
      <c r="B977" s="490"/>
      <c r="C977" s="490"/>
      <c r="D977" s="490"/>
      <c r="E977" s="490"/>
      <c r="F977" s="490"/>
      <c r="G977" s="490"/>
      <c r="H977" s="490"/>
      <c r="I977" s="490"/>
      <c r="J977" s="490"/>
      <c r="K977" s="490"/>
      <c r="L977" s="490"/>
      <c r="M977" s="490"/>
      <c r="N977" s="511"/>
      <c r="O977" s="511"/>
      <c r="P977" s="511"/>
      <c r="Q977" s="511"/>
      <c r="R977" s="511"/>
      <c r="S977" s="511"/>
      <c r="T977" s="511"/>
      <c r="U977" s="511"/>
      <c r="V977" s="511"/>
      <c r="W977" s="511"/>
      <c r="X977" s="511"/>
      <c r="Y977" s="511"/>
      <c r="Z977" s="511"/>
      <c r="AA977" s="511"/>
      <c r="AB977" s="490"/>
      <c r="AC977" s="512"/>
    </row>
    <row r="978" spans="1:29" s="8" customFormat="1" x14ac:dyDescent="0.2">
      <c r="A978" s="492">
        <f>'Eingabe 2 PN'!P938</f>
        <v>0</v>
      </c>
      <c r="B978" s="490"/>
      <c r="C978" s="490"/>
      <c r="D978" s="490"/>
      <c r="E978" s="490"/>
      <c r="F978" s="490"/>
      <c r="G978" s="490"/>
      <c r="H978" s="490"/>
      <c r="I978" s="490"/>
      <c r="J978" s="490"/>
      <c r="K978" s="490"/>
      <c r="L978" s="490"/>
      <c r="M978" s="490"/>
      <c r="N978" s="511"/>
      <c r="O978" s="511"/>
      <c r="P978" s="511"/>
      <c r="Q978" s="511"/>
      <c r="R978" s="511"/>
      <c r="S978" s="511"/>
      <c r="T978" s="511"/>
      <c r="U978" s="511"/>
      <c r="V978" s="511"/>
      <c r="W978" s="511"/>
      <c r="X978" s="511"/>
      <c r="Y978" s="511"/>
      <c r="Z978" s="511"/>
      <c r="AA978" s="511"/>
      <c r="AB978" s="490"/>
      <c r="AC978" s="512"/>
    </row>
    <row r="979" spans="1:29" s="8" customFormat="1" x14ac:dyDescent="0.2">
      <c r="A979" s="492">
        <f>'Eingabe 2 PN'!P939</f>
        <v>0</v>
      </c>
      <c r="B979" s="490"/>
      <c r="C979" s="490"/>
      <c r="D979" s="490"/>
      <c r="E979" s="490"/>
      <c r="F979" s="490"/>
      <c r="G979" s="490"/>
      <c r="H979" s="490"/>
      <c r="I979" s="490"/>
      <c r="J979" s="490"/>
      <c r="K979" s="490"/>
      <c r="L979" s="490"/>
      <c r="M979" s="490"/>
      <c r="N979" s="511"/>
      <c r="O979" s="511"/>
      <c r="P979" s="511"/>
      <c r="Q979" s="511"/>
      <c r="R979" s="511"/>
      <c r="S979" s="511"/>
      <c r="T979" s="511"/>
      <c r="U979" s="511"/>
      <c r="V979" s="511"/>
      <c r="W979" s="511"/>
      <c r="X979" s="511"/>
      <c r="Y979" s="511"/>
      <c r="Z979" s="511"/>
      <c r="AA979" s="511"/>
      <c r="AB979" s="490"/>
      <c r="AC979" s="512"/>
    </row>
    <row r="980" spans="1:29" s="8" customFormat="1" x14ac:dyDescent="0.2">
      <c r="A980" s="492">
        <f>'Eingabe 2 PN'!P940</f>
        <v>0</v>
      </c>
      <c r="B980" s="490"/>
      <c r="C980" s="490"/>
      <c r="D980" s="490"/>
      <c r="E980" s="490"/>
      <c r="F980" s="490"/>
      <c r="G980" s="490"/>
      <c r="H980" s="490"/>
      <c r="I980" s="490"/>
      <c r="J980" s="490"/>
      <c r="K980" s="490"/>
      <c r="L980" s="490"/>
      <c r="M980" s="490"/>
      <c r="N980" s="511"/>
      <c r="O980" s="511"/>
      <c r="P980" s="511"/>
      <c r="Q980" s="511"/>
      <c r="R980" s="511"/>
      <c r="S980" s="511"/>
      <c r="T980" s="511"/>
      <c r="U980" s="511"/>
      <c r="V980" s="511"/>
      <c r="W980" s="511"/>
      <c r="X980" s="511"/>
      <c r="Y980" s="511"/>
      <c r="Z980" s="511"/>
      <c r="AA980" s="511"/>
      <c r="AB980" s="490"/>
      <c r="AC980" s="512"/>
    </row>
    <row r="981" spans="1:29" s="8" customFormat="1" x14ac:dyDescent="0.2">
      <c r="A981" s="492">
        <f>'Eingabe 2 PN'!P941</f>
        <v>0</v>
      </c>
      <c r="B981" s="490"/>
      <c r="C981" s="490"/>
      <c r="D981" s="490"/>
      <c r="E981" s="490"/>
      <c r="F981" s="490"/>
      <c r="G981" s="490"/>
      <c r="H981" s="490"/>
      <c r="I981" s="490"/>
      <c r="J981" s="490"/>
      <c r="K981" s="490"/>
      <c r="L981" s="490"/>
      <c r="M981" s="490"/>
      <c r="N981" s="511"/>
      <c r="O981" s="511"/>
      <c r="P981" s="511"/>
      <c r="Q981" s="511"/>
      <c r="R981" s="511"/>
      <c r="S981" s="511"/>
      <c r="T981" s="511"/>
      <c r="U981" s="511"/>
      <c r="V981" s="511"/>
      <c r="W981" s="511"/>
      <c r="X981" s="511"/>
      <c r="Y981" s="511"/>
      <c r="Z981" s="511"/>
      <c r="AA981" s="511"/>
      <c r="AB981" s="490"/>
      <c r="AC981" s="512"/>
    </row>
    <row r="982" spans="1:29" s="8" customFormat="1" x14ac:dyDescent="0.2">
      <c r="A982" s="492">
        <f>'Eingabe 2 PN'!P942</f>
        <v>0</v>
      </c>
      <c r="B982" s="490"/>
      <c r="C982" s="490"/>
      <c r="D982" s="490"/>
      <c r="E982" s="490"/>
      <c r="F982" s="490"/>
      <c r="G982" s="490"/>
      <c r="H982" s="490"/>
      <c r="I982" s="490"/>
      <c r="J982" s="490"/>
      <c r="K982" s="490"/>
      <c r="L982" s="490"/>
      <c r="M982" s="490"/>
      <c r="N982" s="511"/>
      <c r="O982" s="511"/>
      <c r="P982" s="511"/>
      <c r="Q982" s="511"/>
      <c r="R982" s="511"/>
      <c r="S982" s="511"/>
      <c r="T982" s="511"/>
      <c r="U982" s="511"/>
      <c r="V982" s="511"/>
      <c r="W982" s="511"/>
      <c r="X982" s="511"/>
      <c r="Y982" s="511"/>
      <c r="Z982" s="511"/>
      <c r="AA982" s="511"/>
      <c r="AB982" s="490"/>
      <c r="AC982" s="512"/>
    </row>
    <row r="983" spans="1:29" s="8" customFormat="1" x14ac:dyDescent="0.2">
      <c r="A983" s="492">
        <f>'Eingabe 2 PN'!P943</f>
        <v>0</v>
      </c>
      <c r="B983" s="490"/>
      <c r="C983" s="490"/>
      <c r="D983" s="490"/>
      <c r="E983" s="490"/>
      <c r="F983" s="490"/>
      <c r="G983" s="490"/>
      <c r="H983" s="490"/>
      <c r="I983" s="490"/>
      <c r="J983" s="490"/>
      <c r="K983" s="490"/>
      <c r="L983" s="490"/>
      <c r="M983" s="490"/>
      <c r="N983" s="511"/>
      <c r="O983" s="511"/>
      <c r="P983" s="511"/>
      <c r="Q983" s="511"/>
      <c r="R983" s="511"/>
      <c r="S983" s="511"/>
      <c r="T983" s="511"/>
      <c r="U983" s="511"/>
      <c r="V983" s="511"/>
      <c r="W983" s="511"/>
      <c r="X983" s="511"/>
      <c r="Y983" s="511"/>
      <c r="Z983" s="511"/>
      <c r="AA983" s="511"/>
      <c r="AB983" s="490"/>
      <c r="AC983" s="512"/>
    </row>
    <row r="984" spans="1:29" s="8" customFormat="1" x14ac:dyDescent="0.2">
      <c r="A984" s="492">
        <f>'Eingabe 2 PN'!P944</f>
        <v>0</v>
      </c>
      <c r="B984" s="490"/>
      <c r="C984" s="490"/>
      <c r="D984" s="490"/>
      <c r="E984" s="490"/>
      <c r="F984" s="490"/>
      <c r="G984" s="490"/>
      <c r="H984" s="490"/>
      <c r="I984" s="490"/>
      <c r="J984" s="490"/>
      <c r="K984" s="490"/>
      <c r="L984" s="490"/>
      <c r="M984" s="490"/>
      <c r="N984" s="511"/>
      <c r="O984" s="511"/>
      <c r="P984" s="511"/>
      <c r="Q984" s="511"/>
      <c r="R984" s="511"/>
      <c r="S984" s="511"/>
      <c r="T984" s="511"/>
      <c r="U984" s="511"/>
      <c r="V984" s="511"/>
      <c r="W984" s="511"/>
      <c r="X984" s="511"/>
      <c r="Y984" s="511"/>
      <c r="Z984" s="511"/>
      <c r="AA984" s="511"/>
      <c r="AB984" s="490"/>
      <c r="AC984" s="512"/>
    </row>
    <row r="985" spans="1:29" s="8" customFormat="1" x14ac:dyDescent="0.2">
      <c r="A985" s="492">
        <f>'Eingabe 2 PN'!P945</f>
        <v>0</v>
      </c>
      <c r="B985" s="490"/>
      <c r="C985" s="490"/>
      <c r="D985" s="490"/>
      <c r="E985" s="490"/>
      <c r="F985" s="490"/>
      <c r="G985" s="490"/>
      <c r="H985" s="490"/>
      <c r="I985" s="490"/>
      <c r="J985" s="490"/>
      <c r="K985" s="490"/>
      <c r="L985" s="490"/>
      <c r="M985" s="490"/>
      <c r="N985" s="511"/>
      <c r="O985" s="511"/>
      <c r="P985" s="511"/>
      <c r="Q985" s="511"/>
      <c r="R985" s="511"/>
      <c r="S985" s="511"/>
      <c r="T985" s="511"/>
      <c r="U985" s="511"/>
      <c r="V985" s="511"/>
      <c r="W985" s="511"/>
      <c r="X985" s="511"/>
      <c r="Y985" s="511"/>
      <c r="Z985" s="511"/>
      <c r="AA985" s="511"/>
      <c r="AB985" s="490"/>
      <c r="AC985" s="512"/>
    </row>
    <row r="986" spans="1:29" s="8" customFormat="1" x14ac:dyDescent="0.2">
      <c r="A986" s="492">
        <f>'Eingabe 2 PN'!P946</f>
        <v>0</v>
      </c>
      <c r="B986" s="490"/>
      <c r="C986" s="490"/>
      <c r="D986" s="490"/>
      <c r="E986" s="490"/>
      <c r="F986" s="490"/>
      <c r="G986" s="490"/>
      <c r="H986" s="490"/>
      <c r="I986" s="490"/>
      <c r="J986" s="490"/>
      <c r="K986" s="490"/>
      <c r="L986" s="490"/>
      <c r="M986" s="490"/>
      <c r="N986" s="511"/>
      <c r="O986" s="511"/>
      <c r="P986" s="511"/>
      <c r="Q986" s="511"/>
      <c r="R986" s="511"/>
      <c r="S986" s="511"/>
      <c r="T986" s="511"/>
      <c r="U986" s="511"/>
      <c r="V986" s="511"/>
      <c r="W986" s="511"/>
      <c r="X986" s="511"/>
      <c r="Y986" s="511"/>
      <c r="Z986" s="511"/>
      <c r="AA986" s="511"/>
      <c r="AB986" s="490"/>
      <c r="AC986" s="512"/>
    </row>
    <row r="987" spans="1:29" s="8" customFormat="1" x14ac:dyDescent="0.2">
      <c r="A987" s="492">
        <f>'Eingabe 2 PN'!P947</f>
        <v>0</v>
      </c>
      <c r="B987" s="490"/>
      <c r="C987" s="490"/>
      <c r="D987" s="490"/>
      <c r="E987" s="490"/>
      <c r="F987" s="490"/>
      <c r="G987" s="490"/>
      <c r="H987" s="490"/>
      <c r="I987" s="490"/>
      <c r="J987" s="490"/>
      <c r="K987" s="490"/>
      <c r="L987" s="490"/>
      <c r="M987" s="490"/>
      <c r="N987" s="511"/>
      <c r="O987" s="511"/>
      <c r="P987" s="511"/>
      <c r="Q987" s="511"/>
      <c r="R987" s="511"/>
      <c r="S987" s="511"/>
      <c r="T987" s="511"/>
      <c r="U987" s="511"/>
      <c r="V987" s="511"/>
      <c r="W987" s="511"/>
      <c r="X987" s="511"/>
      <c r="Y987" s="511"/>
      <c r="Z987" s="511"/>
      <c r="AA987" s="511"/>
      <c r="AB987" s="490"/>
      <c r="AC987" s="512"/>
    </row>
    <row r="988" spans="1:29" s="8" customFormat="1" x14ac:dyDescent="0.2">
      <c r="A988" s="492">
        <f>'Eingabe 2 PN'!P948</f>
        <v>0</v>
      </c>
      <c r="B988" s="490"/>
      <c r="C988" s="490"/>
      <c r="D988" s="490"/>
      <c r="E988" s="490"/>
      <c r="F988" s="490"/>
      <c r="G988" s="490"/>
      <c r="H988" s="490"/>
      <c r="I988" s="490"/>
      <c r="J988" s="490"/>
      <c r="K988" s="490"/>
      <c r="L988" s="490"/>
      <c r="M988" s="490"/>
      <c r="N988" s="511"/>
      <c r="O988" s="511"/>
      <c r="P988" s="511"/>
      <c r="Q988" s="511"/>
      <c r="R988" s="511"/>
      <c r="S988" s="511"/>
      <c r="T988" s="511"/>
      <c r="U988" s="511"/>
      <c r="V988" s="511"/>
      <c r="W988" s="511"/>
      <c r="X988" s="511"/>
      <c r="Y988" s="511"/>
      <c r="Z988" s="511"/>
      <c r="AA988" s="511"/>
      <c r="AB988" s="490"/>
      <c r="AC988" s="512"/>
    </row>
    <row r="989" spans="1:29" s="8" customFormat="1" x14ac:dyDescent="0.2">
      <c r="A989" s="492">
        <f>'Eingabe 2 PN'!P949</f>
        <v>0</v>
      </c>
      <c r="B989" s="490"/>
      <c r="C989" s="490"/>
      <c r="D989" s="490"/>
      <c r="E989" s="490"/>
      <c r="F989" s="490"/>
      <c r="G989" s="490"/>
      <c r="H989" s="490"/>
      <c r="I989" s="490"/>
      <c r="J989" s="490"/>
      <c r="K989" s="490"/>
      <c r="L989" s="490"/>
      <c r="M989" s="490"/>
      <c r="N989" s="511"/>
      <c r="O989" s="511"/>
      <c r="P989" s="511"/>
      <c r="Q989" s="511"/>
      <c r="R989" s="511"/>
      <c r="S989" s="511"/>
      <c r="T989" s="511"/>
      <c r="U989" s="511"/>
      <c r="V989" s="511"/>
      <c r="W989" s="511"/>
      <c r="X989" s="511"/>
      <c r="Y989" s="511"/>
      <c r="Z989" s="511"/>
      <c r="AA989" s="511"/>
      <c r="AB989" s="490"/>
      <c r="AC989" s="512"/>
    </row>
    <row r="990" spans="1:29" s="8" customFormat="1" x14ac:dyDescent="0.2">
      <c r="A990" s="492">
        <f>'Eingabe 2 PN'!P950</f>
        <v>0</v>
      </c>
      <c r="B990" s="490"/>
      <c r="C990" s="490"/>
      <c r="D990" s="490"/>
      <c r="E990" s="490"/>
      <c r="F990" s="490"/>
      <c r="G990" s="490"/>
      <c r="H990" s="490"/>
      <c r="I990" s="490"/>
      <c r="J990" s="490"/>
      <c r="K990" s="490"/>
      <c r="L990" s="490"/>
      <c r="M990" s="490"/>
      <c r="N990" s="511"/>
      <c r="O990" s="511"/>
      <c r="P990" s="511"/>
      <c r="Q990" s="511"/>
      <c r="R990" s="511"/>
      <c r="S990" s="511"/>
      <c r="T990" s="511"/>
      <c r="U990" s="511"/>
      <c r="V990" s="511"/>
      <c r="W990" s="511"/>
      <c r="X990" s="511"/>
      <c r="Y990" s="511"/>
      <c r="Z990" s="511"/>
      <c r="AA990" s="511"/>
      <c r="AB990" s="490"/>
      <c r="AC990" s="512"/>
    </row>
    <row r="991" spans="1:29" s="8" customFormat="1" x14ac:dyDescent="0.2">
      <c r="A991" s="492">
        <f>'Eingabe 2 PN'!P951</f>
        <v>0</v>
      </c>
      <c r="B991" s="490"/>
      <c r="C991" s="490"/>
      <c r="D991" s="490"/>
      <c r="E991" s="490"/>
      <c r="F991" s="490"/>
      <c r="G991" s="490"/>
      <c r="H991" s="490"/>
      <c r="I991" s="490"/>
      <c r="J991" s="490"/>
      <c r="K991" s="490"/>
      <c r="L991" s="490"/>
      <c r="M991" s="490"/>
      <c r="N991" s="511"/>
      <c r="O991" s="511"/>
      <c r="P991" s="511"/>
      <c r="Q991" s="511"/>
      <c r="R991" s="511"/>
      <c r="S991" s="511"/>
      <c r="T991" s="511"/>
      <c r="U991" s="511"/>
      <c r="V991" s="511"/>
      <c r="W991" s="511"/>
      <c r="X991" s="511"/>
      <c r="Y991" s="511"/>
      <c r="Z991" s="511"/>
      <c r="AA991" s="511"/>
      <c r="AB991" s="490"/>
      <c r="AC991" s="512"/>
    </row>
    <row r="992" spans="1:29" s="8" customFormat="1" x14ac:dyDescent="0.2">
      <c r="A992" s="492">
        <f>'Eingabe 2 PN'!P952</f>
        <v>0</v>
      </c>
      <c r="B992" s="490"/>
      <c r="C992" s="490"/>
      <c r="D992" s="490"/>
      <c r="E992" s="490"/>
      <c r="F992" s="490"/>
      <c r="G992" s="490"/>
      <c r="H992" s="490"/>
      <c r="I992" s="490"/>
      <c r="J992" s="490"/>
      <c r="K992" s="490"/>
      <c r="L992" s="490"/>
      <c r="M992" s="490"/>
      <c r="N992" s="511"/>
      <c r="O992" s="511"/>
      <c r="P992" s="511"/>
      <c r="Q992" s="511"/>
      <c r="R992" s="511"/>
      <c r="S992" s="511"/>
      <c r="T992" s="511"/>
      <c r="U992" s="511"/>
      <c r="V992" s="511"/>
      <c r="W992" s="511"/>
      <c r="X992" s="511"/>
      <c r="Y992" s="511"/>
      <c r="Z992" s="511"/>
      <c r="AA992" s="511"/>
      <c r="AB992" s="490"/>
      <c r="AC992" s="512"/>
    </row>
    <row r="993" spans="1:29" s="8" customFormat="1" x14ac:dyDescent="0.2">
      <c r="A993" s="492">
        <f>'Eingabe 2 PN'!P953</f>
        <v>0</v>
      </c>
      <c r="B993" s="490"/>
      <c r="C993" s="490"/>
      <c r="D993" s="490"/>
      <c r="E993" s="490"/>
      <c r="F993" s="490"/>
      <c r="G993" s="490"/>
      <c r="H993" s="490"/>
      <c r="I993" s="490"/>
      <c r="J993" s="490"/>
      <c r="K993" s="490"/>
      <c r="L993" s="490"/>
      <c r="M993" s="490"/>
      <c r="N993" s="511"/>
      <c r="O993" s="511"/>
      <c r="P993" s="511"/>
      <c r="Q993" s="511"/>
      <c r="R993" s="511"/>
      <c r="S993" s="511"/>
      <c r="T993" s="511"/>
      <c r="U993" s="511"/>
      <c r="V993" s="511"/>
      <c r="W993" s="511"/>
      <c r="X993" s="511"/>
      <c r="Y993" s="511"/>
      <c r="Z993" s="511"/>
      <c r="AA993" s="511"/>
      <c r="AB993" s="490"/>
      <c r="AC993" s="512"/>
    </row>
    <row r="994" spans="1:29" s="8" customFormat="1" x14ac:dyDescent="0.2">
      <c r="A994" s="492">
        <f>'Eingabe 2 PN'!P954</f>
        <v>0</v>
      </c>
      <c r="B994" s="490"/>
      <c r="C994" s="490"/>
      <c r="D994" s="490"/>
      <c r="E994" s="490"/>
      <c r="F994" s="490"/>
      <c r="G994" s="490"/>
      <c r="H994" s="490"/>
      <c r="I994" s="490"/>
      <c r="J994" s="490"/>
      <c r="K994" s="490"/>
      <c r="L994" s="490"/>
      <c r="M994" s="490"/>
      <c r="N994" s="511"/>
      <c r="O994" s="511"/>
      <c r="P994" s="511"/>
      <c r="Q994" s="511"/>
      <c r="R994" s="511"/>
      <c r="S994" s="511"/>
      <c r="T994" s="511"/>
      <c r="U994" s="511"/>
      <c r="V994" s="511"/>
      <c r="W994" s="511"/>
      <c r="X994" s="511"/>
      <c r="Y994" s="511"/>
      <c r="Z994" s="511"/>
      <c r="AA994" s="511"/>
      <c r="AB994" s="490"/>
      <c r="AC994" s="512"/>
    </row>
    <row r="995" spans="1:29" s="8" customFormat="1" x14ac:dyDescent="0.2">
      <c r="A995" s="492">
        <f>'Eingabe 2 PN'!P955</f>
        <v>0</v>
      </c>
      <c r="B995" s="490"/>
      <c r="C995" s="490"/>
      <c r="D995" s="490"/>
      <c r="E995" s="490"/>
      <c r="F995" s="490"/>
      <c r="G995" s="490"/>
      <c r="H995" s="490"/>
      <c r="I995" s="490"/>
      <c r="J995" s="490"/>
      <c r="K995" s="490"/>
      <c r="L995" s="490"/>
      <c r="M995" s="490"/>
      <c r="N995" s="511"/>
      <c r="O995" s="511"/>
      <c r="P995" s="511"/>
      <c r="Q995" s="511"/>
      <c r="R995" s="511"/>
      <c r="S995" s="511"/>
      <c r="T995" s="511"/>
      <c r="U995" s="511"/>
      <c r="V995" s="511"/>
      <c r="W995" s="511"/>
      <c r="X995" s="511"/>
      <c r="Y995" s="511"/>
      <c r="Z995" s="511"/>
      <c r="AA995" s="511"/>
      <c r="AB995" s="490"/>
      <c r="AC995" s="512"/>
    </row>
    <row r="996" spans="1:29" s="8" customFormat="1" x14ac:dyDescent="0.2">
      <c r="A996" s="492">
        <f>'Eingabe 2 PN'!P956</f>
        <v>0</v>
      </c>
      <c r="B996" s="490"/>
      <c r="C996" s="490"/>
      <c r="D996" s="490"/>
      <c r="E996" s="490"/>
      <c r="F996" s="490"/>
      <c r="G996" s="490"/>
      <c r="H996" s="490"/>
      <c r="I996" s="490"/>
      <c r="J996" s="490"/>
      <c r="K996" s="490"/>
      <c r="L996" s="490"/>
      <c r="M996" s="490"/>
      <c r="N996" s="511"/>
      <c r="O996" s="511"/>
      <c r="P996" s="511"/>
      <c r="Q996" s="511"/>
      <c r="R996" s="511"/>
      <c r="S996" s="511"/>
      <c r="T996" s="511"/>
      <c r="U996" s="511"/>
      <c r="V996" s="511"/>
      <c r="W996" s="511"/>
      <c r="X996" s="511"/>
      <c r="Y996" s="511"/>
      <c r="Z996" s="511"/>
      <c r="AA996" s="511"/>
      <c r="AB996" s="490"/>
      <c r="AC996" s="512"/>
    </row>
    <row r="997" spans="1:29" s="8" customFormat="1" x14ac:dyDescent="0.2">
      <c r="A997" s="492">
        <f>'Eingabe 2 PN'!P957</f>
        <v>0</v>
      </c>
      <c r="B997" s="490"/>
      <c r="C997" s="490"/>
      <c r="D997" s="490"/>
      <c r="E997" s="490"/>
      <c r="F997" s="490"/>
      <c r="G997" s="490"/>
      <c r="H997" s="490"/>
      <c r="I997" s="490"/>
      <c r="J997" s="490"/>
      <c r="K997" s="490"/>
      <c r="L997" s="490"/>
      <c r="M997" s="490"/>
      <c r="N997" s="511"/>
      <c r="O997" s="511"/>
      <c r="P997" s="511"/>
      <c r="Q997" s="511"/>
      <c r="R997" s="511"/>
      <c r="S997" s="511"/>
      <c r="T997" s="511"/>
      <c r="U997" s="511"/>
      <c r="V997" s="511"/>
      <c r="W997" s="511"/>
      <c r="X997" s="511"/>
      <c r="Y997" s="511"/>
      <c r="Z997" s="511"/>
      <c r="AA997" s="511"/>
      <c r="AB997" s="490"/>
      <c r="AC997" s="512"/>
    </row>
    <row r="998" spans="1:29" s="8" customFormat="1" x14ac:dyDescent="0.2">
      <c r="A998" s="492">
        <f>'Eingabe 2 PN'!P958</f>
        <v>0</v>
      </c>
      <c r="B998" s="490"/>
      <c r="C998" s="490"/>
      <c r="D998" s="490"/>
      <c r="E998" s="490"/>
      <c r="F998" s="490"/>
      <c r="G998" s="490"/>
      <c r="H998" s="490"/>
      <c r="I998" s="490"/>
      <c r="J998" s="490"/>
      <c r="K998" s="490"/>
      <c r="L998" s="490"/>
      <c r="M998" s="490"/>
      <c r="N998" s="511"/>
      <c r="O998" s="511"/>
      <c r="P998" s="511"/>
      <c r="Q998" s="511"/>
      <c r="R998" s="511"/>
      <c r="S998" s="511"/>
      <c r="T998" s="511"/>
      <c r="U998" s="511"/>
      <c r="V998" s="511"/>
      <c r="W998" s="511"/>
      <c r="X998" s="511"/>
      <c r="Y998" s="511"/>
      <c r="Z998" s="511"/>
      <c r="AA998" s="511"/>
      <c r="AB998" s="490"/>
      <c r="AC998" s="512"/>
    </row>
    <row r="999" spans="1:29" s="8" customFormat="1" x14ac:dyDescent="0.2">
      <c r="A999" s="492">
        <f>'Eingabe 2 PN'!P959</f>
        <v>0</v>
      </c>
      <c r="B999" s="490"/>
      <c r="C999" s="490"/>
      <c r="D999" s="490"/>
      <c r="E999" s="490"/>
      <c r="F999" s="490"/>
      <c r="G999" s="490"/>
      <c r="H999" s="490"/>
      <c r="I999" s="490"/>
      <c r="J999" s="490"/>
      <c r="K999" s="490"/>
      <c r="L999" s="490"/>
      <c r="M999" s="490"/>
      <c r="N999" s="511"/>
      <c r="O999" s="511"/>
      <c r="P999" s="511"/>
      <c r="Q999" s="511"/>
      <c r="R999" s="511"/>
      <c r="S999" s="511"/>
      <c r="T999" s="511"/>
      <c r="U999" s="511"/>
      <c r="V999" s="511"/>
      <c r="W999" s="511"/>
      <c r="X999" s="511"/>
      <c r="Y999" s="511"/>
      <c r="Z999" s="511"/>
      <c r="AA999" s="511"/>
      <c r="AB999" s="490"/>
      <c r="AC999" s="512"/>
    </row>
    <row r="1000" spans="1:29" s="8" customFormat="1" x14ac:dyDescent="0.2">
      <c r="A1000" s="492">
        <f>'Eingabe 2 PN'!P960</f>
        <v>0</v>
      </c>
      <c r="B1000" s="490"/>
      <c r="C1000" s="490"/>
      <c r="D1000" s="490"/>
      <c r="E1000" s="490"/>
      <c r="F1000" s="490"/>
      <c r="G1000" s="490"/>
      <c r="H1000" s="490"/>
      <c r="I1000" s="490"/>
      <c r="J1000" s="490"/>
      <c r="K1000" s="490"/>
      <c r="L1000" s="490"/>
      <c r="M1000" s="490"/>
      <c r="N1000" s="511"/>
      <c r="O1000" s="511"/>
      <c r="P1000" s="511"/>
      <c r="Q1000" s="511"/>
      <c r="R1000" s="511"/>
      <c r="S1000" s="511"/>
      <c r="T1000" s="511"/>
      <c r="U1000" s="511"/>
      <c r="V1000" s="511"/>
      <c r="W1000" s="511"/>
      <c r="X1000" s="511"/>
      <c r="Y1000" s="511"/>
      <c r="Z1000" s="511"/>
      <c r="AA1000" s="511"/>
      <c r="AB1000" s="490"/>
      <c r="AC1000" s="512"/>
    </row>
    <row r="1001" spans="1:29" s="8" customFormat="1" x14ac:dyDescent="0.2">
      <c r="A1001" s="492">
        <f>'Eingabe 2 PN'!P961</f>
        <v>0</v>
      </c>
      <c r="B1001" s="490"/>
      <c r="C1001" s="490"/>
      <c r="D1001" s="490"/>
      <c r="E1001" s="490"/>
      <c r="F1001" s="490"/>
      <c r="G1001" s="490"/>
      <c r="H1001" s="490"/>
      <c r="I1001" s="490"/>
      <c r="J1001" s="490"/>
      <c r="K1001" s="490"/>
      <c r="L1001" s="490"/>
      <c r="M1001" s="490"/>
      <c r="N1001" s="511"/>
      <c r="O1001" s="511"/>
      <c r="P1001" s="511"/>
      <c r="Q1001" s="511"/>
      <c r="R1001" s="511"/>
      <c r="S1001" s="511"/>
      <c r="T1001" s="511"/>
      <c r="U1001" s="511"/>
      <c r="V1001" s="511"/>
      <c r="W1001" s="511"/>
      <c r="X1001" s="511"/>
      <c r="Y1001" s="511"/>
      <c r="Z1001" s="511"/>
      <c r="AA1001" s="511"/>
      <c r="AB1001" s="490"/>
      <c r="AC1001" s="512"/>
    </row>
    <row r="1002" spans="1:29" s="8" customFormat="1" x14ac:dyDescent="0.2">
      <c r="A1002" s="492">
        <f>'Eingabe 2 PN'!P962</f>
        <v>0</v>
      </c>
      <c r="B1002" s="490"/>
      <c r="C1002" s="490"/>
      <c r="D1002" s="490"/>
      <c r="E1002" s="490"/>
      <c r="F1002" s="490"/>
      <c r="G1002" s="490"/>
      <c r="H1002" s="490"/>
      <c r="I1002" s="490"/>
      <c r="J1002" s="490"/>
      <c r="K1002" s="490"/>
      <c r="L1002" s="490"/>
      <c r="M1002" s="490"/>
      <c r="N1002" s="511"/>
      <c r="O1002" s="511"/>
      <c r="P1002" s="511"/>
      <c r="Q1002" s="511"/>
      <c r="R1002" s="511"/>
      <c r="S1002" s="511"/>
      <c r="T1002" s="511"/>
      <c r="U1002" s="511"/>
      <c r="V1002" s="511"/>
      <c r="W1002" s="511"/>
      <c r="X1002" s="511"/>
      <c r="Y1002" s="511"/>
      <c r="Z1002" s="511"/>
      <c r="AA1002" s="511"/>
      <c r="AB1002" s="490"/>
    </row>
    <row r="1003" spans="1:29" s="8" customFormat="1" x14ac:dyDescent="0.2">
      <c r="A1003" s="492">
        <f>'Eingabe 2 PN'!P963</f>
        <v>0</v>
      </c>
      <c r="B1003" s="490"/>
      <c r="C1003" s="490"/>
      <c r="D1003" s="490"/>
      <c r="E1003" s="490"/>
      <c r="F1003" s="490"/>
      <c r="G1003" s="490"/>
      <c r="H1003" s="490"/>
      <c r="I1003" s="490"/>
      <c r="J1003" s="490"/>
      <c r="K1003" s="490"/>
      <c r="L1003" s="490"/>
      <c r="M1003" s="490"/>
      <c r="N1003" s="511"/>
      <c r="O1003" s="511"/>
      <c r="P1003" s="511"/>
      <c r="Q1003" s="511"/>
      <c r="R1003" s="511"/>
      <c r="S1003" s="511"/>
      <c r="T1003" s="511"/>
      <c r="U1003" s="511"/>
      <c r="V1003" s="511"/>
      <c r="W1003" s="511"/>
      <c r="X1003" s="511"/>
      <c r="Y1003" s="511"/>
      <c r="Z1003" s="511"/>
      <c r="AA1003" s="511"/>
      <c r="AB1003" s="490"/>
    </row>
    <row r="1004" spans="1:29" s="8" customFormat="1" x14ac:dyDescent="0.2">
      <c r="A1004" s="492">
        <f>'Eingabe 2 PN'!P964</f>
        <v>0</v>
      </c>
      <c r="B1004" s="490"/>
      <c r="C1004" s="490"/>
      <c r="D1004" s="490"/>
      <c r="E1004" s="490"/>
      <c r="F1004" s="490"/>
      <c r="G1004" s="490"/>
      <c r="H1004" s="490"/>
      <c r="I1004" s="490"/>
      <c r="J1004" s="490"/>
      <c r="K1004" s="490"/>
      <c r="L1004" s="490"/>
      <c r="M1004" s="490"/>
      <c r="N1004" s="511"/>
      <c r="O1004" s="511"/>
      <c r="P1004" s="511"/>
      <c r="Q1004" s="511"/>
      <c r="R1004" s="511"/>
      <c r="S1004" s="511"/>
      <c r="T1004" s="511"/>
      <c r="U1004" s="511"/>
      <c r="V1004" s="511"/>
      <c r="W1004" s="511"/>
      <c r="X1004" s="511"/>
      <c r="Y1004" s="511"/>
      <c r="Z1004" s="511"/>
      <c r="AA1004" s="511"/>
      <c r="AB1004" s="490"/>
    </row>
    <row r="1005" spans="1:29" s="8" customFormat="1" x14ac:dyDescent="0.2">
      <c r="A1005" s="492">
        <f>'Eingabe 2 PN'!P965</f>
        <v>0</v>
      </c>
      <c r="B1005" s="490"/>
      <c r="C1005" s="490"/>
      <c r="D1005" s="490"/>
      <c r="E1005" s="490"/>
      <c r="F1005" s="490"/>
      <c r="G1005" s="490"/>
      <c r="H1005" s="490"/>
      <c r="I1005" s="490"/>
      <c r="J1005" s="490"/>
      <c r="K1005" s="490"/>
      <c r="L1005" s="490"/>
      <c r="M1005" s="490"/>
      <c r="N1005" s="511"/>
      <c r="O1005" s="511"/>
      <c r="P1005" s="511"/>
      <c r="Q1005" s="511"/>
      <c r="R1005" s="511"/>
      <c r="S1005" s="511"/>
      <c r="T1005" s="511"/>
      <c r="U1005" s="511"/>
      <c r="V1005" s="511"/>
      <c r="W1005" s="511"/>
      <c r="X1005" s="511"/>
      <c r="Y1005" s="511"/>
      <c r="Z1005" s="511"/>
      <c r="AA1005" s="511"/>
      <c r="AB1005" s="490"/>
    </row>
    <row r="1006" spans="1:29" s="8" customFormat="1" x14ac:dyDescent="0.2">
      <c r="A1006" s="492">
        <f>'Eingabe 2 PN'!P966</f>
        <v>0</v>
      </c>
      <c r="B1006" s="490"/>
      <c r="C1006" s="490"/>
      <c r="D1006" s="490"/>
      <c r="E1006" s="490"/>
      <c r="F1006" s="490"/>
      <c r="G1006" s="490"/>
      <c r="H1006" s="490"/>
      <c r="I1006" s="490"/>
      <c r="J1006" s="490"/>
      <c r="K1006" s="490"/>
      <c r="L1006" s="490"/>
      <c r="M1006" s="490"/>
      <c r="N1006" s="511"/>
      <c r="O1006" s="511"/>
      <c r="P1006" s="511"/>
      <c r="Q1006" s="511"/>
      <c r="R1006" s="511"/>
      <c r="S1006" s="511"/>
      <c r="T1006" s="511"/>
      <c r="U1006" s="511"/>
      <c r="V1006" s="511"/>
      <c r="W1006" s="511"/>
      <c r="X1006" s="511"/>
      <c r="Y1006" s="511"/>
      <c r="Z1006" s="511"/>
      <c r="AA1006" s="511"/>
      <c r="AB1006" s="490"/>
    </row>
    <row r="1007" spans="1:29" s="8" customFormat="1" x14ac:dyDescent="0.2">
      <c r="A1007" s="492">
        <f>'Eingabe 2 PN'!P967</f>
        <v>0</v>
      </c>
      <c r="B1007" s="490"/>
      <c r="C1007" s="490"/>
      <c r="D1007" s="490"/>
      <c r="E1007" s="490"/>
      <c r="F1007" s="490"/>
      <c r="G1007" s="490"/>
      <c r="H1007" s="490"/>
      <c r="I1007" s="490"/>
      <c r="J1007" s="490"/>
      <c r="K1007" s="490"/>
      <c r="L1007" s="490"/>
      <c r="M1007" s="490"/>
      <c r="N1007" s="511"/>
      <c r="O1007" s="511"/>
      <c r="P1007" s="511"/>
      <c r="Q1007" s="511"/>
      <c r="R1007" s="511"/>
      <c r="S1007" s="511"/>
      <c r="T1007" s="511"/>
      <c r="U1007" s="511"/>
      <c r="V1007" s="511"/>
      <c r="W1007" s="511"/>
      <c r="X1007" s="511"/>
      <c r="Y1007" s="511"/>
      <c r="Z1007" s="511"/>
      <c r="AA1007" s="511"/>
      <c r="AB1007" s="490"/>
    </row>
    <row r="1008" spans="1:29" s="8" customFormat="1" x14ac:dyDescent="0.2">
      <c r="A1008" s="492">
        <f>'Eingabe 2 PN'!P968</f>
        <v>0</v>
      </c>
      <c r="B1008" s="490"/>
      <c r="C1008" s="490"/>
      <c r="D1008" s="490"/>
      <c r="E1008" s="490"/>
      <c r="F1008" s="490"/>
      <c r="G1008" s="490"/>
      <c r="H1008" s="490"/>
      <c r="I1008" s="490"/>
      <c r="J1008" s="490"/>
      <c r="K1008" s="490"/>
      <c r="L1008" s="490"/>
      <c r="M1008" s="490"/>
      <c r="N1008" s="511"/>
      <c r="O1008" s="511"/>
      <c r="P1008" s="511"/>
      <c r="Q1008" s="511"/>
      <c r="R1008" s="511"/>
      <c r="S1008" s="511"/>
      <c r="T1008" s="511"/>
      <c r="U1008" s="511"/>
      <c r="V1008" s="511"/>
      <c r="W1008" s="511"/>
      <c r="X1008" s="511"/>
      <c r="Y1008" s="511"/>
      <c r="Z1008" s="511"/>
      <c r="AA1008" s="511"/>
      <c r="AB1008" s="490"/>
    </row>
    <row r="1009" spans="1:28" s="8" customFormat="1" x14ac:dyDescent="0.2">
      <c r="A1009" s="492">
        <f>'Eingabe 2 PN'!P969</f>
        <v>0</v>
      </c>
      <c r="B1009" s="490"/>
      <c r="C1009" s="490"/>
      <c r="D1009" s="490"/>
      <c r="E1009" s="490"/>
      <c r="F1009" s="490"/>
      <c r="G1009" s="490"/>
      <c r="H1009" s="490"/>
      <c r="I1009" s="490"/>
      <c r="J1009" s="490"/>
      <c r="K1009" s="490"/>
      <c r="L1009" s="490"/>
      <c r="M1009" s="490"/>
      <c r="N1009" s="511"/>
      <c r="O1009" s="511"/>
      <c r="P1009" s="511"/>
      <c r="Q1009" s="511"/>
      <c r="R1009" s="511"/>
      <c r="S1009" s="511"/>
      <c r="T1009" s="511"/>
      <c r="U1009" s="511"/>
      <c r="V1009" s="511"/>
      <c r="W1009" s="511"/>
      <c r="X1009" s="511"/>
      <c r="Y1009" s="511"/>
      <c r="Z1009" s="511"/>
      <c r="AA1009" s="511"/>
      <c r="AB1009" s="490"/>
    </row>
    <row r="1010" spans="1:28" s="8" customFormat="1" x14ac:dyDescent="0.2">
      <c r="A1010" s="492">
        <f>'Eingabe 2 PN'!P970</f>
        <v>0</v>
      </c>
      <c r="B1010" s="490"/>
      <c r="C1010" s="490"/>
      <c r="D1010" s="490"/>
      <c r="E1010" s="490"/>
      <c r="F1010" s="490"/>
      <c r="G1010" s="490"/>
      <c r="H1010" s="490"/>
      <c r="I1010" s="490"/>
      <c r="J1010" s="490"/>
      <c r="K1010" s="490"/>
      <c r="L1010" s="490"/>
      <c r="M1010" s="490"/>
      <c r="N1010" s="511"/>
      <c r="O1010" s="511"/>
      <c r="P1010" s="511"/>
      <c r="Q1010" s="511"/>
      <c r="R1010" s="511"/>
      <c r="S1010" s="511"/>
      <c r="T1010" s="511"/>
      <c r="U1010" s="511"/>
      <c r="V1010" s="511"/>
      <c r="W1010" s="511"/>
      <c r="X1010" s="511"/>
      <c r="Y1010" s="511"/>
      <c r="Z1010" s="511"/>
      <c r="AA1010" s="511"/>
      <c r="AB1010" s="490"/>
    </row>
    <row r="1011" spans="1:28" s="8" customFormat="1" x14ac:dyDescent="0.2">
      <c r="A1011" s="492">
        <f>'Eingabe 2 PN'!P971</f>
        <v>0</v>
      </c>
      <c r="B1011" s="490"/>
      <c r="C1011" s="490"/>
      <c r="D1011" s="490"/>
      <c r="E1011" s="490"/>
      <c r="F1011" s="490"/>
      <c r="G1011" s="490"/>
      <c r="H1011" s="490"/>
      <c r="I1011" s="490"/>
      <c r="J1011" s="490"/>
      <c r="K1011" s="490"/>
      <c r="L1011" s="490"/>
      <c r="M1011" s="490"/>
      <c r="N1011" s="511"/>
      <c r="O1011" s="511"/>
      <c r="P1011" s="511"/>
      <c r="Q1011" s="511"/>
      <c r="R1011" s="511"/>
      <c r="S1011" s="511"/>
      <c r="T1011" s="511"/>
      <c r="U1011" s="511"/>
      <c r="V1011" s="511"/>
      <c r="W1011" s="511"/>
      <c r="X1011" s="511"/>
      <c r="Y1011" s="511"/>
      <c r="Z1011" s="511"/>
      <c r="AA1011" s="511"/>
      <c r="AB1011" s="490"/>
    </row>
    <row r="1012" spans="1:28" s="8" customFormat="1" x14ac:dyDescent="0.2">
      <c r="A1012" s="492">
        <f>'Eingabe 2 PN'!P972</f>
        <v>0</v>
      </c>
      <c r="B1012" s="490"/>
      <c r="C1012" s="490"/>
      <c r="D1012" s="490"/>
      <c r="E1012" s="490"/>
      <c r="F1012" s="490"/>
      <c r="G1012" s="490"/>
      <c r="H1012" s="490"/>
      <c r="I1012" s="490"/>
      <c r="J1012" s="490"/>
      <c r="K1012" s="490"/>
      <c r="L1012" s="490"/>
      <c r="M1012" s="490"/>
      <c r="N1012" s="511"/>
      <c r="O1012" s="511"/>
      <c r="P1012" s="511"/>
      <c r="Q1012" s="511"/>
      <c r="R1012" s="511"/>
      <c r="S1012" s="511"/>
      <c r="T1012" s="511"/>
      <c r="U1012" s="511"/>
      <c r="V1012" s="511"/>
      <c r="W1012" s="511"/>
      <c r="X1012" s="511"/>
      <c r="Y1012" s="511"/>
      <c r="Z1012" s="511"/>
      <c r="AA1012" s="511"/>
      <c r="AB1012" s="490"/>
    </row>
    <row r="1013" spans="1:28" s="8" customFormat="1" x14ac:dyDescent="0.2">
      <c r="A1013" s="492">
        <f>'Eingabe 2 PN'!P973</f>
        <v>0</v>
      </c>
      <c r="B1013" s="490"/>
      <c r="C1013" s="490"/>
      <c r="D1013" s="490"/>
      <c r="E1013" s="490"/>
      <c r="F1013" s="490"/>
      <c r="G1013" s="490"/>
      <c r="H1013" s="490"/>
      <c r="I1013" s="490"/>
      <c r="J1013" s="490"/>
      <c r="K1013" s="490"/>
      <c r="L1013" s="490"/>
      <c r="M1013" s="490"/>
      <c r="N1013" s="511"/>
      <c r="O1013" s="511"/>
      <c r="P1013" s="511"/>
      <c r="Q1013" s="511"/>
      <c r="R1013" s="511"/>
      <c r="S1013" s="511"/>
      <c r="T1013" s="511"/>
      <c r="U1013" s="511"/>
      <c r="V1013" s="511"/>
      <c r="W1013" s="511"/>
      <c r="X1013" s="511"/>
      <c r="Y1013" s="511"/>
      <c r="Z1013" s="511"/>
      <c r="AA1013" s="511"/>
      <c r="AB1013" s="490"/>
    </row>
    <row r="1014" spans="1:28" s="8" customFormat="1" x14ac:dyDescent="0.2">
      <c r="A1014" s="492">
        <f>'Eingabe 2 PN'!P974</f>
        <v>0</v>
      </c>
      <c r="B1014" s="490"/>
      <c r="C1014" s="490"/>
      <c r="D1014" s="490"/>
      <c r="E1014" s="490"/>
      <c r="F1014" s="490"/>
      <c r="G1014" s="490"/>
      <c r="H1014" s="490"/>
      <c r="I1014" s="490"/>
      <c r="J1014" s="490"/>
      <c r="K1014" s="490"/>
      <c r="L1014" s="490"/>
      <c r="M1014" s="490"/>
      <c r="N1014" s="511"/>
      <c r="O1014" s="511"/>
      <c r="P1014" s="511"/>
      <c r="Q1014" s="511"/>
      <c r="R1014" s="511"/>
      <c r="S1014" s="511"/>
      <c r="T1014" s="511"/>
      <c r="U1014" s="511"/>
      <c r="V1014" s="511"/>
      <c r="W1014" s="511"/>
      <c r="X1014" s="511"/>
      <c r="Y1014" s="511"/>
      <c r="Z1014" s="511"/>
      <c r="AA1014" s="511"/>
      <c r="AB1014" s="490"/>
    </row>
    <row r="1015" spans="1:28" s="8" customFormat="1" x14ac:dyDescent="0.2">
      <c r="A1015" s="492">
        <f>'Eingabe 2 PN'!P975</f>
        <v>0</v>
      </c>
      <c r="B1015" s="490"/>
      <c r="C1015" s="490"/>
      <c r="D1015" s="490"/>
      <c r="E1015" s="490"/>
      <c r="F1015" s="490"/>
      <c r="G1015" s="490"/>
      <c r="H1015" s="490"/>
      <c r="I1015" s="490"/>
      <c r="J1015" s="490"/>
      <c r="K1015" s="490"/>
      <c r="L1015" s="490"/>
      <c r="M1015" s="490"/>
      <c r="N1015" s="511"/>
      <c r="O1015" s="511"/>
      <c r="P1015" s="511"/>
      <c r="Q1015" s="511"/>
      <c r="R1015" s="511"/>
      <c r="S1015" s="511"/>
      <c r="T1015" s="511"/>
      <c r="U1015" s="511"/>
      <c r="V1015" s="511"/>
      <c r="W1015" s="511"/>
      <c r="X1015" s="511"/>
      <c r="Y1015" s="511"/>
      <c r="Z1015" s="511"/>
      <c r="AA1015" s="511"/>
      <c r="AB1015" s="490"/>
    </row>
    <row r="1016" spans="1:28" s="8" customFormat="1" x14ac:dyDescent="0.2">
      <c r="A1016" s="492">
        <f>'Eingabe 2 PN'!P976</f>
        <v>0</v>
      </c>
      <c r="B1016" s="490"/>
      <c r="C1016" s="490"/>
      <c r="D1016" s="490"/>
      <c r="E1016" s="490"/>
      <c r="F1016" s="490"/>
      <c r="G1016" s="490"/>
      <c r="H1016" s="490"/>
      <c r="I1016" s="490"/>
      <c r="J1016" s="490"/>
      <c r="K1016" s="490"/>
      <c r="L1016" s="490"/>
      <c r="M1016" s="490"/>
      <c r="N1016" s="511"/>
      <c r="O1016" s="511"/>
      <c r="P1016" s="511"/>
      <c r="Q1016" s="511"/>
      <c r="R1016" s="511"/>
      <c r="S1016" s="511"/>
      <c r="T1016" s="511"/>
      <c r="U1016" s="511"/>
      <c r="V1016" s="511"/>
      <c r="W1016" s="511"/>
      <c r="X1016" s="511"/>
      <c r="Y1016" s="511"/>
      <c r="Z1016" s="511"/>
      <c r="AA1016" s="511"/>
      <c r="AB1016" s="490"/>
    </row>
    <row r="1017" spans="1:28" s="8" customFormat="1" x14ac:dyDescent="0.2">
      <c r="A1017" s="492">
        <f>'Eingabe 2 PN'!P977</f>
        <v>0</v>
      </c>
      <c r="B1017" s="490"/>
      <c r="C1017" s="490"/>
      <c r="D1017" s="490"/>
      <c r="E1017" s="490"/>
      <c r="F1017" s="490"/>
      <c r="G1017" s="490"/>
      <c r="H1017" s="490"/>
      <c r="I1017" s="490"/>
      <c r="J1017" s="490"/>
      <c r="K1017" s="490"/>
      <c r="L1017" s="490"/>
      <c r="M1017" s="490"/>
      <c r="N1017" s="511"/>
      <c r="O1017" s="511"/>
      <c r="P1017" s="511"/>
      <c r="Q1017" s="511"/>
      <c r="R1017" s="511"/>
      <c r="S1017" s="511"/>
      <c r="T1017" s="511"/>
      <c r="U1017" s="511"/>
      <c r="V1017" s="511"/>
      <c r="W1017" s="511"/>
      <c r="X1017" s="511"/>
      <c r="Y1017" s="511"/>
      <c r="Z1017" s="511"/>
      <c r="AA1017" s="511"/>
      <c r="AB1017" s="490"/>
    </row>
    <row r="1018" spans="1:28" s="8" customFormat="1" x14ac:dyDescent="0.2">
      <c r="A1018" s="492">
        <f>'Eingabe 2 PN'!P978</f>
        <v>0</v>
      </c>
      <c r="B1018" s="490"/>
      <c r="C1018" s="490"/>
      <c r="D1018" s="490"/>
      <c r="E1018" s="490"/>
      <c r="F1018" s="490"/>
      <c r="G1018" s="490"/>
      <c r="H1018" s="490"/>
      <c r="I1018" s="490"/>
      <c r="J1018" s="490"/>
      <c r="K1018" s="490"/>
      <c r="L1018" s="490"/>
      <c r="M1018" s="490"/>
      <c r="N1018" s="511"/>
      <c r="O1018" s="511"/>
      <c r="P1018" s="511"/>
      <c r="Q1018" s="511"/>
      <c r="R1018" s="511"/>
      <c r="S1018" s="511"/>
      <c r="T1018" s="511"/>
      <c r="U1018" s="511"/>
      <c r="V1018" s="511"/>
      <c r="W1018" s="511"/>
      <c r="X1018" s="511"/>
      <c r="Y1018" s="511"/>
      <c r="Z1018" s="511"/>
      <c r="AA1018" s="511"/>
      <c r="AB1018" s="490"/>
    </row>
    <row r="1019" spans="1:28" s="8" customFormat="1" x14ac:dyDescent="0.2">
      <c r="A1019" s="492">
        <f>'Eingabe 2 PN'!P979</f>
        <v>0</v>
      </c>
      <c r="B1019" s="490"/>
      <c r="C1019" s="490"/>
      <c r="D1019" s="490"/>
      <c r="E1019" s="490"/>
      <c r="F1019" s="490"/>
      <c r="G1019" s="490"/>
      <c r="H1019" s="490"/>
      <c r="I1019" s="490"/>
      <c r="J1019" s="490"/>
      <c r="K1019" s="490"/>
      <c r="L1019" s="490"/>
      <c r="M1019" s="490"/>
      <c r="N1019" s="511"/>
      <c r="O1019" s="511"/>
      <c r="P1019" s="511"/>
      <c r="Q1019" s="511"/>
      <c r="R1019" s="511"/>
      <c r="S1019" s="511"/>
      <c r="T1019" s="511"/>
      <c r="U1019" s="511"/>
      <c r="V1019" s="511"/>
      <c r="W1019" s="511"/>
      <c r="X1019" s="511"/>
      <c r="Y1019" s="511"/>
      <c r="Z1019" s="511"/>
      <c r="AA1019" s="511"/>
      <c r="AB1019" s="490"/>
    </row>
    <row r="1020" spans="1:28" s="8" customFormat="1" x14ac:dyDescent="0.2">
      <c r="A1020" s="492">
        <f>'Eingabe 2 PN'!P980</f>
        <v>0</v>
      </c>
      <c r="B1020" s="490"/>
      <c r="C1020" s="490"/>
      <c r="D1020" s="490"/>
      <c r="E1020" s="490"/>
      <c r="F1020" s="490"/>
      <c r="G1020" s="490"/>
      <c r="H1020" s="490"/>
      <c r="I1020" s="490"/>
      <c r="J1020" s="490"/>
      <c r="K1020" s="490"/>
      <c r="L1020" s="490"/>
      <c r="M1020" s="490"/>
      <c r="N1020" s="511"/>
      <c r="O1020" s="511"/>
      <c r="P1020" s="511"/>
      <c r="Q1020" s="511"/>
      <c r="R1020" s="511"/>
      <c r="S1020" s="511"/>
      <c r="T1020" s="511"/>
      <c r="U1020" s="511"/>
      <c r="V1020" s="511"/>
      <c r="W1020" s="511"/>
      <c r="X1020" s="511"/>
      <c r="Y1020" s="511"/>
      <c r="Z1020" s="511"/>
      <c r="AA1020" s="511"/>
      <c r="AB1020" s="490"/>
    </row>
    <row r="1021" spans="1:28" s="8" customFormat="1" x14ac:dyDescent="0.2">
      <c r="A1021" s="492">
        <f>'Eingabe 2 PN'!P981</f>
        <v>0</v>
      </c>
      <c r="B1021" s="490"/>
      <c r="C1021" s="490"/>
      <c r="D1021" s="490"/>
      <c r="E1021" s="490"/>
      <c r="F1021" s="490"/>
      <c r="G1021" s="490"/>
      <c r="H1021" s="490"/>
      <c r="I1021" s="490"/>
      <c r="J1021" s="490"/>
      <c r="K1021" s="490"/>
      <c r="L1021" s="490"/>
      <c r="M1021" s="490"/>
      <c r="N1021" s="511"/>
      <c r="O1021" s="511"/>
      <c r="P1021" s="511"/>
      <c r="Q1021" s="511"/>
      <c r="R1021" s="511"/>
      <c r="S1021" s="511"/>
      <c r="T1021" s="511"/>
      <c r="U1021" s="511"/>
      <c r="V1021" s="511"/>
      <c r="W1021" s="511"/>
      <c r="X1021" s="511"/>
      <c r="Y1021" s="511"/>
      <c r="Z1021" s="511"/>
      <c r="AA1021" s="511"/>
      <c r="AB1021" s="490"/>
    </row>
    <row r="1022" spans="1:28" s="8" customFormat="1" x14ac:dyDescent="0.2">
      <c r="A1022" s="492">
        <f>'Eingabe 2 PN'!P982</f>
        <v>0</v>
      </c>
      <c r="B1022" s="490"/>
      <c r="C1022" s="490"/>
      <c r="D1022" s="490"/>
      <c r="E1022" s="490"/>
      <c r="F1022" s="490"/>
      <c r="G1022" s="490"/>
      <c r="H1022" s="490"/>
      <c r="I1022" s="490"/>
      <c r="J1022" s="490"/>
      <c r="K1022" s="490"/>
      <c r="L1022" s="490"/>
      <c r="M1022" s="490"/>
      <c r="N1022" s="511"/>
      <c r="O1022" s="511"/>
      <c r="P1022" s="511"/>
      <c r="Q1022" s="511"/>
      <c r="R1022" s="511"/>
      <c r="S1022" s="511"/>
      <c r="T1022" s="511"/>
      <c r="U1022" s="511"/>
      <c r="V1022" s="511"/>
      <c r="W1022" s="511"/>
      <c r="X1022" s="511"/>
      <c r="Y1022" s="511"/>
      <c r="Z1022" s="511"/>
      <c r="AA1022" s="511"/>
      <c r="AB1022" s="490"/>
    </row>
    <row r="1023" spans="1:28" s="8" customFormat="1" x14ac:dyDescent="0.2">
      <c r="A1023" s="492">
        <f>'Eingabe 2 PN'!P983</f>
        <v>0</v>
      </c>
      <c r="B1023" s="490"/>
      <c r="C1023" s="490"/>
      <c r="D1023" s="490"/>
      <c r="E1023" s="490"/>
      <c r="F1023" s="490"/>
      <c r="G1023" s="490"/>
      <c r="H1023" s="490"/>
      <c r="I1023" s="490"/>
      <c r="J1023" s="490"/>
      <c r="K1023" s="490"/>
      <c r="L1023" s="490"/>
      <c r="M1023" s="490"/>
      <c r="N1023" s="511"/>
      <c r="O1023" s="511"/>
      <c r="P1023" s="511"/>
      <c r="Q1023" s="511"/>
      <c r="R1023" s="511"/>
      <c r="S1023" s="511"/>
      <c r="T1023" s="511"/>
      <c r="U1023" s="511"/>
      <c r="V1023" s="511"/>
      <c r="W1023" s="511"/>
      <c r="X1023" s="511"/>
      <c r="Y1023" s="511"/>
      <c r="Z1023" s="511"/>
      <c r="AA1023" s="511"/>
      <c r="AB1023" s="490"/>
    </row>
    <row r="1024" spans="1:28" s="8" customFormat="1" x14ac:dyDescent="0.2">
      <c r="A1024" s="492">
        <f>'Eingabe 2 PN'!P984</f>
        <v>0</v>
      </c>
      <c r="B1024" s="490"/>
      <c r="C1024" s="490"/>
      <c r="D1024" s="490"/>
      <c r="E1024" s="490"/>
      <c r="F1024" s="490"/>
      <c r="G1024" s="490"/>
      <c r="H1024" s="490"/>
      <c r="I1024" s="490"/>
      <c r="J1024" s="490"/>
      <c r="K1024" s="490"/>
      <c r="L1024" s="490"/>
      <c r="M1024" s="490"/>
      <c r="N1024" s="511"/>
      <c r="O1024" s="511"/>
      <c r="P1024" s="511"/>
      <c r="Q1024" s="511"/>
      <c r="R1024" s="511"/>
      <c r="S1024" s="511"/>
      <c r="T1024" s="511"/>
      <c r="U1024" s="511"/>
      <c r="V1024" s="511"/>
      <c r="W1024" s="511"/>
      <c r="X1024" s="511"/>
      <c r="Y1024" s="511"/>
      <c r="Z1024" s="511"/>
      <c r="AA1024" s="511"/>
      <c r="AB1024" s="490"/>
    </row>
    <row r="1025" spans="1:28" s="8" customFormat="1" x14ac:dyDescent="0.2">
      <c r="A1025" s="492">
        <f>'Eingabe 2 PN'!P985</f>
        <v>0</v>
      </c>
      <c r="B1025" s="490"/>
      <c r="C1025" s="490"/>
      <c r="D1025" s="490"/>
      <c r="E1025" s="490"/>
      <c r="F1025" s="490"/>
      <c r="G1025" s="490"/>
      <c r="H1025" s="490"/>
      <c r="I1025" s="490"/>
      <c r="J1025" s="490"/>
      <c r="K1025" s="490"/>
      <c r="L1025" s="490"/>
      <c r="M1025" s="490"/>
      <c r="N1025" s="511"/>
      <c r="O1025" s="511"/>
      <c r="P1025" s="511"/>
      <c r="Q1025" s="511"/>
      <c r="R1025" s="511"/>
      <c r="S1025" s="511"/>
      <c r="T1025" s="511"/>
      <c r="U1025" s="511"/>
      <c r="V1025" s="511"/>
      <c r="W1025" s="511"/>
      <c r="X1025" s="511"/>
      <c r="Y1025" s="511"/>
      <c r="Z1025" s="511"/>
      <c r="AA1025" s="511"/>
      <c r="AB1025" s="490"/>
    </row>
    <row r="1026" spans="1:28" s="8" customFormat="1" x14ac:dyDescent="0.2">
      <c r="A1026" s="492">
        <f>'Eingabe 2 PN'!P986</f>
        <v>0</v>
      </c>
      <c r="B1026" s="490"/>
      <c r="C1026" s="490"/>
      <c r="D1026" s="490"/>
      <c r="E1026" s="490"/>
      <c r="F1026" s="490"/>
      <c r="G1026" s="490"/>
      <c r="H1026" s="490"/>
      <c r="I1026" s="490"/>
      <c r="J1026" s="490"/>
      <c r="K1026" s="490"/>
      <c r="L1026" s="490"/>
      <c r="M1026" s="490"/>
      <c r="N1026" s="511"/>
      <c r="O1026" s="511"/>
      <c r="P1026" s="511"/>
      <c r="Q1026" s="511"/>
      <c r="R1026" s="511"/>
      <c r="S1026" s="511"/>
      <c r="T1026" s="511"/>
      <c r="U1026" s="511"/>
      <c r="V1026" s="511"/>
      <c r="W1026" s="511"/>
      <c r="X1026" s="511"/>
      <c r="Y1026" s="511"/>
      <c r="Z1026" s="511"/>
      <c r="AA1026" s="511"/>
      <c r="AB1026" s="490"/>
    </row>
    <row r="1027" spans="1:28" s="8" customFormat="1" x14ac:dyDescent="0.2">
      <c r="A1027" s="492">
        <f>'Eingabe 2 PN'!P987</f>
        <v>0</v>
      </c>
      <c r="B1027" s="490"/>
      <c r="C1027" s="490"/>
      <c r="D1027" s="490"/>
      <c r="E1027" s="490"/>
      <c r="F1027" s="490"/>
      <c r="G1027" s="490"/>
      <c r="H1027" s="490"/>
      <c r="I1027" s="490"/>
      <c r="J1027" s="490"/>
      <c r="K1027" s="490"/>
      <c r="L1027" s="490"/>
      <c r="M1027" s="490"/>
      <c r="N1027" s="511"/>
      <c r="O1027" s="511"/>
      <c r="P1027" s="511"/>
      <c r="Q1027" s="511"/>
      <c r="R1027" s="511"/>
      <c r="S1027" s="511"/>
      <c r="T1027" s="511"/>
      <c r="U1027" s="511"/>
      <c r="V1027" s="511"/>
      <c r="W1027" s="511"/>
      <c r="X1027" s="511"/>
      <c r="Y1027" s="511"/>
      <c r="Z1027" s="511"/>
      <c r="AA1027" s="511"/>
      <c r="AB1027" s="490"/>
    </row>
    <row r="1028" spans="1:28" s="8" customFormat="1" x14ac:dyDescent="0.2">
      <c r="A1028" s="492">
        <f>'Eingabe 2 PN'!P988</f>
        <v>0</v>
      </c>
      <c r="B1028" s="490"/>
      <c r="C1028" s="490"/>
      <c r="D1028" s="490"/>
      <c r="E1028" s="490"/>
      <c r="F1028" s="490"/>
      <c r="G1028" s="490"/>
      <c r="H1028" s="490"/>
      <c r="I1028" s="490"/>
      <c r="J1028" s="490"/>
      <c r="K1028" s="490"/>
      <c r="L1028" s="490"/>
      <c r="M1028" s="490"/>
      <c r="N1028" s="511"/>
      <c r="O1028" s="511"/>
      <c r="P1028" s="511"/>
      <c r="Q1028" s="511"/>
      <c r="R1028" s="511"/>
      <c r="S1028" s="511"/>
      <c r="T1028" s="511"/>
      <c r="U1028" s="511"/>
      <c r="V1028" s="511"/>
      <c r="W1028" s="511"/>
      <c r="X1028" s="511"/>
      <c r="Y1028" s="511"/>
      <c r="Z1028" s="511"/>
      <c r="AA1028" s="511"/>
      <c r="AB1028" s="490"/>
    </row>
    <row r="1029" spans="1:28" s="8" customFormat="1" x14ac:dyDescent="0.2">
      <c r="A1029" s="492">
        <f>'Eingabe 2 PN'!P989</f>
        <v>0</v>
      </c>
      <c r="B1029" s="490"/>
      <c r="C1029" s="490"/>
      <c r="D1029" s="490"/>
      <c r="E1029" s="490"/>
      <c r="F1029" s="490"/>
      <c r="G1029" s="490"/>
      <c r="H1029" s="490"/>
      <c r="I1029" s="490"/>
      <c r="J1029" s="490"/>
      <c r="K1029" s="490"/>
      <c r="L1029" s="490"/>
      <c r="M1029" s="490"/>
      <c r="N1029" s="511"/>
      <c r="O1029" s="511"/>
      <c r="P1029" s="511"/>
      <c r="Q1029" s="511"/>
      <c r="R1029" s="511"/>
      <c r="S1029" s="511"/>
      <c r="T1029" s="511"/>
      <c r="U1029" s="511"/>
      <c r="V1029" s="511"/>
      <c r="W1029" s="511"/>
      <c r="X1029" s="511"/>
      <c r="Y1029" s="511"/>
      <c r="Z1029" s="511"/>
      <c r="AA1029" s="511"/>
      <c r="AB1029" s="490"/>
    </row>
    <row r="1030" spans="1:28" s="8" customFormat="1" x14ac:dyDescent="0.2">
      <c r="A1030" s="492">
        <f>'Eingabe 2 PN'!P990</f>
        <v>0</v>
      </c>
      <c r="B1030" s="490"/>
      <c r="C1030" s="490"/>
      <c r="D1030" s="490"/>
      <c r="E1030" s="490"/>
      <c r="F1030" s="490"/>
      <c r="G1030" s="490"/>
      <c r="H1030" s="490"/>
      <c r="I1030" s="490"/>
      <c r="J1030" s="490"/>
      <c r="K1030" s="490"/>
      <c r="L1030" s="490"/>
      <c r="M1030" s="490"/>
      <c r="N1030" s="511"/>
      <c r="O1030" s="511"/>
      <c r="P1030" s="511"/>
      <c r="Q1030" s="511"/>
      <c r="R1030" s="511"/>
      <c r="S1030" s="511"/>
      <c r="T1030" s="511"/>
      <c r="U1030" s="511"/>
      <c r="V1030" s="511"/>
      <c r="W1030" s="511"/>
      <c r="X1030" s="511"/>
      <c r="Y1030" s="511"/>
      <c r="Z1030" s="511"/>
      <c r="AA1030" s="511"/>
      <c r="AB1030" s="490"/>
    </row>
    <row r="1031" spans="1:28" s="8" customFormat="1" x14ac:dyDescent="0.2">
      <c r="A1031" s="492">
        <f>'Eingabe 2 PN'!P991</f>
        <v>0</v>
      </c>
      <c r="B1031" s="490"/>
      <c r="C1031" s="490"/>
      <c r="D1031" s="490"/>
      <c r="E1031" s="490"/>
      <c r="F1031" s="490"/>
      <c r="G1031" s="490"/>
      <c r="H1031" s="490"/>
      <c r="I1031" s="490"/>
      <c r="J1031" s="490"/>
      <c r="K1031" s="490"/>
      <c r="L1031" s="490"/>
      <c r="M1031" s="490"/>
      <c r="N1031" s="511"/>
      <c r="O1031" s="511"/>
      <c r="P1031" s="511"/>
      <c r="Q1031" s="511"/>
      <c r="R1031" s="511"/>
      <c r="S1031" s="511"/>
      <c r="T1031" s="511"/>
      <c r="U1031" s="511"/>
      <c r="V1031" s="511"/>
      <c r="W1031" s="511"/>
      <c r="X1031" s="511"/>
      <c r="Y1031" s="511"/>
      <c r="Z1031" s="511"/>
      <c r="AA1031" s="511"/>
      <c r="AB1031" s="490"/>
    </row>
    <row r="1032" spans="1:28" s="8" customFormat="1" x14ac:dyDescent="0.2">
      <c r="A1032" s="492">
        <f>'Eingabe 2 PN'!P992</f>
        <v>0</v>
      </c>
      <c r="B1032" s="490"/>
      <c r="C1032" s="490"/>
      <c r="D1032" s="490"/>
      <c r="E1032" s="490"/>
      <c r="F1032" s="490"/>
      <c r="G1032" s="490"/>
      <c r="H1032" s="490"/>
      <c r="I1032" s="490"/>
      <c r="J1032" s="490"/>
      <c r="K1032" s="490"/>
      <c r="L1032" s="490"/>
      <c r="M1032" s="490"/>
      <c r="N1032" s="511"/>
      <c r="O1032" s="511"/>
      <c r="P1032" s="511"/>
      <c r="Q1032" s="511"/>
      <c r="R1032" s="511"/>
      <c r="S1032" s="511"/>
      <c r="T1032" s="511"/>
      <c r="U1032" s="511"/>
      <c r="V1032" s="511"/>
      <c r="W1032" s="511"/>
      <c r="X1032" s="511"/>
      <c r="Y1032" s="511"/>
      <c r="Z1032" s="511"/>
      <c r="AA1032" s="511"/>
      <c r="AB1032" s="490"/>
    </row>
    <row r="1033" spans="1:28" s="8" customFormat="1" x14ac:dyDescent="0.2">
      <c r="A1033" s="492">
        <f>'Eingabe 2 PN'!P993</f>
        <v>0</v>
      </c>
      <c r="B1033" s="490"/>
      <c r="C1033" s="490"/>
      <c r="D1033" s="490"/>
      <c r="E1033" s="490"/>
      <c r="F1033" s="490"/>
      <c r="G1033" s="490"/>
      <c r="H1033" s="490"/>
      <c r="I1033" s="490"/>
      <c r="J1033" s="490"/>
      <c r="K1033" s="490"/>
      <c r="L1033" s="490"/>
      <c r="M1033" s="490"/>
      <c r="N1033" s="511"/>
      <c r="O1033" s="511"/>
      <c r="P1033" s="511"/>
      <c r="Q1033" s="511"/>
      <c r="R1033" s="511"/>
      <c r="S1033" s="511"/>
      <c r="T1033" s="511"/>
      <c r="U1033" s="511"/>
      <c r="V1033" s="511"/>
      <c r="W1033" s="511"/>
      <c r="X1033" s="511"/>
      <c r="Y1033" s="511"/>
      <c r="Z1033" s="511"/>
      <c r="AA1033" s="511"/>
      <c r="AB1033" s="490"/>
    </row>
    <row r="1034" spans="1:28" s="8" customFormat="1" x14ac:dyDescent="0.2">
      <c r="A1034" s="492">
        <f>'Eingabe 2 PN'!P994</f>
        <v>0</v>
      </c>
      <c r="B1034" s="490"/>
      <c r="C1034" s="490"/>
      <c r="D1034" s="490"/>
      <c r="E1034" s="490"/>
      <c r="F1034" s="490"/>
      <c r="G1034" s="490"/>
      <c r="H1034" s="490"/>
      <c r="I1034" s="490"/>
      <c r="J1034" s="490"/>
      <c r="K1034" s="490"/>
      <c r="L1034" s="490"/>
      <c r="M1034" s="490"/>
      <c r="N1034" s="511"/>
      <c r="O1034" s="511"/>
      <c r="P1034" s="511"/>
      <c r="Q1034" s="511"/>
      <c r="R1034" s="511"/>
      <c r="S1034" s="511"/>
      <c r="T1034" s="511"/>
      <c r="U1034" s="511"/>
      <c r="V1034" s="511"/>
      <c r="W1034" s="511"/>
      <c r="X1034" s="511"/>
      <c r="Y1034" s="511"/>
      <c r="Z1034" s="511"/>
      <c r="AA1034" s="511"/>
      <c r="AB1034" s="490"/>
    </row>
    <row r="1035" spans="1:28" s="8" customFormat="1" x14ac:dyDescent="0.2">
      <c r="A1035" s="492">
        <f>'Eingabe 2 PN'!P995</f>
        <v>0</v>
      </c>
      <c r="B1035" s="490"/>
      <c r="C1035" s="490"/>
      <c r="D1035" s="490"/>
      <c r="E1035" s="490"/>
      <c r="F1035" s="490"/>
      <c r="G1035" s="490"/>
      <c r="H1035" s="490"/>
      <c r="I1035" s="490"/>
      <c r="J1035" s="490"/>
      <c r="K1035" s="490"/>
      <c r="L1035" s="490"/>
      <c r="M1035" s="490"/>
      <c r="N1035" s="511"/>
      <c r="O1035" s="511"/>
      <c r="P1035" s="511"/>
      <c r="Q1035" s="511"/>
      <c r="R1035" s="511"/>
      <c r="S1035" s="511"/>
      <c r="T1035" s="511"/>
      <c r="U1035" s="511"/>
      <c r="V1035" s="511"/>
      <c r="W1035" s="511"/>
      <c r="X1035" s="511"/>
      <c r="Y1035" s="511"/>
      <c r="Z1035" s="511"/>
      <c r="AA1035" s="511"/>
      <c r="AB1035" s="490"/>
    </row>
    <row r="1036" spans="1:28" s="8" customFormat="1" x14ac:dyDescent="0.2">
      <c r="A1036" s="492">
        <f>'Eingabe 2 PN'!P996</f>
        <v>0</v>
      </c>
      <c r="B1036" s="490"/>
      <c r="C1036" s="490"/>
      <c r="D1036" s="490"/>
      <c r="E1036" s="490"/>
      <c r="F1036" s="490"/>
      <c r="G1036" s="490"/>
      <c r="H1036" s="490"/>
      <c r="I1036" s="490"/>
      <c r="J1036" s="490"/>
      <c r="K1036" s="490"/>
      <c r="L1036" s="490"/>
      <c r="M1036" s="490"/>
      <c r="N1036" s="511"/>
      <c r="O1036" s="511"/>
      <c r="P1036" s="511"/>
      <c r="Q1036" s="511"/>
      <c r="R1036" s="511"/>
      <c r="S1036" s="511"/>
      <c r="T1036" s="511"/>
      <c r="U1036" s="511"/>
      <c r="V1036" s="511"/>
      <c r="W1036" s="511"/>
      <c r="X1036" s="511"/>
      <c r="Y1036" s="511"/>
      <c r="Z1036" s="511"/>
      <c r="AA1036" s="511"/>
      <c r="AB1036" s="490"/>
    </row>
    <row r="1037" spans="1:28" s="8" customFormat="1" x14ac:dyDescent="0.2">
      <c r="A1037" s="492">
        <f>'Eingabe 2 PN'!P997</f>
        <v>0</v>
      </c>
      <c r="B1037" s="490"/>
      <c r="C1037" s="490"/>
      <c r="D1037" s="490"/>
      <c r="E1037" s="490"/>
      <c r="F1037" s="490"/>
      <c r="G1037" s="490"/>
      <c r="H1037" s="490"/>
      <c r="I1037" s="490"/>
      <c r="J1037" s="490"/>
      <c r="K1037" s="490"/>
      <c r="L1037" s="490"/>
      <c r="M1037" s="490"/>
      <c r="N1037" s="511"/>
      <c r="O1037" s="511"/>
      <c r="P1037" s="511"/>
      <c r="Q1037" s="511"/>
      <c r="R1037" s="511"/>
      <c r="S1037" s="511"/>
      <c r="T1037" s="511"/>
      <c r="U1037" s="511"/>
      <c r="V1037" s="511"/>
      <c r="W1037" s="511"/>
      <c r="X1037" s="511"/>
      <c r="Y1037" s="511"/>
      <c r="Z1037" s="511"/>
      <c r="AA1037" s="511"/>
      <c r="AB1037" s="490"/>
    </row>
    <row r="1038" spans="1:28" s="8" customFormat="1" x14ac:dyDescent="0.2">
      <c r="A1038" s="492">
        <f>'Eingabe 2 PN'!P998</f>
        <v>0</v>
      </c>
      <c r="B1038" s="490"/>
      <c r="C1038" s="490"/>
      <c r="D1038" s="490"/>
      <c r="E1038" s="490"/>
      <c r="F1038" s="490"/>
      <c r="G1038" s="490"/>
      <c r="H1038" s="490"/>
      <c r="I1038" s="490"/>
      <c r="J1038" s="490"/>
      <c r="K1038" s="490"/>
      <c r="L1038" s="490"/>
      <c r="M1038" s="490"/>
      <c r="N1038" s="511"/>
      <c r="O1038" s="511"/>
      <c r="P1038" s="511"/>
      <c r="Q1038" s="511"/>
      <c r="R1038" s="511"/>
      <c r="S1038" s="511"/>
      <c r="T1038" s="511"/>
      <c r="U1038" s="511"/>
      <c r="V1038" s="511"/>
      <c r="W1038" s="511"/>
      <c r="X1038" s="511"/>
      <c r="Y1038" s="511"/>
      <c r="Z1038" s="511"/>
      <c r="AA1038" s="511"/>
      <c r="AB1038" s="490"/>
    </row>
    <row r="1039" spans="1:28" s="8" customFormat="1" x14ac:dyDescent="0.2">
      <c r="A1039" s="492">
        <f>'Eingabe 2 PN'!P999</f>
        <v>0</v>
      </c>
      <c r="B1039" s="490"/>
      <c r="C1039" s="490"/>
      <c r="D1039" s="490"/>
      <c r="E1039" s="490"/>
      <c r="F1039" s="490"/>
      <c r="G1039" s="490"/>
      <c r="H1039" s="490"/>
      <c r="I1039" s="490"/>
      <c r="J1039" s="490"/>
      <c r="K1039" s="490"/>
      <c r="L1039" s="490"/>
      <c r="M1039" s="490"/>
      <c r="N1039" s="511"/>
      <c r="O1039" s="511"/>
      <c r="P1039" s="511"/>
      <c r="Q1039" s="511"/>
      <c r="R1039" s="511"/>
      <c r="S1039" s="511"/>
      <c r="T1039" s="511"/>
      <c r="U1039" s="511"/>
      <c r="V1039" s="511"/>
      <c r="W1039" s="511"/>
      <c r="X1039" s="511"/>
      <c r="Y1039" s="511"/>
      <c r="Z1039" s="511"/>
      <c r="AA1039" s="511"/>
      <c r="AB1039" s="490"/>
    </row>
    <row r="1040" spans="1:28" s="8" customFormat="1" x14ac:dyDescent="0.2">
      <c r="A1040" s="492">
        <f>'Eingabe 2 PN'!P1000</f>
        <v>0</v>
      </c>
      <c r="B1040" s="490"/>
      <c r="C1040" s="490"/>
      <c r="D1040" s="490"/>
      <c r="E1040" s="490"/>
      <c r="F1040" s="490"/>
      <c r="G1040" s="490"/>
      <c r="H1040" s="490"/>
      <c r="I1040" s="490"/>
      <c r="J1040" s="490"/>
      <c r="K1040" s="490"/>
      <c r="L1040" s="490"/>
      <c r="M1040" s="490"/>
      <c r="N1040" s="511"/>
      <c r="O1040" s="511"/>
      <c r="P1040" s="511"/>
      <c r="Q1040" s="511"/>
      <c r="R1040" s="511"/>
      <c r="S1040" s="511"/>
      <c r="T1040" s="511"/>
      <c r="U1040" s="511"/>
      <c r="V1040" s="511"/>
      <c r="W1040" s="511"/>
      <c r="X1040" s="511"/>
      <c r="Y1040" s="511"/>
      <c r="Z1040" s="511"/>
      <c r="AA1040" s="511"/>
      <c r="AB1040" s="490"/>
    </row>
    <row r="1041" spans="1:28" s="8" customFormat="1" x14ac:dyDescent="0.2">
      <c r="A1041" s="492">
        <f>'Eingabe 2 PN'!P1001</f>
        <v>0</v>
      </c>
      <c r="B1041" s="490"/>
      <c r="C1041" s="490"/>
      <c r="D1041" s="490"/>
      <c r="E1041" s="490"/>
      <c r="F1041" s="490"/>
      <c r="G1041" s="490"/>
      <c r="H1041" s="490"/>
      <c r="I1041" s="490"/>
      <c r="J1041" s="490"/>
      <c r="K1041" s="490"/>
      <c r="L1041" s="490"/>
      <c r="M1041" s="490"/>
      <c r="N1041" s="511"/>
      <c r="O1041" s="511"/>
      <c r="P1041" s="511"/>
      <c r="Q1041" s="511"/>
      <c r="R1041" s="511"/>
      <c r="S1041" s="511"/>
      <c r="T1041" s="511"/>
      <c r="U1041" s="511"/>
      <c r="V1041" s="511"/>
      <c r="W1041" s="511"/>
      <c r="X1041" s="511"/>
      <c r="Y1041" s="511"/>
      <c r="Z1041" s="511"/>
      <c r="AA1041" s="511"/>
      <c r="AB1041" s="490"/>
    </row>
    <row r="1042" spans="1:28" s="8" customFormat="1" x14ac:dyDescent="0.2">
      <c r="A1042" s="492">
        <f>'Eingabe 2 PN'!P1002</f>
        <v>0</v>
      </c>
      <c r="B1042" s="490"/>
      <c r="C1042" s="490"/>
      <c r="D1042" s="490"/>
      <c r="E1042" s="490"/>
      <c r="F1042" s="490"/>
      <c r="G1042" s="490"/>
      <c r="H1042" s="490"/>
      <c r="I1042" s="490"/>
      <c r="J1042" s="490"/>
      <c r="K1042" s="490"/>
      <c r="L1042" s="490"/>
      <c r="M1042" s="490"/>
      <c r="N1042" s="511"/>
      <c r="O1042" s="511"/>
      <c r="P1042" s="511"/>
      <c r="Q1042" s="511"/>
      <c r="R1042" s="511"/>
      <c r="S1042" s="511"/>
      <c r="T1042" s="511"/>
      <c r="U1042" s="511"/>
      <c r="V1042" s="511"/>
      <c r="W1042" s="511"/>
      <c r="X1042" s="511"/>
      <c r="Y1042" s="511"/>
      <c r="Z1042" s="511"/>
      <c r="AA1042" s="511"/>
      <c r="AB1042" s="490"/>
    </row>
    <row r="1043" spans="1:28" s="8" customFormat="1" x14ac:dyDescent="0.2">
      <c r="A1043" s="492">
        <f>'Eingabe 2 PN'!P1003</f>
        <v>0</v>
      </c>
      <c r="B1043" s="490"/>
      <c r="C1043" s="490"/>
      <c r="D1043" s="490"/>
      <c r="E1043" s="490"/>
      <c r="F1043" s="490"/>
      <c r="G1043" s="490"/>
      <c r="H1043" s="490"/>
      <c r="I1043" s="490"/>
      <c r="J1043" s="490"/>
      <c r="K1043" s="490"/>
      <c r="L1043" s="490"/>
      <c r="M1043" s="490"/>
      <c r="N1043" s="511"/>
      <c r="O1043" s="511"/>
      <c r="P1043" s="511"/>
      <c r="Q1043" s="511"/>
      <c r="R1043" s="511"/>
      <c r="S1043" s="511"/>
      <c r="T1043" s="511"/>
      <c r="U1043" s="511"/>
      <c r="V1043" s="511"/>
      <c r="W1043" s="511"/>
      <c r="X1043" s="511"/>
      <c r="Y1043" s="511"/>
      <c r="Z1043" s="511"/>
      <c r="AA1043" s="511"/>
      <c r="AB1043" s="490"/>
    </row>
    <row r="1044" spans="1:28" s="8" customFormat="1" x14ac:dyDescent="0.2">
      <c r="A1044" s="492">
        <f>'Eingabe 2 PN'!P1004</f>
        <v>0</v>
      </c>
      <c r="B1044" s="490"/>
      <c r="C1044" s="490"/>
      <c r="D1044" s="490"/>
      <c r="E1044" s="490"/>
      <c r="F1044" s="490"/>
      <c r="G1044" s="490"/>
      <c r="H1044" s="490"/>
      <c r="I1044" s="490"/>
      <c r="J1044" s="490"/>
      <c r="K1044" s="490"/>
      <c r="L1044" s="490"/>
      <c r="M1044" s="490"/>
      <c r="N1044" s="511"/>
      <c r="O1044" s="511"/>
      <c r="P1044" s="511"/>
      <c r="Q1044" s="511"/>
      <c r="R1044" s="511"/>
      <c r="S1044" s="511"/>
      <c r="T1044" s="511"/>
      <c r="U1044" s="511"/>
      <c r="V1044" s="511"/>
      <c r="W1044" s="511"/>
      <c r="X1044" s="511"/>
      <c r="Y1044" s="511"/>
      <c r="Z1044" s="511"/>
      <c r="AA1044" s="511"/>
      <c r="AB1044" s="490"/>
    </row>
    <row r="1045" spans="1:28" s="8" customFormat="1" x14ac:dyDescent="0.2">
      <c r="A1045" s="492">
        <f>'Eingabe 2 PN'!P1005</f>
        <v>0</v>
      </c>
      <c r="B1045" s="490"/>
      <c r="C1045" s="490"/>
      <c r="D1045" s="490"/>
      <c r="E1045" s="490"/>
      <c r="F1045" s="490"/>
      <c r="G1045" s="490"/>
      <c r="H1045" s="490"/>
      <c r="I1045" s="490"/>
      <c r="J1045" s="490"/>
      <c r="K1045" s="490"/>
      <c r="L1045" s="490"/>
      <c r="M1045" s="490"/>
      <c r="N1045" s="511"/>
      <c r="O1045" s="511"/>
      <c r="P1045" s="511"/>
      <c r="Q1045" s="511"/>
      <c r="R1045" s="511"/>
      <c r="S1045" s="511"/>
      <c r="T1045" s="511"/>
      <c r="U1045" s="511"/>
      <c r="V1045" s="511"/>
      <c r="W1045" s="511"/>
      <c r="X1045" s="511"/>
      <c r="Y1045" s="511"/>
      <c r="Z1045" s="511"/>
      <c r="AA1045" s="511"/>
      <c r="AB1045" s="490"/>
    </row>
    <row r="1046" spans="1:28" s="8" customFormat="1" x14ac:dyDescent="0.2">
      <c r="A1046" s="492">
        <f>'Eingabe 2 PN'!P1006</f>
        <v>0</v>
      </c>
      <c r="B1046" s="490"/>
      <c r="C1046" s="490"/>
      <c r="D1046" s="490"/>
      <c r="E1046" s="490"/>
      <c r="F1046" s="490"/>
      <c r="G1046" s="490"/>
      <c r="H1046" s="490"/>
      <c r="I1046" s="490"/>
      <c r="J1046" s="490"/>
      <c r="K1046" s="490"/>
      <c r="L1046" s="490"/>
      <c r="M1046" s="490"/>
      <c r="N1046" s="511"/>
      <c r="O1046" s="511"/>
      <c r="P1046" s="511"/>
      <c r="Q1046" s="511"/>
      <c r="R1046" s="511"/>
      <c r="S1046" s="511"/>
      <c r="T1046" s="511"/>
      <c r="U1046" s="511"/>
      <c r="V1046" s="511"/>
      <c r="W1046" s="511"/>
      <c r="X1046" s="511"/>
      <c r="Y1046" s="511"/>
      <c r="Z1046" s="511"/>
      <c r="AA1046" s="511"/>
      <c r="AB1046" s="490"/>
    </row>
    <row r="1047" spans="1:28" s="8" customFormat="1" x14ac:dyDescent="0.2">
      <c r="A1047" s="492">
        <f>'Eingabe 2 PN'!P1007</f>
        <v>0</v>
      </c>
      <c r="B1047" s="490"/>
      <c r="C1047" s="490"/>
      <c r="D1047" s="490"/>
      <c r="E1047" s="490"/>
      <c r="F1047" s="490"/>
      <c r="G1047" s="490"/>
      <c r="H1047" s="490"/>
      <c r="I1047" s="490"/>
      <c r="J1047" s="490"/>
      <c r="K1047" s="490"/>
      <c r="L1047" s="490"/>
      <c r="M1047" s="490"/>
      <c r="N1047" s="511"/>
      <c r="O1047" s="511"/>
      <c r="P1047" s="511"/>
      <c r="Q1047" s="511"/>
      <c r="R1047" s="511"/>
      <c r="S1047" s="511"/>
      <c r="T1047" s="511"/>
      <c r="U1047" s="511"/>
      <c r="V1047" s="511"/>
      <c r="W1047" s="511"/>
      <c r="X1047" s="511"/>
      <c r="Y1047" s="511"/>
      <c r="Z1047" s="511"/>
      <c r="AA1047" s="511"/>
      <c r="AB1047" s="490"/>
    </row>
    <row r="1048" spans="1:28" s="8" customFormat="1" x14ac:dyDescent="0.2">
      <c r="A1048" s="492">
        <f>'Eingabe 2 PN'!P1008</f>
        <v>0</v>
      </c>
      <c r="B1048" s="490"/>
      <c r="C1048" s="490"/>
      <c r="D1048" s="490"/>
      <c r="E1048" s="490"/>
      <c r="F1048" s="490"/>
      <c r="G1048" s="490"/>
      <c r="H1048" s="490"/>
      <c r="I1048" s="490"/>
      <c r="J1048" s="490"/>
      <c r="K1048" s="490"/>
      <c r="L1048" s="490"/>
      <c r="M1048" s="490"/>
      <c r="N1048" s="511"/>
      <c r="O1048" s="511"/>
      <c r="P1048" s="511"/>
      <c r="Q1048" s="511"/>
      <c r="R1048" s="511"/>
      <c r="S1048" s="511"/>
      <c r="T1048" s="511"/>
      <c r="U1048" s="511"/>
      <c r="V1048" s="511"/>
      <c r="W1048" s="511"/>
      <c r="X1048" s="511"/>
      <c r="Y1048" s="511"/>
      <c r="Z1048" s="511"/>
      <c r="AA1048" s="511"/>
      <c r="AB1048" s="490"/>
    </row>
    <row r="1049" spans="1:28" s="8" customFormat="1" x14ac:dyDescent="0.2">
      <c r="A1049" s="492">
        <f>'Eingabe 2 PN'!P1009</f>
        <v>0</v>
      </c>
      <c r="B1049" s="490"/>
      <c r="C1049" s="490"/>
      <c r="D1049" s="490"/>
      <c r="E1049" s="490"/>
      <c r="F1049" s="490"/>
      <c r="G1049" s="490"/>
      <c r="H1049" s="490"/>
      <c r="I1049" s="490"/>
      <c r="J1049" s="490"/>
      <c r="K1049" s="490"/>
      <c r="L1049" s="490"/>
      <c r="M1049" s="490"/>
      <c r="N1049" s="511"/>
      <c r="O1049" s="511"/>
      <c r="P1049" s="511"/>
      <c r="Q1049" s="511"/>
      <c r="R1049" s="511"/>
      <c r="S1049" s="511"/>
      <c r="T1049" s="511"/>
      <c r="U1049" s="511"/>
      <c r="V1049" s="511"/>
      <c r="W1049" s="511"/>
      <c r="X1049" s="511"/>
      <c r="Y1049" s="511"/>
      <c r="Z1049" s="511"/>
      <c r="AA1049" s="511"/>
      <c r="AB1049" s="490"/>
    </row>
    <row r="1050" spans="1:28" s="8" customFormat="1" x14ac:dyDescent="0.2">
      <c r="A1050" s="492">
        <f>'Eingabe 2 PN'!P1010</f>
        <v>0</v>
      </c>
      <c r="B1050" s="490"/>
      <c r="C1050" s="490"/>
      <c r="D1050" s="490"/>
      <c r="E1050" s="490"/>
      <c r="F1050" s="490"/>
      <c r="G1050" s="490"/>
      <c r="H1050" s="490"/>
      <c r="I1050" s="490"/>
      <c r="J1050" s="490"/>
      <c r="K1050" s="490"/>
      <c r="L1050" s="490"/>
      <c r="M1050" s="490"/>
      <c r="N1050" s="511"/>
      <c r="O1050" s="511"/>
      <c r="P1050" s="511"/>
      <c r="Q1050" s="511"/>
      <c r="R1050" s="511"/>
      <c r="S1050" s="511"/>
      <c r="T1050" s="511"/>
      <c r="U1050" s="511"/>
      <c r="V1050" s="511"/>
      <c r="W1050" s="511"/>
      <c r="X1050" s="511"/>
      <c r="Y1050" s="511"/>
      <c r="Z1050" s="511"/>
      <c r="AA1050" s="511"/>
      <c r="AB1050" s="490"/>
    </row>
    <row r="1051" spans="1:28" s="8" customFormat="1" x14ac:dyDescent="0.2">
      <c r="A1051" s="492">
        <f>'Eingabe 2 PN'!P1011</f>
        <v>0</v>
      </c>
      <c r="B1051" s="490"/>
      <c r="C1051" s="490"/>
      <c r="D1051" s="490"/>
      <c r="E1051" s="490"/>
      <c r="F1051" s="490"/>
      <c r="G1051" s="490"/>
      <c r="H1051" s="490"/>
      <c r="I1051" s="490"/>
      <c r="J1051" s="490"/>
      <c r="K1051" s="490"/>
      <c r="L1051" s="490"/>
      <c r="M1051" s="490"/>
      <c r="N1051" s="511"/>
      <c r="O1051" s="511"/>
      <c r="P1051" s="511"/>
      <c r="Q1051" s="511"/>
      <c r="R1051" s="511"/>
      <c r="S1051" s="511"/>
      <c r="T1051" s="511"/>
      <c r="U1051" s="511"/>
      <c r="V1051" s="511"/>
      <c r="W1051" s="511"/>
      <c r="X1051" s="511"/>
      <c r="Y1051" s="511"/>
      <c r="Z1051" s="511"/>
      <c r="AA1051" s="511"/>
      <c r="AB1051" s="490"/>
    </row>
    <row r="1052" spans="1:28" s="8" customFormat="1" x14ac:dyDescent="0.2">
      <c r="A1052" s="492">
        <f>'Eingabe 2 PN'!P1012</f>
        <v>0</v>
      </c>
      <c r="B1052" s="490"/>
      <c r="C1052" s="490"/>
      <c r="D1052" s="490"/>
      <c r="E1052" s="490"/>
      <c r="F1052" s="490"/>
      <c r="G1052" s="490"/>
      <c r="H1052" s="490"/>
      <c r="I1052" s="490"/>
      <c r="J1052" s="490"/>
      <c r="K1052" s="490"/>
      <c r="L1052" s="490"/>
      <c r="M1052" s="490"/>
      <c r="N1052" s="511"/>
      <c r="O1052" s="511"/>
      <c r="P1052" s="511"/>
      <c r="Q1052" s="511"/>
      <c r="R1052" s="511"/>
      <c r="S1052" s="511"/>
      <c r="T1052" s="511"/>
      <c r="U1052" s="511"/>
      <c r="V1052" s="511"/>
      <c r="W1052" s="511"/>
      <c r="X1052" s="511"/>
      <c r="Y1052" s="511"/>
      <c r="Z1052" s="511"/>
      <c r="AA1052" s="511"/>
      <c r="AB1052" s="490"/>
    </row>
    <row r="1053" spans="1:28" s="8" customFormat="1" x14ac:dyDescent="0.2">
      <c r="A1053" s="492">
        <f>'Eingabe 2 PN'!P1013</f>
        <v>0</v>
      </c>
      <c r="B1053" s="490"/>
      <c r="C1053" s="490"/>
      <c r="D1053" s="490"/>
      <c r="E1053" s="490"/>
      <c r="F1053" s="490"/>
      <c r="G1053" s="490"/>
      <c r="H1053" s="490"/>
      <c r="I1053" s="490"/>
      <c r="J1053" s="490"/>
      <c r="K1053" s="490"/>
      <c r="L1053" s="490"/>
      <c r="M1053" s="490"/>
      <c r="N1053" s="511"/>
      <c r="O1053" s="511"/>
      <c r="P1053" s="511"/>
      <c r="Q1053" s="511"/>
      <c r="R1053" s="511"/>
      <c r="S1053" s="511"/>
      <c r="T1053" s="511"/>
      <c r="U1053" s="511"/>
      <c r="V1053" s="511"/>
      <c r="W1053" s="511"/>
      <c r="X1053" s="511"/>
      <c r="Y1053" s="511"/>
      <c r="Z1053" s="511"/>
      <c r="AA1053" s="511"/>
      <c r="AB1053" s="490"/>
    </row>
    <row r="1054" spans="1:28" s="8" customFormat="1" x14ac:dyDescent="0.2">
      <c r="A1054" s="492">
        <f>'Eingabe 2 PN'!P1014</f>
        <v>0</v>
      </c>
      <c r="B1054" s="490"/>
      <c r="C1054" s="490"/>
      <c r="D1054" s="490"/>
      <c r="E1054" s="490"/>
      <c r="F1054" s="490"/>
      <c r="G1054" s="490"/>
      <c r="H1054" s="490"/>
      <c r="I1054" s="490"/>
      <c r="J1054" s="490"/>
      <c r="K1054" s="490"/>
      <c r="L1054" s="490"/>
      <c r="M1054" s="490"/>
      <c r="N1054" s="511"/>
      <c r="O1054" s="511"/>
      <c r="P1054" s="511"/>
      <c r="Q1054" s="511"/>
      <c r="R1054" s="511"/>
      <c r="S1054" s="511"/>
      <c r="T1054" s="511"/>
      <c r="U1054" s="511"/>
      <c r="V1054" s="511"/>
      <c r="W1054" s="511"/>
      <c r="X1054" s="511"/>
      <c r="Y1054" s="511"/>
      <c r="Z1054" s="511"/>
      <c r="AA1054" s="511"/>
      <c r="AB1054" s="490"/>
    </row>
    <row r="1055" spans="1:28" s="8" customFormat="1" x14ac:dyDescent="0.2">
      <c r="A1055" s="492">
        <f>'Eingabe 2 PN'!P1015</f>
        <v>0</v>
      </c>
      <c r="B1055" s="490"/>
      <c r="C1055" s="490"/>
      <c r="D1055" s="490"/>
      <c r="E1055" s="490"/>
      <c r="F1055" s="490"/>
      <c r="G1055" s="490"/>
      <c r="H1055" s="490"/>
      <c r="I1055" s="490"/>
      <c r="J1055" s="490"/>
      <c r="K1055" s="490"/>
      <c r="L1055" s="490"/>
      <c r="M1055" s="490"/>
      <c r="N1055" s="511"/>
      <c r="O1055" s="511"/>
      <c r="P1055" s="511"/>
      <c r="Q1055" s="511"/>
      <c r="R1055" s="511"/>
      <c r="S1055" s="511"/>
      <c r="T1055" s="511"/>
      <c r="U1055" s="511"/>
      <c r="V1055" s="511"/>
      <c r="W1055" s="511"/>
      <c r="X1055" s="511"/>
      <c r="Y1055" s="511"/>
      <c r="Z1055" s="511"/>
      <c r="AA1055" s="511"/>
      <c r="AB1055" s="490"/>
    </row>
    <row r="1056" spans="1:28" s="8" customFormat="1" x14ac:dyDescent="0.2">
      <c r="A1056" s="492">
        <f>'Eingabe 2 PN'!P1016</f>
        <v>0</v>
      </c>
      <c r="B1056" s="490"/>
      <c r="C1056" s="490"/>
      <c r="D1056" s="490"/>
      <c r="E1056" s="490"/>
      <c r="F1056" s="490"/>
      <c r="G1056" s="490"/>
      <c r="H1056" s="490"/>
      <c r="I1056" s="490"/>
      <c r="J1056" s="490"/>
      <c r="K1056" s="490"/>
      <c r="L1056" s="490"/>
      <c r="M1056" s="490"/>
      <c r="N1056" s="511"/>
      <c r="O1056" s="511"/>
      <c r="P1056" s="511"/>
      <c r="Q1056" s="511"/>
      <c r="R1056" s="511"/>
      <c r="S1056" s="511"/>
      <c r="T1056" s="511"/>
      <c r="U1056" s="511"/>
      <c r="V1056" s="511"/>
      <c r="W1056" s="511"/>
      <c r="X1056" s="511"/>
      <c r="Y1056" s="511"/>
      <c r="Z1056" s="511"/>
      <c r="AA1056" s="511"/>
      <c r="AB1056" s="490"/>
    </row>
    <row r="1057" spans="1:28" s="8" customFormat="1" x14ac:dyDescent="0.2">
      <c r="A1057" s="492">
        <f>'Eingabe 2 PN'!P1017</f>
        <v>0</v>
      </c>
      <c r="B1057" s="490"/>
      <c r="C1057" s="490"/>
      <c r="D1057" s="490"/>
      <c r="E1057" s="490"/>
      <c r="F1057" s="490"/>
      <c r="G1057" s="490"/>
      <c r="H1057" s="490"/>
      <c r="I1057" s="490"/>
      <c r="J1057" s="490"/>
      <c r="K1057" s="490"/>
      <c r="L1057" s="490"/>
      <c r="M1057" s="490"/>
      <c r="N1057" s="511"/>
      <c r="O1057" s="511"/>
      <c r="P1057" s="511"/>
      <c r="Q1057" s="511"/>
      <c r="R1057" s="511"/>
      <c r="S1057" s="511"/>
      <c r="T1057" s="511"/>
      <c r="U1057" s="511"/>
      <c r="V1057" s="511"/>
      <c r="W1057" s="511"/>
      <c r="X1057" s="511"/>
      <c r="Y1057" s="511"/>
      <c r="Z1057" s="511"/>
      <c r="AA1057" s="511"/>
      <c r="AB1057" s="490"/>
    </row>
    <row r="1058" spans="1:28" s="8" customFormat="1" x14ac:dyDescent="0.2">
      <c r="A1058" s="492">
        <f>'Eingabe 2 PN'!P1018</f>
        <v>0</v>
      </c>
      <c r="B1058" s="490"/>
      <c r="C1058" s="490"/>
      <c r="D1058" s="490"/>
      <c r="E1058" s="490"/>
      <c r="F1058" s="490"/>
      <c r="G1058" s="490"/>
      <c r="H1058" s="490"/>
      <c r="I1058" s="490"/>
      <c r="J1058" s="490"/>
      <c r="K1058" s="490"/>
      <c r="L1058" s="490"/>
      <c r="M1058" s="490"/>
      <c r="N1058" s="511"/>
      <c r="O1058" s="511"/>
      <c r="P1058" s="511"/>
      <c r="Q1058" s="511"/>
      <c r="R1058" s="511"/>
      <c r="S1058" s="511"/>
      <c r="T1058" s="511"/>
      <c r="U1058" s="511"/>
      <c r="V1058" s="511"/>
      <c r="W1058" s="511"/>
      <c r="X1058" s="511"/>
      <c r="Y1058" s="511"/>
      <c r="Z1058" s="511"/>
      <c r="AA1058" s="511"/>
      <c r="AB1058" s="490"/>
    </row>
    <row r="1059" spans="1:28" s="8" customFormat="1" x14ac:dyDescent="0.2">
      <c r="A1059" s="492">
        <f>'Eingabe 2 PN'!P1019</f>
        <v>0</v>
      </c>
      <c r="B1059" s="490"/>
      <c r="C1059" s="490"/>
      <c r="D1059" s="490"/>
      <c r="E1059" s="490"/>
      <c r="F1059" s="490"/>
      <c r="G1059" s="490"/>
      <c r="H1059" s="490"/>
      <c r="I1059" s="490"/>
      <c r="J1059" s="490"/>
      <c r="K1059" s="490"/>
      <c r="L1059" s="490"/>
      <c r="M1059" s="490"/>
      <c r="N1059" s="511"/>
      <c r="O1059" s="511"/>
      <c r="P1059" s="511"/>
      <c r="Q1059" s="511"/>
      <c r="R1059" s="511"/>
      <c r="S1059" s="511"/>
      <c r="T1059" s="511"/>
      <c r="U1059" s="511"/>
      <c r="V1059" s="511"/>
      <c r="W1059" s="511"/>
      <c r="X1059" s="511"/>
      <c r="Y1059" s="511"/>
      <c r="Z1059" s="511"/>
      <c r="AA1059" s="511"/>
      <c r="AB1059" s="490"/>
    </row>
    <row r="1060" spans="1:28" s="8" customFormat="1" x14ac:dyDescent="0.2">
      <c r="A1060" s="492">
        <f>'Eingabe 2 PN'!P1020</f>
        <v>0</v>
      </c>
      <c r="B1060" s="490"/>
      <c r="C1060" s="490"/>
      <c r="D1060" s="490"/>
      <c r="E1060" s="490"/>
      <c r="F1060" s="490"/>
      <c r="G1060" s="490"/>
      <c r="H1060" s="490"/>
      <c r="I1060" s="490"/>
      <c r="J1060" s="490"/>
      <c r="K1060" s="490"/>
      <c r="L1060" s="490"/>
      <c r="M1060" s="490"/>
      <c r="N1060" s="511"/>
      <c r="O1060" s="511"/>
      <c r="P1060" s="511"/>
      <c r="Q1060" s="511"/>
      <c r="R1060" s="511"/>
      <c r="S1060" s="511"/>
      <c r="T1060" s="511"/>
      <c r="U1060" s="511"/>
      <c r="V1060" s="511"/>
      <c r="W1060" s="511"/>
      <c r="X1060" s="511"/>
      <c r="Y1060" s="511"/>
      <c r="Z1060" s="511"/>
      <c r="AA1060" s="511"/>
      <c r="AB1060" s="490"/>
    </row>
    <row r="1061" spans="1:28" s="8" customFormat="1" x14ac:dyDescent="0.2">
      <c r="A1061" s="492">
        <f>'Eingabe 2 PN'!P1021</f>
        <v>0</v>
      </c>
      <c r="B1061" s="490"/>
      <c r="C1061" s="490"/>
      <c r="D1061" s="490"/>
      <c r="E1061" s="490"/>
      <c r="F1061" s="490"/>
      <c r="G1061" s="490"/>
      <c r="H1061" s="490"/>
      <c r="I1061" s="490"/>
      <c r="J1061" s="490"/>
      <c r="K1061" s="490"/>
      <c r="L1061" s="490"/>
      <c r="M1061" s="490"/>
      <c r="N1061" s="511"/>
      <c r="O1061" s="511"/>
      <c r="P1061" s="511"/>
      <c r="Q1061" s="511"/>
      <c r="R1061" s="511"/>
      <c r="S1061" s="511"/>
      <c r="T1061" s="511"/>
      <c r="U1061" s="511"/>
      <c r="V1061" s="511"/>
      <c r="W1061" s="511"/>
      <c r="X1061" s="511"/>
      <c r="Y1061" s="511"/>
      <c r="Z1061" s="511"/>
      <c r="AA1061" s="511"/>
      <c r="AB1061" s="490"/>
    </row>
    <row r="1062" spans="1:28" s="8" customFormat="1" x14ac:dyDescent="0.2">
      <c r="A1062" s="492">
        <f>'Eingabe 2 PN'!P1022</f>
        <v>0</v>
      </c>
      <c r="B1062" s="493"/>
      <c r="C1062" s="493"/>
      <c r="D1062" s="493"/>
      <c r="E1062" s="493"/>
      <c r="F1062" s="493"/>
      <c r="G1062" s="493"/>
      <c r="H1062" s="493"/>
      <c r="I1062" s="493"/>
      <c r="J1062" s="493"/>
      <c r="K1062" s="493"/>
      <c r="L1062" s="493"/>
      <c r="M1062" s="493"/>
      <c r="N1062" s="513"/>
      <c r="O1062" s="513"/>
      <c r="P1062" s="513"/>
      <c r="Q1062" s="513"/>
      <c r="R1062" s="513"/>
      <c r="S1062" s="513"/>
      <c r="T1062" s="513"/>
      <c r="U1062" s="513"/>
      <c r="V1062" s="513"/>
      <c r="W1062" s="513"/>
      <c r="X1062" s="513"/>
      <c r="Y1062" s="513"/>
      <c r="Z1062" s="513"/>
      <c r="AA1062" s="513"/>
      <c r="AB1062" s="493"/>
    </row>
    <row r="1063" spans="1:28" x14ac:dyDescent="0.2">
      <c r="A1063" s="442"/>
      <c r="B1063" s="442"/>
      <c r="C1063" s="442"/>
      <c r="D1063" s="442"/>
      <c r="E1063" s="442"/>
      <c r="F1063" s="442"/>
      <c r="G1063" s="442"/>
      <c r="H1063" s="442"/>
      <c r="I1063" s="442"/>
      <c r="J1063" s="442"/>
      <c r="K1063" s="442"/>
      <c r="L1063" s="442"/>
      <c r="M1063" s="442"/>
      <c r="N1063" s="443"/>
      <c r="O1063" s="443"/>
      <c r="P1063" s="443"/>
      <c r="Q1063" s="443"/>
      <c r="R1063" s="443"/>
      <c r="S1063" s="443"/>
      <c r="T1063" s="443"/>
      <c r="U1063" s="443"/>
      <c r="V1063" s="443"/>
      <c r="W1063" s="443"/>
      <c r="X1063" s="443"/>
      <c r="Y1063" s="443"/>
      <c r="Z1063" s="443"/>
      <c r="AA1063" s="443"/>
      <c r="AB1063" s="442"/>
    </row>
    <row r="1064" spans="1:28" x14ac:dyDescent="0.2">
      <c r="A1064" s="442"/>
      <c r="B1064" s="442"/>
      <c r="C1064" s="442"/>
      <c r="D1064" s="442"/>
      <c r="E1064" s="442"/>
      <c r="F1064" s="442"/>
      <c r="G1064" s="442"/>
      <c r="H1064" s="442"/>
      <c r="I1064" s="442"/>
      <c r="J1064" s="442"/>
      <c r="K1064" s="442"/>
      <c r="L1064" s="442"/>
      <c r="M1064" s="442"/>
      <c r="N1064" s="443"/>
      <c r="O1064" s="443"/>
      <c r="P1064" s="443"/>
      <c r="Q1064" s="443"/>
      <c r="R1064" s="443"/>
      <c r="S1064" s="443"/>
      <c r="T1064" s="443"/>
      <c r="U1064" s="443"/>
      <c r="V1064" s="443"/>
      <c r="W1064" s="443"/>
      <c r="X1064" s="443"/>
      <c r="Y1064" s="443"/>
      <c r="Z1064" s="443"/>
      <c r="AA1064" s="443"/>
      <c r="AB1064" s="442"/>
    </row>
    <row r="1065" spans="1:28" x14ac:dyDescent="0.2">
      <c r="A1065" s="442"/>
      <c r="B1065" s="442"/>
      <c r="C1065" s="442"/>
      <c r="D1065" s="442"/>
      <c r="E1065" s="442"/>
      <c r="F1065" s="442"/>
      <c r="G1065" s="442"/>
      <c r="H1065" s="442"/>
      <c r="I1065" s="442"/>
      <c r="J1065" s="442"/>
      <c r="K1065" s="442"/>
      <c r="L1065" s="442"/>
      <c r="M1065" s="442"/>
      <c r="N1065" s="443"/>
      <c r="O1065" s="443"/>
      <c r="P1065" s="443"/>
      <c r="Q1065" s="443"/>
      <c r="R1065" s="443"/>
      <c r="S1065" s="443"/>
      <c r="T1065" s="443"/>
      <c r="U1065" s="443"/>
      <c r="V1065" s="443"/>
      <c r="W1065" s="443"/>
      <c r="X1065" s="443"/>
      <c r="Y1065" s="443"/>
      <c r="Z1065" s="443"/>
      <c r="AA1065" s="443"/>
      <c r="AB1065" s="442"/>
    </row>
    <row r="1066" spans="1:28" x14ac:dyDescent="0.2">
      <c r="A1066" s="442"/>
      <c r="B1066" s="442"/>
      <c r="C1066" s="442"/>
      <c r="D1066" s="442"/>
      <c r="E1066" s="442"/>
      <c r="F1066" s="442"/>
      <c r="G1066" s="442"/>
      <c r="H1066" s="442"/>
      <c r="I1066" s="442"/>
      <c r="J1066" s="442"/>
      <c r="K1066" s="442"/>
      <c r="L1066" s="442"/>
      <c r="M1066" s="442"/>
      <c r="N1066" s="443"/>
      <c r="O1066" s="443"/>
      <c r="P1066" s="443"/>
      <c r="Q1066" s="443"/>
      <c r="R1066" s="443"/>
      <c r="S1066" s="443"/>
      <c r="T1066" s="443"/>
      <c r="U1066" s="443"/>
      <c r="V1066" s="443"/>
      <c r="W1066" s="443"/>
      <c r="X1066" s="443"/>
      <c r="Y1066" s="443"/>
      <c r="Z1066" s="443"/>
      <c r="AA1066" s="443"/>
      <c r="AB1066" s="442"/>
    </row>
    <row r="1067" spans="1:28" x14ac:dyDescent="0.2">
      <c r="A1067" s="442"/>
      <c r="B1067" s="442"/>
      <c r="C1067" s="442"/>
      <c r="D1067" s="442"/>
      <c r="E1067" s="442"/>
      <c r="F1067" s="442"/>
      <c r="G1067" s="442"/>
      <c r="H1067" s="442"/>
      <c r="I1067" s="442"/>
      <c r="J1067" s="442"/>
      <c r="K1067" s="442"/>
      <c r="L1067" s="442"/>
      <c r="M1067" s="442"/>
      <c r="N1067" s="443"/>
      <c r="O1067" s="443"/>
      <c r="P1067" s="443"/>
      <c r="Q1067" s="443"/>
      <c r="R1067" s="443"/>
      <c r="S1067" s="443"/>
      <c r="T1067" s="443"/>
      <c r="U1067" s="443"/>
      <c r="V1067" s="443"/>
      <c r="W1067" s="443"/>
      <c r="X1067" s="443"/>
      <c r="Y1067" s="443"/>
      <c r="Z1067" s="443"/>
      <c r="AA1067" s="443"/>
      <c r="AB1067" s="442"/>
    </row>
    <row r="1068" spans="1:28" x14ac:dyDescent="0.2">
      <c r="A1068" s="442"/>
      <c r="B1068" s="442"/>
      <c r="C1068" s="442"/>
      <c r="D1068" s="442"/>
      <c r="E1068" s="442"/>
      <c r="F1068" s="442"/>
      <c r="G1068" s="442"/>
      <c r="H1068" s="442"/>
      <c r="I1068" s="442"/>
      <c r="J1068" s="442"/>
      <c r="K1068" s="442"/>
      <c r="L1068" s="442"/>
      <c r="M1068" s="442"/>
      <c r="N1068" s="443"/>
      <c r="O1068" s="443"/>
      <c r="P1068" s="443"/>
      <c r="Q1068" s="443"/>
      <c r="R1068" s="443"/>
      <c r="S1068" s="443"/>
      <c r="T1068" s="443"/>
      <c r="U1068" s="443"/>
      <c r="V1068" s="443"/>
      <c r="W1068" s="443"/>
      <c r="X1068" s="443"/>
      <c r="Y1068" s="443"/>
      <c r="Z1068" s="443"/>
      <c r="AA1068" s="443"/>
      <c r="AB1068" s="442"/>
    </row>
    <row r="1069" spans="1:28" x14ac:dyDescent="0.2">
      <c r="A1069" s="442"/>
      <c r="B1069" s="442"/>
      <c r="C1069" s="442"/>
      <c r="D1069" s="442"/>
      <c r="E1069" s="442"/>
      <c r="F1069" s="442"/>
      <c r="G1069" s="442"/>
      <c r="H1069" s="442"/>
      <c r="I1069" s="442"/>
      <c r="J1069" s="442"/>
      <c r="K1069" s="442"/>
      <c r="L1069" s="442"/>
      <c r="M1069" s="442"/>
      <c r="N1069" s="443"/>
      <c r="O1069" s="443"/>
      <c r="P1069" s="443"/>
      <c r="Q1069" s="443"/>
      <c r="R1069" s="443"/>
      <c r="S1069" s="443"/>
      <c r="T1069" s="443"/>
      <c r="U1069" s="443"/>
      <c r="V1069" s="443"/>
      <c r="W1069" s="443"/>
      <c r="X1069" s="443"/>
      <c r="Y1069" s="443"/>
      <c r="Z1069" s="443"/>
      <c r="AA1069" s="443"/>
      <c r="AB1069" s="442"/>
    </row>
    <row r="1070" spans="1:28" x14ac:dyDescent="0.2">
      <c r="A1070" s="442"/>
      <c r="B1070" s="442"/>
      <c r="C1070" s="442"/>
      <c r="D1070" s="442"/>
      <c r="E1070" s="442"/>
      <c r="F1070" s="442"/>
      <c r="G1070" s="442"/>
      <c r="H1070" s="442"/>
      <c r="I1070" s="442"/>
      <c r="J1070" s="442"/>
      <c r="K1070" s="442"/>
      <c r="L1070" s="442"/>
      <c r="M1070" s="442"/>
      <c r="N1070" s="443"/>
      <c r="O1070" s="443"/>
      <c r="P1070" s="443"/>
      <c r="Q1070" s="443"/>
      <c r="R1070" s="443"/>
      <c r="S1070" s="443"/>
      <c r="T1070" s="443"/>
      <c r="U1070" s="443"/>
      <c r="V1070" s="443"/>
      <c r="W1070" s="443"/>
      <c r="X1070" s="443"/>
      <c r="Y1070" s="443"/>
      <c r="Z1070" s="443"/>
      <c r="AA1070" s="443"/>
      <c r="AB1070" s="442"/>
    </row>
    <row r="1071" spans="1:28" x14ac:dyDescent="0.2">
      <c r="A1071" s="442"/>
      <c r="B1071" s="442"/>
      <c r="C1071" s="442"/>
      <c r="D1071" s="442"/>
      <c r="E1071" s="442"/>
      <c r="F1071" s="442"/>
      <c r="G1071" s="442"/>
      <c r="H1071" s="442"/>
      <c r="I1071" s="442"/>
      <c r="J1071" s="442"/>
      <c r="K1071" s="442"/>
      <c r="L1071" s="442"/>
      <c r="M1071" s="442"/>
      <c r="N1071" s="443"/>
      <c r="O1071" s="443"/>
      <c r="P1071" s="443"/>
      <c r="Q1071" s="443"/>
      <c r="R1071" s="443"/>
      <c r="S1071" s="443"/>
      <c r="T1071" s="443"/>
      <c r="U1071" s="443"/>
      <c r="V1071" s="443"/>
      <c r="W1071" s="443"/>
      <c r="X1071" s="443"/>
      <c r="Y1071" s="443"/>
      <c r="Z1071" s="443"/>
      <c r="AA1071" s="443"/>
      <c r="AB1071" s="442"/>
    </row>
    <row r="1072" spans="1:28" x14ac:dyDescent="0.2">
      <c r="A1072" s="442"/>
      <c r="B1072" s="442"/>
      <c r="C1072" s="442"/>
      <c r="D1072" s="442"/>
      <c r="E1072" s="442"/>
      <c r="F1072" s="442"/>
      <c r="G1072" s="442"/>
      <c r="H1072" s="442"/>
      <c r="I1072" s="442"/>
      <c r="J1072" s="442"/>
      <c r="K1072" s="442"/>
      <c r="L1072" s="442"/>
      <c r="M1072" s="442"/>
      <c r="N1072" s="443"/>
      <c r="O1072" s="443"/>
      <c r="P1072" s="443"/>
      <c r="Q1072" s="443"/>
      <c r="R1072" s="443"/>
      <c r="S1072" s="443"/>
      <c r="T1072" s="443"/>
      <c r="U1072" s="443"/>
      <c r="V1072" s="443"/>
      <c r="W1072" s="443"/>
      <c r="X1072" s="443"/>
      <c r="Y1072" s="443"/>
      <c r="Z1072" s="443"/>
      <c r="AA1072" s="443"/>
      <c r="AB1072" s="442"/>
    </row>
    <row r="1073" spans="1:28" x14ac:dyDescent="0.2">
      <c r="A1073" s="442"/>
      <c r="B1073" s="442"/>
      <c r="C1073" s="442"/>
      <c r="D1073" s="442"/>
      <c r="E1073" s="442"/>
      <c r="F1073" s="442"/>
      <c r="G1073" s="442"/>
      <c r="H1073" s="442"/>
      <c r="I1073" s="442"/>
      <c r="J1073" s="442"/>
      <c r="K1073" s="442"/>
      <c r="L1073" s="442"/>
      <c r="M1073" s="442"/>
      <c r="N1073" s="443"/>
      <c r="O1073" s="443"/>
      <c r="P1073" s="443"/>
      <c r="Q1073" s="443"/>
      <c r="R1073" s="443"/>
      <c r="S1073" s="443"/>
      <c r="T1073" s="443"/>
      <c r="U1073" s="443"/>
      <c r="V1073" s="443"/>
      <c r="W1073" s="443"/>
      <c r="X1073" s="443"/>
      <c r="Y1073" s="443"/>
      <c r="Z1073" s="443"/>
      <c r="AA1073" s="443"/>
      <c r="AB1073" s="442"/>
    </row>
    <row r="1074" spans="1:28" x14ac:dyDescent="0.2">
      <c r="A1074" s="442"/>
      <c r="B1074" s="442"/>
      <c r="C1074" s="442"/>
      <c r="D1074" s="442"/>
      <c r="E1074" s="442"/>
      <c r="F1074" s="442"/>
      <c r="G1074" s="442"/>
      <c r="H1074" s="442"/>
      <c r="I1074" s="442"/>
      <c r="J1074" s="442"/>
      <c r="K1074" s="442"/>
      <c r="L1074" s="442"/>
      <c r="M1074" s="442"/>
      <c r="N1074" s="443"/>
      <c r="O1074" s="443"/>
      <c r="P1074" s="443"/>
      <c r="Q1074" s="443"/>
      <c r="R1074" s="443"/>
      <c r="S1074" s="443"/>
      <c r="T1074" s="443"/>
      <c r="U1074" s="443"/>
      <c r="V1074" s="443"/>
      <c r="W1074" s="443"/>
      <c r="X1074" s="443"/>
      <c r="Y1074" s="443"/>
      <c r="Z1074" s="443"/>
      <c r="AA1074" s="443"/>
      <c r="AB1074" s="442"/>
    </row>
  </sheetData>
  <sheetProtection password="CDB4" sheet="1" objects="1" scenarios="1"/>
  <autoFilter ref="A42:A1062"/>
  <pageMargins left="0.7" right="0.7" top="0.78740157499999996" bottom="0.78740157499999996" header="0.3" footer="0.3"/>
  <pageSetup paperSize="9" orientation="portrait" r:id="rId1"/>
  <ignoredErrors>
    <ignoredError sqref="N42:N49" unlockedFormula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702"/>
  <sheetViews>
    <sheetView zoomScaleNormal="100" workbookViewId="0">
      <pane ySplit="1" topLeftCell="A2" activePane="bottomLeft" state="frozen"/>
      <selection activeCell="Q1" sqref="Q1"/>
      <selection pane="bottomLeft" activeCell="I11" sqref="I11"/>
    </sheetView>
  </sheetViews>
  <sheetFormatPr baseColWidth="10" defaultRowHeight="12.75" x14ac:dyDescent="0.2"/>
  <cols>
    <col min="1" max="1" width="35.85546875" style="635" bestFit="1" customWidth="1"/>
    <col min="2" max="2" width="23.5703125" style="750" customWidth="1"/>
    <col min="3" max="3" width="17.85546875" style="751" customWidth="1"/>
    <col min="4" max="4" width="23.5703125" style="750" customWidth="1"/>
    <col min="5" max="5" width="11.42578125" style="353"/>
    <col min="6" max="6" width="12.85546875" style="353" customWidth="1"/>
    <col min="7" max="7" width="11.42578125" style="353"/>
    <col min="8" max="8" width="12.42578125" style="353" customWidth="1"/>
    <col min="9" max="9" width="12" style="353" customWidth="1"/>
    <col min="10" max="10" width="13.5703125" style="353" customWidth="1"/>
    <col min="11" max="11" width="5.7109375" style="353" bestFit="1" customWidth="1"/>
    <col min="12" max="12" width="4.5703125" style="353" bestFit="1" customWidth="1"/>
    <col min="13" max="17" width="4.5703125" style="353" customWidth="1"/>
    <col min="18" max="18" width="11" style="749" customWidth="1"/>
    <col min="19" max="19" width="11.42578125" style="735"/>
    <col min="20" max="20" width="25.28515625" style="631" customWidth="1"/>
    <col min="21" max="21" width="8.28515625" style="748" customWidth="1"/>
    <col min="22" max="22" width="4.7109375" style="631" customWidth="1"/>
    <col min="23" max="23" width="7.7109375" style="631" customWidth="1"/>
    <col min="24" max="29" width="4.5703125" style="631" customWidth="1"/>
    <col min="30" max="30" width="7.42578125" style="735" customWidth="1"/>
    <col min="31" max="31" width="5.42578125" style="631" customWidth="1"/>
    <col min="32" max="32" width="11.42578125" style="631"/>
    <col min="33" max="33" width="29.85546875" style="631" customWidth="1"/>
    <col min="34" max="34" width="16.42578125" style="631" customWidth="1"/>
    <col min="35" max="35" width="20.5703125" style="643" customWidth="1"/>
    <col min="36" max="36" width="21.7109375" style="643" customWidth="1"/>
    <col min="37" max="37" width="18.140625" style="664" customWidth="1"/>
    <col min="38" max="16384" width="11.42578125" style="635"/>
  </cols>
  <sheetData>
    <row r="1" spans="1:37" ht="105" x14ac:dyDescent="0.3">
      <c r="A1" s="613" t="s">
        <v>10</v>
      </c>
      <c r="B1" s="614" t="s">
        <v>11</v>
      </c>
      <c r="C1" s="615" t="s">
        <v>12</v>
      </c>
      <c r="D1" s="614" t="s">
        <v>1095</v>
      </c>
      <c r="E1" s="616" t="s">
        <v>1285</v>
      </c>
      <c r="F1" s="617" t="s">
        <v>3012</v>
      </c>
      <c r="G1" s="618"/>
      <c r="H1" s="619" t="s">
        <v>1096</v>
      </c>
      <c r="I1" s="620" t="s">
        <v>1097</v>
      </c>
      <c r="J1" s="620" t="s">
        <v>1098</v>
      </c>
      <c r="K1" s="620" t="s">
        <v>1099</v>
      </c>
      <c r="L1" s="621" t="s">
        <v>1100</v>
      </c>
      <c r="M1" s="621" t="s">
        <v>1101</v>
      </c>
      <c r="N1" s="621" t="s">
        <v>1102</v>
      </c>
      <c r="O1" s="621" t="s">
        <v>1103</v>
      </c>
      <c r="P1" s="621" t="s">
        <v>1104</v>
      </c>
      <c r="Q1" s="622" t="s">
        <v>1105</v>
      </c>
      <c r="R1" s="623" t="s">
        <v>2660</v>
      </c>
      <c r="S1" s="624"/>
      <c r="T1" s="625" t="s">
        <v>2645</v>
      </c>
      <c r="U1" s="626" t="s">
        <v>2674</v>
      </c>
      <c r="V1" s="627" t="s">
        <v>2677</v>
      </c>
      <c r="W1" s="627" t="s">
        <v>2676</v>
      </c>
      <c r="X1" s="627" t="s">
        <v>2675</v>
      </c>
      <c r="Y1" s="628" t="s">
        <v>2679</v>
      </c>
      <c r="Z1" s="628" t="s">
        <v>2680</v>
      </c>
      <c r="AA1" s="628" t="s">
        <v>2681</v>
      </c>
      <c r="AB1" s="628" t="s">
        <v>2682</v>
      </c>
      <c r="AC1" s="628" t="s">
        <v>2683</v>
      </c>
      <c r="AD1" s="629" t="s">
        <v>1105</v>
      </c>
      <c r="AE1" s="630" t="s">
        <v>1106</v>
      </c>
      <c r="AH1" s="632" t="s">
        <v>1094</v>
      </c>
      <c r="AI1" s="633" t="s">
        <v>12</v>
      </c>
      <c r="AJ1" s="633" t="s">
        <v>1095</v>
      </c>
      <c r="AK1" s="634" t="s">
        <v>3034</v>
      </c>
    </row>
    <row r="2" spans="1:37" x14ac:dyDescent="0.2">
      <c r="A2" s="636" t="s">
        <v>542</v>
      </c>
      <c r="B2" s="637" t="s">
        <v>34</v>
      </c>
      <c r="C2" s="637" t="s">
        <v>44</v>
      </c>
      <c r="D2" s="637" t="s">
        <v>1107</v>
      </c>
      <c r="E2" s="638">
        <v>1</v>
      </c>
      <c r="F2" s="638">
        <v>1</v>
      </c>
      <c r="G2" s="638"/>
      <c r="H2" s="638">
        <v>1563</v>
      </c>
      <c r="I2" s="639">
        <f t="shared" ref="I2:I65" si="0">IF(A2="","",VLOOKUP(A2,$T$1:$V$2989,3,FALSE))</f>
        <v>0</v>
      </c>
      <c r="J2" s="640">
        <f>IF(A2="","",VLOOKUP(A2,$T$1:W2989,4,FALSE))</f>
        <v>0</v>
      </c>
      <c r="K2" s="640">
        <f>IF(A2="","",VLOOKUP(A2,$T$1:AE2990,5,FALSE))</f>
        <v>0</v>
      </c>
      <c r="L2" s="640">
        <f>IF(A2="","",VLOOKUP(A2,$T$1:AE2990,6,FALSE))</f>
        <v>0</v>
      </c>
      <c r="M2" s="640">
        <f>IF(A2="","",VLOOKUP(A2,$T$1:AE2990,7,FALSE))</f>
        <v>0</v>
      </c>
      <c r="N2" s="640">
        <f>IF(A2="","",VLOOKUP(A2,$T$1:AE2990,8,FALSE))</f>
        <v>0</v>
      </c>
      <c r="O2" s="640">
        <f>IF(A2="","",VLOOKUP(A2,$T$1:AD2989,9,FALSE))</f>
        <v>1</v>
      </c>
      <c r="P2" s="640">
        <f>IF(A2="","",VLOOKUP(A2,$T$1:AC2989,10,FALSE))</f>
        <v>1</v>
      </c>
      <c r="Q2" s="640">
        <f>IF(A2="","",VLOOKUP(A2,$T$1:AF2990,11,FALSE))</f>
        <v>0</v>
      </c>
      <c r="R2" s="641">
        <f>IF(B2="","",VLOOKUP(A2,$T$2:AF2990,12,FALSE))</f>
        <v>0</v>
      </c>
      <c r="S2" s="642"/>
      <c r="T2" s="643" t="s">
        <v>556</v>
      </c>
      <c r="U2" s="644">
        <v>790</v>
      </c>
      <c r="V2" s="645">
        <v>0</v>
      </c>
      <c r="W2" s="645">
        <v>0</v>
      </c>
      <c r="X2" s="645">
        <v>0</v>
      </c>
      <c r="Y2" s="645">
        <v>2</v>
      </c>
      <c r="Z2" s="645">
        <v>9</v>
      </c>
      <c r="AA2" s="645"/>
      <c r="AB2" s="645">
        <v>0</v>
      </c>
      <c r="AC2" s="645">
        <v>0</v>
      </c>
      <c r="AD2" s="646">
        <v>0</v>
      </c>
      <c r="AE2" s="645">
        <v>1</v>
      </c>
      <c r="AG2" s="647" t="s">
        <v>541</v>
      </c>
      <c r="AH2" s="647" t="s">
        <v>34</v>
      </c>
      <c r="AI2" s="648" t="s">
        <v>70</v>
      </c>
      <c r="AJ2" s="648" t="s">
        <v>1107</v>
      </c>
      <c r="AK2" s="649">
        <v>4</v>
      </c>
    </row>
    <row r="3" spans="1:37" x14ac:dyDescent="0.2">
      <c r="A3" s="636" t="s">
        <v>543</v>
      </c>
      <c r="B3" s="637" t="s">
        <v>34</v>
      </c>
      <c r="C3" s="637" t="s">
        <v>44</v>
      </c>
      <c r="D3" s="637" t="s">
        <v>1107</v>
      </c>
      <c r="E3" s="638">
        <v>1</v>
      </c>
      <c r="F3" s="638">
        <v>1</v>
      </c>
      <c r="G3" s="638"/>
      <c r="H3" s="638">
        <v>1175</v>
      </c>
      <c r="I3" s="639">
        <f t="shared" si="0"/>
        <v>2.2000000000000002</v>
      </c>
      <c r="J3" s="640">
        <f>IF(A3="","",VLOOKUP(A3,$T$1:W2990,4,FALSE))</f>
        <v>4</v>
      </c>
      <c r="K3" s="640">
        <f>IF(A3="","",VLOOKUP(A3,$T$1:AE2991,5,FALSE))</f>
        <v>4</v>
      </c>
      <c r="L3" s="640">
        <f>IF(A3="","",VLOOKUP(A3,$T$1:AE2991,6,FALSE))</f>
        <v>0</v>
      </c>
      <c r="M3" s="640">
        <f>IF(A3="","",VLOOKUP(A3,$T$1:AE2991,7,FALSE))</f>
        <v>6</v>
      </c>
      <c r="N3" s="640">
        <f>IF(A3="","",VLOOKUP(A3,$T$1:AE2991,8,FALSE))</f>
        <v>0</v>
      </c>
      <c r="O3" s="640">
        <f>IF(A3="","",VLOOKUP(A3,$T$1:AD2990,9,FALSE))</f>
        <v>1</v>
      </c>
      <c r="P3" s="640">
        <f>IF(A3="","",VLOOKUP(A3,$T$1:AC2990,10,FALSE))</f>
        <v>1</v>
      </c>
      <c r="Q3" s="640">
        <f>IF(A3="","",VLOOKUP(A3,$T$1:AF2991,11,FALSE))</f>
        <v>0</v>
      </c>
      <c r="R3" s="641">
        <f>IF(B3="","",VLOOKUP(A3,$T$2:AF2991,12,FALSE))</f>
        <v>0</v>
      </c>
      <c r="S3" s="642"/>
      <c r="T3" s="643" t="s">
        <v>308</v>
      </c>
      <c r="U3" s="644">
        <v>1095</v>
      </c>
      <c r="V3" s="645">
        <v>2.2000000000000002</v>
      </c>
      <c r="W3" s="645">
        <v>4</v>
      </c>
      <c r="X3" s="645">
        <v>2</v>
      </c>
      <c r="Y3" s="645">
        <v>4</v>
      </c>
      <c r="Z3" s="645">
        <v>1</v>
      </c>
      <c r="AA3" s="645">
        <v>6</v>
      </c>
      <c r="AB3" s="645">
        <v>2</v>
      </c>
      <c r="AC3" s="645">
        <v>0</v>
      </c>
      <c r="AD3" s="646">
        <v>0</v>
      </c>
      <c r="AE3" s="645">
        <v>0</v>
      </c>
      <c r="AG3" s="647" t="s">
        <v>72</v>
      </c>
      <c r="AH3" s="647" t="s">
        <v>34</v>
      </c>
      <c r="AI3" s="648" t="s">
        <v>70</v>
      </c>
      <c r="AJ3" s="648" t="s">
        <v>1107</v>
      </c>
      <c r="AK3" s="649">
        <v>4</v>
      </c>
    </row>
    <row r="4" spans="1:37" x14ac:dyDescent="0.2">
      <c r="A4" s="636" t="s">
        <v>544</v>
      </c>
      <c r="B4" s="637" t="s">
        <v>34</v>
      </c>
      <c r="C4" s="637" t="s">
        <v>44</v>
      </c>
      <c r="D4" s="637" t="s">
        <v>1107</v>
      </c>
      <c r="E4" s="638">
        <v>1</v>
      </c>
      <c r="F4" s="638">
        <v>1</v>
      </c>
      <c r="G4" s="638"/>
      <c r="H4" s="638">
        <v>1300</v>
      </c>
      <c r="I4" s="639">
        <f t="shared" si="0"/>
        <v>2.2000000000000002</v>
      </c>
      <c r="J4" s="640">
        <f>IF(A4="","",VLOOKUP(A4,$T$1:W2991,4,FALSE))</f>
        <v>4</v>
      </c>
      <c r="K4" s="640">
        <f>IF(A4="","",VLOOKUP(A4,$T$1:AE2992,5,FALSE))</f>
        <v>0</v>
      </c>
      <c r="L4" s="640">
        <f>IF(A4="","",VLOOKUP(A4,$T$1:AE2992,6,FALSE))</f>
        <v>0</v>
      </c>
      <c r="M4" s="640">
        <f>IF(A4="","",VLOOKUP(A4,$T$1:AE2992,7,FALSE))</f>
        <v>0</v>
      </c>
      <c r="N4" s="640">
        <f>IF(A4="","",VLOOKUP(A4,$T$1:AE2992,8,FALSE))</f>
        <v>0</v>
      </c>
      <c r="O4" s="640">
        <f>IF(A4="","",VLOOKUP(A4,$T$1:AD2991,9,FALSE))</f>
        <v>1</v>
      </c>
      <c r="P4" s="640">
        <f>IF(A4="","",VLOOKUP(A4,$T$1:AC2991,10,FALSE))</f>
        <v>1</v>
      </c>
      <c r="Q4" s="640">
        <f>IF(A4="","",VLOOKUP(A4,$T$1:AF2992,11,FALSE))</f>
        <v>0</v>
      </c>
      <c r="R4" s="641">
        <f>IF(B4="","",VLOOKUP(A4,$T$2:AF2992,12,FALSE))</f>
        <v>0</v>
      </c>
      <c r="S4" s="642"/>
      <c r="T4" s="643" t="s">
        <v>1108</v>
      </c>
      <c r="U4" s="644">
        <v>584</v>
      </c>
      <c r="V4" s="645">
        <v>0</v>
      </c>
      <c r="W4" s="645">
        <v>0</v>
      </c>
      <c r="X4" s="645">
        <v>6</v>
      </c>
      <c r="Y4" s="645"/>
      <c r="Z4" s="645">
        <v>4</v>
      </c>
      <c r="AA4" s="645"/>
      <c r="AB4" s="645">
        <v>0</v>
      </c>
      <c r="AC4" s="645">
        <v>0</v>
      </c>
      <c r="AD4" s="646">
        <v>0</v>
      </c>
      <c r="AG4" s="647" t="s">
        <v>73</v>
      </c>
      <c r="AH4" s="647" t="s">
        <v>34</v>
      </c>
      <c r="AI4" s="648" t="s">
        <v>70</v>
      </c>
      <c r="AJ4" s="648" t="s">
        <v>1107</v>
      </c>
      <c r="AK4" s="649">
        <v>4</v>
      </c>
    </row>
    <row r="5" spans="1:37" x14ac:dyDescent="0.2">
      <c r="A5" s="636" t="s">
        <v>48</v>
      </c>
      <c r="B5" s="637" t="s">
        <v>34</v>
      </c>
      <c r="C5" s="637" t="s">
        <v>46</v>
      </c>
      <c r="D5" s="637" t="s">
        <v>1107</v>
      </c>
      <c r="E5" s="638">
        <v>1</v>
      </c>
      <c r="F5" s="638">
        <v>1</v>
      </c>
      <c r="G5" s="638"/>
      <c r="H5" s="638">
        <v>1097</v>
      </c>
      <c r="I5" s="639">
        <f t="shared" si="0"/>
        <v>2.1</v>
      </c>
      <c r="J5" s="640">
        <f>IF(A5="","",VLOOKUP(A5,$T$1:W2992,4,FALSE))</f>
        <v>4</v>
      </c>
      <c r="K5" s="640">
        <f>IF(A5="","",VLOOKUP(A5,$T$1:AE2993,5,FALSE))</f>
        <v>7</v>
      </c>
      <c r="L5" s="640">
        <f>IF(A5="","",VLOOKUP(A5,$T$1:AE2993,6,FALSE))</f>
        <v>5</v>
      </c>
      <c r="M5" s="640">
        <f>IF(A5="","",VLOOKUP(A5,$T$1:AE2993,7,FALSE))</f>
        <v>6</v>
      </c>
      <c r="N5" s="640">
        <f>IF(A5="","",VLOOKUP(A5,$T$1:AE2993,8,FALSE))</f>
        <v>0</v>
      </c>
      <c r="O5" s="640">
        <f>IF(A5="","",VLOOKUP(A5,$T$1:AD2992,9,FALSE))</f>
        <v>2</v>
      </c>
      <c r="P5" s="640">
        <f>IF(A5="","",VLOOKUP(A5,$T$1:AC2992,10,FALSE))</f>
        <v>1</v>
      </c>
      <c r="Q5" s="640">
        <f>IF(A5="","",VLOOKUP(A5,$T$1:AF2993,11,FALSE))</f>
        <v>-2</v>
      </c>
      <c r="R5" s="641">
        <f>IF(B5="","",VLOOKUP(A5,$T$2:AF2993,12,FALSE))</f>
        <v>0</v>
      </c>
      <c r="S5" s="642"/>
      <c r="T5" s="643" t="s">
        <v>1109</v>
      </c>
      <c r="U5" s="644">
        <v>618</v>
      </c>
      <c r="V5" s="645">
        <v>0</v>
      </c>
      <c r="W5" s="645">
        <v>0</v>
      </c>
      <c r="X5" s="645">
        <v>5</v>
      </c>
      <c r="Y5" s="645"/>
      <c r="Z5" s="645">
        <v>4</v>
      </c>
      <c r="AA5" s="645"/>
      <c r="AB5" s="645">
        <v>0</v>
      </c>
      <c r="AC5" s="645">
        <v>0</v>
      </c>
      <c r="AD5" s="646">
        <v>0</v>
      </c>
      <c r="AG5" s="647" t="s">
        <v>542</v>
      </c>
      <c r="AH5" s="647" t="s">
        <v>34</v>
      </c>
      <c r="AI5" s="648" t="s">
        <v>44</v>
      </c>
      <c r="AJ5" s="648" t="s">
        <v>1107</v>
      </c>
      <c r="AK5" s="649">
        <v>1</v>
      </c>
    </row>
    <row r="6" spans="1:37" x14ac:dyDescent="0.2">
      <c r="A6" s="391" t="s">
        <v>1068</v>
      </c>
      <c r="B6" s="637" t="s">
        <v>34</v>
      </c>
      <c r="C6" s="637" t="s">
        <v>46</v>
      </c>
      <c r="D6" s="637" t="s">
        <v>1115</v>
      </c>
      <c r="E6" s="638"/>
      <c r="F6" s="638">
        <v>3</v>
      </c>
      <c r="G6" s="638"/>
      <c r="H6" s="638">
        <v>1402</v>
      </c>
      <c r="I6" s="639">
        <f t="shared" si="0"/>
        <v>0</v>
      </c>
      <c r="J6" s="640">
        <f>IF(A6="","",VLOOKUP(A6,$T$1:W2993,4,FALSE))</f>
        <v>0</v>
      </c>
      <c r="K6" s="640">
        <f>IF(A6="","",VLOOKUP(A6,$T$1:AE2994,5,FALSE))</f>
        <v>0</v>
      </c>
      <c r="L6" s="640">
        <f>IF(A6="","",VLOOKUP(A6,$T$1:AE2994,6,FALSE))</f>
        <v>0</v>
      </c>
      <c r="M6" s="640">
        <f>IF(A6="","",VLOOKUP(A6,$T$1:AE2994,7,FALSE))</f>
        <v>0</v>
      </c>
      <c r="N6" s="640">
        <f>IF(A6="","",VLOOKUP(A6,$T$1:AE2994,8,FALSE))</f>
        <v>0</v>
      </c>
      <c r="O6" s="640">
        <f>IF(A6="","",VLOOKUP(A6,$T$1:AD2993,9,FALSE))</f>
        <v>0</v>
      </c>
      <c r="P6" s="640">
        <f>IF(A6="","",VLOOKUP(A6,$T$1:AC2993,10,FALSE))</f>
        <v>0</v>
      </c>
      <c r="Q6" s="640">
        <f>IF(A6="","",VLOOKUP(A6,$T$1:AF2994,11,FALSE))</f>
        <v>0</v>
      </c>
      <c r="R6" s="641">
        <f>IF(B6="","",VLOOKUP(A6,$T$2:AF2994,12,FALSE))</f>
        <v>0</v>
      </c>
      <c r="S6" s="642"/>
      <c r="T6" s="643" t="s">
        <v>1110</v>
      </c>
      <c r="U6" s="644">
        <v>752</v>
      </c>
      <c r="V6" s="645">
        <v>0</v>
      </c>
      <c r="W6" s="645">
        <v>0</v>
      </c>
      <c r="X6" s="645">
        <v>7</v>
      </c>
      <c r="Y6" s="645"/>
      <c r="Z6" s="645">
        <v>4</v>
      </c>
      <c r="AA6" s="645"/>
      <c r="AB6" s="645">
        <v>0</v>
      </c>
      <c r="AC6" s="645">
        <v>0</v>
      </c>
      <c r="AD6" s="646">
        <v>0</v>
      </c>
      <c r="AG6" s="647" t="s">
        <v>543</v>
      </c>
      <c r="AH6" s="647" t="s">
        <v>34</v>
      </c>
      <c r="AI6" s="648" t="s">
        <v>44</v>
      </c>
      <c r="AJ6" s="648" t="s">
        <v>1107</v>
      </c>
      <c r="AK6" s="649">
        <v>1</v>
      </c>
    </row>
    <row r="7" spans="1:37" x14ac:dyDescent="0.2">
      <c r="A7" s="636" t="s">
        <v>41</v>
      </c>
      <c r="B7" s="637" t="s">
        <v>34</v>
      </c>
      <c r="C7" s="637" t="s">
        <v>42</v>
      </c>
      <c r="D7" s="637" t="s">
        <v>1116</v>
      </c>
      <c r="E7" s="638"/>
      <c r="F7" s="638">
        <v>0</v>
      </c>
      <c r="G7" s="638"/>
      <c r="H7" s="638">
        <v>1348</v>
      </c>
      <c r="I7" s="639">
        <f t="shared" si="0"/>
        <v>0</v>
      </c>
      <c r="J7" s="640">
        <f>IF(A7="","",VLOOKUP(A7,$T$1:W2994,4,FALSE))</f>
        <v>0</v>
      </c>
      <c r="K7" s="640">
        <f>IF(A7="","",VLOOKUP(A7,$T$1:AE2995,5,FALSE))</f>
        <v>0</v>
      </c>
      <c r="L7" s="640">
        <f>IF(A7="","",VLOOKUP(A7,$T$1:AE2995,6,FALSE))</f>
        <v>0</v>
      </c>
      <c r="M7" s="640">
        <f>IF(A7="","",VLOOKUP(A7,$T$1:AE2995,7,FALSE))</f>
        <v>6</v>
      </c>
      <c r="N7" s="640">
        <f>IF(A7="","",VLOOKUP(A7,$T$1:AE2995,8,FALSE))</f>
        <v>0</v>
      </c>
      <c r="O7" s="640">
        <f>IF(A7="","",VLOOKUP(A7,$T$1:AD2994,9,FALSE))</f>
        <v>0</v>
      </c>
      <c r="P7" s="640">
        <f>IF(A7="","",VLOOKUP(A7,$T$1:AC2994,10,FALSE))</f>
        <v>0</v>
      </c>
      <c r="Q7" s="640">
        <f>IF(A7="","",VLOOKUP(A7,$T$1:AF2995,11,FALSE))</f>
        <v>0</v>
      </c>
      <c r="R7" s="641">
        <f>IF(B7="","",VLOOKUP(A7,$T$2:AF2995,12,FALSE))</f>
        <v>0</v>
      </c>
      <c r="S7" s="642"/>
      <c r="T7" s="643" t="s">
        <v>990</v>
      </c>
      <c r="U7" s="644">
        <v>945</v>
      </c>
      <c r="V7" s="645">
        <v>1.5</v>
      </c>
      <c r="W7" s="645">
        <v>8</v>
      </c>
      <c r="X7" s="645">
        <v>7</v>
      </c>
      <c r="Y7" s="645"/>
      <c r="Z7" s="645">
        <v>4</v>
      </c>
      <c r="AA7" s="645">
        <v>6</v>
      </c>
      <c r="AB7" s="645">
        <v>0</v>
      </c>
      <c r="AC7" s="645">
        <v>0</v>
      </c>
      <c r="AD7" s="646">
        <v>1</v>
      </c>
      <c r="AG7" s="647" t="s">
        <v>544</v>
      </c>
      <c r="AH7" s="647" t="s">
        <v>34</v>
      </c>
      <c r="AI7" s="648" t="s">
        <v>44</v>
      </c>
      <c r="AJ7" s="648" t="s">
        <v>1107</v>
      </c>
      <c r="AK7" s="649">
        <v>1</v>
      </c>
    </row>
    <row r="8" spans="1:37" x14ac:dyDescent="0.2">
      <c r="A8" s="636" t="s">
        <v>59</v>
      </c>
      <c r="B8" s="637" t="s">
        <v>34</v>
      </c>
      <c r="C8" s="637" t="s">
        <v>51</v>
      </c>
      <c r="D8" s="637" t="s">
        <v>1112</v>
      </c>
      <c r="E8" s="638"/>
      <c r="F8" s="638">
        <v>3</v>
      </c>
      <c r="G8" s="638"/>
      <c r="H8" s="638">
        <v>1179</v>
      </c>
      <c r="I8" s="639">
        <f t="shared" si="0"/>
        <v>2</v>
      </c>
      <c r="J8" s="640">
        <f>IF(A8="","",VLOOKUP(A8,$T$1:W2995,4,FALSE))</f>
        <v>4</v>
      </c>
      <c r="K8" s="640">
        <f>IF(A8="","",VLOOKUP(A8,$T$1:AE2996,5,FALSE))</f>
        <v>3</v>
      </c>
      <c r="L8" s="640">
        <f>IF(A8="","",VLOOKUP(A8,$T$1:AE2996,6,FALSE))</f>
        <v>0</v>
      </c>
      <c r="M8" s="640">
        <f>IF(A8="","",VLOOKUP(A8,$T$1:AE2996,7,FALSE))</f>
        <v>6</v>
      </c>
      <c r="N8" s="640">
        <f>IF(A8="","",VLOOKUP(A8,$T$1:AE2996,8,FALSE))</f>
        <v>1</v>
      </c>
      <c r="O8" s="640">
        <f>IF(A8="","",VLOOKUP(A8,$T$1:AD2995,9,FALSE))</f>
        <v>1</v>
      </c>
      <c r="P8" s="640">
        <f>IF(A8="","",VLOOKUP(A8,$T$1:AC2995,10,FALSE))</f>
        <v>0</v>
      </c>
      <c r="Q8" s="640">
        <f>IF(A8="","",VLOOKUP(A8,$T$1:AF2996,11,FALSE))</f>
        <v>-1</v>
      </c>
      <c r="R8" s="641">
        <f>IF(B8="","",VLOOKUP(A8,$T$2:AF2996,12,FALSE))</f>
        <v>0</v>
      </c>
      <c r="S8" s="642"/>
      <c r="T8" s="643" t="s">
        <v>934</v>
      </c>
      <c r="U8" s="644">
        <v>44</v>
      </c>
      <c r="V8" s="645">
        <v>0</v>
      </c>
      <c r="W8" s="645">
        <v>0</v>
      </c>
      <c r="X8" s="645">
        <v>0</v>
      </c>
      <c r="Y8" s="645">
        <v>4</v>
      </c>
      <c r="Z8" s="645">
        <v>9</v>
      </c>
      <c r="AA8" s="645"/>
      <c r="AB8" s="645">
        <v>0</v>
      </c>
      <c r="AC8" s="645">
        <v>0</v>
      </c>
      <c r="AD8" s="646">
        <v>0</v>
      </c>
      <c r="AG8" s="647" t="s">
        <v>48</v>
      </c>
      <c r="AH8" s="647" t="s">
        <v>34</v>
      </c>
      <c r="AI8" s="650" t="s">
        <v>46</v>
      </c>
      <c r="AJ8" s="648" t="s">
        <v>1107</v>
      </c>
      <c r="AK8" s="649">
        <v>2</v>
      </c>
    </row>
    <row r="9" spans="1:37" x14ac:dyDescent="0.2">
      <c r="A9" s="636" t="s">
        <v>545</v>
      </c>
      <c r="B9" s="637" t="s">
        <v>34</v>
      </c>
      <c r="C9" s="637" t="s">
        <v>51</v>
      </c>
      <c r="D9" s="637" t="s">
        <v>1112</v>
      </c>
      <c r="E9" s="638"/>
      <c r="F9" s="638">
        <v>3</v>
      </c>
      <c r="G9" s="638"/>
      <c r="H9" s="638">
        <v>1368</v>
      </c>
      <c r="I9" s="639">
        <f>IF(A9="","",VLOOKUP(A9,$T$1:$V$2989,3,FALSE))</f>
        <v>0</v>
      </c>
      <c r="J9" s="640">
        <f>IF(A9="","",VLOOKUP(A9,$T$1:W2996,4,FALSE))</f>
        <v>0</v>
      </c>
      <c r="K9" s="640">
        <f>IF(A9="","",VLOOKUP(A9,$T$1:AE2997,5,FALSE))</f>
        <v>0</v>
      </c>
      <c r="L9" s="640">
        <f>IF(A9="","",VLOOKUP(A9,$T$1:AE2997,6,FALSE))</f>
        <v>0</v>
      </c>
      <c r="M9" s="640">
        <f>IF(A9="","",VLOOKUP(A9,$T$1:AE2997,7,FALSE))</f>
        <v>6</v>
      </c>
      <c r="N9" s="640">
        <f>IF(A9="","",VLOOKUP(A9,$T$1:AE2997,8,FALSE))</f>
        <v>0</v>
      </c>
      <c r="O9" s="640">
        <f>IF(A9="","",VLOOKUP(A9,$T$1:AD2996,9,FALSE))</f>
        <v>1</v>
      </c>
      <c r="P9" s="640">
        <f>IF(A9="","",VLOOKUP(A9,$T$1:AC2996,10,FALSE))</f>
        <v>0</v>
      </c>
      <c r="Q9" s="640">
        <f>IF(A9="","",VLOOKUP(A9,$T$1:AF2997,11,FALSE))</f>
        <v>0</v>
      </c>
      <c r="R9" s="641">
        <f>IF(B9="","",VLOOKUP(A9,$T$2:AF2997,12,FALSE))</f>
        <v>0</v>
      </c>
      <c r="S9" s="642"/>
      <c r="T9" s="643" t="s">
        <v>935</v>
      </c>
      <c r="U9" s="644">
        <v>10207</v>
      </c>
      <c r="V9" s="645">
        <v>0</v>
      </c>
      <c r="W9" s="645">
        <v>0</v>
      </c>
      <c r="X9" s="645">
        <v>0</v>
      </c>
      <c r="Y9" s="645"/>
      <c r="Z9" s="645">
        <v>9</v>
      </c>
      <c r="AA9" s="645"/>
      <c r="AB9" s="645">
        <v>0</v>
      </c>
      <c r="AC9" s="645">
        <v>0</v>
      </c>
      <c r="AD9" s="646">
        <v>0</v>
      </c>
      <c r="AG9" s="647" t="s">
        <v>37</v>
      </c>
      <c r="AH9" s="647" t="s">
        <v>34</v>
      </c>
      <c r="AI9" s="651"/>
      <c r="AJ9" s="648"/>
      <c r="AK9" s="649"/>
    </row>
    <row r="10" spans="1:37" x14ac:dyDescent="0.2">
      <c r="A10" s="636" t="s">
        <v>546</v>
      </c>
      <c r="B10" s="637" t="s">
        <v>34</v>
      </c>
      <c r="C10" s="637" t="s">
        <v>51</v>
      </c>
      <c r="D10" s="637" t="s">
        <v>1107</v>
      </c>
      <c r="E10" s="638"/>
      <c r="F10" s="638">
        <v>2</v>
      </c>
      <c r="G10" s="638"/>
      <c r="H10" s="638">
        <v>1037</v>
      </c>
      <c r="I10" s="639">
        <f t="shared" si="0"/>
        <v>0</v>
      </c>
      <c r="J10" s="640">
        <f>IF(A10="","",VLOOKUP(A10,$T$1:W2997,4,FALSE))</f>
        <v>0</v>
      </c>
      <c r="K10" s="640">
        <f>IF(A10="","",VLOOKUP(A10,$T$1:AE2998,5,FALSE))</f>
        <v>7</v>
      </c>
      <c r="L10" s="640">
        <f>IF(A10="","",VLOOKUP(A10,$T$1:AE2998,6,FALSE))</f>
        <v>0</v>
      </c>
      <c r="M10" s="640">
        <f>IF(A10="","",VLOOKUP(A10,$T$1:AE2998,7,FALSE))</f>
        <v>6</v>
      </c>
      <c r="N10" s="640">
        <f>IF(A10="","",VLOOKUP(A10,$T$1:AE2998,8,FALSE))</f>
        <v>0</v>
      </c>
      <c r="O10" s="640">
        <f>IF(A10="","",VLOOKUP(A10,$T$1:AD2997,9,FALSE))</f>
        <v>3</v>
      </c>
      <c r="P10" s="640">
        <f>IF(A10="","",VLOOKUP(A10,$T$1:AC2997,10,FALSE))</f>
        <v>1</v>
      </c>
      <c r="Q10" s="640">
        <f>IF(A10="","",VLOOKUP(A10,$T$1:AF2998,11,FALSE))</f>
        <v>0</v>
      </c>
      <c r="R10" s="641">
        <f>IF(B10="","",VLOOKUP(A10,$T$2:AF2998,12,FALSE))</f>
        <v>0</v>
      </c>
      <c r="S10" s="642"/>
      <c r="T10" s="643" t="s">
        <v>98</v>
      </c>
      <c r="U10" s="644">
        <v>165</v>
      </c>
      <c r="V10" s="645">
        <v>0</v>
      </c>
      <c r="W10" s="645">
        <v>0</v>
      </c>
      <c r="X10" s="645">
        <v>2</v>
      </c>
      <c r="Y10" s="645">
        <v>2</v>
      </c>
      <c r="Z10" s="645">
        <v>9</v>
      </c>
      <c r="AA10" s="645">
        <v>6</v>
      </c>
      <c r="AB10" s="645">
        <v>0</v>
      </c>
      <c r="AC10" s="645">
        <v>0</v>
      </c>
      <c r="AD10" s="646">
        <v>0</v>
      </c>
      <c r="AG10" s="647" t="s">
        <v>59</v>
      </c>
      <c r="AH10" s="647" t="s">
        <v>34</v>
      </c>
      <c r="AI10" s="648" t="s">
        <v>51</v>
      </c>
      <c r="AJ10" s="648" t="s">
        <v>1112</v>
      </c>
      <c r="AK10" s="649">
        <v>3</v>
      </c>
    </row>
    <row r="11" spans="1:37" x14ac:dyDescent="0.2">
      <c r="A11" s="636" t="s">
        <v>1093</v>
      </c>
      <c r="B11" s="637" t="s">
        <v>34</v>
      </c>
      <c r="C11" s="637" t="s">
        <v>51</v>
      </c>
      <c r="D11" s="637" t="s">
        <v>1107</v>
      </c>
      <c r="E11" s="638"/>
      <c r="F11" s="638">
        <v>4</v>
      </c>
      <c r="G11" s="638"/>
      <c r="H11" s="652"/>
      <c r="I11" s="639" t="e">
        <f t="shared" si="0"/>
        <v>#N/A</v>
      </c>
      <c r="J11" s="640" t="e">
        <f>IF(A11="","",VLOOKUP(A11,$T$1:W2998,4,FALSE))</f>
        <v>#N/A</v>
      </c>
      <c r="K11" s="640" t="e">
        <f>IF(A11="","",VLOOKUP(A11,$T$1:AE2999,5,FALSE))</f>
        <v>#N/A</v>
      </c>
      <c r="L11" s="640" t="e">
        <f>IF(A11="","",VLOOKUP(A11,$T$1:AE2999,6,FALSE))</f>
        <v>#N/A</v>
      </c>
      <c r="M11" s="640" t="e">
        <f>IF(A11="","",VLOOKUP(A11,$T$1:AE2999,7,FALSE))</f>
        <v>#N/A</v>
      </c>
      <c r="N11" s="640" t="e">
        <f>IF(A11="","",VLOOKUP(A11,$T$1:AE2999,8,FALSE))</f>
        <v>#N/A</v>
      </c>
      <c r="O11" s="640" t="e">
        <f>IF(A11="","",VLOOKUP(A11,$T$1:AD2998,9,FALSE))</f>
        <v>#N/A</v>
      </c>
      <c r="P11" s="640" t="e">
        <f>IF(A11="","",VLOOKUP(A11,$T$1:AC2998,10,FALSE))</f>
        <v>#N/A</v>
      </c>
      <c r="Q11" s="640" t="e">
        <f>IF(A11="","",VLOOKUP(A11,$T$1:AF2999,11,FALSE))</f>
        <v>#N/A</v>
      </c>
      <c r="R11" s="641" t="e">
        <f>IF(B11="","",VLOOKUP(A11,$T$2:AF2999,12,FALSE))</f>
        <v>#N/A</v>
      </c>
      <c r="S11" s="642"/>
      <c r="T11" s="643" t="s">
        <v>1113</v>
      </c>
      <c r="U11" s="644">
        <v>41</v>
      </c>
      <c r="V11" s="645">
        <v>2.6</v>
      </c>
      <c r="W11" s="645">
        <v>8</v>
      </c>
      <c r="X11" s="645">
        <v>5</v>
      </c>
      <c r="Y11" s="645"/>
      <c r="Z11" s="645">
        <v>9</v>
      </c>
      <c r="AA11" s="645"/>
      <c r="AB11" s="645">
        <v>0</v>
      </c>
      <c r="AC11" s="645">
        <v>0</v>
      </c>
      <c r="AD11" s="646">
        <v>0</v>
      </c>
      <c r="AG11" s="647" t="s">
        <v>545</v>
      </c>
      <c r="AH11" s="647" t="s">
        <v>34</v>
      </c>
      <c r="AI11" s="648" t="s">
        <v>51</v>
      </c>
      <c r="AJ11" s="648" t="s">
        <v>1112</v>
      </c>
      <c r="AK11" s="649">
        <v>3</v>
      </c>
    </row>
    <row r="12" spans="1:37" x14ac:dyDescent="0.2">
      <c r="A12" s="636" t="s">
        <v>50</v>
      </c>
      <c r="B12" s="637" t="s">
        <v>34</v>
      </c>
      <c r="C12" s="637" t="s">
        <v>51</v>
      </c>
      <c r="D12" s="637" t="s">
        <v>1112</v>
      </c>
      <c r="E12" s="638"/>
      <c r="F12" s="638">
        <v>4</v>
      </c>
      <c r="G12" s="638"/>
      <c r="H12" s="638">
        <v>1982</v>
      </c>
      <c r="I12" s="639">
        <f t="shared" si="0"/>
        <v>2</v>
      </c>
      <c r="J12" s="640">
        <f>IF(A12="","",VLOOKUP(A12,$T$1:W2999,4,FALSE))</f>
        <v>8</v>
      </c>
      <c r="K12" s="640">
        <f>IF(A12="","",VLOOKUP(A12,$T$1:AE3000,5,FALSE))</f>
        <v>5</v>
      </c>
      <c r="L12" s="640">
        <f>IF(A12="","",VLOOKUP(A12,$T$1:AE3000,6,FALSE))</f>
        <v>0</v>
      </c>
      <c r="M12" s="640">
        <f>IF(A12="","",VLOOKUP(A12,$T$1:AE3000,7,FALSE))</f>
        <v>6</v>
      </c>
      <c r="N12" s="640">
        <f>IF(A12="","",VLOOKUP(A12,$T$1:AE3000,8,FALSE))</f>
        <v>0</v>
      </c>
      <c r="O12" s="640">
        <f>IF(A12="","",VLOOKUP(A12,$T$1:AD2999,9,FALSE))</f>
        <v>0</v>
      </c>
      <c r="P12" s="640">
        <f>IF(A12="","",VLOOKUP(A12,$T$1:AC2999,10,FALSE))</f>
        <v>0</v>
      </c>
      <c r="Q12" s="640">
        <f>IF(A12="","",VLOOKUP(A12,$T$1:AF3000,11,FALSE))</f>
        <v>2</v>
      </c>
      <c r="R12" s="641">
        <f>IF(B12="","",VLOOKUP(A12,$T$2:AF3000,12,FALSE))</f>
        <v>0</v>
      </c>
      <c r="S12" s="642"/>
      <c r="T12" s="643" t="s">
        <v>99</v>
      </c>
      <c r="U12" s="644">
        <v>49</v>
      </c>
      <c r="V12" s="645">
        <v>2</v>
      </c>
      <c r="W12" s="645">
        <v>4</v>
      </c>
      <c r="X12" s="645">
        <v>5</v>
      </c>
      <c r="Y12" s="645">
        <v>2</v>
      </c>
      <c r="Z12" s="645">
        <v>9</v>
      </c>
      <c r="AA12" s="645">
        <v>6</v>
      </c>
      <c r="AB12" s="645">
        <v>0</v>
      </c>
      <c r="AC12" s="645">
        <v>0</v>
      </c>
      <c r="AD12" s="646">
        <v>1</v>
      </c>
      <c r="AG12" s="647" t="s">
        <v>1068</v>
      </c>
      <c r="AH12" s="647" t="s">
        <v>34</v>
      </c>
      <c r="AI12" s="651" t="s">
        <v>46</v>
      </c>
      <c r="AJ12" s="648" t="s">
        <v>1115</v>
      </c>
      <c r="AK12" s="649">
        <v>3</v>
      </c>
    </row>
    <row r="13" spans="1:37" x14ac:dyDescent="0.2">
      <c r="A13" s="636" t="s">
        <v>63</v>
      </c>
      <c r="B13" s="637" t="s">
        <v>34</v>
      </c>
      <c r="C13" s="637" t="s">
        <v>51</v>
      </c>
      <c r="D13" s="637" t="s">
        <v>1112</v>
      </c>
      <c r="E13" s="638"/>
      <c r="F13" s="638">
        <v>2</v>
      </c>
      <c r="G13" s="638"/>
      <c r="H13" s="638">
        <v>1340</v>
      </c>
      <c r="I13" s="639">
        <f t="shared" si="0"/>
        <v>0</v>
      </c>
      <c r="J13" s="640">
        <f>IF(A13="","",VLOOKUP(A13,$T$1:W3000,4,FALSE))</f>
        <v>0</v>
      </c>
      <c r="K13" s="640">
        <f>IF(A13="","",VLOOKUP(A13,$T$1:AE3001,5,FALSE))</f>
        <v>0</v>
      </c>
      <c r="L13" s="640">
        <f>IF(A13="","",VLOOKUP(A13,$T$1:AE3001,6,FALSE))</f>
        <v>0</v>
      </c>
      <c r="M13" s="640">
        <f>IF(A13="","",VLOOKUP(A13,$T$1:AE3001,7,FALSE))</f>
        <v>0</v>
      </c>
      <c r="N13" s="640">
        <f>IF(A13="","",VLOOKUP(A13,$T$1:AE3001,8,FALSE))</f>
        <v>0</v>
      </c>
      <c r="O13" s="640">
        <f>IF(A13="","",VLOOKUP(A13,$T$1:AD3000,9,FALSE))</f>
        <v>0</v>
      </c>
      <c r="P13" s="640">
        <f>IF(A13="","",VLOOKUP(A13,$T$1:AC3000,10,FALSE))</f>
        <v>0</v>
      </c>
      <c r="Q13" s="640">
        <f>IF(A13="","",VLOOKUP(A13,$T$1:AF3001,11,FALSE))</f>
        <v>0</v>
      </c>
      <c r="R13" s="641">
        <f>IF(B13="","",VLOOKUP(A13,$T$2:AF3001,12,FALSE))</f>
        <v>0</v>
      </c>
      <c r="S13" s="642"/>
      <c r="T13" s="643" t="s">
        <v>1117</v>
      </c>
      <c r="U13" s="644">
        <v>54</v>
      </c>
      <c r="V13" s="645">
        <v>1.2</v>
      </c>
      <c r="W13" s="645">
        <v>8</v>
      </c>
      <c r="X13" s="645">
        <v>5</v>
      </c>
      <c r="Y13" s="645">
        <v>2</v>
      </c>
      <c r="Z13" s="645">
        <v>9</v>
      </c>
      <c r="AA13" s="645">
        <v>6</v>
      </c>
      <c r="AB13" s="645">
        <v>0</v>
      </c>
      <c r="AC13" s="645">
        <v>0</v>
      </c>
      <c r="AD13" s="646">
        <v>0</v>
      </c>
      <c r="AG13" s="647" t="s">
        <v>41</v>
      </c>
      <c r="AH13" s="647" t="s">
        <v>34</v>
      </c>
      <c r="AI13" s="650" t="s">
        <v>42</v>
      </c>
      <c r="AJ13" s="648" t="s">
        <v>1116</v>
      </c>
      <c r="AK13" s="649"/>
    </row>
    <row r="14" spans="1:37" x14ac:dyDescent="0.2">
      <c r="A14" s="636" t="s">
        <v>53</v>
      </c>
      <c r="B14" s="637" t="s">
        <v>34</v>
      </c>
      <c r="C14" s="637" t="s">
        <v>51</v>
      </c>
      <c r="D14" s="637" t="s">
        <v>1112</v>
      </c>
      <c r="E14" s="638"/>
      <c r="F14" s="638">
        <v>3</v>
      </c>
      <c r="G14" s="638"/>
      <c r="H14" s="638">
        <v>1073</v>
      </c>
      <c r="I14" s="639">
        <f t="shared" si="0"/>
        <v>0</v>
      </c>
      <c r="J14" s="640">
        <f>IF(A14="","",VLOOKUP(A14,$T$1:W3001,4,FALSE))</f>
        <v>0</v>
      </c>
      <c r="K14" s="640">
        <f>IF(A14="","",VLOOKUP(A14,$T$1:AE3002,5,FALSE))</f>
        <v>4</v>
      </c>
      <c r="L14" s="640">
        <f>IF(A14="","",VLOOKUP(A14,$T$1:AE3002,6,FALSE))</f>
        <v>0</v>
      </c>
      <c r="M14" s="640">
        <f>IF(A14="","",VLOOKUP(A14,$T$1:AE3002,7,FALSE))</f>
        <v>6</v>
      </c>
      <c r="N14" s="640">
        <f>IF(A14="","",VLOOKUP(A14,$T$1:AE3002,8,FALSE))</f>
        <v>0</v>
      </c>
      <c r="O14" s="640">
        <f>IF(A14="","",VLOOKUP(A14,$T$1:AD3001,9,FALSE))</f>
        <v>4</v>
      </c>
      <c r="P14" s="640">
        <f>IF(A14="","",VLOOKUP(A14,$T$1:AC3001,10,FALSE))</f>
        <v>1</v>
      </c>
      <c r="Q14" s="640">
        <f>IF(A14="","",VLOOKUP(A14,$T$1:AF3002,11,FALSE))</f>
        <v>0</v>
      </c>
      <c r="R14" s="641">
        <f>IF(B14="","",VLOOKUP(A14,$T$2:AF3002,12,FALSE))</f>
        <v>0</v>
      </c>
      <c r="S14" s="642"/>
      <c r="T14" s="643" t="s">
        <v>1118</v>
      </c>
      <c r="U14" s="644">
        <v>20959</v>
      </c>
      <c r="V14" s="645">
        <v>0</v>
      </c>
      <c r="W14" s="645">
        <v>0</v>
      </c>
      <c r="X14" s="645">
        <v>0</v>
      </c>
      <c r="Y14" s="645"/>
      <c r="Z14" s="645"/>
      <c r="AA14" s="645"/>
      <c r="AB14" s="645">
        <v>0</v>
      </c>
      <c r="AC14" s="645">
        <v>0</v>
      </c>
      <c r="AD14" s="646">
        <v>0</v>
      </c>
      <c r="AG14" s="647" t="s">
        <v>546</v>
      </c>
      <c r="AH14" s="647" t="s">
        <v>34</v>
      </c>
      <c r="AI14" s="648" t="s">
        <v>51</v>
      </c>
      <c r="AJ14" s="648" t="s">
        <v>1107</v>
      </c>
      <c r="AK14" s="649">
        <v>2</v>
      </c>
    </row>
    <row r="15" spans="1:37" x14ac:dyDescent="0.2">
      <c r="A15" s="636" t="s">
        <v>547</v>
      </c>
      <c r="B15" s="637" t="s">
        <v>34</v>
      </c>
      <c r="C15" s="637" t="s">
        <v>51</v>
      </c>
      <c r="D15" s="637" t="s">
        <v>1107</v>
      </c>
      <c r="E15" s="638"/>
      <c r="F15" s="638">
        <v>3</v>
      </c>
      <c r="G15" s="638"/>
      <c r="H15" s="638">
        <v>1983</v>
      </c>
      <c r="I15" s="639">
        <f t="shared" si="0"/>
        <v>0</v>
      </c>
      <c r="J15" s="640">
        <f>IF(A15="","",VLOOKUP(A15,$T$1:W3002,4,FALSE))</f>
        <v>0</v>
      </c>
      <c r="K15" s="640">
        <f>IF(A15="","",VLOOKUP(A15,$T$1:AE3003,5,FALSE))</f>
        <v>0</v>
      </c>
      <c r="L15" s="640">
        <f>IF(A15="","",VLOOKUP(A15,$T$1:AE3003,6,FALSE))</f>
        <v>0</v>
      </c>
      <c r="M15" s="640">
        <f>IF(A15="","",VLOOKUP(A15,$T$1:AE3003,7,FALSE))</f>
        <v>0</v>
      </c>
      <c r="N15" s="640">
        <f>IF(A15="","",VLOOKUP(A15,$T$1:AE3003,8,FALSE))</f>
        <v>0</v>
      </c>
      <c r="O15" s="640">
        <f>IF(A15="","",VLOOKUP(A15,$T$1:AD3002,9,FALSE))</f>
        <v>0</v>
      </c>
      <c r="P15" s="640">
        <f>IF(A15="","",VLOOKUP(A15,$T$1:AC3002,10,FALSE))</f>
        <v>0</v>
      </c>
      <c r="Q15" s="640">
        <f>IF(A15="","",VLOOKUP(A15,$T$1:AF3003,11,FALSE))</f>
        <v>0</v>
      </c>
      <c r="R15" s="641">
        <f>IF(B15="","",VLOOKUP(A15,$T$2:AF3003,12,FALSE))</f>
        <v>0</v>
      </c>
      <c r="S15" s="642"/>
      <c r="T15" s="643" t="s">
        <v>1119</v>
      </c>
      <c r="U15" s="644">
        <v>22</v>
      </c>
      <c r="V15" s="645">
        <v>1.5</v>
      </c>
      <c r="W15" s="645">
        <v>4</v>
      </c>
      <c r="X15" s="645">
        <v>5</v>
      </c>
      <c r="Y15" s="645"/>
      <c r="Z15" s="645">
        <v>1</v>
      </c>
      <c r="AA15" s="645"/>
      <c r="AB15" s="645">
        <v>3</v>
      </c>
      <c r="AC15" s="645">
        <v>0</v>
      </c>
      <c r="AD15" s="646">
        <v>0</v>
      </c>
      <c r="AG15" s="647" t="s">
        <v>50</v>
      </c>
      <c r="AH15" s="647" t="s">
        <v>34</v>
      </c>
      <c r="AI15" s="648" t="s">
        <v>51</v>
      </c>
      <c r="AJ15" s="648" t="s">
        <v>1112</v>
      </c>
      <c r="AK15" s="649">
        <v>4</v>
      </c>
    </row>
    <row r="16" spans="1:37" x14ac:dyDescent="0.2">
      <c r="A16" s="636" t="s">
        <v>548</v>
      </c>
      <c r="B16" s="637" t="s">
        <v>34</v>
      </c>
      <c r="C16" s="637" t="s">
        <v>51</v>
      </c>
      <c r="D16" s="637" t="s">
        <v>1112</v>
      </c>
      <c r="E16" s="638"/>
      <c r="F16" s="638">
        <v>3</v>
      </c>
      <c r="G16" s="638"/>
      <c r="H16" s="638">
        <v>1074</v>
      </c>
      <c r="I16" s="639">
        <f t="shared" si="0"/>
        <v>0</v>
      </c>
      <c r="J16" s="640">
        <f>IF(A16="","",VLOOKUP(A16,$T$1:W3003,4,FALSE))</f>
        <v>0</v>
      </c>
      <c r="K16" s="640">
        <f>IF(A16="","",VLOOKUP(A16,$T$1:AE3004,5,FALSE))</f>
        <v>0</v>
      </c>
      <c r="L16" s="640">
        <f>IF(A16="","",VLOOKUP(A16,$T$1:AE3004,6,FALSE))</f>
        <v>0</v>
      </c>
      <c r="M16" s="640">
        <f>IF(A16="","",VLOOKUP(A16,$T$1:AE3004,7,FALSE))</f>
        <v>0</v>
      </c>
      <c r="N16" s="640">
        <f>IF(A16="","",VLOOKUP(A16,$T$1:AE3004,8,FALSE))</f>
        <v>0</v>
      </c>
      <c r="O16" s="640">
        <f>IF(A16="","",VLOOKUP(A16,$T$1:AD3003,9,FALSE))</f>
        <v>0</v>
      </c>
      <c r="P16" s="640">
        <f>IF(A16="","",VLOOKUP(A16,$T$1:AC3003,10,FALSE))</f>
        <v>0</v>
      </c>
      <c r="Q16" s="640">
        <f>IF(A16="","",VLOOKUP(A16,$T$1:AF3004,11,FALSE))</f>
        <v>0</v>
      </c>
      <c r="R16" s="641">
        <f>IF(B16="","",VLOOKUP(A16,$T$2:AF3004,12,FALSE))</f>
        <v>0</v>
      </c>
      <c r="S16" s="642"/>
      <c r="T16" s="643" t="s">
        <v>1120</v>
      </c>
      <c r="U16" s="644">
        <v>736</v>
      </c>
      <c r="V16" s="645">
        <v>1.5</v>
      </c>
      <c r="W16" s="645">
        <v>8</v>
      </c>
      <c r="X16" s="645">
        <v>5</v>
      </c>
      <c r="Y16" s="645"/>
      <c r="Z16" s="645">
        <v>1</v>
      </c>
      <c r="AA16" s="645"/>
      <c r="AB16" s="645">
        <v>3</v>
      </c>
      <c r="AC16" s="645">
        <v>0</v>
      </c>
      <c r="AD16" s="646">
        <v>0</v>
      </c>
      <c r="AG16" s="647" t="s">
        <v>63</v>
      </c>
      <c r="AH16" s="647" t="s">
        <v>34</v>
      </c>
      <c r="AI16" s="648" t="s">
        <v>51</v>
      </c>
      <c r="AJ16" s="648" t="s">
        <v>1112</v>
      </c>
      <c r="AK16" s="649">
        <v>2</v>
      </c>
    </row>
    <row r="17" spans="1:37" x14ac:dyDescent="0.2">
      <c r="A17" s="636" t="s">
        <v>55</v>
      </c>
      <c r="B17" s="637" t="s">
        <v>34</v>
      </c>
      <c r="C17" s="637" t="s">
        <v>51</v>
      </c>
      <c r="D17" s="637" t="s">
        <v>1112</v>
      </c>
      <c r="E17" s="638"/>
      <c r="F17" s="638">
        <v>4</v>
      </c>
      <c r="G17" s="638"/>
      <c r="H17" s="638">
        <v>1933</v>
      </c>
      <c r="I17" s="639">
        <f t="shared" si="0"/>
        <v>0</v>
      </c>
      <c r="J17" s="640">
        <f>IF(A17="","",VLOOKUP(A17,$T$1:W3004,4,FALSE))</f>
        <v>0</v>
      </c>
      <c r="K17" s="640">
        <f>IF(A17="","",VLOOKUP(A17,$T$1:AE3005,5,FALSE))</f>
        <v>0</v>
      </c>
      <c r="L17" s="640">
        <f>IF(A17="","",VLOOKUP(A17,$T$1:AE3005,6,FALSE))</f>
        <v>0</v>
      </c>
      <c r="M17" s="640">
        <f>IF(A17="","",VLOOKUP(A17,$T$1:AE3005,7,FALSE))</f>
        <v>0</v>
      </c>
      <c r="N17" s="640">
        <f>IF(A17="","",VLOOKUP(A17,$T$1:AE3005,8,FALSE))</f>
        <v>0</v>
      </c>
      <c r="O17" s="640">
        <f>IF(A17="","",VLOOKUP(A17,$T$1:AD3004,9,FALSE))</f>
        <v>0</v>
      </c>
      <c r="P17" s="640">
        <f>IF(A17="","",VLOOKUP(A17,$T$1:AC3004,10,FALSE))</f>
        <v>0</v>
      </c>
      <c r="Q17" s="640">
        <f>IF(A17="","",VLOOKUP(A17,$T$1:AF3005,11,FALSE))</f>
        <v>0</v>
      </c>
      <c r="R17" s="641">
        <f>IF(B17="","",VLOOKUP(A17,$T$2:AF3005,12,FALSE))</f>
        <v>0</v>
      </c>
      <c r="S17" s="642"/>
      <c r="T17" s="643" t="s">
        <v>1121</v>
      </c>
      <c r="U17" s="644">
        <v>55</v>
      </c>
      <c r="V17" s="645">
        <v>1</v>
      </c>
      <c r="W17" s="645">
        <v>16</v>
      </c>
      <c r="X17" s="645">
        <v>5</v>
      </c>
      <c r="Y17" s="645"/>
      <c r="Z17" s="645">
        <v>1</v>
      </c>
      <c r="AA17" s="645">
        <v>5</v>
      </c>
      <c r="AB17" s="645">
        <v>0</v>
      </c>
      <c r="AC17" s="645">
        <v>0</v>
      </c>
      <c r="AD17" s="646">
        <v>0</v>
      </c>
      <c r="AG17" s="647" t="s">
        <v>53</v>
      </c>
      <c r="AH17" s="647" t="s">
        <v>34</v>
      </c>
      <c r="AI17" s="648" t="s">
        <v>51</v>
      </c>
      <c r="AJ17" s="648" t="s">
        <v>1112</v>
      </c>
      <c r="AK17" s="649">
        <v>3</v>
      </c>
    </row>
    <row r="18" spans="1:37" x14ac:dyDescent="0.2">
      <c r="A18" s="636" t="s">
        <v>61</v>
      </c>
      <c r="B18" s="637" t="s">
        <v>34</v>
      </c>
      <c r="C18" s="637" t="s">
        <v>51</v>
      </c>
      <c r="D18" s="637" t="s">
        <v>1112</v>
      </c>
      <c r="E18" s="638"/>
      <c r="F18" s="638">
        <v>3</v>
      </c>
      <c r="G18" s="638"/>
      <c r="H18" s="638">
        <v>1056</v>
      </c>
      <c r="I18" s="639">
        <f t="shared" si="0"/>
        <v>0</v>
      </c>
      <c r="J18" s="640">
        <f>IF(A18="","",VLOOKUP(A18,$T$1:W3005,4,FALSE))</f>
        <v>0</v>
      </c>
      <c r="K18" s="640">
        <f>IF(A18="","",VLOOKUP(A18,$T$1:AE3006,5,FALSE))</f>
        <v>0</v>
      </c>
      <c r="L18" s="640">
        <f>IF(A18="","",VLOOKUP(A18,$T$1:AE3006,6,FALSE))</f>
        <v>0</v>
      </c>
      <c r="M18" s="640">
        <f>IF(A18="","",VLOOKUP(A18,$T$1:AE3006,7,FALSE))</f>
        <v>0</v>
      </c>
      <c r="N18" s="640">
        <f>IF(A18="","",VLOOKUP(A18,$T$1:AE3006,8,FALSE))</f>
        <v>0</v>
      </c>
      <c r="O18" s="640">
        <f>IF(A18="","",VLOOKUP(A18,$T$1:AD3005,9,FALSE))</f>
        <v>0</v>
      </c>
      <c r="P18" s="640">
        <f>IF(A18="","",VLOOKUP(A18,$T$1:AC3005,10,FALSE))</f>
        <v>0</v>
      </c>
      <c r="Q18" s="640">
        <f>IF(A18="","",VLOOKUP(A18,$T$1:AF3006,11,FALSE))</f>
        <v>0</v>
      </c>
      <c r="R18" s="641">
        <f>IF(B18="","",VLOOKUP(A18,$T$2:AF3006,12,FALSE))</f>
        <v>0</v>
      </c>
      <c r="S18" s="642"/>
      <c r="T18" s="643" t="s">
        <v>1122</v>
      </c>
      <c r="U18" s="644">
        <v>56</v>
      </c>
      <c r="V18" s="645">
        <v>1.5</v>
      </c>
      <c r="W18" s="645">
        <v>8</v>
      </c>
      <c r="X18" s="645">
        <v>0</v>
      </c>
      <c r="Y18" s="645"/>
      <c r="Z18" s="645">
        <v>1</v>
      </c>
      <c r="AA18" s="645"/>
      <c r="AB18" s="645">
        <v>4</v>
      </c>
      <c r="AC18" s="645">
        <v>0</v>
      </c>
      <c r="AD18" s="646">
        <v>0</v>
      </c>
      <c r="AG18" s="647" t="s">
        <v>547</v>
      </c>
      <c r="AH18" s="647" t="s">
        <v>34</v>
      </c>
      <c r="AI18" s="648" t="s">
        <v>51</v>
      </c>
      <c r="AJ18" s="648" t="s">
        <v>1107</v>
      </c>
      <c r="AK18" s="649">
        <v>3</v>
      </c>
    </row>
    <row r="19" spans="1:37" x14ac:dyDescent="0.2">
      <c r="A19" s="636" t="s">
        <v>549</v>
      </c>
      <c r="B19" s="637" t="s">
        <v>34</v>
      </c>
      <c r="C19" s="637" t="s">
        <v>51</v>
      </c>
      <c r="D19" s="637" t="s">
        <v>1112</v>
      </c>
      <c r="E19" s="638"/>
      <c r="F19" s="638">
        <v>4</v>
      </c>
      <c r="G19" s="638"/>
      <c r="H19" s="638">
        <v>1231</v>
      </c>
      <c r="I19" s="639">
        <f t="shared" si="0"/>
        <v>0</v>
      </c>
      <c r="J19" s="640">
        <f>IF(A19="","",VLOOKUP(A19,$T$1:W3006,4,FALSE))</f>
        <v>0</v>
      </c>
      <c r="K19" s="640">
        <f>IF(A19="","",VLOOKUP(A19,$T$1:AE3007,5,FALSE))</f>
        <v>0</v>
      </c>
      <c r="L19" s="640">
        <f>IF(A19="","",VLOOKUP(A19,$T$1:AE3007,6,FALSE))</f>
        <v>0</v>
      </c>
      <c r="M19" s="640">
        <f>IF(A19="","",VLOOKUP(A19,$T$1:AE3007,7,FALSE))</f>
        <v>0</v>
      </c>
      <c r="N19" s="640">
        <f>IF(A19="","",VLOOKUP(A19,$T$1:AE3007,8,FALSE))</f>
        <v>0</v>
      </c>
      <c r="O19" s="640">
        <f>IF(A19="","",VLOOKUP(A19,$T$1:AD3006,9,FALSE))</f>
        <v>0</v>
      </c>
      <c r="P19" s="640">
        <f>IF(A19="","",VLOOKUP(A19,$T$1:AC3006,10,FALSE))</f>
        <v>0</v>
      </c>
      <c r="Q19" s="640">
        <f>IF(A19="","",VLOOKUP(A19,$T$1:AF3007,11,FALSE))</f>
        <v>0</v>
      </c>
      <c r="R19" s="641">
        <f>IF(B19="","",VLOOKUP(A19,$T$2:AF3007,12,FALSE))</f>
        <v>0</v>
      </c>
      <c r="S19" s="642"/>
      <c r="T19" s="643" t="s">
        <v>1123</v>
      </c>
      <c r="U19" s="644">
        <v>546</v>
      </c>
      <c r="V19" s="645">
        <v>1.5</v>
      </c>
      <c r="W19" s="645">
        <v>4</v>
      </c>
      <c r="X19" s="645">
        <v>0</v>
      </c>
      <c r="Y19" s="645"/>
      <c r="Z19" s="645">
        <v>1</v>
      </c>
      <c r="AA19" s="645"/>
      <c r="AB19" s="645">
        <v>0</v>
      </c>
      <c r="AC19" s="645">
        <v>0</v>
      </c>
      <c r="AD19" s="646">
        <v>0</v>
      </c>
      <c r="AG19" s="647" t="s">
        <v>548</v>
      </c>
      <c r="AH19" s="647" t="s">
        <v>34</v>
      </c>
      <c r="AI19" s="648" t="s">
        <v>51</v>
      </c>
      <c r="AJ19" s="648" t="s">
        <v>1112</v>
      </c>
      <c r="AK19" s="649">
        <v>3</v>
      </c>
    </row>
    <row r="20" spans="1:37" x14ac:dyDescent="0.2">
      <c r="A20" s="636" t="s">
        <v>66</v>
      </c>
      <c r="B20" s="637" t="s">
        <v>34</v>
      </c>
      <c r="C20" s="637" t="s">
        <v>51</v>
      </c>
      <c r="D20" s="637" t="s">
        <v>1112</v>
      </c>
      <c r="E20" s="638"/>
      <c r="F20" s="638">
        <v>2</v>
      </c>
      <c r="G20" s="638"/>
      <c r="H20" s="638">
        <v>1075</v>
      </c>
      <c r="I20" s="639">
        <f t="shared" si="0"/>
        <v>0</v>
      </c>
      <c r="J20" s="640">
        <f>IF(A20="","",VLOOKUP(A20,$T$1:W3007,4,FALSE))</f>
        <v>0</v>
      </c>
      <c r="K20" s="640">
        <f>IF(A20="","",VLOOKUP(A20,$T$1:AE3008,5,FALSE))</f>
        <v>0</v>
      </c>
      <c r="L20" s="640">
        <f>IF(A20="","",VLOOKUP(A20,$T$1:AE3008,6,FALSE))</f>
        <v>0</v>
      </c>
      <c r="M20" s="640">
        <f>IF(A20="","",VLOOKUP(A20,$T$1:AE3008,7,FALSE))</f>
        <v>0</v>
      </c>
      <c r="N20" s="640">
        <f>IF(A20="","",VLOOKUP(A20,$T$1:AE3008,8,FALSE))</f>
        <v>0</v>
      </c>
      <c r="O20" s="640">
        <f>IF(A20="","",VLOOKUP(A20,$T$1:AD3007,9,FALSE))</f>
        <v>0</v>
      </c>
      <c r="P20" s="640">
        <f>IF(A20="","",VLOOKUP(A20,$T$1:AC3007,10,FALSE))</f>
        <v>0</v>
      </c>
      <c r="Q20" s="640">
        <f>IF(A20="","",VLOOKUP(A20,$T$1:AF3008,11,FALSE))</f>
        <v>0</v>
      </c>
      <c r="R20" s="641">
        <f>IF(B20="","",VLOOKUP(A20,$T$2:AF3008,12,FALSE))</f>
        <v>0</v>
      </c>
      <c r="S20" s="642"/>
      <c r="T20" s="643" t="s">
        <v>1124</v>
      </c>
      <c r="U20" s="644">
        <v>339</v>
      </c>
      <c r="V20" s="645">
        <v>1</v>
      </c>
      <c r="W20" s="645">
        <v>16</v>
      </c>
      <c r="X20" s="645">
        <v>5</v>
      </c>
      <c r="Y20" s="645"/>
      <c r="Z20" s="645">
        <v>1</v>
      </c>
      <c r="AA20" s="645">
        <v>5</v>
      </c>
      <c r="AB20" s="645">
        <v>0</v>
      </c>
      <c r="AC20" s="645">
        <v>0</v>
      </c>
      <c r="AD20" s="646">
        <v>1</v>
      </c>
      <c r="AG20" s="653" t="s">
        <v>55</v>
      </c>
      <c r="AH20" s="653" t="s">
        <v>34</v>
      </c>
      <c r="AI20" s="654" t="s">
        <v>51</v>
      </c>
      <c r="AJ20" s="654" t="s">
        <v>1112</v>
      </c>
      <c r="AK20" s="655">
        <v>2</v>
      </c>
    </row>
    <row r="21" spans="1:37" x14ac:dyDescent="0.2">
      <c r="A21" s="636" t="s">
        <v>52</v>
      </c>
      <c r="B21" s="637" t="s">
        <v>34</v>
      </c>
      <c r="C21" s="637" t="s">
        <v>51</v>
      </c>
      <c r="D21" s="637" t="s">
        <v>1115</v>
      </c>
      <c r="E21" s="638"/>
      <c r="F21" s="638">
        <v>4</v>
      </c>
      <c r="G21" s="638"/>
      <c r="H21" s="638">
        <v>1076</v>
      </c>
      <c r="I21" s="639">
        <f t="shared" si="0"/>
        <v>0</v>
      </c>
      <c r="J21" s="640">
        <f>IF(A21="","",VLOOKUP(A21,$T$1:W3008,4,FALSE))</f>
        <v>0</v>
      </c>
      <c r="K21" s="640">
        <f>IF(A21="","",VLOOKUP(A21,$T$1:AE3009,5,FALSE))</f>
        <v>5</v>
      </c>
      <c r="L21" s="640">
        <f>IF(A21="","",VLOOKUP(A21,$T$1:AE3009,6,FALSE))</f>
        <v>0</v>
      </c>
      <c r="M21" s="640">
        <f>IF(A21="","",VLOOKUP(A21,$T$1:AE3009,7,FALSE))</f>
        <v>6</v>
      </c>
      <c r="N21" s="640">
        <f>IF(A21="","",VLOOKUP(A21,$T$1:AE3009,8,FALSE))</f>
        <v>3</v>
      </c>
      <c r="O21" s="640">
        <f>IF(A21="","",VLOOKUP(A21,$T$1:AD3008,9,FALSE))</f>
        <v>0</v>
      </c>
      <c r="P21" s="640">
        <f>IF(A21="","",VLOOKUP(A21,$T$1:AC3008,10,FALSE))</f>
        <v>1</v>
      </c>
      <c r="Q21" s="640">
        <f>IF(A21="","",VLOOKUP(A21,$T$1:AF3009,11,FALSE))</f>
        <v>-1</v>
      </c>
      <c r="R21" s="641">
        <f>IF(B21="","",VLOOKUP(A21,$T$2:AF3009,12,FALSE))</f>
        <v>0</v>
      </c>
      <c r="S21" s="642"/>
      <c r="T21" s="643" t="s">
        <v>1125</v>
      </c>
      <c r="U21" s="644">
        <v>20366</v>
      </c>
      <c r="V21" s="645">
        <v>0</v>
      </c>
      <c r="W21" s="645">
        <v>0</v>
      </c>
      <c r="X21" s="645">
        <v>0</v>
      </c>
      <c r="Y21" s="645"/>
      <c r="Z21" s="645">
        <v>9</v>
      </c>
      <c r="AA21" s="645"/>
      <c r="AB21" s="645">
        <v>5</v>
      </c>
      <c r="AC21" s="645">
        <v>0</v>
      </c>
      <c r="AD21" s="646">
        <v>0</v>
      </c>
      <c r="AG21" s="647" t="s">
        <v>61</v>
      </c>
      <c r="AH21" s="647" t="s">
        <v>34</v>
      </c>
      <c r="AI21" s="648" t="s">
        <v>51</v>
      </c>
      <c r="AJ21" s="648" t="s">
        <v>1112</v>
      </c>
      <c r="AK21" s="649">
        <v>2</v>
      </c>
    </row>
    <row r="22" spans="1:37" x14ac:dyDescent="0.2">
      <c r="A22" s="636" t="s">
        <v>550</v>
      </c>
      <c r="B22" s="637" t="s">
        <v>34</v>
      </c>
      <c r="C22" s="637" t="s">
        <v>51</v>
      </c>
      <c r="D22" s="637">
        <v>0</v>
      </c>
      <c r="E22" s="638"/>
      <c r="F22" s="638">
        <v>3</v>
      </c>
      <c r="G22" s="638"/>
      <c r="H22" s="638">
        <v>1115</v>
      </c>
      <c r="I22" s="639">
        <f t="shared" si="0"/>
        <v>0</v>
      </c>
      <c r="J22" s="640">
        <f>IF(A22="","",VLOOKUP(A22,$T$1:W3009,4,FALSE))</f>
        <v>0</v>
      </c>
      <c r="K22" s="640">
        <f>IF(A22="","",VLOOKUP(A22,$T$1:AE3010,5,FALSE))</f>
        <v>7</v>
      </c>
      <c r="L22" s="640">
        <f>IF(A22="","",VLOOKUP(A22,$T$1:AE3010,6,FALSE))</f>
        <v>3</v>
      </c>
      <c r="M22" s="640">
        <f>IF(A22="","",VLOOKUP(A22,$T$1:AE3010,7,FALSE))</f>
        <v>6</v>
      </c>
      <c r="N22" s="640">
        <f>IF(A22="","",VLOOKUP(A22,$T$1:AE3010,8,FALSE))</f>
        <v>0</v>
      </c>
      <c r="O22" s="640">
        <f>IF(A22="","",VLOOKUP(A22,$T$1:AD3009,9,FALSE))</f>
        <v>0</v>
      </c>
      <c r="P22" s="640">
        <f>IF(A22="","",VLOOKUP(A22,$T$1:AC3009,10,FALSE))</f>
        <v>0</v>
      </c>
      <c r="Q22" s="640">
        <f>IF(A22="","",VLOOKUP(A22,$T$1:AF3010,11,FALSE))</f>
        <v>0</v>
      </c>
      <c r="R22" s="641">
        <f>IF(B22="","",VLOOKUP(A22,$T$2:AF3010,12,FALSE))</f>
        <v>0</v>
      </c>
      <c r="S22" s="642"/>
      <c r="T22" s="643" t="s">
        <v>992</v>
      </c>
      <c r="U22" s="644">
        <v>57</v>
      </c>
      <c r="V22" s="645">
        <v>0</v>
      </c>
      <c r="W22" s="645">
        <v>0</v>
      </c>
      <c r="X22" s="645">
        <v>2</v>
      </c>
      <c r="Y22" s="645">
        <v>4</v>
      </c>
      <c r="Z22" s="645">
        <v>10</v>
      </c>
      <c r="AA22" s="645">
        <v>6</v>
      </c>
      <c r="AB22" s="645">
        <v>0</v>
      </c>
      <c r="AC22" s="645">
        <v>1</v>
      </c>
      <c r="AD22" s="646">
        <v>0</v>
      </c>
      <c r="AG22" s="647" t="s">
        <v>549</v>
      </c>
      <c r="AH22" s="647" t="s">
        <v>34</v>
      </c>
      <c r="AI22" s="648" t="s">
        <v>51</v>
      </c>
      <c r="AJ22" s="648" t="s">
        <v>1112</v>
      </c>
      <c r="AK22" s="649">
        <v>4</v>
      </c>
    </row>
    <row r="23" spans="1:37" x14ac:dyDescent="0.2">
      <c r="A23" s="636" t="s">
        <v>57</v>
      </c>
      <c r="B23" s="637" t="s">
        <v>34</v>
      </c>
      <c r="C23" s="637" t="s">
        <v>51</v>
      </c>
      <c r="D23" s="637" t="s">
        <v>1107</v>
      </c>
      <c r="E23" s="638"/>
      <c r="F23" s="638">
        <v>3</v>
      </c>
      <c r="G23" s="638"/>
      <c r="H23" s="638">
        <v>1012</v>
      </c>
      <c r="I23" s="639">
        <f t="shared" si="0"/>
        <v>2.4</v>
      </c>
      <c r="J23" s="640">
        <f>IF(A23="","",VLOOKUP(A23,$T$1:W3010,4,FALSE))</f>
        <v>4</v>
      </c>
      <c r="K23" s="640">
        <f>IF(A23="","",VLOOKUP(A23,$T$1:AE3011,5,FALSE))</f>
        <v>3</v>
      </c>
      <c r="L23" s="640">
        <f>IF(A23="","",VLOOKUP(A23,$T$1:AE3011,6,FALSE))</f>
        <v>0</v>
      </c>
      <c r="M23" s="640">
        <f>IF(A23="","",VLOOKUP(A23,$T$1:AE3011,7,FALSE))</f>
        <v>6</v>
      </c>
      <c r="N23" s="640">
        <f>IF(A23="","",VLOOKUP(A23,$T$1:AE3011,8,FALSE))</f>
        <v>0</v>
      </c>
      <c r="O23" s="640">
        <f>IF(A23="","",VLOOKUP(A23,$T$1:AD3010,9,FALSE))</f>
        <v>2</v>
      </c>
      <c r="P23" s="640">
        <f>IF(A23="","",VLOOKUP(A23,$T$1:AC3010,10,FALSE))</f>
        <v>0</v>
      </c>
      <c r="Q23" s="640">
        <f>IF(A23="","",VLOOKUP(A23,$T$1:AF3011,11,FALSE))</f>
        <v>0</v>
      </c>
      <c r="R23" s="641">
        <f>IF(B23="","",VLOOKUP(A23,$T$2:AF3011,12,FALSE))</f>
        <v>0</v>
      </c>
      <c r="S23" s="642"/>
      <c r="T23" s="643" t="s">
        <v>993</v>
      </c>
      <c r="U23" s="644">
        <v>638</v>
      </c>
      <c r="V23" s="645">
        <v>0</v>
      </c>
      <c r="W23" s="645">
        <v>0</v>
      </c>
      <c r="X23" s="645">
        <v>3</v>
      </c>
      <c r="Y23" s="645">
        <v>4</v>
      </c>
      <c r="Z23" s="645">
        <v>10</v>
      </c>
      <c r="AA23" s="645"/>
      <c r="AB23" s="645">
        <v>0</v>
      </c>
      <c r="AC23" s="645">
        <v>1</v>
      </c>
      <c r="AD23" s="646">
        <v>0</v>
      </c>
      <c r="AG23" s="647" t="s">
        <v>66</v>
      </c>
      <c r="AH23" s="647" t="s">
        <v>34</v>
      </c>
      <c r="AI23" s="648" t="s">
        <v>51</v>
      </c>
      <c r="AJ23" s="648" t="s">
        <v>1112</v>
      </c>
      <c r="AK23" s="649">
        <v>2</v>
      </c>
    </row>
    <row r="24" spans="1:37" x14ac:dyDescent="0.2">
      <c r="A24" s="636" t="s">
        <v>68</v>
      </c>
      <c r="B24" s="637" t="s">
        <v>34</v>
      </c>
      <c r="C24" s="637" t="s">
        <v>51</v>
      </c>
      <c r="D24" s="637" t="s">
        <v>1127</v>
      </c>
      <c r="E24" s="638"/>
      <c r="F24" s="638">
        <v>4</v>
      </c>
      <c r="G24" s="638"/>
      <c r="H24" s="638">
        <v>1931</v>
      </c>
      <c r="I24" s="639">
        <f t="shared" si="0"/>
        <v>0</v>
      </c>
      <c r="J24" s="640">
        <f>IF(A24="","",VLOOKUP(A24,$T$1:W3011,4,FALSE))</f>
        <v>0</v>
      </c>
      <c r="K24" s="640">
        <f>IF(A24="","",VLOOKUP(A24,$T$1:AE3012,5,FALSE))</f>
        <v>5</v>
      </c>
      <c r="L24" s="640">
        <f>IF(A24="","",VLOOKUP(A24,$T$1:AE3012,6,FALSE))</f>
        <v>0</v>
      </c>
      <c r="M24" s="640">
        <f>IF(A24="","",VLOOKUP(A24,$T$1:AE3012,7,FALSE))</f>
        <v>6</v>
      </c>
      <c r="N24" s="640">
        <f>IF(A24="","",VLOOKUP(A24,$T$1:AE3012,8,FALSE))</f>
        <v>3</v>
      </c>
      <c r="O24" s="640">
        <f>IF(A24="","",VLOOKUP(A24,$T$1:AD3011,9,FALSE))</f>
        <v>4</v>
      </c>
      <c r="P24" s="640">
        <f>IF(A24="","",VLOOKUP(A24,$T$1:AC3011,10,FALSE))</f>
        <v>0</v>
      </c>
      <c r="Q24" s="640">
        <f>IF(A24="","",VLOOKUP(A24,$T$1:AF3012,11,FALSE))</f>
        <v>2</v>
      </c>
      <c r="R24" s="641">
        <f>IF(B24="","",VLOOKUP(A24,$T$2:AF3012,12,FALSE))</f>
        <v>0</v>
      </c>
      <c r="S24" s="642"/>
      <c r="T24" s="643" t="s">
        <v>994</v>
      </c>
      <c r="U24" s="644">
        <v>10004</v>
      </c>
      <c r="V24" s="645">
        <v>0</v>
      </c>
      <c r="W24" s="645">
        <v>0</v>
      </c>
      <c r="X24" s="645">
        <v>0</v>
      </c>
      <c r="Y24" s="645"/>
      <c r="Z24" s="645">
        <v>9</v>
      </c>
      <c r="AA24" s="645"/>
      <c r="AB24" s="645">
        <v>0</v>
      </c>
      <c r="AC24" s="645">
        <v>0</v>
      </c>
      <c r="AD24" s="646">
        <v>0</v>
      </c>
      <c r="AG24" s="647" t="s">
        <v>52</v>
      </c>
      <c r="AH24" s="647" t="s">
        <v>34</v>
      </c>
      <c r="AI24" s="648" t="s">
        <v>51</v>
      </c>
      <c r="AJ24" s="648" t="s">
        <v>1115</v>
      </c>
      <c r="AK24" s="649">
        <v>3</v>
      </c>
    </row>
    <row r="25" spans="1:37" x14ac:dyDescent="0.2">
      <c r="A25" s="636" t="s">
        <v>541</v>
      </c>
      <c r="B25" s="637" t="s">
        <v>34</v>
      </c>
      <c r="C25" s="637" t="s">
        <v>70</v>
      </c>
      <c r="D25" s="637" t="s">
        <v>1107</v>
      </c>
      <c r="E25" s="638"/>
      <c r="F25" s="638">
        <v>4</v>
      </c>
      <c r="G25" s="638"/>
      <c r="H25" s="638">
        <v>1031</v>
      </c>
      <c r="I25" s="639">
        <f t="shared" si="0"/>
        <v>2</v>
      </c>
      <c r="J25" s="640">
        <f>IF(A25="","",VLOOKUP(A25,$T$1:W3012,4,FALSE))</f>
        <v>4</v>
      </c>
      <c r="K25" s="640">
        <f>IF(A25="","",VLOOKUP(A25,$T$1:AE3013,5,FALSE))</f>
        <v>3</v>
      </c>
      <c r="L25" s="640">
        <f>IF(A25="","",VLOOKUP(A25,$T$1:AE3013,6,FALSE))</f>
        <v>0</v>
      </c>
      <c r="M25" s="640">
        <f>IF(A25="","",VLOOKUP(A25,$T$1:AE3013,7,FALSE))</f>
        <v>6</v>
      </c>
      <c r="N25" s="640">
        <f>IF(A25="","",VLOOKUP(A25,$T$1:AE3013,8,FALSE))</f>
        <v>1</v>
      </c>
      <c r="O25" s="640">
        <f>IF(A25="","",VLOOKUP(A25,$T$1:AD3012,9,FALSE))</f>
        <v>2</v>
      </c>
      <c r="P25" s="640">
        <f>IF(A25="","",VLOOKUP(A25,$T$1:AC3012,10,FALSE))</f>
        <v>0</v>
      </c>
      <c r="Q25" s="640">
        <f>IF(A25="","",VLOOKUP(A25,$T$1:AF3013,11,FALSE))</f>
        <v>1</v>
      </c>
      <c r="R25" s="641">
        <f>IF(B25="","",VLOOKUP(A25,$T$2:AF3013,12,FALSE))</f>
        <v>0</v>
      </c>
      <c r="S25" s="642"/>
      <c r="T25" s="643" t="s">
        <v>2734</v>
      </c>
      <c r="U25" s="644"/>
      <c r="V25" s="645"/>
      <c r="W25" s="645"/>
      <c r="X25" s="645"/>
      <c r="Y25" s="645"/>
      <c r="Z25" s="645"/>
      <c r="AA25" s="645"/>
      <c r="AB25" s="645"/>
      <c r="AC25" s="645"/>
      <c r="AD25" s="646"/>
      <c r="AG25" s="647" t="s">
        <v>1595</v>
      </c>
      <c r="AH25" s="647" t="s">
        <v>34</v>
      </c>
      <c r="AI25" s="648" t="s">
        <v>70</v>
      </c>
      <c r="AJ25" s="648" t="s">
        <v>1115</v>
      </c>
      <c r="AK25" s="649">
        <v>4</v>
      </c>
    </row>
    <row r="26" spans="1:37" x14ac:dyDescent="0.2">
      <c r="A26" s="636" t="s">
        <v>72</v>
      </c>
      <c r="B26" s="637" t="s">
        <v>34</v>
      </c>
      <c r="C26" s="637" t="s">
        <v>70</v>
      </c>
      <c r="D26" s="637" t="s">
        <v>1107</v>
      </c>
      <c r="E26" s="638"/>
      <c r="F26" s="638">
        <v>4</v>
      </c>
      <c r="G26" s="638"/>
      <c r="H26" s="638">
        <v>1993</v>
      </c>
      <c r="I26" s="639">
        <f t="shared" si="0"/>
        <v>2</v>
      </c>
      <c r="J26" s="640">
        <f>IF(A26="","",VLOOKUP(A26,$T$1:W3013,4,FALSE))</f>
        <v>8</v>
      </c>
      <c r="K26" s="640">
        <f>IF(A26="","",VLOOKUP(A26,$T$1:AE3014,5,FALSE))</f>
        <v>4</v>
      </c>
      <c r="L26" s="640">
        <f>IF(A26="","",VLOOKUP(A26,$T$1:AE3014,6,FALSE))</f>
        <v>0</v>
      </c>
      <c r="M26" s="640">
        <f>IF(A26="","",VLOOKUP(A26,$T$1:AE3014,7,FALSE))</f>
        <v>6</v>
      </c>
      <c r="N26" s="640">
        <f>IF(A26="","",VLOOKUP(A26,$T$1:AE3014,8,FALSE))</f>
        <v>0</v>
      </c>
      <c r="O26" s="640">
        <f>IF(A26="","",VLOOKUP(A26,$T$1:AD3013,9,FALSE))</f>
        <v>3</v>
      </c>
      <c r="P26" s="640">
        <f>IF(A26="","",VLOOKUP(A26,$T$1:AC3013,10,FALSE))</f>
        <v>0</v>
      </c>
      <c r="Q26" s="640">
        <f>IF(A26="","",VLOOKUP(A26,$T$1:AF3014,11,FALSE))</f>
        <v>1</v>
      </c>
      <c r="R26" s="641">
        <f>IF(B26="","",VLOOKUP(A26,$T$2:AF3014,12,FALSE))</f>
        <v>0</v>
      </c>
      <c r="S26" s="642"/>
      <c r="T26" s="643" t="s">
        <v>1126</v>
      </c>
      <c r="U26" s="644">
        <v>1433</v>
      </c>
      <c r="V26" s="645">
        <v>0</v>
      </c>
      <c r="W26" s="645">
        <v>0</v>
      </c>
      <c r="X26" s="645">
        <v>0</v>
      </c>
      <c r="Y26" s="645"/>
      <c r="Z26" s="645">
        <v>9</v>
      </c>
      <c r="AA26" s="645"/>
      <c r="AB26" s="645">
        <v>0</v>
      </c>
      <c r="AC26" s="645">
        <v>0</v>
      </c>
      <c r="AD26" s="646">
        <v>0</v>
      </c>
      <c r="AG26" s="653" t="s">
        <v>550</v>
      </c>
      <c r="AH26" s="653" t="s">
        <v>34</v>
      </c>
      <c r="AI26" s="654" t="s">
        <v>51</v>
      </c>
      <c r="AJ26" s="654"/>
      <c r="AK26" s="655">
        <v>2</v>
      </c>
    </row>
    <row r="27" spans="1:37" x14ac:dyDescent="0.2">
      <c r="A27" s="636" t="s">
        <v>73</v>
      </c>
      <c r="B27" s="637" t="s">
        <v>34</v>
      </c>
      <c r="C27" s="637" t="s">
        <v>70</v>
      </c>
      <c r="D27" s="637" t="s">
        <v>1107</v>
      </c>
      <c r="E27" s="638"/>
      <c r="F27" s="638">
        <v>4</v>
      </c>
      <c r="G27" s="638"/>
      <c r="H27" s="638">
        <v>1096</v>
      </c>
      <c r="I27" s="639">
        <f t="shared" si="0"/>
        <v>2</v>
      </c>
      <c r="J27" s="640">
        <f>IF(A27="","",VLOOKUP(A27,$T$1:W3014,4,FALSE))</f>
        <v>8</v>
      </c>
      <c r="K27" s="640">
        <f>IF(A27="","",VLOOKUP(A27,$T$1:AE3015,5,FALSE))</f>
        <v>2</v>
      </c>
      <c r="L27" s="640">
        <f>IF(A27="","",VLOOKUP(A27,$T$1:AE3015,6,FALSE))</f>
        <v>0</v>
      </c>
      <c r="M27" s="640">
        <f>IF(A27="","",VLOOKUP(A27,$T$1:AE3015,7,FALSE))</f>
        <v>6</v>
      </c>
      <c r="N27" s="640">
        <f>IF(A27="","",VLOOKUP(A27,$T$1:AE3015,8,FALSE))</f>
        <v>1</v>
      </c>
      <c r="O27" s="640">
        <f>IF(A27="","",VLOOKUP(A27,$T$1:AD3014,9,FALSE))</f>
        <v>2</v>
      </c>
      <c r="P27" s="640">
        <f>IF(A27="","",VLOOKUP(A27,$T$1:AC3014,10,FALSE))</f>
        <v>0</v>
      </c>
      <c r="Q27" s="640">
        <f>IF(A27="","",VLOOKUP(A27,$T$1:AF3015,11,FALSE))</f>
        <v>1</v>
      </c>
      <c r="R27" s="641">
        <f>IF(B27="","",VLOOKUP(A27,$T$2:AF3015,12,FALSE))</f>
        <v>0</v>
      </c>
      <c r="S27" s="642"/>
      <c r="T27" s="643" t="s">
        <v>390</v>
      </c>
      <c r="U27" s="644">
        <v>1332</v>
      </c>
      <c r="V27" s="645">
        <v>2.5</v>
      </c>
      <c r="W27" s="645">
        <v>4</v>
      </c>
      <c r="X27" s="645">
        <v>7</v>
      </c>
      <c r="Y27" s="645">
        <v>4</v>
      </c>
      <c r="Z27" s="645">
        <v>9</v>
      </c>
      <c r="AA27" s="645"/>
      <c r="AB27" s="645">
        <v>3</v>
      </c>
      <c r="AC27" s="645">
        <v>0</v>
      </c>
      <c r="AD27" s="646">
        <v>0</v>
      </c>
      <c r="AG27" s="647" t="s">
        <v>57</v>
      </c>
      <c r="AH27" s="647" t="s">
        <v>34</v>
      </c>
      <c r="AI27" s="648" t="s">
        <v>51</v>
      </c>
      <c r="AJ27" s="648" t="s">
        <v>1107</v>
      </c>
      <c r="AK27" s="649">
        <v>2</v>
      </c>
    </row>
    <row r="28" spans="1:37" x14ac:dyDescent="0.2">
      <c r="A28" s="636" t="s">
        <v>2765</v>
      </c>
      <c r="B28" s="637" t="s">
        <v>34</v>
      </c>
      <c r="C28" s="637" t="s">
        <v>70</v>
      </c>
      <c r="D28" s="637" t="s">
        <v>1115</v>
      </c>
      <c r="E28" s="638"/>
      <c r="F28" s="638">
        <v>4</v>
      </c>
      <c r="G28" s="638"/>
      <c r="H28" s="638">
        <v>1940</v>
      </c>
      <c r="I28" s="639">
        <f t="shared" si="0"/>
        <v>0</v>
      </c>
      <c r="J28" s="640">
        <f>IF(A28="","",VLOOKUP(A28,$T$1:W3015,4,FALSE))</f>
        <v>0</v>
      </c>
      <c r="K28" s="640">
        <f>IF(A28="","",VLOOKUP(A28,$T$1:AE3016,5,FALSE))</f>
        <v>0</v>
      </c>
      <c r="L28" s="640">
        <f>IF(A28="","",VLOOKUP(A28,$T$1:AE3016,6,FALSE))</f>
        <v>0</v>
      </c>
      <c r="M28" s="640">
        <f>IF(A28="","",VLOOKUP(A28,$T$1:AE3016,7,FALSE))</f>
        <v>0</v>
      </c>
      <c r="N28" s="640">
        <f>IF(A28="","",VLOOKUP(A28,$T$1:AE3016,8,FALSE))</f>
        <v>0</v>
      </c>
      <c r="O28" s="640">
        <f>IF(A28="","",VLOOKUP(A28,$T$1:AD3015,9,FALSE))</f>
        <v>0</v>
      </c>
      <c r="P28" s="640">
        <f>IF(A28="","",VLOOKUP(A28,$T$1:AC3015,10,FALSE))</f>
        <v>0</v>
      </c>
      <c r="Q28" s="640">
        <f>IF(A28="","",VLOOKUP(A28,$T$1:AF3016,11,FALSE))</f>
        <v>0</v>
      </c>
      <c r="R28" s="641">
        <f>IF(B28="","",VLOOKUP(A28,$T$2:AF3016,12,FALSE))</f>
        <v>0</v>
      </c>
      <c r="S28" s="642"/>
      <c r="T28" s="643" t="s">
        <v>915</v>
      </c>
      <c r="U28" s="644">
        <v>1369</v>
      </c>
      <c r="V28" s="645">
        <v>0</v>
      </c>
      <c r="W28" s="645">
        <v>0</v>
      </c>
      <c r="X28" s="645">
        <v>0</v>
      </c>
      <c r="Y28" s="645"/>
      <c r="Z28" s="645">
        <v>8</v>
      </c>
      <c r="AA28" s="645"/>
      <c r="AB28" s="645">
        <v>0</v>
      </c>
      <c r="AC28" s="645">
        <v>0</v>
      </c>
      <c r="AD28" s="646">
        <v>0</v>
      </c>
      <c r="AG28" s="653" t="s">
        <v>68</v>
      </c>
      <c r="AH28" s="653" t="s">
        <v>34</v>
      </c>
      <c r="AI28" s="654" t="s">
        <v>51</v>
      </c>
      <c r="AJ28" s="654" t="s">
        <v>1127</v>
      </c>
      <c r="AK28" s="655">
        <v>4</v>
      </c>
    </row>
    <row r="29" spans="1:37" x14ac:dyDescent="0.2">
      <c r="A29" s="636" t="s">
        <v>69</v>
      </c>
      <c r="B29" s="637" t="s">
        <v>34</v>
      </c>
      <c r="C29" s="637" t="s">
        <v>70</v>
      </c>
      <c r="D29" s="637" t="s">
        <v>1107</v>
      </c>
      <c r="E29" s="638"/>
      <c r="F29" s="638">
        <v>4</v>
      </c>
      <c r="G29" s="638"/>
      <c r="H29" s="638">
        <v>1068</v>
      </c>
      <c r="I29" s="639">
        <f t="shared" si="0"/>
        <v>0</v>
      </c>
      <c r="J29" s="640">
        <f>IF(A29="","",VLOOKUP(A29,$T$1:W3016,4,FALSE))</f>
        <v>0</v>
      </c>
      <c r="K29" s="640">
        <f>IF(A29="","",VLOOKUP(A29,$T$1:AE3017,5,FALSE))</f>
        <v>4</v>
      </c>
      <c r="L29" s="640">
        <f>IF(A29="","",VLOOKUP(A29,$T$1:AE3017,6,FALSE))</f>
        <v>0</v>
      </c>
      <c r="M29" s="640">
        <f>IF(A29="","",VLOOKUP(A29,$T$1:AE3017,7,FALSE))</f>
        <v>6</v>
      </c>
      <c r="N29" s="640">
        <f>IF(A29="","",VLOOKUP(A29,$T$1:AE3017,8,FALSE))</f>
        <v>0</v>
      </c>
      <c r="O29" s="640">
        <f>IF(A29="","",VLOOKUP(A29,$T$1:AD3016,9,FALSE))</f>
        <v>0</v>
      </c>
      <c r="P29" s="640">
        <f>IF(A29="","",VLOOKUP(A29,$T$1:AC3016,10,FALSE))</f>
        <v>0</v>
      </c>
      <c r="Q29" s="640">
        <f>IF(A29="","",VLOOKUP(A29,$T$1:AF3017,11,FALSE))</f>
        <v>1</v>
      </c>
      <c r="R29" s="641">
        <f>IF(B29="","",VLOOKUP(A29,$T$2:AF3017,12,FALSE))</f>
        <v>0</v>
      </c>
      <c r="S29" s="642"/>
      <c r="T29" s="643" t="s">
        <v>1128</v>
      </c>
      <c r="U29" s="644">
        <v>162</v>
      </c>
      <c r="V29" s="645">
        <v>1.8</v>
      </c>
      <c r="W29" s="645">
        <v>8</v>
      </c>
      <c r="X29" s="645">
        <v>4</v>
      </c>
      <c r="Y29" s="645"/>
      <c r="Z29" s="645"/>
      <c r="AA29" s="645"/>
      <c r="AB29" s="645">
        <v>0</v>
      </c>
      <c r="AC29" s="645">
        <v>0</v>
      </c>
      <c r="AD29" s="646">
        <v>0</v>
      </c>
      <c r="AG29" s="647" t="s">
        <v>69</v>
      </c>
      <c r="AH29" s="647" t="s">
        <v>34</v>
      </c>
      <c r="AI29" s="648" t="s">
        <v>70</v>
      </c>
      <c r="AJ29" s="648" t="s">
        <v>1107</v>
      </c>
      <c r="AK29" s="649">
        <v>4</v>
      </c>
    </row>
    <row r="30" spans="1:37" x14ac:dyDescent="0.2">
      <c r="A30" s="636" t="s">
        <v>75</v>
      </c>
      <c r="B30" s="637" t="s">
        <v>34</v>
      </c>
      <c r="C30" s="637" t="s">
        <v>70</v>
      </c>
      <c r="D30" s="637" t="s">
        <v>1127</v>
      </c>
      <c r="E30" s="638"/>
      <c r="F30" s="638">
        <v>5</v>
      </c>
      <c r="G30" s="638"/>
      <c r="H30" s="638">
        <v>1061</v>
      </c>
      <c r="I30" s="639">
        <f t="shared" si="0"/>
        <v>0</v>
      </c>
      <c r="J30" s="640">
        <f>IF(A30="","",VLOOKUP(A30,$T$1:W3017,4,FALSE))</f>
        <v>0</v>
      </c>
      <c r="K30" s="640">
        <f>IF(A30="","",VLOOKUP(A30,$T$1:AE3018,5,FALSE))</f>
        <v>0</v>
      </c>
      <c r="L30" s="640">
        <f>IF(A30="","",VLOOKUP(A30,$T$1:AE3018,6,FALSE))</f>
        <v>0</v>
      </c>
      <c r="M30" s="640">
        <f>IF(A30="","",VLOOKUP(A30,$T$1:AE3018,7,FALSE))</f>
        <v>0</v>
      </c>
      <c r="N30" s="640">
        <f>IF(A30="","",VLOOKUP(A30,$T$1:AE3018,8,FALSE))</f>
        <v>0</v>
      </c>
      <c r="O30" s="640">
        <f>IF(A30="","",VLOOKUP(A30,$T$1:AD3017,9,FALSE))</f>
        <v>0</v>
      </c>
      <c r="P30" s="640">
        <f>IF(A30="","",VLOOKUP(A30,$T$1:AC3017,10,FALSE))</f>
        <v>0</v>
      </c>
      <c r="Q30" s="640">
        <f>IF(A30="","",VLOOKUP(A30,$T$1:AF3018,11,FALSE))</f>
        <v>0</v>
      </c>
      <c r="R30" s="641">
        <f>IF(B30="","",VLOOKUP(A30,$T$2:AF3018,12,FALSE))</f>
        <v>0</v>
      </c>
      <c r="S30" s="642"/>
      <c r="T30" s="643" t="s">
        <v>1129</v>
      </c>
      <c r="U30" s="644">
        <v>20329</v>
      </c>
      <c r="V30" s="645">
        <v>0</v>
      </c>
      <c r="W30" s="645">
        <v>0</v>
      </c>
      <c r="X30" s="645">
        <v>0</v>
      </c>
      <c r="Y30" s="645"/>
      <c r="Z30" s="645"/>
      <c r="AA30" s="645"/>
      <c r="AB30" s="645">
        <v>0</v>
      </c>
      <c r="AC30" s="645">
        <v>0</v>
      </c>
      <c r="AD30" s="646">
        <v>0</v>
      </c>
      <c r="AG30" s="653" t="s">
        <v>75</v>
      </c>
      <c r="AH30" s="653" t="s">
        <v>34</v>
      </c>
      <c r="AI30" s="654" t="s">
        <v>70</v>
      </c>
      <c r="AJ30" s="654" t="s">
        <v>1127</v>
      </c>
      <c r="AK30" s="655">
        <v>5</v>
      </c>
    </row>
    <row r="31" spans="1:37" x14ac:dyDescent="0.2">
      <c r="A31" s="636" t="s">
        <v>76</v>
      </c>
      <c r="B31" s="637" t="s">
        <v>34</v>
      </c>
      <c r="C31" s="637" t="s">
        <v>70</v>
      </c>
      <c r="D31" s="637" t="s">
        <v>1115</v>
      </c>
      <c r="E31" s="638"/>
      <c r="F31" s="638">
        <v>4</v>
      </c>
      <c r="G31" s="638"/>
      <c r="H31" s="638">
        <v>1059</v>
      </c>
      <c r="I31" s="639">
        <f t="shared" si="0"/>
        <v>2</v>
      </c>
      <c r="J31" s="640">
        <f>IF(A31="","",VLOOKUP(A31,$T$1:W3018,4,FALSE))</f>
        <v>4</v>
      </c>
      <c r="K31" s="640">
        <f>IF(A31="","",VLOOKUP(A31,$T$1:AE3019,5,FALSE))</f>
        <v>3</v>
      </c>
      <c r="L31" s="640">
        <f>IF(A31="","",VLOOKUP(A31,$T$1:AE3019,6,FALSE))</f>
        <v>0</v>
      </c>
      <c r="M31" s="640">
        <f>IF(A31="","",VLOOKUP(A31,$T$1:AE3019,7,FALSE))</f>
        <v>6</v>
      </c>
      <c r="N31" s="640">
        <f>IF(A31="","",VLOOKUP(A31,$T$1:AE3019,8,FALSE))</f>
        <v>3</v>
      </c>
      <c r="O31" s="640">
        <f>IF(A31="","",VLOOKUP(A31,$T$1:AD3018,9,FALSE))</f>
        <v>3</v>
      </c>
      <c r="P31" s="640">
        <f>IF(A31="","",VLOOKUP(A31,$T$1:AC3018,10,FALSE))</f>
        <v>0</v>
      </c>
      <c r="Q31" s="640">
        <f>IF(A31="","",VLOOKUP(A31,$T$1:AF3019,11,FALSE))</f>
        <v>2</v>
      </c>
      <c r="R31" s="641">
        <f>IF(B31="","",VLOOKUP(A31,$T$2:AF3019,12,FALSE))</f>
        <v>0</v>
      </c>
      <c r="S31" s="642"/>
      <c r="T31" s="643" t="s">
        <v>1130</v>
      </c>
      <c r="U31" s="644">
        <v>10121</v>
      </c>
      <c r="V31" s="645">
        <v>0</v>
      </c>
      <c r="W31" s="645">
        <v>0</v>
      </c>
      <c r="X31" s="645">
        <v>0</v>
      </c>
      <c r="Y31" s="645"/>
      <c r="Z31" s="645">
        <v>1</v>
      </c>
      <c r="AA31" s="645">
        <v>5</v>
      </c>
      <c r="AB31" s="645">
        <v>0</v>
      </c>
      <c r="AC31" s="645">
        <v>1</v>
      </c>
      <c r="AD31" s="646">
        <v>0</v>
      </c>
      <c r="AG31" s="647" t="s">
        <v>76</v>
      </c>
      <c r="AH31" s="647" t="s">
        <v>34</v>
      </c>
      <c r="AI31" s="648" t="s">
        <v>70</v>
      </c>
      <c r="AJ31" s="648" t="s">
        <v>1115</v>
      </c>
      <c r="AK31" s="649">
        <v>4</v>
      </c>
    </row>
    <row r="32" spans="1:37" x14ac:dyDescent="0.2">
      <c r="A32" s="391" t="s">
        <v>71</v>
      </c>
      <c r="B32" s="637" t="s">
        <v>34</v>
      </c>
      <c r="C32" s="637" t="s">
        <v>70</v>
      </c>
      <c r="D32" s="637" t="s">
        <v>1115</v>
      </c>
      <c r="E32" s="638"/>
      <c r="F32" s="638">
        <v>5</v>
      </c>
      <c r="G32" s="638"/>
      <c r="H32" s="638">
        <v>1062</v>
      </c>
      <c r="I32" s="639">
        <f t="shared" si="0"/>
        <v>2</v>
      </c>
      <c r="J32" s="640">
        <f>IF(A32="","",VLOOKUP(A32,$T$1:W3019,4,FALSE))</f>
        <v>8</v>
      </c>
      <c r="K32" s="640">
        <f>IF(A32="","",VLOOKUP(A32,$T$1:AE3020,5,FALSE))</f>
        <v>4</v>
      </c>
      <c r="L32" s="640">
        <f>IF(A32="","",VLOOKUP(A32,$T$1:AE3020,6,FALSE))</f>
        <v>0</v>
      </c>
      <c r="M32" s="640">
        <f>IF(A32="","",VLOOKUP(A32,$T$1:AE3020,7,FALSE))</f>
        <v>6</v>
      </c>
      <c r="N32" s="640">
        <f>IF(A32="","",VLOOKUP(A32,$T$1:AE3020,8,FALSE))</f>
        <v>0</v>
      </c>
      <c r="O32" s="640">
        <f>IF(A32="","",VLOOKUP(A32,$T$1:AD3019,9,FALSE))</f>
        <v>4</v>
      </c>
      <c r="P32" s="640">
        <f>IF(A32="","",VLOOKUP(A32,$T$1:AC3019,10,FALSE))</f>
        <v>0</v>
      </c>
      <c r="Q32" s="640">
        <f>IF(A32="","",VLOOKUP(A32,$T$1:AF3020,11,FALSE))</f>
        <v>1</v>
      </c>
      <c r="R32" s="641">
        <f>IF(B32="","",VLOOKUP(A32,$T$2:AF3020,12,FALSE))</f>
        <v>0</v>
      </c>
      <c r="S32" s="642"/>
      <c r="T32" s="643" t="s">
        <v>1131</v>
      </c>
      <c r="U32" s="644">
        <v>966</v>
      </c>
      <c r="V32" s="645">
        <v>0</v>
      </c>
      <c r="W32" s="645">
        <v>0</v>
      </c>
      <c r="X32" s="645">
        <v>5</v>
      </c>
      <c r="Y32" s="645"/>
      <c r="Z32" s="645"/>
      <c r="AA32" s="645"/>
      <c r="AB32" s="645">
        <v>0</v>
      </c>
      <c r="AC32" s="645">
        <v>0</v>
      </c>
      <c r="AD32" s="646">
        <v>0</v>
      </c>
      <c r="AG32" s="647" t="s">
        <v>71</v>
      </c>
      <c r="AH32" s="647" t="s">
        <v>34</v>
      </c>
      <c r="AI32" s="648" t="s">
        <v>70</v>
      </c>
      <c r="AJ32" s="648" t="s">
        <v>1115</v>
      </c>
      <c r="AK32" s="649">
        <v>4</v>
      </c>
    </row>
    <row r="33" spans="1:37" x14ac:dyDescent="0.2">
      <c r="A33" s="636" t="s">
        <v>37</v>
      </c>
      <c r="B33" s="637" t="s">
        <v>34</v>
      </c>
      <c r="C33" s="637"/>
      <c r="D33" s="637">
        <v>0</v>
      </c>
      <c r="E33" s="638"/>
      <c r="F33" s="638">
        <v>0</v>
      </c>
      <c r="G33" s="638"/>
      <c r="H33" s="638"/>
      <c r="I33" s="639">
        <f t="shared" si="0"/>
        <v>0</v>
      </c>
      <c r="J33" s="640">
        <f>IF(A33="","",VLOOKUP(A33,$T$1:W3020,4,FALSE))</f>
        <v>0</v>
      </c>
      <c r="K33" s="640">
        <f>IF(A33="","",VLOOKUP(A33,$T$1:AE3021,5,FALSE))</f>
        <v>0</v>
      </c>
      <c r="L33" s="640">
        <f>IF(A33="","",VLOOKUP(A33,$T$1:AE3021,6,FALSE))</f>
        <v>0</v>
      </c>
      <c r="M33" s="640">
        <f>IF(A33="","",VLOOKUP(A33,$T$1:AE3021,7,FALSE))</f>
        <v>0</v>
      </c>
      <c r="N33" s="640">
        <f>IF(A33="","",VLOOKUP(A33,$T$1:AE3021,8,FALSE))</f>
        <v>0</v>
      </c>
      <c r="O33" s="640">
        <f>IF(A33="","",VLOOKUP(A33,$T$1:AD3020,9,FALSE))</f>
        <v>0</v>
      </c>
      <c r="P33" s="640">
        <f>IF(A33="","",VLOOKUP(A33,$T$1:AC3020,10,FALSE))</f>
        <v>0</v>
      </c>
      <c r="Q33" s="640">
        <f>IF(A33="","",VLOOKUP(A33,$T$1:AF3021,11,FALSE))</f>
        <v>0</v>
      </c>
      <c r="R33" s="641">
        <f>IF(B33="","",VLOOKUP(A33,$T$2:AF3021,12,FALSE))</f>
        <v>0</v>
      </c>
      <c r="S33" s="642"/>
      <c r="T33" s="643" t="s">
        <v>1132</v>
      </c>
      <c r="U33" s="644">
        <v>20904</v>
      </c>
      <c r="V33" s="645">
        <v>0</v>
      </c>
      <c r="W33" s="645">
        <v>0</v>
      </c>
      <c r="X33" s="645">
        <v>0</v>
      </c>
      <c r="Y33" s="645"/>
      <c r="Z33" s="645"/>
      <c r="AA33" s="645"/>
      <c r="AB33" s="645">
        <v>5</v>
      </c>
      <c r="AC33" s="645">
        <v>0</v>
      </c>
      <c r="AD33" s="646">
        <v>2</v>
      </c>
      <c r="AG33" s="656" t="s">
        <v>77</v>
      </c>
      <c r="AH33" s="656" t="s">
        <v>77</v>
      </c>
      <c r="AI33" s="657"/>
      <c r="AJ33" s="657" t="s">
        <v>1112</v>
      </c>
      <c r="AK33" s="658">
        <v>1</v>
      </c>
    </row>
    <row r="34" spans="1:37" x14ac:dyDescent="0.2">
      <c r="A34" s="636" t="s">
        <v>554</v>
      </c>
      <c r="B34" s="637" t="s">
        <v>77</v>
      </c>
      <c r="C34" s="637" t="s">
        <v>555</v>
      </c>
      <c r="D34" s="637">
        <v>0</v>
      </c>
      <c r="E34" s="638"/>
      <c r="F34" s="638">
        <v>1</v>
      </c>
      <c r="G34" s="638"/>
      <c r="H34" s="638">
        <v>1219</v>
      </c>
      <c r="I34" s="639">
        <f t="shared" si="0"/>
        <v>0</v>
      </c>
      <c r="J34" s="640">
        <f>IF(A34="","",VLOOKUP(A34,$T$1:W3021,4,FALSE))</f>
        <v>0</v>
      </c>
      <c r="K34" s="640">
        <f>IF(A34="","",VLOOKUP(A34,$T$1:AE3022,5,FALSE))</f>
        <v>0</v>
      </c>
      <c r="L34" s="640">
        <f>IF(A34="","",VLOOKUP(A34,$T$1:AE3022,6,FALSE))</f>
        <v>0</v>
      </c>
      <c r="M34" s="640">
        <f>IF(A34="","",VLOOKUP(A34,$T$1:AE3022,7,FALSE))</f>
        <v>0</v>
      </c>
      <c r="N34" s="640">
        <f>IF(A34="","",VLOOKUP(A34,$T$1:AE3022,8,FALSE))</f>
        <v>0</v>
      </c>
      <c r="O34" s="640">
        <f>IF(A34="","",VLOOKUP(A34,$T$1:AD3021,9,FALSE))</f>
        <v>0</v>
      </c>
      <c r="P34" s="640">
        <f>IF(A34="","",VLOOKUP(A34,$T$1:AC3021,10,FALSE))</f>
        <v>0</v>
      </c>
      <c r="Q34" s="640">
        <f>IF(A34="","",VLOOKUP(A34,$T$1:AF3022,11,FALSE))</f>
        <v>0</v>
      </c>
      <c r="R34" s="641">
        <f>IF(B34="","",VLOOKUP(A34,$T$2:AF3022,12,FALSE))</f>
        <v>0</v>
      </c>
      <c r="S34" s="642"/>
      <c r="T34" s="643" t="s">
        <v>1133</v>
      </c>
      <c r="U34" s="644">
        <v>128</v>
      </c>
      <c r="V34" s="645">
        <v>1.5</v>
      </c>
      <c r="W34" s="645">
        <v>4</v>
      </c>
      <c r="X34" s="645">
        <v>5</v>
      </c>
      <c r="Y34" s="645">
        <v>4</v>
      </c>
      <c r="Z34" s="645"/>
      <c r="AA34" s="645"/>
      <c r="AB34" s="645">
        <v>0</v>
      </c>
      <c r="AC34" s="645">
        <v>0</v>
      </c>
      <c r="AD34" s="646">
        <v>1</v>
      </c>
      <c r="AG34" s="656" t="s">
        <v>551</v>
      </c>
      <c r="AH34" s="656" t="s">
        <v>77</v>
      </c>
      <c r="AI34" s="657" t="s">
        <v>552</v>
      </c>
      <c r="AJ34" s="657" t="s">
        <v>1112</v>
      </c>
      <c r="AK34" s="658">
        <v>1</v>
      </c>
    </row>
    <row r="35" spans="1:37" x14ac:dyDescent="0.2">
      <c r="A35" s="636" t="s">
        <v>551</v>
      </c>
      <c r="B35" s="637" t="s">
        <v>77</v>
      </c>
      <c r="C35" s="637" t="s">
        <v>552</v>
      </c>
      <c r="D35" s="637" t="s">
        <v>1112</v>
      </c>
      <c r="E35" s="638"/>
      <c r="F35" s="638">
        <v>1</v>
      </c>
      <c r="G35" s="638"/>
      <c r="H35" s="638">
        <v>1125</v>
      </c>
      <c r="I35" s="639">
        <f t="shared" si="0"/>
        <v>0</v>
      </c>
      <c r="J35" s="640">
        <f>IF(A35="","",VLOOKUP(A35,$T$1:W3022,4,FALSE))</f>
        <v>0</v>
      </c>
      <c r="K35" s="640">
        <f>IF(A35="","",VLOOKUP(A35,$T$1:AE3023,5,FALSE))</f>
        <v>0</v>
      </c>
      <c r="L35" s="640">
        <f>IF(A35="","",VLOOKUP(A35,$T$1:AE3023,6,FALSE))</f>
        <v>0</v>
      </c>
      <c r="M35" s="640">
        <f>IF(A35="","",VLOOKUP(A35,$T$1:AE3023,7,FALSE))</f>
        <v>0</v>
      </c>
      <c r="N35" s="640">
        <f>IF(A35="","",VLOOKUP(A35,$T$1:AE3023,8,FALSE))</f>
        <v>0</v>
      </c>
      <c r="O35" s="640">
        <f>IF(A35="","",VLOOKUP(A35,$T$1:AD3022,9,FALSE))</f>
        <v>0</v>
      </c>
      <c r="P35" s="640">
        <f>IF(A35="","",VLOOKUP(A35,$T$1:AC3022,10,FALSE))</f>
        <v>0</v>
      </c>
      <c r="Q35" s="640">
        <f>IF(A35="","",VLOOKUP(A35,$T$1:AF3023,11,FALSE))</f>
        <v>0</v>
      </c>
      <c r="R35" s="641">
        <f>IF(B35="","",VLOOKUP(A35,$T$2:AF3023,12,FALSE))</f>
        <v>0</v>
      </c>
      <c r="S35" s="642"/>
      <c r="T35" s="643" t="s">
        <v>1134</v>
      </c>
      <c r="U35" s="644">
        <v>677</v>
      </c>
      <c r="V35" s="645">
        <v>2.2000000000000002</v>
      </c>
      <c r="W35" s="645">
        <v>4</v>
      </c>
      <c r="X35" s="645">
        <v>7</v>
      </c>
      <c r="Y35" s="645"/>
      <c r="Z35" s="645"/>
      <c r="AA35" s="645">
        <v>7</v>
      </c>
      <c r="AB35" s="645">
        <v>3</v>
      </c>
      <c r="AC35" s="645">
        <v>0</v>
      </c>
      <c r="AD35" s="646">
        <v>0</v>
      </c>
      <c r="AG35" s="656" t="s">
        <v>79</v>
      </c>
      <c r="AH35" s="656" t="s">
        <v>77</v>
      </c>
      <c r="AI35" s="657" t="s">
        <v>78</v>
      </c>
      <c r="AJ35" s="657" t="s">
        <v>1112</v>
      </c>
      <c r="AK35" s="658">
        <v>1</v>
      </c>
    </row>
    <row r="36" spans="1:37" x14ac:dyDescent="0.2">
      <c r="A36" s="636" t="s">
        <v>79</v>
      </c>
      <c r="B36" s="637" t="s">
        <v>77</v>
      </c>
      <c r="C36" s="637" t="s">
        <v>78</v>
      </c>
      <c r="D36" s="637" t="s">
        <v>1112</v>
      </c>
      <c r="E36" s="638"/>
      <c r="F36" s="638">
        <v>1</v>
      </c>
      <c r="G36" s="638"/>
      <c r="H36" s="638">
        <v>1018</v>
      </c>
      <c r="I36" s="639">
        <f t="shared" si="0"/>
        <v>0</v>
      </c>
      <c r="J36" s="640">
        <f>IF(A36="","",VLOOKUP(A36,$T$1:W3023,4,FALSE))</f>
        <v>0</v>
      </c>
      <c r="K36" s="640">
        <f>IF(A36="","",VLOOKUP(A36,$T$1:AE3024,5,FALSE))</f>
        <v>0</v>
      </c>
      <c r="L36" s="640">
        <f>IF(A36="","",VLOOKUP(A36,$T$1:AE3024,6,FALSE))</f>
        <v>0</v>
      </c>
      <c r="M36" s="640">
        <f>IF(A36="","",VLOOKUP(A36,$T$1:AE3024,7,FALSE))</f>
        <v>0</v>
      </c>
      <c r="N36" s="640">
        <f>IF(A36="","",VLOOKUP(A36,$T$1:AE3024,8,FALSE))</f>
        <v>0</v>
      </c>
      <c r="O36" s="640">
        <f>IF(A36="","",VLOOKUP(A36,$T$1:AD3023,9,FALSE))</f>
        <v>0</v>
      </c>
      <c r="P36" s="640">
        <f>IF(A36="","",VLOOKUP(A36,$T$1:AC3023,10,FALSE))</f>
        <v>0</v>
      </c>
      <c r="Q36" s="640">
        <f>IF(A36="","",VLOOKUP(A36,$T$1:AF3024,11,FALSE))</f>
        <v>0</v>
      </c>
      <c r="R36" s="641">
        <f>IF(B36="","",VLOOKUP(A36,$T$2:AF3024,12,FALSE))</f>
        <v>0</v>
      </c>
      <c r="S36" s="642"/>
      <c r="T36" s="643" t="s">
        <v>484</v>
      </c>
      <c r="U36" s="644">
        <v>14</v>
      </c>
      <c r="V36" s="645">
        <v>2</v>
      </c>
      <c r="W36" s="645">
        <v>8</v>
      </c>
      <c r="X36" s="645">
        <v>4</v>
      </c>
      <c r="Y36" s="645">
        <v>4</v>
      </c>
      <c r="Z36" s="645"/>
      <c r="AA36" s="645">
        <v>3</v>
      </c>
      <c r="AB36" s="645">
        <v>3</v>
      </c>
      <c r="AC36" s="645">
        <v>0</v>
      </c>
      <c r="AD36" s="646">
        <v>-1</v>
      </c>
      <c r="AG36" s="656" t="s">
        <v>85</v>
      </c>
      <c r="AH36" s="656" t="s">
        <v>77</v>
      </c>
      <c r="AI36" s="657" t="s">
        <v>86</v>
      </c>
      <c r="AJ36" s="657" t="s">
        <v>1112</v>
      </c>
      <c r="AK36" s="658">
        <v>1</v>
      </c>
    </row>
    <row r="37" spans="1:37" x14ac:dyDescent="0.2">
      <c r="A37" s="636" t="s">
        <v>81</v>
      </c>
      <c r="B37" s="637" t="s">
        <v>77</v>
      </c>
      <c r="C37" s="637" t="s">
        <v>82</v>
      </c>
      <c r="D37" s="637" t="s">
        <v>1112</v>
      </c>
      <c r="E37" s="638"/>
      <c r="F37" s="638">
        <v>1</v>
      </c>
      <c r="G37" s="638"/>
      <c r="H37" s="638">
        <v>1204</v>
      </c>
      <c r="I37" s="639">
        <f t="shared" si="0"/>
        <v>0</v>
      </c>
      <c r="J37" s="640">
        <f>IF(A37="","",VLOOKUP(A37,$T$1:W3024,4,FALSE))</f>
        <v>0</v>
      </c>
      <c r="K37" s="640">
        <f>IF(A37="","",VLOOKUP(A37,$T$1:AE3025,5,FALSE))</f>
        <v>0</v>
      </c>
      <c r="L37" s="640">
        <f>IF(A37="","",VLOOKUP(A37,$T$1:AE3025,6,FALSE))</f>
        <v>0</v>
      </c>
      <c r="M37" s="640">
        <f>IF(A37="","",VLOOKUP(A37,$T$1:AE3025,7,FALSE))</f>
        <v>0</v>
      </c>
      <c r="N37" s="640">
        <f>IF(A37="","",VLOOKUP(A37,$T$1:AE3025,8,FALSE))</f>
        <v>0</v>
      </c>
      <c r="O37" s="640">
        <f>IF(A37="","",VLOOKUP(A37,$T$1:AD3024,9,FALSE))</f>
        <v>0</v>
      </c>
      <c r="P37" s="640">
        <f>IF(A37="","",VLOOKUP(A37,$T$1:AC3024,10,FALSE))</f>
        <v>0</v>
      </c>
      <c r="Q37" s="640">
        <f>IF(A37="","",VLOOKUP(A37,$T$1:AF3025,11,FALSE))</f>
        <v>0</v>
      </c>
      <c r="R37" s="641">
        <f>IF(B37="","",VLOOKUP(A37,$T$2:AF3025,12,FALSE))</f>
        <v>0</v>
      </c>
      <c r="S37" s="642"/>
      <c r="T37" s="643" t="s">
        <v>564</v>
      </c>
      <c r="U37" s="644">
        <v>328</v>
      </c>
      <c r="V37" s="645">
        <v>0</v>
      </c>
      <c r="W37" s="645">
        <v>0</v>
      </c>
      <c r="X37" s="645">
        <v>0</v>
      </c>
      <c r="Y37" s="645">
        <v>4</v>
      </c>
      <c r="Z37" s="645">
        <v>9</v>
      </c>
      <c r="AA37" s="645"/>
      <c r="AB37" s="645">
        <v>0</v>
      </c>
      <c r="AC37" s="645">
        <v>0</v>
      </c>
      <c r="AD37" s="646">
        <v>0</v>
      </c>
      <c r="AG37" s="656" t="s">
        <v>81</v>
      </c>
      <c r="AH37" s="656" t="s">
        <v>77</v>
      </c>
      <c r="AI37" s="657" t="s">
        <v>82</v>
      </c>
      <c r="AJ37" s="657" t="s">
        <v>1112</v>
      </c>
      <c r="AK37" s="658">
        <v>1</v>
      </c>
    </row>
    <row r="38" spans="1:37" x14ac:dyDescent="0.2">
      <c r="A38" s="636" t="s">
        <v>83</v>
      </c>
      <c r="B38" s="637" t="s">
        <v>77</v>
      </c>
      <c r="C38" s="637" t="s">
        <v>84</v>
      </c>
      <c r="D38" s="637" t="s">
        <v>1112</v>
      </c>
      <c r="E38" s="638"/>
      <c r="F38" s="638">
        <v>1</v>
      </c>
      <c r="G38" s="638"/>
      <c r="H38" s="638">
        <v>1995</v>
      </c>
      <c r="I38" s="639">
        <f t="shared" si="0"/>
        <v>0</v>
      </c>
      <c r="J38" s="640">
        <f>IF(A38="","",VLOOKUP(A38,$T$1:W3025,4,FALSE))</f>
        <v>0</v>
      </c>
      <c r="K38" s="640">
        <f>IF(A38="","",VLOOKUP(A38,$T$1:AE3026,5,FALSE))</f>
        <v>0</v>
      </c>
      <c r="L38" s="640">
        <f>IF(A38="","",VLOOKUP(A38,$T$1:AE3026,6,FALSE))</f>
        <v>0</v>
      </c>
      <c r="M38" s="640">
        <f>IF(A38="","",VLOOKUP(A38,$T$1:AE3026,7,FALSE))</f>
        <v>0</v>
      </c>
      <c r="N38" s="640">
        <f>IF(A38="","",VLOOKUP(A38,$T$1:AE3026,8,FALSE))</f>
        <v>0</v>
      </c>
      <c r="O38" s="640">
        <f>IF(A38="","",VLOOKUP(A38,$T$1:AD3025,9,FALSE))</f>
        <v>0</v>
      </c>
      <c r="P38" s="640">
        <f>IF(A38="","",VLOOKUP(A38,$T$1:AC3025,10,FALSE))</f>
        <v>0</v>
      </c>
      <c r="Q38" s="640">
        <f>IF(A38="","",VLOOKUP(A38,$T$1:AF3026,11,FALSE))</f>
        <v>0</v>
      </c>
      <c r="R38" s="641">
        <f>IF(B38="","",VLOOKUP(A38,$T$2:AF3026,12,FALSE))</f>
        <v>0</v>
      </c>
      <c r="S38" s="642"/>
      <c r="T38" s="643" t="s">
        <v>565</v>
      </c>
      <c r="U38" s="644">
        <v>10100</v>
      </c>
      <c r="V38" s="645">
        <v>0</v>
      </c>
      <c r="W38" s="645">
        <v>0</v>
      </c>
      <c r="X38" s="645">
        <v>3</v>
      </c>
      <c r="Y38" s="645">
        <v>3</v>
      </c>
      <c r="Z38" s="645"/>
      <c r="AA38" s="645">
        <v>7</v>
      </c>
      <c r="AB38" s="645">
        <v>0</v>
      </c>
      <c r="AC38" s="645">
        <v>0</v>
      </c>
      <c r="AD38" s="646">
        <v>0</v>
      </c>
      <c r="AG38" s="653" t="s">
        <v>553</v>
      </c>
      <c r="AH38" s="653" t="s">
        <v>77</v>
      </c>
      <c r="AI38" s="654" t="s">
        <v>3</v>
      </c>
      <c r="AJ38" s="654" t="s">
        <v>1112</v>
      </c>
      <c r="AK38" s="655"/>
    </row>
    <row r="39" spans="1:37" x14ac:dyDescent="0.2">
      <c r="A39" s="636" t="s">
        <v>85</v>
      </c>
      <c r="B39" s="637" t="s">
        <v>77</v>
      </c>
      <c r="C39" s="637" t="s">
        <v>86</v>
      </c>
      <c r="D39" s="637" t="s">
        <v>1112</v>
      </c>
      <c r="E39" s="638"/>
      <c r="F39" s="638">
        <v>1</v>
      </c>
      <c r="G39" s="638"/>
      <c r="H39" s="638">
        <v>1203</v>
      </c>
      <c r="I39" s="639">
        <f t="shared" si="0"/>
        <v>0</v>
      </c>
      <c r="J39" s="640">
        <f>IF(A39="","",VLOOKUP(A39,$T$1:W3026,4,FALSE))</f>
        <v>0</v>
      </c>
      <c r="K39" s="640">
        <f>IF(A39="","",VLOOKUP(A39,$T$1:AE3027,5,FALSE))</f>
        <v>0</v>
      </c>
      <c r="L39" s="640">
        <f>IF(A39="","",VLOOKUP(A39,$T$1:AE3027,6,FALSE))</f>
        <v>0</v>
      </c>
      <c r="M39" s="640">
        <f>IF(A39="","",VLOOKUP(A39,$T$1:AE3027,7,FALSE))</f>
        <v>0</v>
      </c>
      <c r="N39" s="640">
        <f>IF(A39="","",VLOOKUP(A39,$T$1:AE3027,8,FALSE))</f>
        <v>0</v>
      </c>
      <c r="O39" s="640">
        <f>IF(A39="","",VLOOKUP(A39,$T$1:AD3026,9,FALSE))</f>
        <v>0</v>
      </c>
      <c r="P39" s="640">
        <f>IF(A39="","",VLOOKUP(A39,$T$1:AC3026,10,FALSE))</f>
        <v>0</v>
      </c>
      <c r="Q39" s="640">
        <f>IF(A39="","",VLOOKUP(A39,$T$1:AF3027,11,FALSE))</f>
        <v>0</v>
      </c>
      <c r="R39" s="641">
        <f>IF(B39="","",VLOOKUP(A39,$T$2:AF3027,12,FALSE))</f>
        <v>0</v>
      </c>
      <c r="S39" s="642"/>
      <c r="T39" s="643" t="s">
        <v>157</v>
      </c>
      <c r="U39" s="644">
        <v>129</v>
      </c>
      <c r="V39" s="645">
        <v>2</v>
      </c>
      <c r="W39" s="645">
        <v>4</v>
      </c>
      <c r="X39" s="645">
        <v>4</v>
      </c>
      <c r="Y39" s="645">
        <v>4</v>
      </c>
      <c r="Z39" s="645"/>
      <c r="AA39" s="645">
        <v>7</v>
      </c>
      <c r="AB39" s="645">
        <v>0</v>
      </c>
      <c r="AC39" s="645">
        <v>0</v>
      </c>
      <c r="AD39" s="646">
        <v>1</v>
      </c>
      <c r="AG39" s="656" t="s">
        <v>83</v>
      </c>
      <c r="AH39" s="656" t="s">
        <v>77</v>
      </c>
      <c r="AI39" s="657" t="s">
        <v>84</v>
      </c>
      <c r="AJ39" s="657" t="s">
        <v>1112</v>
      </c>
      <c r="AK39" s="658">
        <v>1</v>
      </c>
    </row>
    <row r="40" spans="1:37" x14ac:dyDescent="0.2">
      <c r="A40" s="636" t="s">
        <v>87</v>
      </c>
      <c r="B40" s="637" t="s">
        <v>77</v>
      </c>
      <c r="C40" s="637" t="s">
        <v>86</v>
      </c>
      <c r="D40" s="637" t="s">
        <v>1112</v>
      </c>
      <c r="E40" s="638"/>
      <c r="F40" s="638">
        <v>1</v>
      </c>
      <c r="G40" s="638"/>
      <c r="H40" s="638">
        <v>1108</v>
      </c>
      <c r="I40" s="639">
        <f t="shared" si="0"/>
        <v>0</v>
      </c>
      <c r="J40" s="640">
        <f>IF(A40="","",VLOOKUP(A40,$T$1:W3027,4,FALSE))</f>
        <v>0</v>
      </c>
      <c r="K40" s="640">
        <f>IF(A40="","",VLOOKUP(A40,$T$1:AE3028,5,FALSE))</f>
        <v>0</v>
      </c>
      <c r="L40" s="640">
        <f>IF(A40="","",VLOOKUP(A40,$T$1:AE3028,6,FALSE))</f>
        <v>0</v>
      </c>
      <c r="M40" s="640">
        <f>IF(A40="","",VLOOKUP(A40,$T$1:AE3028,7,FALSE))</f>
        <v>0</v>
      </c>
      <c r="N40" s="640">
        <f>IF(A40="","",VLOOKUP(A40,$T$1:AE3028,8,FALSE))</f>
        <v>0</v>
      </c>
      <c r="O40" s="640">
        <f>IF(A40="","",VLOOKUP(A40,$T$1:AD3027,9,FALSE))</f>
        <v>0</v>
      </c>
      <c r="P40" s="640">
        <f>IF(A40="","",VLOOKUP(A40,$T$1:AC3027,10,FALSE))</f>
        <v>0</v>
      </c>
      <c r="Q40" s="640">
        <f>IF(A40="","",VLOOKUP(A40,$T$1:AF3028,11,FALSE))</f>
        <v>0</v>
      </c>
      <c r="R40" s="641">
        <f>IF(B40="","",VLOOKUP(A40,$T$2:AF3028,12,FALSE))</f>
        <v>0</v>
      </c>
      <c r="S40" s="642"/>
      <c r="T40" s="643" t="s">
        <v>159</v>
      </c>
      <c r="U40" s="644">
        <v>172</v>
      </c>
      <c r="V40" s="645">
        <v>0</v>
      </c>
      <c r="W40" s="645">
        <v>0</v>
      </c>
      <c r="X40" s="645">
        <v>2</v>
      </c>
      <c r="Y40" s="645">
        <v>3</v>
      </c>
      <c r="Z40" s="645"/>
      <c r="AA40" s="645">
        <v>6</v>
      </c>
      <c r="AB40" s="645">
        <v>2</v>
      </c>
      <c r="AC40" s="645">
        <v>0</v>
      </c>
      <c r="AD40" s="646">
        <v>1</v>
      </c>
      <c r="AG40" s="653" t="s">
        <v>554</v>
      </c>
      <c r="AH40" s="653" t="s">
        <v>77</v>
      </c>
      <c r="AI40" s="654" t="s">
        <v>555</v>
      </c>
      <c r="AJ40" s="654"/>
      <c r="AK40" s="655"/>
    </row>
    <row r="41" spans="1:37" x14ac:dyDescent="0.2">
      <c r="A41" s="636" t="s">
        <v>88</v>
      </c>
      <c r="B41" s="637" t="s">
        <v>77</v>
      </c>
      <c r="C41" s="637" t="s">
        <v>86</v>
      </c>
      <c r="D41" s="637" t="s">
        <v>1112</v>
      </c>
      <c r="E41" s="638"/>
      <c r="F41" s="638">
        <v>1</v>
      </c>
      <c r="G41" s="638"/>
      <c r="H41" s="638">
        <v>1039</v>
      </c>
      <c r="I41" s="639">
        <f t="shared" si="0"/>
        <v>0</v>
      </c>
      <c r="J41" s="640">
        <f>IF(A41="","",VLOOKUP(A41,$T$1:W3028,4,FALSE))</f>
        <v>0</v>
      </c>
      <c r="K41" s="640">
        <f>IF(A41="","",VLOOKUP(A41,$T$1:AE3029,5,FALSE))</f>
        <v>0</v>
      </c>
      <c r="L41" s="640">
        <f>IF(A41="","",VLOOKUP(A41,$T$1:AE3029,6,FALSE))</f>
        <v>0</v>
      </c>
      <c r="M41" s="640">
        <f>IF(A41="","",VLOOKUP(A41,$T$1:AE3029,7,FALSE))</f>
        <v>0</v>
      </c>
      <c r="N41" s="640">
        <f>IF(A41="","",VLOOKUP(A41,$T$1:AE3029,8,FALSE))</f>
        <v>0</v>
      </c>
      <c r="O41" s="640">
        <f>IF(A41="","",VLOOKUP(A41,$T$1:AD3028,9,FALSE))</f>
        <v>0</v>
      </c>
      <c r="P41" s="640">
        <f>IF(A41="","",VLOOKUP(A41,$T$1:AC3028,10,FALSE))</f>
        <v>0</v>
      </c>
      <c r="Q41" s="640">
        <f>IF(A41="","",VLOOKUP(A41,$T$1:AF3029,11,FALSE))</f>
        <v>0</v>
      </c>
      <c r="R41" s="641">
        <f>IF(B41="","",VLOOKUP(A41,$T$2:AF3029,12,FALSE))</f>
        <v>0</v>
      </c>
      <c r="S41" s="642"/>
      <c r="T41" s="643" t="s">
        <v>160</v>
      </c>
      <c r="U41" s="644">
        <v>588</v>
      </c>
      <c r="V41" s="645">
        <v>0</v>
      </c>
      <c r="W41" s="645">
        <v>0</v>
      </c>
      <c r="X41" s="645">
        <v>2</v>
      </c>
      <c r="Y41" s="645"/>
      <c r="Z41" s="645"/>
      <c r="AA41" s="645"/>
      <c r="AB41" s="645">
        <v>0</v>
      </c>
      <c r="AC41" s="645">
        <v>0</v>
      </c>
      <c r="AD41" s="646">
        <v>0</v>
      </c>
      <c r="AG41" s="656" t="s">
        <v>87</v>
      </c>
      <c r="AH41" s="656" t="s">
        <v>77</v>
      </c>
      <c r="AI41" s="657" t="s">
        <v>86</v>
      </c>
      <c r="AJ41" s="657" t="s">
        <v>1112</v>
      </c>
      <c r="AK41" s="658">
        <v>1</v>
      </c>
    </row>
    <row r="42" spans="1:37" x14ac:dyDescent="0.2">
      <c r="A42" s="636" t="s">
        <v>89</v>
      </c>
      <c r="B42" s="637" t="s">
        <v>77</v>
      </c>
      <c r="C42" s="637" t="s">
        <v>86</v>
      </c>
      <c r="D42" s="637" t="s">
        <v>1112</v>
      </c>
      <c r="E42" s="638"/>
      <c r="F42" s="638">
        <v>1</v>
      </c>
      <c r="G42" s="638"/>
      <c r="H42" s="638">
        <v>1028</v>
      </c>
      <c r="I42" s="639">
        <f t="shared" si="0"/>
        <v>0</v>
      </c>
      <c r="J42" s="640">
        <f>IF(A42="","",VLOOKUP(A42,$T$1:W3029,4,FALSE))</f>
        <v>0</v>
      </c>
      <c r="K42" s="640">
        <f>IF(A42="","",VLOOKUP(A42,$T$1:AE3030,5,FALSE))</f>
        <v>0</v>
      </c>
      <c r="L42" s="640">
        <f>IF(A42="","",VLOOKUP(A42,$T$1:AE3030,6,FALSE))</f>
        <v>0</v>
      </c>
      <c r="M42" s="640">
        <f>IF(A42="","",VLOOKUP(A42,$T$1:AE3030,7,FALSE))</f>
        <v>0</v>
      </c>
      <c r="N42" s="640">
        <f>IF(A42="","",VLOOKUP(A42,$T$1:AE3030,8,FALSE))</f>
        <v>0</v>
      </c>
      <c r="O42" s="640">
        <f>IF(A42="","",VLOOKUP(A42,$T$1:AD3029,9,FALSE))</f>
        <v>0</v>
      </c>
      <c r="P42" s="640">
        <f>IF(A42="","",VLOOKUP(A42,$T$1:AC3029,10,FALSE))</f>
        <v>0</v>
      </c>
      <c r="Q42" s="640">
        <f>IF(A42="","",VLOOKUP(A42,$T$1:AF3030,11,FALSE))</f>
        <v>0</v>
      </c>
      <c r="R42" s="641">
        <f>IF(B42="","",VLOOKUP(A42,$T$2:AF3030,12,FALSE))</f>
        <v>0</v>
      </c>
      <c r="S42" s="642"/>
      <c r="T42" s="643" t="s">
        <v>936</v>
      </c>
      <c r="U42" s="644">
        <v>782</v>
      </c>
      <c r="V42" s="645">
        <v>0</v>
      </c>
      <c r="W42" s="645">
        <v>0</v>
      </c>
      <c r="X42" s="645">
        <v>0</v>
      </c>
      <c r="Y42" s="645"/>
      <c r="Z42" s="645">
        <v>9</v>
      </c>
      <c r="AA42" s="645"/>
      <c r="AB42" s="645">
        <v>0</v>
      </c>
      <c r="AC42" s="645">
        <v>0</v>
      </c>
      <c r="AD42" s="646">
        <v>0</v>
      </c>
      <c r="AG42" s="656" t="s">
        <v>88</v>
      </c>
      <c r="AH42" s="656" t="s">
        <v>77</v>
      </c>
      <c r="AI42" s="657" t="s">
        <v>86</v>
      </c>
      <c r="AJ42" s="657" t="s">
        <v>1112</v>
      </c>
      <c r="AK42" s="658">
        <v>1</v>
      </c>
    </row>
    <row r="43" spans="1:37" x14ac:dyDescent="0.2">
      <c r="A43" s="636" t="s">
        <v>90</v>
      </c>
      <c r="B43" s="637" t="s">
        <v>77</v>
      </c>
      <c r="C43" s="637" t="s">
        <v>86</v>
      </c>
      <c r="D43" s="637" t="s">
        <v>1112</v>
      </c>
      <c r="E43" s="638"/>
      <c r="F43" s="638">
        <v>1</v>
      </c>
      <c r="G43" s="638"/>
      <c r="H43" s="638">
        <v>1022</v>
      </c>
      <c r="I43" s="639">
        <f t="shared" si="0"/>
        <v>0</v>
      </c>
      <c r="J43" s="640">
        <f>IF(A43="","",VLOOKUP(A43,$T$1:W3030,4,FALSE))</f>
        <v>0</v>
      </c>
      <c r="K43" s="640">
        <f>IF(A43="","",VLOOKUP(A43,$T$1:AE3031,5,FALSE))</f>
        <v>0</v>
      </c>
      <c r="L43" s="640">
        <f>IF(A43="","",VLOOKUP(A43,$T$1:AE3031,6,FALSE))</f>
        <v>0</v>
      </c>
      <c r="M43" s="640">
        <f>IF(A43="","",VLOOKUP(A43,$T$1:AE3031,7,FALSE))</f>
        <v>0</v>
      </c>
      <c r="N43" s="640">
        <f>IF(A43="","",VLOOKUP(A43,$T$1:AE3031,8,FALSE))</f>
        <v>0</v>
      </c>
      <c r="O43" s="640">
        <f>IF(A43="","",VLOOKUP(A43,$T$1:AD3030,9,FALSE))</f>
        <v>0</v>
      </c>
      <c r="P43" s="640">
        <f>IF(A43="","",VLOOKUP(A43,$T$1:AC3030,10,FALSE))</f>
        <v>0</v>
      </c>
      <c r="Q43" s="640">
        <f>IF(A43="","",VLOOKUP(A43,$T$1:AF3031,11,FALSE))</f>
        <v>0</v>
      </c>
      <c r="R43" s="641">
        <f>IF(B43="","",VLOOKUP(A43,$T$2:AF3031,12,FALSE))</f>
        <v>0</v>
      </c>
      <c r="S43" s="642"/>
      <c r="T43" s="643" t="s">
        <v>310</v>
      </c>
      <c r="U43" s="644">
        <v>1005</v>
      </c>
      <c r="V43" s="645">
        <v>1.9</v>
      </c>
      <c r="W43" s="645">
        <v>4</v>
      </c>
      <c r="X43" s="645">
        <v>6</v>
      </c>
      <c r="Y43" s="645">
        <v>4</v>
      </c>
      <c r="Z43" s="645">
        <v>1</v>
      </c>
      <c r="AA43" s="645">
        <v>5</v>
      </c>
      <c r="AB43" s="645">
        <v>1</v>
      </c>
      <c r="AC43" s="645">
        <v>0</v>
      </c>
      <c r="AD43" s="646">
        <v>0</v>
      </c>
      <c r="AG43" s="656" t="s">
        <v>89</v>
      </c>
      <c r="AH43" s="656" t="s">
        <v>77</v>
      </c>
      <c r="AI43" s="657" t="s">
        <v>86</v>
      </c>
      <c r="AJ43" s="657" t="s">
        <v>1112</v>
      </c>
      <c r="AK43" s="658">
        <v>1</v>
      </c>
    </row>
    <row r="44" spans="1:37" x14ac:dyDescent="0.2">
      <c r="A44" s="636" t="s">
        <v>91</v>
      </c>
      <c r="B44" s="637" t="s">
        <v>77</v>
      </c>
      <c r="C44" s="637" t="s">
        <v>92</v>
      </c>
      <c r="D44" s="637">
        <v>0</v>
      </c>
      <c r="E44" s="638"/>
      <c r="F44" s="638">
        <v>1</v>
      </c>
      <c r="G44" s="638"/>
      <c r="H44" s="638">
        <v>1288</v>
      </c>
      <c r="I44" s="639">
        <f t="shared" si="0"/>
        <v>0</v>
      </c>
      <c r="J44" s="640">
        <f>IF(A44="","",VLOOKUP(A44,$T$1:W3031,4,FALSE))</f>
        <v>0</v>
      </c>
      <c r="K44" s="640">
        <f>IF(A44="","",VLOOKUP(A44,$T$1:AE3032,5,FALSE))</f>
        <v>0</v>
      </c>
      <c r="L44" s="640">
        <f>IF(A44="","",VLOOKUP(A44,$T$1:AE3032,6,FALSE))</f>
        <v>0</v>
      </c>
      <c r="M44" s="640">
        <f>IF(A44="","",VLOOKUP(A44,$T$1:AE3032,7,FALSE))</f>
        <v>0</v>
      </c>
      <c r="N44" s="640">
        <f>IF(A44="","",VLOOKUP(A44,$T$1:AE3032,8,FALSE))</f>
        <v>0</v>
      </c>
      <c r="O44" s="640">
        <f>IF(A44="","",VLOOKUP(A44,$T$1:AD3031,9,FALSE))</f>
        <v>0</v>
      </c>
      <c r="P44" s="640">
        <f>IF(A44="","",VLOOKUP(A44,$T$1:AC3031,10,FALSE))</f>
        <v>0</v>
      </c>
      <c r="Q44" s="640">
        <f>IF(A44="","",VLOOKUP(A44,$T$1:AF3032,11,FALSE))</f>
        <v>0</v>
      </c>
      <c r="R44" s="641">
        <f>IF(B44="","",VLOOKUP(A44,$T$2:AF3032,12,FALSE))</f>
        <v>0</v>
      </c>
      <c r="S44" s="642"/>
      <c r="T44" s="643" t="s">
        <v>938</v>
      </c>
      <c r="U44" s="644">
        <v>382</v>
      </c>
      <c r="V44" s="645">
        <v>0</v>
      </c>
      <c r="W44" s="645">
        <v>0</v>
      </c>
      <c r="X44" s="645">
        <v>0</v>
      </c>
      <c r="Y44" s="645"/>
      <c r="Z44" s="645">
        <v>9</v>
      </c>
      <c r="AA44" s="645"/>
      <c r="AB44" s="645">
        <v>0</v>
      </c>
      <c r="AC44" s="645">
        <v>0</v>
      </c>
      <c r="AD44" s="646">
        <v>0</v>
      </c>
      <c r="AG44" s="656" t="s">
        <v>90</v>
      </c>
      <c r="AH44" s="656" t="s">
        <v>77</v>
      </c>
      <c r="AI44" s="657" t="s">
        <v>86</v>
      </c>
      <c r="AJ44" s="657" t="s">
        <v>1112</v>
      </c>
      <c r="AK44" s="658">
        <v>1</v>
      </c>
    </row>
    <row r="45" spans="1:37" x14ac:dyDescent="0.2">
      <c r="A45" s="636" t="s">
        <v>77</v>
      </c>
      <c r="B45" s="637" t="s">
        <v>77</v>
      </c>
      <c r="C45" s="637"/>
      <c r="D45" s="637" t="s">
        <v>1112</v>
      </c>
      <c r="E45" s="638"/>
      <c r="F45" s="638">
        <v>1</v>
      </c>
      <c r="G45" s="638"/>
      <c r="H45" s="638">
        <v>1113</v>
      </c>
      <c r="I45" s="639">
        <f t="shared" si="0"/>
        <v>0</v>
      </c>
      <c r="J45" s="640">
        <f>IF(A45="","",VLOOKUP(A45,$T$1:W3032,4,FALSE))</f>
        <v>0</v>
      </c>
      <c r="K45" s="640">
        <f>IF(A45="","",VLOOKUP(A45,$T$1:AE3033,5,FALSE))</f>
        <v>3</v>
      </c>
      <c r="L45" s="640">
        <f>IF(A45="","",VLOOKUP(A45,$T$1:AE3033,6,FALSE))</f>
        <v>5</v>
      </c>
      <c r="M45" s="640">
        <f>IF(A45="","",VLOOKUP(A45,$T$1:AE3033,7,FALSE))</f>
        <v>6</v>
      </c>
      <c r="N45" s="640">
        <f>IF(A45="","",VLOOKUP(A45,$T$1:AE3033,8,FALSE))</f>
        <v>0</v>
      </c>
      <c r="O45" s="640">
        <f>IF(A45="","",VLOOKUP(A45,$T$1:AD3032,9,FALSE))</f>
        <v>2</v>
      </c>
      <c r="P45" s="640">
        <f>IF(A45="","",VLOOKUP(A45,$T$1:AC3032,10,FALSE))</f>
        <v>0</v>
      </c>
      <c r="Q45" s="640">
        <f>IF(A45="","",VLOOKUP(A45,$T$1:AF3033,11,FALSE))</f>
        <v>0</v>
      </c>
      <c r="R45" s="641">
        <f>IF(B45="","",VLOOKUP(A45,$T$2:AF3033,12,FALSE))</f>
        <v>0</v>
      </c>
      <c r="S45" s="642"/>
      <c r="T45" s="643" t="s">
        <v>324</v>
      </c>
      <c r="U45" s="644">
        <v>1072</v>
      </c>
      <c r="V45" s="645">
        <v>2</v>
      </c>
      <c r="W45" s="645">
        <v>4</v>
      </c>
      <c r="X45" s="645">
        <v>3</v>
      </c>
      <c r="Y45" s="645">
        <v>4</v>
      </c>
      <c r="Z45" s="645"/>
      <c r="AA45" s="645"/>
      <c r="AB45" s="645">
        <v>0</v>
      </c>
      <c r="AC45" s="645">
        <v>0</v>
      </c>
      <c r="AD45" s="646">
        <v>0</v>
      </c>
      <c r="AG45" s="653" t="s">
        <v>91</v>
      </c>
      <c r="AH45" s="653" t="s">
        <v>77</v>
      </c>
      <c r="AI45" s="654" t="s">
        <v>92</v>
      </c>
      <c r="AJ45" s="654"/>
      <c r="AK45" s="655"/>
    </row>
    <row r="46" spans="1:37" x14ac:dyDescent="0.2">
      <c r="A46" s="636" t="s">
        <v>553</v>
      </c>
      <c r="B46" s="637" t="s">
        <v>77</v>
      </c>
      <c r="C46" s="637" t="s">
        <v>3</v>
      </c>
      <c r="D46" s="637" t="s">
        <v>1112</v>
      </c>
      <c r="E46" s="638"/>
      <c r="F46" s="638">
        <v>0</v>
      </c>
      <c r="G46" s="638"/>
      <c r="H46" s="638">
        <v>1287</v>
      </c>
      <c r="I46" s="639">
        <f t="shared" si="0"/>
        <v>0</v>
      </c>
      <c r="J46" s="640">
        <f>IF(A46="","",VLOOKUP(A46,$T$1:W3033,4,FALSE))</f>
        <v>0</v>
      </c>
      <c r="K46" s="640">
        <f>IF(A46="","",VLOOKUP(A46,$T$1:AE3034,5,FALSE))</f>
        <v>0</v>
      </c>
      <c r="L46" s="640">
        <f>IF(A46="","",VLOOKUP(A46,$T$1:AE3034,6,FALSE))</f>
        <v>0</v>
      </c>
      <c r="M46" s="640">
        <f>IF(A46="","",VLOOKUP(A46,$T$1:AE3034,7,FALSE))</f>
        <v>0</v>
      </c>
      <c r="N46" s="640">
        <f>IF(A46="","",VLOOKUP(A46,$T$1:AE3034,8,FALSE))</f>
        <v>0</v>
      </c>
      <c r="O46" s="640">
        <f>IF(A46="","",VLOOKUP(A46,$T$1:AD3033,9,FALSE))</f>
        <v>0</v>
      </c>
      <c r="P46" s="640">
        <f>IF(A46="","",VLOOKUP(A46,$T$1:AC3033,10,FALSE))</f>
        <v>0</v>
      </c>
      <c r="Q46" s="640">
        <f>IF(A46="","",VLOOKUP(A46,$T$1:AF3034,11,FALSE))</f>
        <v>0</v>
      </c>
      <c r="R46" s="641">
        <f>IF(B46="","",VLOOKUP(A46,$T$2:AF3034,12,FALSE))</f>
        <v>0</v>
      </c>
      <c r="S46" s="642"/>
      <c r="T46" s="643" t="s">
        <v>1135</v>
      </c>
      <c r="U46" s="644">
        <v>1394</v>
      </c>
      <c r="V46" s="645">
        <v>2</v>
      </c>
      <c r="W46" s="645">
        <v>4</v>
      </c>
      <c r="X46" s="645">
        <v>0</v>
      </c>
      <c r="Y46" s="645"/>
      <c r="Z46" s="645"/>
      <c r="AA46" s="645"/>
      <c r="AB46" s="645">
        <v>0</v>
      </c>
      <c r="AC46" s="645">
        <v>0</v>
      </c>
      <c r="AD46" s="646">
        <v>0</v>
      </c>
      <c r="AG46" s="659" t="s">
        <v>556</v>
      </c>
      <c r="AH46" s="659" t="s">
        <v>94</v>
      </c>
      <c r="AI46" s="660" t="s">
        <v>97</v>
      </c>
      <c r="AJ46" s="660" t="s">
        <v>1112</v>
      </c>
      <c r="AK46" s="661">
        <v>3</v>
      </c>
    </row>
    <row r="47" spans="1:37" x14ac:dyDescent="0.2">
      <c r="A47" s="636" t="s">
        <v>623</v>
      </c>
      <c r="B47" s="637" t="s">
        <v>94</v>
      </c>
      <c r="C47" s="637" t="s">
        <v>624</v>
      </c>
      <c r="D47" s="637" t="s">
        <v>1112</v>
      </c>
      <c r="E47" s="638"/>
      <c r="F47" s="638">
        <v>2</v>
      </c>
      <c r="G47" s="638"/>
      <c r="H47" s="638">
        <v>256</v>
      </c>
      <c r="I47" s="639">
        <f t="shared" si="0"/>
        <v>0</v>
      </c>
      <c r="J47" s="640">
        <f>IF(A47="","",VLOOKUP(A47,$T$1:W3034,4,FALSE))</f>
        <v>0</v>
      </c>
      <c r="K47" s="640">
        <f>IF(A47="","",VLOOKUP(A47,$T$1:AE3035,5,FALSE))</f>
        <v>0</v>
      </c>
      <c r="L47" s="640">
        <f>IF(A47="","",VLOOKUP(A47,$T$1:AE3035,6,FALSE))</f>
        <v>0</v>
      </c>
      <c r="M47" s="640">
        <f>IF(A47="","",VLOOKUP(A47,$T$1:AE3035,7,FALSE))</f>
        <v>0</v>
      </c>
      <c r="N47" s="640">
        <f>IF(A47="","",VLOOKUP(A47,$T$1:AE3035,8,FALSE))</f>
        <v>0</v>
      </c>
      <c r="O47" s="640">
        <f>IF(A47="","",VLOOKUP(A47,$T$1:AD3034,9,FALSE))</f>
        <v>0</v>
      </c>
      <c r="P47" s="640">
        <f>IF(A47="","",VLOOKUP(A47,$T$1:AC3034,10,FALSE))</f>
        <v>0</v>
      </c>
      <c r="Q47" s="640">
        <f>IF(A47="","",VLOOKUP(A47,$T$1:AF3035,11,FALSE))</f>
        <v>0</v>
      </c>
      <c r="R47" s="641" t="str">
        <f>IF(B47="","",VLOOKUP(A47,$T$2:AF3035,12,FALSE))</f>
        <v xml:space="preserve"> =Elodes</v>
      </c>
      <c r="S47" s="642"/>
      <c r="T47" s="643" t="s">
        <v>326</v>
      </c>
      <c r="U47" s="644">
        <v>1038</v>
      </c>
      <c r="V47" s="645">
        <v>2</v>
      </c>
      <c r="W47" s="645">
        <v>4</v>
      </c>
      <c r="X47" s="645">
        <v>2</v>
      </c>
      <c r="Y47" s="645">
        <v>4</v>
      </c>
      <c r="Z47" s="645"/>
      <c r="AA47" s="645">
        <v>6</v>
      </c>
      <c r="AB47" s="645">
        <v>0</v>
      </c>
      <c r="AC47" s="645">
        <v>0</v>
      </c>
      <c r="AD47" s="646">
        <v>0</v>
      </c>
      <c r="AG47" s="659" t="s">
        <v>96</v>
      </c>
      <c r="AH47" s="659" t="s">
        <v>94</v>
      </c>
      <c r="AI47" s="660" t="s">
        <v>97</v>
      </c>
      <c r="AJ47" s="660" t="s">
        <v>1136</v>
      </c>
      <c r="AK47" s="661">
        <v>3</v>
      </c>
    </row>
    <row r="48" spans="1:37" x14ac:dyDescent="0.2">
      <c r="A48" s="636" t="s">
        <v>584</v>
      </c>
      <c r="B48" s="637" t="s">
        <v>94</v>
      </c>
      <c r="C48" s="637" t="s">
        <v>95</v>
      </c>
      <c r="D48" s="637" t="s">
        <v>1127</v>
      </c>
      <c r="E48" s="638"/>
      <c r="F48" s="638">
        <v>2</v>
      </c>
      <c r="G48" s="638"/>
      <c r="H48" s="638">
        <v>254</v>
      </c>
      <c r="I48" s="639">
        <f t="shared" si="0"/>
        <v>0</v>
      </c>
      <c r="J48" s="640">
        <f>IF(A48="","",VLOOKUP(A48,$T$1:W3035,4,FALSE))</f>
        <v>0</v>
      </c>
      <c r="K48" s="640">
        <f>IF(A48="","",VLOOKUP(A48,$T$1:AE3036,5,FALSE))</f>
        <v>2</v>
      </c>
      <c r="L48" s="640">
        <f>IF(A48="","",VLOOKUP(A48,$T$1:AE3036,6,FALSE))</f>
        <v>0</v>
      </c>
      <c r="M48" s="640">
        <f>IF(A48="","",VLOOKUP(A48,$T$1:AE3036,7,FALSE))</f>
        <v>0</v>
      </c>
      <c r="N48" s="640">
        <f>IF(A48="","",VLOOKUP(A48,$T$1:AE3036,8,FALSE))</f>
        <v>0</v>
      </c>
      <c r="O48" s="640">
        <f>IF(A48="","",VLOOKUP(A48,$T$1:AD3035,9,FALSE))</f>
        <v>0</v>
      </c>
      <c r="P48" s="640">
        <f>IF(A48="","",VLOOKUP(A48,$T$1:AC3035,10,FALSE))</f>
        <v>0</v>
      </c>
      <c r="Q48" s="640">
        <f>IF(A48="","",VLOOKUP(A48,$T$1:AF3036,11,FALSE))</f>
        <v>0</v>
      </c>
      <c r="R48" s="641">
        <f>IF(B48="","",VLOOKUP(A48,$T$2:AF3036,12,FALSE))</f>
        <v>0</v>
      </c>
      <c r="S48" s="642"/>
      <c r="T48" s="643" t="s">
        <v>327</v>
      </c>
      <c r="U48" s="644">
        <v>1953</v>
      </c>
      <c r="V48" s="645">
        <v>2</v>
      </c>
      <c r="W48" s="645">
        <v>4</v>
      </c>
      <c r="X48" s="645">
        <v>1</v>
      </c>
      <c r="Y48" s="645">
        <v>4</v>
      </c>
      <c r="Z48" s="645"/>
      <c r="AA48" s="645">
        <v>6</v>
      </c>
      <c r="AB48" s="645">
        <v>0</v>
      </c>
      <c r="AC48" s="645">
        <v>0</v>
      </c>
      <c r="AD48" s="646">
        <v>0</v>
      </c>
      <c r="AG48" s="659" t="s">
        <v>557</v>
      </c>
      <c r="AH48" s="659" t="s">
        <v>94</v>
      </c>
      <c r="AI48" s="660" t="s">
        <v>97</v>
      </c>
      <c r="AJ48" s="660" t="s">
        <v>1112</v>
      </c>
      <c r="AK48" s="661">
        <v>3</v>
      </c>
    </row>
    <row r="49" spans="1:37" x14ac:dyDescent="0.2">
      <c r="A49" s="636" t="s">
        <v>585</v>
      </c>
      <c r="B49" s="637" t="s">
        <v>94</v>
      </c>
      <c r="C49" s="637" t="s">
        <v>95</v>
      </c>
      <c r="D49" s="637" t="s">
        <v>1127</v>
      </c>
      <c r="E49" s="638"/>
      <c r="F49" s="638">
        <v>2</v>
      </c>
      <c r="G49" s="638"/>
      <c r="H49" s="638">
        <v>10025</v>
      </c>
      <c r="I49" s="639">
        <f t="shared" si="0"/>
        <v>0</v>
      </c>
      <c r="J49" s="640">
        <f>IF(A49="","",VLOOKUP(A49,$T$1:W3036,4,FALSE))</f>
        <v>0</v>
      </c>
      <c r="K49" s="640">
        <f>IF(A49="","",VLOOKUP(A49,$T$1:AE3037,5,FALSE))</f>
        <v>0</v>
      </c>
      <c r="L49" s="640">
        <f>IF(A49="","",VLOOKUP(A49,$T$1:AE3037,6,FALSE))</f>
        <v>0</v>
      </c>
      <c r="M49" s="640">
        <f>IF(A49="","",VLOOKUP(A49,$T$1:AE3037,7,FALSE))</f>
        <v>0</v>
      </c>
      <c r="N49" s="640">
        <f>IF(A49="","",VLOOKUP(A49,$T$1:AE3037,8,FALSE))</f>
        <v>0</v>
      </c>
      <c r="O49" s="640">
        <f>IF(A49="","",VLOOKUP(A49,$T$1:AD3036,9,FALSE))</f>
        <v>0</v>
      </c>
      <c r="P49" s="640">
        <f>IF(A49="","",VLOOKUP(A49,$T$1:AC3036,10,FALSE))</f>
        <v>0</v>
      </c>
      <c r="Q49" s="640">
        <f>IF(A49="","",VLOOKUP(A49,$T$1:AF3037,11,FALSE))</f>
        <v>0</v>
      </c>
      <c r="R49" s="641">
        <f>IF(B49="","",VLOOKUP(A49,$T$2:AF3037,12,FALSE))</f>
        <v>0</v>
      </c>
      <c r="S49" s="642"/>
      <c r="T49" s="643" t="s">
        <v>328</v>
      </c>
      <c r="U49" s="644">
        <v>1040</v>
      </c>
      <c r="V49" s="645">
        <v>2</v>
      </c>
      <c r="W49" s="645">
        <v>4</v>
      </c>
      <c r="X49" s="645">
        <v>3</v>
      </c>
      <c r="Y49" s="645">
        <v>4</v>
      </c>
      <c r="Z49" s="645"/>
      <c r="AA49" s="645">
        <v>6</v>
      </c>
      <c r="AB49" s="645">
        <v>0</v>
      </c>
      <c r="AC49" s="645">
        <v>0</v>
      </c>
      <c r="AD49" s="646">
        <v>1</v>
      </c>
      <c r="AG49" s="659" t="s">
        <v>98</v>
      </c>
      <c r="AH49" s="659" t="s">
        <v>94</v>
      </c>
      <c r="AI49" s="660" t="s">
        <v>97</v>
      </c>
      <c r="AJ49" s="660" t="s">
        <v>1112</v>
      </c>
      <c r="AK49" s="661">
        <v>2</v>
      </c>
    </row>
    <row r="50" spans="1:37" x14ac:dyDescent="0.2">
      <c r="A50" s="636" t="s">
        <v>556</v>
      </c>
      <c r="B50" s="637" t="s">
        <v>94</v>
      </c>
      <c r="C50" s="637" t="s">
        <v>97</v>
      </c>
      <c r="D50" s="637" t="s">
        <v>1112</v>
      </c>
      <c r="E50" s="638"/>
      <c r="F50" s="638">
        <v>3</v>
      </c>
      <c r="G50" s="638"/>
      <c r="H50" s="638">
        <v>790</v>
      </c>
      <c r="I50" s="639">
        <f t="shared" si="0"/>
        <v>0</v>
      </c>
      <c r="J50" s="640">
        <f>IF(A50="","",VLOOKUP(A50,$T$1:W3037,4,FALSE))</f>
        <v>0</v>
      </c>
      <c r="K50" s="640">
        <f>IF(A50="","",VLOOKUP(A50,$T$1:AE3038,5,FALSE))</f>
        <v>0</v>
      </c>
      <c r="L50" s="640">
        <f>IF(A50="","",VLOOKUP(A50,$T$1:AE3038,6,FALSE))</f>
        <v>2</v>
      </c>
      <c r="M50" s="640">
        <f>IF(A50="","",VLOOKUP(A50,$T$1:AE3038,7,FALSE))</f>
        <v>9</v>
      </c>
      <c r="N50" s="640">
        <f>IF(A50="","",VLOOKUP(A50,$T$1:AE3038,8,FALSE))</f>
        <v>0</v>
      </c>
      <c r="O50" s="640">
        <f>IF(A50="","",VLOOKUP(A50,$T$1:AD3037,9,FALSE))</f>
        <v>0</v>
      </c>
      <c r="P50" s="640">
        <f>IF(A50="","",VLOOKUP(A50,$T$1:AC3037,10,FALSE))</f>
        <v>0</v>
      </c>
      <c r="Q50" s="640">
        <f>IF(A50="","",VLOOKUP(A50,$T$1:AF3038,11,FALSE))</f>
        <v>0</v>
      </c>
      <c r="R50" s="641">
        <f>IF(B50="","",VLOOKUP(A50,$T$2:AF3038,12,FALSE))</f>
        <v>1</v>
      </c>
      <c r="S50" s="642"/>
      <c r="T50" s="643" t="s">
        <v>857</v>
      </c>
      <c r="U50" s="644">
        <v>1928</v>
      </c>
      <c r="V50" s="645">
        <v>2</v>
      </c>
      <c r="W50" s="645">
        <v>4</v>
      </c>
      <c r="X50" s="645">
        <v>1</v>
      </c>
      <c r="Y50" s="645">
        <v>4</v>
      </c>
      <c r="Z50" s="645"/>
      <c r="AA50" s="645">
        <v>6</v>
      </c>
      <c r="AB50" s="645">
        <v>0</v>
      </c>
      <c r="AC50" s="645">
        <v>0</v>
      </c>
      <c r="AD50" s="646">
        <v>0</v>
      </c>
      <c r="AG50" s="659" t="s">
        <v>558</v>
      </c>
      <c r="AH50" s="659" t="s">
        <v>94</v>
      </c>
      <c r="AI50" s="660" t="s">
        <v>97</v>
      </c>
      <c r="AJ50" s="660" t="s">
        <v>1112</v>
      </c>
      <c r="AK50" s="661">
        <v>2</v>
      </c>
    </row>
    <row r="51" spans="1:37" x14ac:dyDescent="0.2">
      <c r="A51" s="636" t="s">
        <v>96</v>
      </c>
      <c r="B51" s="637" t="s">
        <v>94</v>
      </c>
      <c r="C51" s="637" t="s">
        <v>97</v>
      </c>
      <c r="D51" s="637" t="s">
        <v>1136</v>
      </c>
      <c r="E51" s="638"/>
      <c r="F51" s="638">
        <v>3</v>
      </c>
      <c r="G51" s="638"/>
      <c r="H51" s="638">
        <v>946</v>
      </c>
      <c r="I51" s="639">
        <f t="shared" si="0"/>
        <v>0</v>
      </c>
      <c r="J51" s="640">
        <f>IF(A51="","",VLOOKUP(A51,$T$1:W3038,4,FALSE))</f>
        <v>0</v>
      </c>
      <c r="K51" s="640">
        <f>IF(A51="","",VLOOKUP(A51,$T$1:AE3039,5,FALSE))</f>
        <v>0</v>
      </c>
      <c r="L51" s="640">
        <f>IF(A51="","",VLOOKUP(A51,$T$1:AE3039,6,FALSE))</f>
        <v>0</v>
      </c>
      <c r="M51" s="640">
        <f>IF(A51="","",VLOOKUP(A51,$T$1:AE3039,7,FALSE))</f>
        <v>0</v>
      </c>
      <c r="N51" s="640">
        <f>IF(A51="","",VLOOKUP(A51,$T$1:AE3039,8,FALSE))</f>
        <v>0</v>
      </c>
      <c r="O51" s="640">
        <f>IF(A51="","",VLOOKUP(A51,$T$1:AD3038,9,FALSE))</f>
        <v>0</v>
      </c>
      <c r="P51" s="640">
        <f>IF(A51="","",VLOOKUP(A51,$T$1:AC3038,10,FALSE))</f>
        <v>0</v>
      </c>
      <c r="Q51" s="640">
        <f>IF(A51="","",VLOOKUP(A51,$T$1:AF3039,11,FALSE))</f>
        <v>0</v>
      </c>
      <c r="R51" s="641">
        <f>IF(B51="","",VLOOKUP(A51,$T$2:AF3039,12,FALSE))</f>
        <v>0</v>
      </c>
      <c r="S51" s="642"/>
      <c r="T51" s="643" t="s">
        <v>541</v>
      </c>
      <c r="U51" s="644">
        <v>1031</v>
      </c>
      <c r="V51" s="645">
        <v>2</v>
      </c>
      <c r="W51" s="645">
        <v>4</v>
      </c>
      <c r="X51" s="645">
        <v>3</v>
      </c>
      <c r="Y51" s="645"/>
      <c r="Z51" s="645">
        <v>6</v>
      </c>
      <c r="AA51" s="645">
        <v>1</v>
      </c>
      <c r="AB51" s="645">
        <v>2</v>
      </c>
      <c r="AC51" s="645">
        <v>0</v>
      </c>
      <c r="AD51" s="646">
        <v>1</v>
      </c>
      <c r="AG51" s="662" t="s">
        <v>559</v>
      </c>
      <c r="AH51" s="662" t="s">
        <v>94</v>
      </c>
      <c r="AI51" s="663" t="s">
        <v>97</v>
      </c>
      <c r="AJ51" s="663" t="s">
        <v>1137</v>
      </c>
      <c r="AK51" s="664">
        <v>3</v>
      </c>
    </row>
    <row r="52" spans="1:37" x14ac:dyDescent="0.2">
      <c r="A52" s="636" t="s">
        <v>557</v>
      </c>
      <c r="B52" s="637" t="s">
        <v>94</v>
      </c>
      <c r="C52" s="637" t="s">
        <v>97</v>
      </c>
      <c r="D52" s="637" t="s">
        <v>1112</v>
      </c>
      <c r="E52" s="638"/>
      <c r="F52" s="638">
        <v>3</v>
      </c>
      <c r="G52" s="638"/>
      <c r="H52" s="638">
        <v>411</v>
      </c>
      <c r="I52" s="639">
        <f t="shared" si="0"/>
        <v>0</v>
      </c>
      <c r="J52" s="640">
        <f>IF(A52="","",VLOOKUP(A52,$T$1:W3039,4,FALSE))</f>
        <v>0</v>
      </c>
      <c r="K52" s="640">
        <f>IF(A52="","",VLOOKUP(A52,$T$1:AE3040,5,FALSE))</f>
        <v>0</v>
      </c>
      <c r="L52" s="640">
        <f>IF(A52="","",VLOOKUP(A52,$T$1:AE3040,6,FALSE))</f>
        <v>0</v>
      </c>
      <c r="M52" s="640">
        <f>IF(A52="","",VLOOKUP(A52,$T$1:AE3040,7,FALSE))</f>
        <v>0</v>
      </c>
      <c r="N52" s="640">
        <f>IF(A52="","",VLOOKUP(A52,$T$1:AE3040,8,FALSE))</f>
        <v>0</v>
      </c>
      <c r="O52" s="640">
        <f>IF(A52="","",VLOOKUP(A52,$T$1:AD3039,9,FALSE))</f>
        <v>0</v>
      </c>
      <c r="P52" s="640">
        <f>IF(A52="","",VLOOKUP(A52,$T$1:AC3039,10,FALSE))</f>
        <v>0</v>
      </c>
      <c r="Q52" s="640">
        <f>IF(A52="","",VLOOKUP(A52,$T$1:AF3040,11,FALSE))</f>
        <v>0</v>
      </c>
      <c r="R52" s="641">
        <f>IF(B52="","",VLOOKUP(A52,$T$2:AF3040,12,FALSE))</f>
        <v>0</v>
      </c>
      <c r="S52" s="642"/>
      <c r="T52" s="643" t="s">
        <v>72</v>
      </c>
      <c r="U52" s="644">
        <v>1993</v>
      </c>
      <c r="V52" s="645">
        <v>2</v>
      </c>
      <c r="W52" s="645">
        <v>8</v>
      </c>
      <c r="X52" s="645">
        <v>4</v>
      </c>
      <c r="Y52" s="645"/>
      <c r="Z52" s="645">
        <v>6</v>
      </c>
      <c r="AA52" s="645"/>
      <c r="AB52" s="645">
        <v>3</v>
      </c>
      <c r="AC52" s="645">
        <v>0</v>
      </c>
      <c r="AD52" s="646">
        <v>1</v>
      </c>
      <c r="AG52" s="659" t="s">
        <v>99</v>
      </c>
      <c r="AH52" s="659" t="s">
        <v>94</v>
      </c>
      <c r="AI52" s="660" t="s">
        <v>97</v>
      </c>
      <c r="AJ52" s="660" t="s">
        <v>1112</v>
      </c>
      <c r="AK52" s="661">
        <v>3</v>
      </c>
    </row>
    <row r="53" spans="1:37" x14ac:dyDescent="0.2">
      <c r="A53" s="636" t="s">
        <v>98</v>
      </c>
      <c r="B53" s="637" t="s">
        <v>94</v>
      </c>
      <c r="C53" s="637" t="s">
        <v>97</v>
      </c>
      <c r="D53" s="637" t="s">
        <v>1112</v>
      </c>
      <c r="E53" s="638"/>
      <c r="F53" s="638">
        <v>2</v>
      </c>
      <c r="G53" s="638"/>
      <c r="H53" s="638">
        <v>165</v>
      </c>
      <c r="I53" s="639">
        <f t="shared" si="0"/>
        <v>0</v>
      </c>
      <c r="J53" s="640">
        <f>IF(A53="","",VLOOKUP(A53,$T$1:W3040,4,FALSE))</f>
        <v>0</v>
      </c>
      <c r="K53" s="640">
        <f>IF(A53="","",VLOOKUP(A53,$T$1:AE3041,5,FALSE))</f>
        <v>2</v>
      </c>
      <c r="L53" s="640">
        <f>IF(A53="","",VLOOKUP(A53,$T$1:AE3041,6,FALSE))</f>
        <v>2</v>
      </c>
      <c r="M53" s="640">
        <f>IF(A53="","",VLOOKUP(A53,$T$1:AE3041,7,FALSE))</f>
        <v>9</v>
      </c>
      <c r="N53" s="640">
        <f>IF(A53="","",VLOOKUP(A53,$T$1:AE3041,8,FALSE))</f>
        <v>6</v>
      </c>
      <c r="O53" s="640">
        <f>IF(A53="","",VLOOKUP(A53,$T$1:AD3040,9,FALSE))</f>
        <v>0</v>
      </c>
      <c r="P53" s="640">
        <f>IF(A53="","",VLOOKUP(A53,$T$1:AC3040,10,FALSE))</f>
        <v>0</v>
      </c>
      <c r="Q53" s="640">
        <f>IF(A53="","",VLOOKUP(A53,$T$1:AF3041,11,FALSE))</f>
        <v>0</v>
      </c>
      <c r="R53" s="641">
        <f>IF(B53="","",VLOOKUP(A53,$T$2:AF3041,12,FALSE))</f>
        <v>0</v>
      </c>
      <c r="S53" s="642"/>
      <c r="T53" s="643" t="s">
        <v>73</v>
      </c>
      <c r="U53" s="644">
        <v>1096</v>
      </c>
      <c r="V53" s="645">
        <v>2</v>
      </c>
      <c r="W53" s="645">
        <v>8</v>
      </c>
      <c r="X53" s="645">
        <v>2</v>
      </c>
      <c r="Y53" s="645"/>
      <c r="Z53" s="645">
        <v>6</v>
      </c>
      <c r="AA53" s="645">
        <v>1</v>
      </c>
      <c r="AB53" s="645">
        <v>2</v>
      </c>
      <c r="AC53" s="645">
        <v>0</v>
      </c>
      <c r="AD53" s="646">
        <v>1</v>
      </c>
      <c r="AG53" s="659" t="s">
        <v>560</v>
      </c>
      <c r="AH53" s="659" t="s">
        <v>94</v>
      </c>
      <c r="AI53" s="660" t="s">
        <v>97</v>
      </c>
      <c r="AJ53" s="660" t="s">
        <v>1112</v>
      </c>
      <c r="AK53" s="661"/>
    </row>
    <row r="54" spans="1:37" x14ac:dyDescent="0.2">
      <c r="A54" s="636" t="s">
        <v>558</v>
      </c>
      <c r="B54" s="637" t="s">
        <v>94</v>
      </c>
      <c r="C54" s="637" t="s">
        <v>97</v>
      </c>
      <c r="D54" s="637" t="s">
        <v>1112</v>
      </c>
      <c r="E54" s="638"/>
      <c r="F54" s="638">
        <v>2</v>
      </c>
      <c r="G54" s="638"/>
      <c r="H54" s="638">
        <v>52</v>
      </c>
      <c r="I54" s="639">
        <f t="shared" si="0"/>
        <v>0</v>
      </c>
      <c r="J54" s="640">
        <f>IF(A54="","",VLOOKUP(A54,$T$1:W3041,4,FALSE))</f>
        <v>0</v>
      </c>
      <c r="K54" s="640">
        <f>IF(A54="","",VLOOKUP(A54,$T$1:AE3042,5,FALSE))</f>
        <v>0</v>
      </c>
      <c r="L54" s="640">
        <f>IF(A54="","",VLOOKUP(A54,$T$1:AE3042,6,FALSE))</f>
        <v>0</v>
      </c>
      <c r="M54" s="640">
        <f>IF(A54="","",VLOOKUP(A54,$T$1:AE3042,7,FALSE))</f>
        <v>0</v>
      </c>
      <c r="N54" s="640">
        <f>IF(A54="","",VLOOKUP(A54,$T$1:AE3042,8,FALSE))</f>
        <v>0</v>
      </c>
      <c r="O54" s="640">
        <f>IF(A54="","",VLOOKUP(A54,$T$1:AD3041,9,FALSE))</f>
        <v>0</v>
      </c>
      <c r="P54" s="640">
        <f>IF(A54="","",VLOOKUP(A54,$T$1:AC3041,10,FALSE))</f>
        <v>0</v>
      </c>
      <c r="Q54" s="640">
        <f>IF(A54="","",VLOOKUP(A54,$T$1:AF3042,11,FALSE))</f>
        <v>0</v>
      </c>
      <c r="R54" s="641">
        <f>IF(B54="","",VLOOKUP(A54,$T$2:AF3042,12,FALSE))</f>
        <v>0</v>
      </c>
      <c r="S54" s="642"/>
      <c r="T54" s="643" t="s">
        <v>1138</v>
      </c>
      <c r="U54" s="644">
        <v>720</v>
      </c>
      <c r="V54" s="645">
        <v>1.5</v>
      </c>
      <c r="W54" s="645">
        <v>8</v>
      </c>
      <c r="X54" s="645">
        <v>5</v>
      </c>
      <c r="Y54" s="645"/>
      <c r="Z54" s="645">
        <v>1</v>
      </c>
      <c r="AA54" s="645"/>
      <c r="AB54" s="645">
        <v>0</v>
      </c>
      <c r="AC54" s="645">
        <v>0</v>
      </c>
      <c r="AD54" s="646">
        <v>0</v>
      </c>
      <c r="AG54" s="659" t="s">
        <v>561</v>
      </c>
      <c r="AH54" s="659" t="s">
        <v>94</v>
      </c>
      <c r="AI54" s="660" t="s">
        <v>97</v>
      </c>
      <c r="AJ54" s="660" t="s">
        <v>1127</v>
      </c>
      <c r="AK54" s="661">
        <v>3</v>
      </c>
    </row>
    <row r="55" spans="1:37" x14ac:dyDescent="0.2">
      <c r="A55" s="636" t="s">
        <v>559</v>
      </c>
      <c r="B55" s="637" t="s">
        <v>94</v>
      </c>
      <c r="C55" s="637" t="s">
        <v>97</v>
      </c>
      <c r="D55" s="637" t="s">
        <v>1137</v>
      </c>
      <c r="E55" s="638"/>
      <c r="F55" s="638">
        <v>3</v>
      </c>
      <c r="G55" s="638"/>
      <c r="H55" s="638">
        <v>20224</v>
      </c>
      <c r="I55" s="639">
        <f t="shared" si="0"/>
        <v>0</v>
      </c>
      <c r="J55" s="640">
        <f>IF(A55="","",VLOOKUP(A55,$T$1:W3042,4,FALSE))</f>
        <v>0</v>
      </c>
      <c r="K55" s="640">
        <f>IF(A55="","",VLOOKUP(A55,$T$1:AE3043,5,FALSE))</f>
        <v>0</v>
      </c>
      <c r="L55" s="640">
        <f>IF(A55="","",VLOOKUP(A55,$T$1:AE3043,6,FALSE))</f>
        <v>0</v>
      </c>
      <c r="M55" s="640">
        <f>IF(A55="","",VLOOKUP(A55,$T$1:AE3043,7,FALSE))</f>
        <v>0</v>
      </c>
      <c r="N55" s="640">
        <f>IF(A55="","",VLOOKUP(A55,$T$1:AE3043,8,FALSE))</f>
        <v>0</v>
      </c>
      <c r="O55" s="640">
        <f>IF(A55="","",VLOOKUP(A55,$T$1:AD3042,9,FALSE))</f>
        <v>0</v>
      </c>
      <c r="P55" s="640">
        <f>IF(A55="","",VLOOKUP(A55,$T$1:AC3042,10,FALSE))</f>
        <v>0</v>
      </c>
      <c r="Q55" s="640">
        <f>IF(A55="","",VLOOKUP(A55,$T$1:AF3043,11,FALSE))</f>
        <v>0</v>
      </c>
      <c r="R55" s="641">
        <f>IF(B55="","",VLOOKUP(A55,$T$2:AF3043,12,FALSE))</f>
        <v>0</v>
      </c>
      <c r="S55" s="642"/>
      <c r="T55" s="643" t="s">
        <v>1139</v>
      </c>
      <c r="U55" s="644">
        <v>583</v>
      </c>
      <c r="V55" s="645">
        <v>0</v>
      </c>
      <c r="W55" s="645">
        <v>0</v>
      </c>
      <c r="X55" s="645">
        <v>0</v>
      </c>
      <c r="Y55" s="645"/>
      <c r="Z55" s="645">
        <v>5</v>
      </c>
      <c r="AA55" s="645"/>
      <c r="AB55" s="645">
        <v>0</v>
      </c>
      <c r="AC55" s="645">
        <v>0</v>
      </c>
      <c r="AD55" s="646">
        <v>0</v>
      </c>
      <c r="AG55" s="659" t="s">
        <v>562</v>
      </c>
      <c r="AH55" s="659" t="s">
        <v>94</v>
      </c>
      <c r="AI55" s="660" t="s">
        <v>97</v>
      </c>
      <c r="AJ55" s="660" t="s">
        <v>1112</v>
      </c>
      <c r="AK55" s="661">
        <v>3</v>
      </c>
    </row>
    <row r="56" spans="1:37" x14ac:dyDescent="0.2">
      <c r="A56" s="636" t="s">
        <v>99</v>
      </c>
      <c r="B56" s="637" t="s">
        <v>94</v>
      </c>
      <c r="C56" s="637" t="s">
        <v>97</v>
      </c>
      <c r="D56" s="637" t="s">
        <v>1112</v>
      </c>
      <c r="E56" s="638"/>
      <c r="F56" s="638">
        <v>3</v>
      </c>
      <c r="G56" s="638"/>
      <c r="H56" s="638">
        <v>49</v>
      </c>
      <c r="I56" s="639">
        <f t="shared" si="0"/>
        <v>2</v>
      </c>
      <c r="J56" s="640">
        <f>IF(A56="","",VLOOKUP(A56,$T$1:W3043,4,FALSE))</f>
        <v>4</v>
      </c>
      <c r="K56" s="640">
        <f>IF(A56="","",VLOOKUP(A56,$T$1:AE3044,5,FALSE))</f>
        <v>5</v>
      </c>
      <c r="L56" s="640">
        <f>IF(A56="","",VLOOKUP(A56,$T$1:AE3044,6,FALSE))</f>
        <v>2</v>
      </c>
      <c r="M56" s="640">
        <f>IF(A56="","",VLOOKUP(A56,$T$1:AE3044,7,FALSE))</f>
        <v>9</v>
      </c>
      <c r="N56" s="640">
        <f>IF(A56="","",VLOOKUP(A56,$T$1:AE3044,8,FALSE))</f>
        <v>6</v>
      </c>
      <c r="O56" s="640">
        <f>IF(A56="","",VLOOKUP(A56,$T$1:AD3043,9,FALSE))</f>
        <v>0</v>
      </c>
      <c r="P56" s="640">
        <f>IF(A56="","",VLOOKUP(A56,$T$1:AC3043,10,FALSE))</f>
        <v>0</v>
      </c>
      <c r="Q56" s="640">
        <f>IF(A56="","",VLOOKUP(A56,$T$1:AF3044,11,FALSE))</f>
        <v>1</v>
      </c>
      <c r="R56" s="641">
        <f>IF(B56="","",VLOOKUP(A56,$T$2:AF3044,12,FALSE))</f>
        <v>0</v>
      </c>
      <c r="S56" s="642"/>
      <c r="T56" s="643" t="s">
        <v>1140</v>
      </c>
      <c r="U56" s="644">
        <v>161</v>
      </c>
      <c r="V56" s="645">
        <v>1</v>
      </c>
      <c r="W56" s="645">
        <v>16</v>
      </c>
      <c r="X56" s="645">
        <v>0</v>
      </c>
      <c r="Y56" s="645">
        <v>4</v>
      </c>
      <c r="Z56" s="645">
        <v>1</v>
      </c>
      <c r="AA56" s="645"/>
      <c r="AB56" s="645">
        <v>0</v>
      </c>
      <c r="AC56" s="645">
        <v>0</v>
      </c>
      <c r="AD56" s="646">
        <v>0</v>
      </c>
      <c r="AG56" s="659" t="s">
        <v>563</v>
      </c>
      <c r="AH56" s="659" t="s">
        <v>94</v>
      </c>
      <c r="AI56" s="660" t="s">
        <v>97</v>
      </c>
      <c r="AJ56" s="660" t="s">
        <v>1112</v>
      </c>
      <c r="AK56" s="661">
        <v>3</v>
      </c>
    </row>
    <row r="57" spans="1:37" x14ac:dyDescent="0.2">
      <c r="A57" s="636" t="s">
        <v>560</v>
      </c>
      <c r="B57" s="637" t="s">
        <v>94</v>
      </c>
      <c r="C57" s="637" t="s">
        <v>97</v>
      </c>
      <c r="D57" s="637" t="s">
        <v>1112</v>
      </c>
      <c r="E57" s="638"/>
      <c r="F57" s="638">
        <v>2</v>
      </c>
      <c r="G57" s="638"/>
      <c r="H57" s="638">
        <v>646</v>
      </c>
      <c r="I57" s="639">
        <f t="shared" si="0"/>
        <v>0</v>
      </c>
      <c r="J57" s="640">
        <f>IF(A57="","",VLOOKUP(A57,$T$1:W3044,4,FALSE))</f>
        <v>0</v>
      </c>
      <c r="K57" s="640">
        <f>IF(A57="","",VLOOKUP(A57,$T$1:AE3045,5,FALSE))</f>
        <v>0</v>
      </c>
      <c r="L57" s="640">
        <f>IF(A57="","",VLOOKUP(A57,$T$1:AE3045,6,FALSE))</f>
        <v>0</v>
      </c>
      <c r="M57" s="640">
        <f>IF(A57="","",VLOOKUP(A57,$T$1:AE3045,7,FALSE))</f>
        <v>0</v>
      </c>
      <c r="N57" s="640">
        <f>IF(A57="","",VLOOKUP(A57,$T$1:AE3045,8,FALSE))</f>
        <v>0</v>
      </c>
      <c r="O57" s="640">
        <f>IF(A57="","",VLOOKUP(A57,$T$1:AD3044,9,FALSE))</f>
        <v>0</v>
      </c>
      <c r="P57" s="640">
        <f>IF(A57="","",VLOOKUP(A57,$T$1:AC3044,10,FALSE))</f>
        <v>0</v>
      </c>
      <c r="Q57" s="640">
        <f>IF(A57="","",VLOOKUP(A57,$T$1:AF3045,11,FALSE))</f>
        <v>0</v>
      </c>
      <c r="R57" s="641">
        <f>IF(B57="","",VLOOKUP(A57,$T$2:AF3045,12,FALSE))</f>
        <v>0</v>
      </c>
      <c r="S57" s="642"/>
      <c r="T57" s="643" t="s">
        <v>1141</v>
      </c>
      <c r="U57" s="644">
        <v>60</v>
      </c>
      <c r="V57" s="645">
        <v>2</v>
      </c>
      <c r="W57" s="645">
        <v>4</v>
      </c>
      <c r="X57" s="645">
        <v>6</v>
      </c>
      <c r="Y57" s="645"/>
      <c r="Z57" s="645">
        <v>9</v>
      </c>
      <c r="AA57" s="645"/>
      <c r="AB57" s="645">
        <v>4</v>
      </c>
      <c r="AC57" s="645">
        <v>0</v>
      </c>
      <c r="AD57" s="646">
        <v>2</v>
      </c>
      <c r="AG57" s="659" t="s">
        <v>564</v>
      </c>
      <c r="AH57" s="659" t="s">
        <v>94</v>
      </c>
      <c r="AI57" s="660" t="s">
        <v>158</v>
      </c>
      <c r="AJ57" s="660"/>
      <c r="AK57" s="661">
        <v>2</v>
      </c>
    </row>
    <row r="58" spans="1:37" x14ac:dyDescent="0.2">
      <c r="A58" s="636" t="s">
        <v>561</v>
      </c>
      <c r="B58" s="637" t="s">
        <v>94</v>
      </c>
      <c r="C58" s="637" t="s">
        <v>97</v>
      </c>
      <c r="D58" s="637" t="s">
        <v>1127</v>
      </c>
      <c r="E58" s="638"/>
      <c r="F58" s="638">
        <v>3</v>
      </c>
      <c r="G58" s="638"/>
      <c r="H58" s="638">
        <v>48</v>
      </c>
      <c r="I58" s="639">
        <f t="shared" si="0"/>
        <v>0</v>
      </c>
      <c r="J58" s="640">
        <f>IF(A58="","",VLOOKUP(A58,$T$1:W3045,4,FALSE))</f>
        <v>0</v>
      </c>
      <c r="K58" s="640">
        <f>IF(A58="","",VLOOKUP(A58,$T$1:AE3046,5,FALSE))</f>
        <v>0</v>
      </c>
      <c r="L58" s="640">
        <f>IF(A58="","",VLOOKUP(A58,$T$1:AE3046,6,FALSE))</f>
        <v>0</v>
      </c>
      <c r="M58" s="640">
        <f>IF(A58="","",VLOOKUP(A58,$T$1:AE3046,7,FALSE))</f>
        <v>0</v>
      </c>
      <c r="N58" s="640">
        <f>IF(A58="","",VLOOKUP(A58,$T$1:AE3046,8,FALSE))</f>
        <v>0</v>
      </c>
      <c r="O58" s="640">
        <f>IF(A58="","",VLOOKUP(A58,$T$1:AD3045,9,FALSE))</f>
        <v>0</v>
      </c>
      <c r="P58" s="640">
        <f>IF(A58="","",VLOOKUP(A58,$T$1:AC3045,10,FALSE))</f>
        <v>0</v>
      </c>
      <c r="Q58" s="640">
        <f>IF(A58="","",VLOOKUP(A58,$T$1:AF3046,11,FALSE))</f>
        <v>0</v>
      </c>
      <c r="R58" s="641">
        <f>IF(B58="","",VLOOKUP(A58,$T$2:AF3046,12,FALSE))</f>
        <v>0</v>
      </c>
      <c r="S58" s="642"/>
      <c r="T58" s="643" t="s">
        <v>858</v>
      </c>
      <c r="U58" s="644">
        <v>1042</v>
      </c>
      <c r="V58" s="645">
        <v>0</v>
      </c>
      <c r="W58" s="645">
        <v>0</v>
      </c>
      <c r="X58" s="645">
        <v>1</v>
      </c>
      <c r="Y58" s="645">
        <v>4</v>
      </c>
      <c r="Z58" s="645"/>
      <c r="AA58" s="645"/>
      <c r="AB58" s="645">
        <v>0</v>
      </c>
      <c r="AC58" s="645">
        <v>0</v>
      </c>
      <c r="AD58" s="646">
        <v>0</v>
      </c>
      <c r="AG58" s="659" t="s">
        <v>565</v>
      </c>
      <c r="AH58" s="659" t="s">
        <v>94</v>
      </c>
      <c r="AI58" s="660" t="s">
        <v>158</v>
      </c>
      <c r="AJ58" s="660" t="s">
        <v>1112</v>
      </c>
      <c r="AK58" s="661">
        <v>2</v>
      </c>
    </row>
    <row r="59" spans="1:37" x14ac:dyDescent="0.2">
      <c r="A59" s="636" t="s">
        <v>562</v>
      </c>
      <c r="B59" s="637" t="s">
        <v>94</v>
      </c>
      <c r="C59" s="637" t="s">
        <v>97</v>
      </c>
      <c r="D59" s="637" t="s">
        <v>1112</v>
      </c>
      <c r="E59" s="638"/>
      <c r="F59" s="638">
        <v>3</v>
      </c>
      <c r="G59" s="638"/>
      <c r="H59" s="638">
        <v>941</v>
      </c>
      <c r="I59" s="639">
        <f t="shared" si="0"/>
        <v>0</v>
      </c>
      <c r="J59" s="640">
        <f>IF(A59="","",VLOOKUP(A59,$T$1:W3046,4,FALSE))</f>
        <v>0</v>
      </c>
      <c r="K59" s="640">
        <f>IF(A59="","",VLOOKUP(A59,$T$1:AE3047,5,FALSE))</f>
        <v>0</v>
      </c>
      <c r="L59" s="640">
        <f>IF(A59="","",VLOOKUP(A59,$T$1:AE3047,6,FALSE))</f>
        <v>0</v>
      </c>
      <c r="M59" s="640">
        <f>IF(A59="","",VLOOKUP(A59,$T$1:AE3047,7,FALSE))</f>
        <v>0</v>
      </c>
      <c r="N59" s="640">
        <f>IF(A59="","",VLOOKUP(A59,$T$1:AE3047,8,FALSE))</f>
        <v>0</v>
      </c>
      <c r="O59" s="640">
        <f>IF(A59="","",VLOOKUP(A59,$T$1:AD3046,9,FALSE))</f>
        <v>0</v>
      </c>
      <c r="P59" s="640">
        <f>IF(A59="","",VLOOKUP(A59,$T$1:AC3046,10,FALSE))</f>
        <v>0</v>
      </c>
      <c r="Q59" s="640">
        <f>IF(A59="","",VLOOKUP(A59,$T$1:AF3047,11,FALSE))</f>
        <v>0</v>
      </c>
      <c r="R59" s="641">
        <f>IF(B59="","",VLOOKUP(A59,$T$2:AF3047,12,FALSE))</f>
        <v>0</v>
      </c>
      <c r="S59" s="642"/>
      <c r="T59" s="643" t="s">
        <v>1142</v>
      </c>
      <c r="U59" s="644">
        <v>20362</v>
      </c>
      <c r="V59" s="645">
        <v>0</v>
      </c>
      <c r="W59" s="645">
        <v>0</v>
      </c>
      <c r="X59" s="645">
        <v>0</v>
      </c>
      <c r="Y59" s="645"/>
      <c r="Z59" s="645">
        <v>9</v>
      </c>
      <c r="AA59" s="645"/>
      <c r="AB59" s="645">
        <v>0</v>
      </c>
      <c r="AC59" s="645">
        <v>0</v>
      </c>
      <c r="AD59" s="646">
        <v>0</v>
      </c>
      <c r="AG59" s="659" t="s">
        <v>157</v>
      </c>
      <c r="AH59" s="659" t="s">
        <v>94</v>
      </c>
      <c r="AI59" s="660" t="s">
        <v>158</v>
      </c>
      <c r="AJ59" s="660" t="s">
        <v>1127</v>
      </c>
      <c r="AK59" s="661">
        <v>2</v>
      </c>
    </row>
    <row r="60" spans="1:37" x14ac:dyDescent="0.2">
      <c r="A60" s="636" t="s">
        <v>563</v>
      </c>
      <c r="B60" s="637" t="s">
        <v>94</v>
      </c>
      <c r="C60" s="637" t="s">
        <v>97</v>
      </c>
      <c r="D60" s="637" t="s">
        <v>1112</v>
      </c>
      <c r="E60" s="638"/>
      <c r="F60" s="638">
        <v>3</v>
      </c>
      <c r="G60" s="638"/>
      <c r="H60" s="638">
        <v>709</v>
      </c>
      <c r="I60" s="639">
        <f t="shared" si="0"/>
        <v>0</v>
      </c>
      <c r="J60" s="640">
        <f>IF(A60="","",VLOOKUP(A60,$T$1:W3047,4,FALSE))</f>
        <v>0</v>
      </c>
      <c r="K60" s="640">
        <f>IF(A60="","",VLOOKUP(A60,$T$1:AE3048,5,FALSE))</f>
        <v>0</v>
      </c>
      <c r="L60" s="640">
        <f>IF(A60="","",VLOOKUP(A60,$T$1:AE3048,6,FALSE))</f>
        <v>0</v>
      </c>
      <c r="M60" s="640">
        <f>IF(A60="","",VLOOKUP(A60,$T$1:AE3048,7,FALSE))</f>
        <v>0</v>
      </c>
      <c r="N60" s="640">
        <f>IF(A60="","",VLOOKUP(A60,$T$1:AE3048,8,FALSE))</f>
        <v>0</v>
      </c>
      <c r="O60" s="640">
        <f>IF(A60="","",VLOOKUP(A60,$T$1:AD3047,9,FALSE))</f>
        <v>0</v>
      </c>
      <c r="P60" s="640">
        <f>IF(A60="","",VLOOKUP(A60,$T$1:AC3047,10,FALSE))</f>
        <v>0</v>
      </c>
      <c r="Q60" s="640">
        <f>IF(A60="","",VLOOKUP(A60,$T$1:AF3048,11,FALSE))</f>
        <v>0</v>
      </c>
      <c r="R60" s="641">
        <f>IF(B60="","",VLOOKUP(A60,$T$2:AF3048,12,FALSE))</f>
        <v>0</v>
      </c>
      <c r="S60" s="642"/>
      <c r="T60" s="643" t="s">
        <v>1143</v>
      </c>
      <c r="U60" s="644">
        <v>1919</v>
      </c>
      <c r="V60" s="645">
        <v>0</v>
      </c>
      <c r="W60" s="645">
        <v>0</v>
      </c>
      <c r="X60" s="645">
        <v>0</v>
      </c>
      <c r="Y60" s="645"/>
      <c r="Z60" s="645">
        <v>6</v>
      </c>
      <c r="AA60" s="645"/>
      <c r="AB60" s="645">
        <v>0</v>
      </c>
      <c r="AC60" s="645">
        <v>0</v>
      </c>
      <c r="AD60" s="646">
        <v>0</v>
      </c>
      <c r="AG60" s="659" t="s">
        <v>159</v>
      </c>
      <c r="AH60" s="659" t="s">
        <v>94</v>
      </c>
      <c r="AI60" s="660" t="s">
        <v>158</v>
      </c>
      <c r="AJ60" s="660" t="s">
        <v>1112</v>
      </c>
      <c r="AK60" s="661">
        <v>2</v>
      </c>
    </row>
    <row r="61" spans="1:37" x14ac:dyDescent="0.2">
      <c r="A61" s="636" t="s">
        <v>100</v>
      </c>
      <c r="B61" s="637" t="s">
        <v>94</v>
      </c>
      <c r="C61" s="637" t="s">
        <v>97</v>
      </c>
      <c r="D61" s="637" t="s">
        <v>1146</v>
      </c>
      <c r="E61" s="638"/>
      <c r="F61" s="638">
        <v>2</v>
      </c>
      <c r="G61" s="638"/>
      <c r="H61" s="638">
        <v>480</v>
      </c>
      <c r="I61" s="639">
        <f t="shared" si="0"/>
        <v>0</v>
      </c>
      <c r="J61" s="640">
        <f>IF(A61="","",VLOOKUP(A61,$T$1:W3048,4,FALSE))</f>
        <v>0</v>
      </c>
      <c r="K61" s="640">
        <f>IF(A61="","",VLOOKUP(A61,$T$1:AE3049,5,FALSE))</f>
        <v>0</v>
      </c>
      <c r="L61" s="640">
        <f>IF(A61="","",VLOOKUP(A61,$T$1:AE3049,6,FALSE))</f>
        <v>0</v>
      </c>
      <c r="M61" s="640">
        <f>IF(A61="","",VLOOKUP(A61,$T$1:AE3049,7,FALSE))</f>
        <v>0</v>
      </c>
      <c r="N61" s="640">
        <f>IF(A61="","",VLOOKUP(A61,$T$1:AE3049,8,FALSE))</f>
        <v>0</v>
      </c>
      <c r="O61" s="640">
        <f>IF(A61="","",VLOOKUP(A61,$T$1:AD3048,9,FALSE))</f>
        <v>0</v>
      </c>
      <c r="P61" s="640">
        <f>IF(A61="","",VLOOKUP(A61,$T$1:AC3048,10,FALSE))</f>
        <v>0</v>
      </c>
      <c r="Q61" s="640">
        <f>IF(A61="","",VLOOKUP(A61,$T$1:AF3049,11,FALSE))</f>
        <v>0</v>
      </c>
      <c r="R61" s="641">
        <f>IF(B61="","",VLOOKUP(A61,$T$2:AF3049,12,FALSE))</f>
        <v>0</v>
      </c>
      <c r="S61" s="642"/>
      <c r="T61" s="643" t="s">
        <v>1144</v>
      </c>
      <c r="U61" s="644">
        <v>20905</v>
      </c>
      <c r="V61" s="645">
        <v>0</v>
      </c>
      <c r="W61" s="645">
        <v>0</v>
      </c>
      <c r="X61" s="645">
        <v>0</v>
      </c>
      <c r="Y61" s="645"/>
      <c r="Z61" s="645">
        <v>6</v>
      </c>
      <c r="AA61" s="645"/>
      <c r="AB61" s="645">
        <v>0</v>
      </c>
      <c r="AC61" s="645">
        <v>0</v>
      </c>
      <c r="AD61" s="646">
        <v>0</v>
      </c>
      <c r="AG61" s="659" t="s">
        <v>160</v>
      </c>
      <c r="AH61" s="659" t="s">
        <v>94</v>
      </c>
      <c r="AI61" s="660" t="s">
        <v>158</v>
      </c>
      <c r="AJ61" s="660" t="s">
        <v>1112</v>
      </c>
      <c r="AK61" s="661">
        <v>2</v>
      </c>
    </row>
    <row r="62" spans="1:37" x14ac:dyDescent="0.2">
      <c r="A62" s="636" t="s">
        <v>576</v>
      </c>
      <c r="B62" s="637" t="s">
        <v>94</v>
      </c>
      <c r="C62" s="637" t="s">
        <v>97</v>
      </c>
      <c r="D62" s="637" t="s">
        <v>1112</v>
      </c>
      <c r="E62" s="638"/>
      <c r="F62" s="638">
        <v>2</v>
      </c>
      <c r="G62" s="638"/>
      <c r="H62" s="638">
        <v>412</v>
      </c>
      <c r="I62" s="639">
        <f t="shared" si="0"/>
        <v>0</v>
      </c>
      <c r="J62" s="640">
        <f>IF(A62="","",VLOOKUP(A62,$T$1:W3049,4,FALSE))</f>
        <v>0</v>
      </c>
      <c r="K62" s="640">
        <f>IF(A62="","",VLOOKUP(A62,$T$1:AE3050,5,FALSE))</f>
        <v>0</v>
      </c>
      <c r="L62" s="640">
        <f>IF(A62="","",VLOOKUP(A62,$T$1:AE3050,6,FALSE))</f>
        <v>0</v>
      </c>
      <c r="M62" s="640">
        <f>IF(A62="","",VLOOKUP(A62,$T$1:AE3050,7,FALSE))</f>
        <v>0</v>
      </c>
      <c r="N62" s="640">
        <f>IF(A62="","",VLOOKUP(A62,$T$1:AE3050,8,FALSE))</f>
        <v>0</v>
      </c>
      <c r="O62" s="640">
        <f>IF(A62="","",VLOOKUP(A62,$T$1:AD3049,9,FALSE))</f>
        <v>0</v>
      </c>
      <c r="P62" s="640">
        <f>IF(A62="","",VLOOKUP(A62,$T$1:AC3049,10,FALSE))</f>
        <v>0</v>
      </c>
      <c r="Q62" s="640">
        <f>IF(A62="","",VLOOKUP(A62,$T$1:AF3050,11,FALSE))</f>
        <v>0</v>
      </c>
      <c r="R62" s="641" t="str">
        <f>IF(B62="","",VLOOKUP(A62,$T$2:AF3050,12,FALSE))</f>
        <v xml:space="preserve"> =Hygrotus impressopunctatus</v>
      </c>
      <c r="S62" s="642"/>
      <c r="T62" s="643" t="s">
        <v>1145</v>
      </c>
      <c r="U62" s="644">
        <v>1571</v>
      </c>
      <c r="V62" s="645">
        <v>0</v>
      </c>
      <c r="W62" s="645">
        <v>0</v>
      </c>
      <c r="X62" s="645">
        <v>0</v>
      </c>
      <c r="Y62" s="645"/>
      <c r="Z62" s="645"/>
      <c r="AA62" s="645"/>
      <c r="AB62" s="645">
        <v>0</v>
      </c>
      <c r="AC62" s="645">
        <v>0</v>
      </c>
      <c r="AD62" s="646">
        <v>0</v>
      </c>
      <c r="AG62" s="659" t="s">
        <v>566</v>
      </c>
      <c r="AH62" s="659" t="s">
        <v>94</v>
      </c>
      <c r="AI62" s="660" t="s">
        <v>158</v>
      </c>
      <c r="AJ62" s="660" t="s">
        <v>1137</v>
      </c>
      <c r="AK62" s="661">
        <v>2</v>
      </c>
    </row>
    <row r="63" spans="1:37" x14ac:dyDescent="0.2">
      <c r="A63" s="636" t="s">
        <v>101</v>
      </c>
      <c r="B63" s="637" t="s">
        <v>94</v>
      </c>
      <c r="C63" s="637" t="s">
        <v>97</v>
      </c>
      <c r="D63" s="637" t="s">
        <v>1112</v>
      </c>
      <c r="E63" s="638"/>
      <c r="F63" s="638">
        <v>2</v>
      </c>
      <c r="G63" s="638"/>
      <c r="H63" s="638">
        <v>987</v>
      </c>
      <c r="I63" s="639">
        <f t="shared" si="0"/>
        <v>0</v>
      </c>
      <c r="J63" s="640">
        <f>IF(A63="","",VLOOKUP(A63,$T$1:W3050,4,FALSE))</f>
        <v>0</v>
      </c>
      <c r="K63" s="640">
        <f>IF(A63="","",VLOOKUP(A63,$T$1:AE3051,5,FALSE))</f>
        <v>0</v>
      </c>
      <c r="L63" s="640">
        <f>IF(A63="","",VLOOKUP(A63,$T$1:AE3051,6,FALSE))</f>
        <v>0</v>
      </c>
      <c r="M63" s="640">
        <f>IF(A63="","",VLOOKUP(A63,$T$1:AE3051,7,FALSE))</f>
        <v>9</v>
      </c>
      <c r="N63" s="640">
        <f>IF(A63="","",VLOOKUP(A63,$T$1:AE3051,8,FALSE))</f>
        <v>0</v>
      </c>
      <c r="O63" s="640">
        <f>IF(A63="","",VLOOKUP(A63,$T$1:AD3050,9,FALSE))</f>
        <v>0</v>
      </c>
      <c r="P63" s="640">
        <f>IF(A63="","",VLOOKUP(A63,$T$1:AC3050,10,FALSE))</f>
        <v>0</v>
      </c>
      <c r="Q63" s="640">
        <f>IF(A63="","",VLOOKUP(A63,$T$1:AF3051,11,FALSE))</f>
        <v>0</v>
      </c>
      <c r="R63" s="641">
        <f>IF(B63="","",VLOOKUP(A63,$T$2:AF3051,12,FALSE))</f>
        <v>0</v>
      </c>
      <c r="S63" s="642"/>
      <c r="T63" s="643" t="s">
        <v>187</v>
      </c>
      <c r="U63" s="644">
        <v>1004</v>
      </c>
      <c r="V63" s="645">
        <v>2.8</v>
      </c>
      <c r="W63" s="645">
        <v>4</v>
      </c>
      <c r="X63" s="645">
        <v>7</v>
      </c>
      <c r="Y63" s="645"/>
      <c r="Z63" s="645"/>
      <c r="AA63" s="645"/>
      <c r="AB63" s="645">
        <v>1</v>
      </c>
      <c r="AC63" s="645">
        <v>0</v>
      </c>
      <c r="AD63" s="646">
        <v>0</v>
      </c>
      <c r="AG63" s="659" t="s">
        <v>100</v>
      </c>
      <c r="AH63" s="659" t="s">
        <v>94</v>
      </c>
      <c r="AI63" s="660" t="s">
        <v>97</v>
      </c>
      <c r="AJ63" s="660" t="s">
        <v>1146</v>
      </c>
      <c r="AK63" s="661">
        <v>2</v>
      </c>
    </row>
    <row r="64" spans="1:37" x14ac:dyDescent="0.2">
      <c r="A64" s="636" t="s">
        <v>578</v>
      </c>
      <c r="B64" s="637" t="s">
        <v>94</v>
      </c>
      <c r="C64" s="637" t="s">
        <v>97</v>
      </c>
      <c r="D64" s="637" t="s">
        <v>1112</v>
      </c>
      <c r="E64" s="638"/>
      <c r="F64" s="638">
        <v>2</v>
      </c>
      <c r="G64" s="638"/>
      <c r="H64" s="638">
        <v>66</v>
      </c>
      <c r="I64" s="639">
        <f t="shared" si="0"/>
        <v>0</v>
      </c>
      <c r="J64" s="640">
        <f>IF(A64="","",VLOOKUP(A64,$T$1:W3051,4,FALSE))</f>
        <v>0</v>
      </c>
      <c r="K64" s="640">
        <f>IF(A64="","",VLOOKUP(A64,$T$1:AE3052,5,FALSE))</f>
        <v>0</v>
      </c>
      <c r="L64" s="640">
        <f>IF(A64="","",VLOOKUP(A64,$T$1:AE3052,6,FALSE))</f>
        <v>0</v>
      </c>
      <c r="M64" s="640">
        <f>IF(A64="","",VLOOKUP(A64,$T$1:AE3052,7,FALSE))</f>
        <v>0</v>
      </c>
      <c r="N64" s="640">
        <f>IF(A64="","",VLOOKUP(A64,$T$1:AE3052,8,FALSE))</f>
        <v>0</v>
      </c>
      <c r="O64" s="640">
        <f>IF(A64="","",VLOOKUP(A64,$T$1:AD3051,9,FALSE))</f>
        <v>0</v>
      </c>
      <c r="P64" s="640">
        <f>IF(A64="","",VLOOKUP(A64,$T$1:AC3051,10,FALSE))</f>
        <v>0</v>
      </c>
      <c r="Q64" s="640">
        <f>IF(A64="","",VLOOKUP(A64,$T$1:AF3052,11,FALSE))</f>
        <v>0</v>
      </c>
      <c r="R64" s="641">
        <f>IF(B64="","",VLOOKUP(A64,$T$2:AF3052,12,FALSE))</f>
        <v>0</v>
      </c>
      <c r="S64" s="642"/>
      <c r="T64" s="643" t="s">
        <v>303</v>
      </c>
      <c r="U64" s="644">
        <v>1202</v>
      </c>
      <c r="V64" s="645">
        <v>0</v>
      </c>
      <c r="W64" s="645">
        <v>0</v>
      </c>
      <c r="X64" s="645">
        <v>7</v>
      </c>
      <c r="Y64" s="645"/>
      <c r="Z64" s="645">
        <v>1</v>
      </c>
      <c r="AA64" s="645"/>
      <c r="AB64" s="645">
        <v>0</v>
      </c>
      <c r="AC64" s="645">
        <v>0</v>
      </c>
      <c r="AD64" s="646">
        <v>0</v>
      </c>
      <c r="AG64" s="653" t="s">
        <v>567</v>
      </c>
      <c r="AH64" s="653" t="s">
        <v>94</v>
      </c>
      <c r="AI64" s="654" t="s">
        <v>143</v>
      </c>
      <c r="AJ64" s="654" t="s">
        <v>1127</v>
      </c>
      <c r="AK64" s="655">
        <v>3</v>
      </c>
    </row>
    <row r="65" spans="1:37" x14ac:dyDescent="0.2">
      <c r="A65" s="636" t="s">
        <v>579</v>
      </c>
      <c r="B65" s="637" t="s">
        <v>94</v>
      </c>
      <c r="C65" s="637" t="s">
        <v>97</v>
      </c>
      <c r="D65" s="637" t="s">
        <v>1112</v>
      </c>
      <c r="E65" s="638"/>
      <c r="F65" s="638">
        <v>2</v>
      </c>
      <c r="G65" s="638"/>
      <c r="H65" s="638">
        <v>986</v>
      </c>
      <c r="I65" s="639">
        <f t="shared" si="0"/>
        <v>0</v>
      </c>
      <c r="J65" s="640">
        <f>IF(A65="","",VLOOKUP(A65,$T$1:W3052,4,FALSE))</f>
        <v>0</v>
      </c>
      <c r="K65" s="640">
        <f>IF(A65="","",VLOOKUP(A65,$T$1:AE3053,5,FALSE))</f>
        <v>0</v>
      </c>
      <c r="L65" s="640">
        <f>IF(A65="","",VLOOKUP(A65,$T$1:AE3053,6,FALSE))</f>
        <v>0</v>
      </c>
      <c r="M65" s="640">
        <f>IF(A65="","",VLOOKUP(A65,$T$1:AE3053,7,FALSE))</f>
        <v>0</v>
      </c>
      <c r="N65" s="640">
        <f>IF(A65="","",VLOOKUP(A65,$T$1:AE3053,8,FALSE))</f>
        <v>0</v>
      </c>
      <c r="O65" s="640">
        <f>IF(A65="","",VLOOKUP(A65,$T$1:AD3052,9,FALSE))</f>
        <v>0</v>
      </c>
      <c r="P65" s="640">
        <f>IF(A65="","",VLOOKUP(A65,$T$1:AC3052,10,FALSE))</f>
        <v>0</v>
      </c>
      <c r="Q65" s="640">
        <f>IF(A65="","",VLOOKUP(A65,$T$1:AF3053,11,FALSE))</f>
        <v>0</v>
      </c>
      <c r="R65" s="641">
        <f>IF(B65="","",VLOOKUP(A65,$T$2:AF3053,12,FALSE))</f>
        <v>0</v>
      </c>
      <c r="S65" s="642"/>
      <c r="T65" s="643" t="s">
        <v>1147</v>
      </c>
      <c r="U65" s="644">
        <v>1044</v>
      </c>
      <c r="V65" s="645">
        <v>0</v>
      </c>
      <c r="W65" s="645">
        <v>0</v>
      </c>
      <c r="X65" s="645">
        <v>4</v>
      </c>
      <c r="Y65" s="645">
        <v>4</v>
      </c>
      <c r="Z65" s="645"/>
      <c r="AA65" s="645"/>
      <c r="AB65" s="645">
        <v>3</v>
      </c>
      <c r="AC65" s="645">
        <v>0</v>
      </c>
      <c r="AD65" s="646">
        <v>0</v>
      </c>
      <c r="AG65" s="659" t="s">
        <v>568</v>
      </c>
      <c r="AH65" s="659" t="s">
        <v>94</v>
      </c>
      <c r="AI65" s="660" t="s">
        <v>158</v>
      </c>
      <c r="AJ65" s="660" t="s">
        <v>1112</v>
      </c>
      <c r="AK65" s="661">
        <v>2</v>
      </c>
    </row>
    <row r="66" spans="1:37" x14ac:dyDescent="0.2">
      <c r="A66" s="636" t="s">
        <v>580</v>
      </c>
      <c r="B66" s="637" t="s">
        <v>94</v>
      </c>
      <c r="C66" s="637" t="s">
        <v>97</v>
      </c>
      <c r="D66" s="637" t="s">
        <v>1112</v>
      </c>
      <c r="E66" s="638"/>
      <c r="F66" s="638">
        <v>2</v>
      </c>
      <c r="G66" s="638"/>
      <c r="H66" s="638">
        <v>927</v>
      </c>
      <c r="I66" s="639">
        <f t="shared" ref="I66:I129" si="1">IF(A66="","",VLOOKUP(A66,$T$1:$V$2989,3,FALSE))</f>
        <v>0</v>
      </c>
      <c r="J66" s="640">
        <f>IF(A66="","",VLOOKUP(A66,$T$1:W3053,4,FALSE))</f>
        <v>0</v>
      </c>
      <c r="K66" s="640">
        <f>IF(A66="","",VLOOKUP(A66,$T$1:AE3054,5,FALSE))</f>
        <v>3</v>
      </c>
      <c r="L66" s="640">
        <f>IF(A66="","",VLOOKUP(A66,$T$1:AE3054,6,FALSE))</f>
        <v>2</v>
      </c>
      <c r="M66" s="640">
        <f>IF(A66="","",VLOOKUP(A66,$T$1:AE3054,7,FALSE))</f>
        <v>9</v>
      </c>
      <c r="N66" s="640">
        <f>IF(A66="","",VLOOKUP(A66,$T$1:AE3054,8,FALSE))</f>
        <v>1</v>
      </c>
      <c r="O66" s="640">
        <f>IF(A66="","",VLOOKUP(A66,$T$1:AD3053,9,FALSE))</f>
        <v>0</v>
      </c>
      <c r="P66" s="640">
        <f>IF(A66="","",VLOOKUP(A66,$T$1:AC3053,10,FALSE))</f>
        <v>0</v>
      </c>
      <c r="Q66" s="640">
        <f>IF(A66="","",VLOOKUP(A66,$T$1:AF3054,11,FALSE))</f>
        <v>0</v>
      </c>
      <c r="R66" s="641">
        <f>IF(B66="","",VLOOKUP(A66,$T$2:AF3054,12,FALSE))</f>
        <v>0</v>
      </c>
      <c r="S66" s="642"/>
      <c r="T66" s="643" t="s">
        <v>1148</v>
      </c>
      <c r="U66" s="644">
        <v>10386</v>
      </c>
      <c r="V66" s="645">
        <v>0</v>
      </c>
      <c r="W66" s="645">
        <v>0</v>
      </c>
      <c r="X66" s="645">
        <v>0</v>
      </c>
      <c r="Y66" s="645"/>
      <c r="Z66" s="645">
        <v>9</v>
      </c>
      <c r="AA66" s="645"/>
      <c r="AB66" s="645">
        <v>0</v>
      </c>
      <c r="AC66" s="645">
        <v>0</v>
      </c>
      <c r="AD66" s="646">
        <v>0</v>
      </c>
      <c r="AG66" s="659" t="s">
        <v>161</v>
      </c>
      <c r="AH66" s="659" t="s">
        <v>94</v>
      </c>
      <c r="AI66" s="660" t="s">
        <v>158</v>
      </c>
      <c r="AJ66" s="660" t="s">
        <v>1112</v>
      </c>
      <c r="AK66" s="661">
        <v>2</v>
      </c>
    </row>
    <row r="67" spans="1:37" x14ac:dyDescent="0.2">
      <c r="A67" s="636" t="s">
        <v>581</v>
      </c>
      <c r="B67" s="637" t="s">
        <v>94</v>
      </c>
      <c r="C67" s="637" t="s">
        <v>97</v>
      </c>
      <c r="D67" s="637" t="s">
        <v>1157</v>
      </c>
      <c r="E67" s="638"/>
      <c r="F67" s="638">
        <v>2</v>
      </c>
      <c r="G67" s="638"/>
      <c r="H67" s="638">
        <v>429</v>
      </c>
      <c r="I67" s="639">
        <f t="shared" si="1"/>
        <v>0</v>
      </c>
      <c r="J67" s="640">
        <f>IF(A67="","",VLOOKUP(A67,$T$1:W3054,4,FALSE))</f>
        <v>0</v>
      </c>
      <c r="K67" s="640">
        <f>IF(A67="","",VLOOKUP(A67,$T$1:AE3055,5,FALSE))</f>
        <v>2</v>
      </c>
      <c r="L67" s="640">
        <f>IF(A67="","",VLOOKUP(A67,$T$1:AE3055,6,FALSE))</f>
        <v>0</v>
      </c>
      <c r="M67" s="640">
        <f>IF(A67="","",VLOOKUP(A67,$T$1:AE3055,7,FALSE))</f>
        <v>9</v>
      </c>
      <c r="N67" s="640">
        <f>IF(A67="","",VLOOKUP(A67,$T$1:AE3055,8,FALSE))</f>
        <v>6</v>
      </c>
      <c r="O67" s="640">
        <f>IF(A67="","",VLOOKUP(A67,$T$1:AD3054,9,FALSE))</f>
        <v>0</v>
      </c>
      <c r="P67" s="640">
        <f>IF(A67="","",VLOOKUP(A67,$T$1:AC3054,10,FALSE))</f>
        <v>0</v>
      </c>
      <c r="Q67" s="640">
        <f>IF(A67="","",VLOOKUP(A67,$T$1:AF3055,11,FALSE))</f>
        <v>0</v>
      </c>
      <c r="R67" s="641">
        <f>IF(B67="","",VLOOKUP(A67,$T$2:AF3055,12,FALSE))</f>
        <v>0</v>
      </c>
      <c r="S67" s="642"/>
      <c r="T67" s="643" t="s">
        <v>217</v>
      </c>
      <c r="U67" s="644">
        <v>379</v>
      </c>
      <c r="V67" s="645">
        <v>2</v>
      </c>
      <c r="W67" s="645">
        <v>4</v>
      </c>
      <c r="X67" s="645">
        <v>5</v>
      </c>
      <c r="Y67" s="645"/>
      <c r="Z67" s="645">
        <v>9</v>
      </c>
      <c r="AA67" s="645"/>
      <c r="AB67" s="645">
        <v>0</v>
      </c>
      <c r="AC67" s="645">
        <v>0</v>
      </c>
      <c r="AD67" s="646">
        <v>1</v>
      </c>
      <c r="AG67" s="653" t="s">
        <v>569</v>
      </c>
      <c r="AH67" s="653" t="s">
        <v>94</v>
      </c>
      <c r="AI67" s="654" t="s">
        <v>158</v>
      </c>
      <c r="AJ67" s="654" t="s">
        <v>1107</v>
      </c>
      <c r="AK67" s="655">
        <v>2</v>
      </c>
    </row>
    <row r="68" spans="1:37" x14ac:dyDescent="0.2">
      <c r="A68" s="636" t="s">
        <v>102</v>
      </c>
      <c r="B68" s="637" t="s">
        <v>94</v>
      </c>
      <c r="C68" s="637" t="s">
        <v>97</v>
      </c>
      <c r="D68" s="637">
        <v>0</v>
      </c>
      <c r="E68" s="638"/>
      <c r="F68" s="638">
        <v>2</v>
      </c>
      <c r="G68" s="638"/>
      <c r="H68" s="638">
        <v>384</v>
      </c>
      <c r="I68" s="639">
        <f t="shared" si="1"/>
        <v>0</v>
      </c>
      <c r="J68" s="640">
        <f>IF(A68="","",VLOOKUP(A68,$T$1:W3055,4,FALSE))</f>
        <v>0</v>
      </c>
      <c r="K68" s="640">
        <f>IF(A68="","",VLOOKUP(A68,$T$1:AE3056,5,FALSE))</f>
        <v>3</v>
      </c>
      <c r="L68" s="640">
        <f>IF(A68="","",VLOOKUP(A68,$T$1:AE3056,6,FALSE))</f>
        <v>2</v>
      </c>
      <c r="M68" s="640">
        <f>IF(A68="","",VLOOKUP(A68,$T$1:AE3056,7,FALSE))</f>
        <v>9</v>
      </c>
      <c r="N68" s="640">
        <f>IF(A68="","",VLOOKUP(A68,$T$1:AE3056,8,FALSE))</f>
        <v>0</v>
      </c>
      <c r="O68" s="640">
        <f>IF(A68="","",VLOOKUP(A68,$T$1:AD3055,9,FALSE))</f>
        <v>0</v>
      </c>
      <c r="P68" s="640">
        <f>IF(A68="","",VLOOKUP(A68,$T$1:AC3055,10,FALSE))</f>
        <v>0</v>
      </c>
      <c r="Q68" s="640">
        <f>IF(A68="","",VLOOKUP(A68,$T$1:AF3056,11,FALSE))</f>
        <v>0</v>
      </c>
      <c r="R68" s="641">
        <f>IF(B68="","",VLOOKUP(A68,$T$2:AF3056,12,FALSE))</f>
        <v>0</v>
      </c>
      <c r="S68" s="642"/>
      <c r="T68" s="643" t="s">
        <v>999</v>
      </c>
      <c r="U68" s="644">
        <v>999</v>
      </c>
      <c r="V68" s="645">
        <v>2.1</v>
      </c>
      <c r="W68" s="645">
        <v>4</v>
      </c>
      <c r="X68" s="645">
        <v>0</v>
      </c>
      <c r="Y68" s="645"/>
      <c r="Z68" s="645"/>
      <c r="AA68" s="645"/>
      <c r="AB68" s="645">
        <v>2</v>
      </c>
      <c r="AC68" s="645">
        <v>0</v>
      </c>
      <c r="AD68" s="646">
        <v>0</v>
      </c>
      <c r="AG68" s="659" t="s">
        <v>570</v>
      </c>
      <c r="AH68" s="659" t="s">
        <v>94</v>
      </c>
      <c r="AI68" s="660" t="s">
        <v>158</v>
      </c>
      <c r="AJ68" s="660" t="s">
        <v>1112</v>
      </c>
      <c r="AK68" s="661"/>
    </row>
    <row r="69" spans="1:37" x14ac:dyDescent="0.2">
      <c r="A69" s="636" t="s">
        <v>104</v>
      </c>
      <c r="B69" s="637" t="s">
        <v>94</v>
      </c>
      <c r="C69" s="637" t="s">
        <v>97</v>
      </c>
      <c r="D69" s="637">
        <v>0</v>
      </c>
      <c r="E69" s="638"/>
      <c r="F69" s="638">
        <v>2</v>
      </c>
      <c r="G69" s="638"/>
      <c r="H69" s="638">
        <v>183</v>
      </c>
      <c r="I69" s="639">
        <f t="shared" si="1"/>
        <v>0</v>
      </c>
      <c r="J69" s="640">
        <f>IF(A69="","",VLOOKUP(A69,$T$1:W3056,4,FALSE))</f>
        <v>0</v>
      </c>
      <c r="K69" s="640">
        <f>IF(A69="","",VLOOKUP(A69,$T$1:AE3057,5,FALSE))</f>
        <v>2</v>
      </c>
      <c r="L69" s="640">
        <f>IF(A69="","",VLOOKUP(A69,$T$1:AE3057,6,FALSE))</f>
        <v>2</v>
      </c>
      <c r="M69" s="640">
        <f>IF(A69="","",VLOOKUP(A69,$T$1:AE3057,7,FALSE))</f>
        <v>9</v>
      </c>
      <c r="N69" s="640">
        <f>IF(A69="","",VLOOKUP(A69,$T$1:AE3057,8,FALSE))</f>
        <v>6</v>
      </c>
      <c r="O69" s="640">
        <f>IF(A69="","",VLOOKUP(A69,$T$1:AD3056,9,FALSE))</f>
        <v>0</v>
      </c>
      <c r="P69" s="640">
        <f>IF(A69="","",VLOOKUP(A69,$T$1:AC3056,10,FALSE))</f>
        <v>0</v>
      </c>
      <c r="Q69" s="640">
        <f>IF(A69="","",VLOOKUP(A69,$T$1:AF3057,11,FALSE))</f>
        <v>0</v>
      </c>
      <c r="R69" s="641">
        <f>IF(B69="","",VLOOKUP(A69,$T$2:AF3057,12,FALSE))</f>
        <v>0</v>
      </c>
      <c r="S69" s="642"/>
      <c r="T69" s="643" t="s">
        <v>1000</v>
      </c>
      <c r="U69" s="644">
        <v>937</v>
      </c>
      <c r="V69" s="645">
        <v>2.1</v>
      </c>
      <c r="W69" s="645">
        <v>4</v>
      </c>
      <c r="X69" s="645">
        <v>4</v>
      </c>
      <c r="Y69" s="645"/>
      <c r="Z69" s="645"/>
      <c r="AA69" s="645"/>
      <c r="AB69" s="645">
        <v>3</v>
      </c>
      <c r="AC69" s="645">
        <v>0</v>
      </c>
      <c r="AD69" s="646">
        <v>2</v>
      </c>
      <c r="AG69" s="659" t="s">
        <v>571</v>
      </c>
      <c r="AH69" s="659" t="s">
        <v>94</v>
      </c>
      <c r="AI69" s="660" t="s">
        <v>158</v>
      </c>
      <c r="AJ69" s="660" t="s">
        <v>1112</v>
      </c>
      <c r="AK69" s="661">
        <v>2</v>
      </c>
    </row>
    <row r="70" spans="1:37" x14ac:dyDescent="0.2">
      <c r="A70" s="636" t="s">
        <v>586</v>
      </c>
      <c r="B70" s="637" t="s">
        <v>94</v>
      </c>
      <c r="C70" s="637" t="s">
        <v>97</v>
      </c>
      <c r="D70" s="637" t="s">
        <v>1112</v>
      </c>
      <c r="E70" s="638"/>
      <c r="F70" s="638">
        <v>3</v>
      </c>
      <c r="G70" s="638"/>
      <c r="H70" s="638">
        <v>10264</v>
      </c>
      <c r="I70" s="639">
        <f t="shared" si="1"/>
        <v>0</v>
      </c>
      <c r="J70" s="640">
        <f>IF(A70="","",VLOOKUP(A70,$T$1:W3057,4,FALSE))</f>
        <v>0</v>
      </c>
      <c r="K70" s="640">
        <f>IF(A70="","",VLOOKUP(A70,$T$1:AE3058,5,FALSE))</f>
        <v>0</v>
      </c>
      <c r="L70" s="640">
        <f>IF(A70="","",VLOOKUP(A70,$T$1:AE3058,6,FALSE))</f>
        <v>0</v>
      </c>
      <c r="M70" s="640">
        <f>IF(A70="","",VLOOKUP(A70,$T$1:AE3058,7,FALSE))</f>
        <v>0</v>
      </c>
      <c r="N70" s="640">
        <f>IF(A70="","",VLOOKUP(A70,$T$1:AE3058,8,FALSE))</f>
        <v>0</v>
      </c>
      <c r="O70" s="640">
        <f>IF(A70="","",VLOOKUP(A70,$T$1:AD3057,9,FALSE))</f>
        <v>0</v>
      </c>
      <c r="P70" s="640">
        <f>IF(A70="","",VLOOKUP(A70,$T$1:AC3057,10,FALSE))</f>
        <v>0</v>
      </c>
      <c r="Q70" s="640">
        <f>IF(A70="","",VLOOKUP(A70,$T$1:AF3058,11,FALSE))</f>
        <v>0</v>
      </c>
      <c r="R70" s="641">
        <f>IF(B70="","",VLOOKUP(A70,$T$2:AF3058,12,FALSE))</f>
        <v>0</v>
      </c>
      <c r="S70" s="642"/>
      <c r="T70" s="643" t="s">
        <v>473</v>
      </c>
      <c r="U70" s="644">
        <v>209</v>
      </c>
      <c r="V70" s="645">
        <v>2.1</v>
      </c>
      <c r="W70" s="645">
        <v>4</v>
      </c>
      <c r="X70" s="645">
        <v>2</v>
      </c>
      <c r="Y70" s="645">
        <v>4</v>
      </c>
      <c r="Z70" s="645"/>
      <c r="AA70" s="645">
        <v>6</v>
      </c>
      <c r="AB70" s="645">
        <v>2</v>
      </c>
      <c r="AC70" s="645">
        <v>0</v>
      </c>
      <c r="AD70" s="646">
        <v>0</v>
      </c>
      <c r="AG70" s="659" t="s">
        <v>572</v>
      </c>
      <c r="AH70" s="659" t="s">
        <v>94</v>
      </c>
      <c r="AI70" s="660" t="s">
        <v>158</v>
      </c>
      <c r="AJ70" s="660" t="s">
        <v>1112</v>
      </c>
      <c r="AK70" s="661">
        <v>2</v>
      </c>
    </row>
    <row r="71" spans="1:37" x14ac:dyDescent="0.2">
      <c r="A71" s="636" t="s">
        <v>587</v>
      </c>
      <c r="B71" s="637" t="s">
        <v>94</v>
      </c>
      <c r="C71" s="637" t="s">
        <v>97</v>
      </c>
      <c r="D71" s="637" t="s">
        <v>1163</v>
      </c>
      <c r="E71" s="638"/>
      <c r="F71" s="638">
        <v>3</v>
      </c>
      <c r="G71" s="638"/>
      <c r="H71" s="638">
        <v>10264</v>
      </c>
      <c r="I71" s="639">
        <f t="shared" si="1"/>
        <v>0</v>
      </c>
      <c r="J71" s="640">
        <f>IF(A71="","",VLOOKUP(A71,$T$1:W3058,4,FALSE))</f>
        <v>0</v>
      </c>
      <c r="K71" s="640">
        <f>IF(A71="","",VLOOKUP(A71,$T$1:AE3059,5,FALSE))</f>
        <v>0</v>
      </c>
      <c r="L71" s="640">
        <f>IF(A71="","",VLOOKUP(A71,$T$1:AE3059,6,FALSE))</f>
        <v>0</v>
      </c>
      <c r="M71" s="640">
        <f>IF(A71="","",VLOOKUP(A71,$T$1:AE3059,7,FALSE))</f>
        <v>0</v>
      </c>
      <c r="N71" s="640">
        <f>IF(A71="","",VLOOKUP(A71,$T$1:AE3059,8,FALSE))</f>
        <v>0</v>
      </c>
      <c r="O71" s="640">
        <f>IF(A71="","",VLOOKUP(A71,$T$1:AD3058,9,FALSE))</f>
        <v>0</v>
      </c>
      <c r="P71" s="640">
        <f>IF(A71="","",VLOOKUP(A71,$T$1:AC3058,10,FALSE))</f>
        <v>0</v>
      </c>
      <c r="Q71" s="640">
        <f>IF(A71="","",VLOOKUP(A71,$T$1:AF3059,11,FALSE))</f>
        <v>0</v>
      </c>
      <c r="R71" s="641">
        <f>IF(B71="","",VLOOKUP(A71,$T$2:AF3059,12,FALSE))</f>
        <v>0</v>
      </c>
      <c r="S71" s="642"/>
      <c r="T71" s="643" t="s">
        <v>1149</v>
      </c>
      <c r="U71" s="644">
        <v>210</v>
      </c>
      <c r="V71" s="645">
        <v>2.1</v>
      </c>
      <c r="W71" s="645">
        <v>4</v>
      </c>
      <c r="X71" s="645">
        <v>0</v>
      </c>
      <c r="Y71" s="645"/>
      <c r="Z71" s="645"/>
      <c r="AA71" s="645"/>
      <c r="AB71" s="645">
        <v>2</v>
      </c>
      <c r="AC71" s="645">
        <v>0</v>
      </c>
      <c r="AD71" s="646">
        <v>0</v>
      </c>
      <c r="AG71" s="659" t="s">
        <v>573</v>
      </c>
      <c r="AH71" s="659" t="s">
        <v>94</v>
      </c>
      <c r="AI71" s="660" t="s">
        <v>158</v>
      </c>
      <c r="AJ71" s="660" t="s">
        <v>1112</v>
      </c>
      <c r="AK71" s="661">
        <v>2</v>
      </c>
    </row>
    <row r="72" spans="1:37" x14ac:dyDescent="0.2">
      <c r="A72" s="636" t="s">
        <v>588</v>
      </c>
      <c r="B72" s="637" t="s">
        <v>94</v>
      </c>
      <c r="C72" s="637" t="s">
        <v>97</v>
      </c>
      <c r="D72" s="637" t="s">
        <v>1112</v>
      </c>
      <c r="E72" s="638"/>
      <c r="F72" s="638">
        <v>3</v>
      </c>
      <c r="G72" s="638"/>
      <c r="H72" s="638">
        <v>10265</v>
      </c>
      <c r="I72" s="639">
        <f t="shared" si="1"/>
        <v>0</v>
      </c>
      <c r="J72" s="640">
        <f>IF(A72="","",VLOOKUP(A72,$T$1:W3059,4,FALSE))</f>
        <v>0</v>
      </c>
      <c r="K72" s="640">
        <f>IF(A72="","",VLOOKUP(A72,$T$1:AE3060,5,FALSE))</f>
        <v>0</v>
      </c>
      <c r="L72" s="640">
        <f>IF(A72="","",VLOOKUP(A72,$T$1:AE3060,6,FALSE))</f>
        <v>0</v>
      </c>
      <c r="M72" s="640">
        <f>IF(A72="","",VLOOKUP(A72,$T$1:AE3060,7,FALSE))</f>
        <v>0</v>
      </c>
      <c r="N72" s="640">
        <f>IF(A72="","",VLOOKUP(A72,$T$1:AE3060,8,FALSE))</f>
        <v>0</v>
      </c>
      <c r="O72" s="640">
        <f>IF(A72="","",VLOOKUP(A72,$T$1:AD3059,9,FALSE))</f>
        <v>0</v>
      </c>
      <c r="P72" s="640">
        <f>IF(A72="","",VLOOKUP(A72,$T$1:AC3059,10,FALSE))</f>
        <v>0</v>
      </c>
      <c r="Q72" s="640">
        <f>IF(A72="","",VLOOKUP(A72,$T$1:AF3060,11,FALSE))</f>
        <v>0</v>
      </c>
      <c r="R72" s="641">
        <f>IF(B72="","",VLOOKUP(A72,$T$2:AF3060,12,FALSE))</f>
        <v>0</v>
      </c>
      <c r="S72" s="642"/>
      <c r="T72" s="643" t="s">
        <v>1150</v>
      </c>
      <c r="U72" s="644">
        <v>211</v>
      </c>
      <c r="V72" s="645">
        <v>2.1</v>
      </c>
      <c r="W72" s="645">
        <v>4</v>
      </c>
      <c r="X72" s="645">
        <v>3</v>
      </c>
      <c r="Y72" s="645">
        <v>4</v>
      </c>
      <c r="Z72" s="645"/>
      <c r="AA72" s="645">
        <v>7</v>
      </c>
      <c r="AB72" s="645">
        <v>2</v>
      </c>
      <c r="AC72" s="645">
        <v>0</v>
      </c>
      <c r="AD72" s="646">
        <v>0</v>
      </c>
      <c r="AG72" s="659" t="s">
        <v>574</v>
      </c>
      <c r="AH72" s="659" t="s">
        <v>94</v>
      </c>
      <c r="AI72" s="660" t="s">
        <v>158</v>
      </c>
      <c r="AJ72" s="660" t="s">
        <v>1112</v>
      </c>
      <c r="AK72" s="661">
        <v>2</v>
      </c>
    </row>
    <row r="73" spans="1:37" x14ac:dyDescent="0.2">
      <c r="A73" s="636" t="s">
        <v>589</v>
      </c>
      <c r="B73" s="637" t="s">
        <v>94</v>
      </c>
      <c r="C73" s="637" t="s">
        <v>97</v>
      </c>
      <c r="D73" s="637" t="s">
        <v>1112</v>
      </c>
      <c r="E73" s="638"/>
      <c r="F73" s="638">
        <v>3</v>
      </c>
      <c r="G73" s="638"/>
      <c r="H73" s="638">
        <v>184</v>
      </c>
      <c r="I73" s="639">
        <f t="shared" si="1"/>
        <v>0</v>
      </c>
      <c r="J73" s="640">
        <f>IF(A73="","",VLOOKUP(A73,$T$1:W3060,4,FALSE))</f>
        <v>0</v>
      </c>
      <c r="K73" s="640">
        <f>IF(A73="","",VLOOKUP(A73,$T$1:AE3061,5,FALSE))</f>
        <v>0</v>
      </c>
      <c r="L73" s="640">
        <f>IF(A73="","",VLOOKUP(A73,$T$1:AE3061,6,FALSE))</f>
        <v>0</v>
      </c>
      <c r="M73" s="640">
        <f>IF(A73="","",VLOOKUP(A73,$T$1:AE3061,7,FALSE))</f>
        <v>0</v>
      </c>
      <c r="N73" s="640">
        <f>IF(A73="","",VLOOKUP(A73,$T$1:AE3061,8,FALSE))</f>
        <v>0</v>
      </c>
      <c r="O73" s="640">
        <f>IF(A73="","",VLOOKUP(A73,$T$1:AD3060,9,FALSE))</f>
        <v>0</v>
      </c>
      <c r="P73" s="640">
        <f>IF(A73="","",VLOOKUP(A73,$T$1:AC3060,10,FALSE))</f>
        <v>0</v>
      </c>
      <c r="Q73" s="640">
        <f>IF(A73="","",VLOOKUP(A73,$T$1:AF3061,11,FALSE))</f>
        <v>0</v>
      </c>
      <c r="R73" s="641">
        <f>IF(B73="","",VLOOKUP(A73,$T$2:AF3061,12,FALSE))</f>
        <v>0</v>
      </c>
      <c r="S73" s="642"/>
      <c r="T73" s="643" t="s">
        <v>1151</v>
      </c>
      <c r="U73" s="644">
        <v>716</v>
      </c>
      <c r="V73" s="645">
        <v>2.1</v>
      </c>
      <c r="W73" s="645">
        <v>4</v>
      </c>
      <c r="X73" s="645">
        <v>4</v>
      </c>
      <c r="Y73" s="645"/>
      <c r="Z73" s="645"/>
      <c r="AA73" s="645"/>
      <c r="AB73" s="645">
        <v>0</v>
      </c>
      <c r="AC73" s="645">
        <v>0</v>
      </c>
      <c r="AD73" s="646">
        <v>0</v>
      </c>
      <c r="AG73" s="653" t="s">
        <v>575</v>
      </c>
      <c r="AH73" s="653" t="s">
        <v>94</v>
      </c>
      <c r="AI73" s="654" t="s">
        <v>158</v>
      </c>
      <c r="AJ73" s="654" t="s">
        <v>1112</v>
      </c>
      <c r="AK73" s="655"/>
    </row>
    <row r="74" spans="1:37" x14ac:dyDescent="0.2">
      <c r="A74" s="636" t="s">
        <v>602</v>
      </c>
      <c r="B74" s="637" t="s">
        <v>94</v>
      </c>
      <c r="C74" s="637" t="s">
        <v>97</v>
      </c>
      <c r="D74" s="637" t="s">
        <v>1112</v>
      </c>
      <c r="E74" s="638"/>
      <c r="F74" s="638">
        <v>3</v>
      </c>
      <c r="G74" s="638"/>
      <c r="H74" s="638">
        <v>20157</v>
      </c>
      <c r="I74" s="639">
        <f t="shared" si="1"/>
        <v>0</v>
      </c>
      <c r="J74" s="640">
        <f>IF(A74="","",VLOOKUP(A74,$T$1:W3061,4,FALSE))</f>
        <v>0</v>
      </c>
      <c r="K74" s="640">
        <f>IF(A74="","",VLOOKUP(A74,$T$1:AE3062,5,FALSE))</f>
        <v>0</v>
      </c>
      <c r="L74" s="640">
        <f>IF(A74="","",VLOOKUP(A74,$T$1:AE3062,6,FALSE))</f>
        <v>0</v>
      </c>
      <c r="M74" s="640">
        <f>IF(A74="","",VLOOKUP(A74,$T$1:AE3062,7,FALSE))</f>
        <v>9</v>
      </c>
      <c r="N74" s="640">
        <f>IF(A74="","",VLOOKUP(A74,$T$1:AE3062,8,FALSE))</f>
        <v>0</v>
      </c>
      <c r="O74" s="640">
        <f>IF(A74="","",VLOOKUP(A74,$T$1:AD3061,9,FALSE))</f>
        <v>0</v>
      </c>
      <c r="P74" s="640">
        <f>IF(A74="","",VLOOKUP(A74,$T$1:AC3061,10,FALSE))</f>
        <v>0</v>
      </c>
      <c r="Q74" s="640">
        <f>IF(A74="","",VLOOKUP(A74,$T$1:AF3062,11,FALSE))</f>
        <v>0</v>
      </c>
      <c r="R74" s="641">
        <f>IF(B74="","",VLOOKUP(A74,$T$2:AF3062,12,FALSE))</f>
        <v>0</v>
      </c>
      <c r="S74" s="642"/>
      <c r="T74" s="643" t="s">
        <v>1152</v>
      </c>
      <c r="U74" s="644">
        <v>10995</v>
      </c>
      <c r="V74" s="645">
        <v>0</v>
      </c>
      <c r="W74" s="645">
        <v>0</v>
      </c>
      <c r="X74" s="645">
        <v>0</v>
      </c>
      <c r="Y74" s="645"/>
      <c r="Z74" s="645"/>
      <c r="AA74" s="645"/>
      <c r="AB74" s="645">
        <v>0</v>
      </c>
      <c r="AC74" s="645">
        <v>0</v>
      </c>
      <c r="AD74" s="646">
        <v>0</v>
      </c>
      <c r="AG74" s="659" t="s">
        <v>576</v>
      </c>
      <c r="AH74" s="659" t="s">
        <v>94</v>
      </c>
      <c r="AI74" s="660" t="s">
        <v>97</v>
      </c>
      <c r="AJ74" s="660" t="s">
        <v>1112</v>
      </c>
      <c r="AK74" s="661">
        <v>2</v>
      </c>
    </row>
    <row r="75" spans="1:37" x14ac:dyDescent="0.2">
      <c r="A75" s="636" t="s">
        <v>603</v>
      </c>
      <c r="B75" s="637" t="s">
        <v>94</v>
      </c>
      <c r="C75" s="637" t="s">
        <v>97</v>
      </c>
      <c r="D75" s="637" t="s">
        <v>1112</v>
      </c>
      <c r="E75" s="638"/>
      <c r="F75" s="638">
        <v>3</v>
      </c>
      <c r="G75" s="638"/>
      <c r="H75" s="638">
        <v>438</v>
      </c>
      <c r="I75" s="639">
        <f t="shared" si="1"/>
        <v>0</v>
      </c>
      <c r="J75" s="640">
        <f>IF(A75="","",VLOOKUP(A75,$T$1:W3062,4,FALSE))</f>
        <v>0</v>
      </c>
      <c r="K75" s="640">
        <f>IF(A75="","",VLOOKUP(A75,$T$1:AE3063,5,FALSE))</f>
        <v>0</v>
      </c>
      <c r="L75" s="640">
        <f>IF(A75="","",VLOOKUP(A75,$T$1:AE3063,6,FALSE))</f>
        <v>0</v>
      </c>
      <c r="M75" s="640">
        <f>IF(A75="","",VLOOKUP(A75,$T$1:AE3063,7,FALSE))</f>
        <v>0</v>
      </c>
      <c r="N75" s="640">
        <f>IF(A75="","",VLOOKUP(A75,$T$1:AE3063,8,FALSE))</f>
        <v>0</v>
      </c>
      <c r="O75" s="640">
        <f>IF(A75="","",VLOOKUP(A75,$T$1:AD3062,9,FALSE))</f>
        <v>0</v>
      </c>
      <c r="P75" s="640">
        <f>IF(A75="","",VLOOKUP(A75,$T$1:AC3062,10,FALSE))</f>
        <v>0</v>
      </c>
      <c r="Q75" s="640">
        <f>IF(A75="","",VLOOKUP(A75,$T$1:AF3063,11,FALSE))</f>
        <v>0</v>
      </c>
      <c r="R75" s="641">
        <f>IF(B75="","",VLOOKUP(A75,$T$2:AF3063,12,FALSE))</f>
        <v>0</v>
      </c>
      <c r="S75" s="642"/>
      <c r="T75" s="643" t="s">
        <v>1153</v>
      </c>
      <c r="U75" s="644">
        <v>609</v>
      </c>
      <c r="V75" s="645">
        <v>0</v>
      </c>
      <c r="W75" s="645">
        <v>0</v>
      </c>
      <c r="X75" s="645">
        <v>6</v>
      </c>
      <c r="Y75" s="645"/>
      <c r="Z75" s="645">
        <v>9</v>
      </c>
      <c r="AA75" s="645"/>
      <c r="AB75" s="645">
        <v>0</v>
      </c>
      <c r="AC75" s="645">
        <v>0</v>
      </c>
      <c r="AD75" s="646">
        <v>2</v>
      </c>
      <c r="AG75" s="659" t="s">
        <v>577</v>
      </c>
      <c r="AH75" s="659" t="s">
        <v>94</v>
      </c>
      <c r="AI75" s="660" t="s">
        <v>158</v>
      </c>
      <c r="AJ75" s="660" t="s">
        <v>1112</v>
      </c>
      <c r="AK75" s="661">
        <v>2</v>
      </c>
    </row>
    <row r="76" spans="1:37" x14ac:dyDescent="0.2">
      <c r="A76" s="636" t="s">
        <v>604</v>
      </c>
      <c r="B76" s="637" t="s">
        <v>94</v>
      </c>
      <c r="C76" s="637" t="s">
        <v>97</v>
      </c>
      <c r="D76" s="637">
        <v>0</v>
      </c>
      <c r="E76" s="638"/>
      <c r="F76" s="638">
        <v>2</v>
      </c>
      <c r="G76" s="638"/>
      <c r="H76" s="638">
        <v>10009</v>
      </c>
      <c r="I76" s="639">
        <f t="shared" si="1"/>
        <v>0</v>
      </c>
      <c r="J76" s="640">
        <f>IF(A76="","",VLOOKUP(A76,$T$1:W3063,4,FALSE))</f>
        <v>0</v>
      </c>
      <c r="K76" s="640">
        <f>IF(A76="","",VLOOKUP(A76,$T$1:AE3064,5,FALSE))</f>
        <v>0</v>
      </c>
      <c r="L76" s="640">
        <f>IF(A76="","",VLOOKUP(A76,$T$1:AE3064,6,FALSE))</f>
        <v>0</v>
      </c>
      <c r="M76" s="640">
        <f>IF(A76="","",VLOOKUP(A76,$T$1:AE3064,7,FALSE))</f>
        <v>9</v>
      </c>
      <c r="N76" s="640">
        <f>IF(A76="","",VLOOKUP(A76,$T$1:AE3064,8,FALSE))</f>
        <v>0</v>
      </c>
      <c r="O76" s="640">
        <f>IF(A76="","",VLOOKUP(A76,$T$1:AD3063,9,FALSE))</f>
        <v>0</v>
      </c>
      <c r="P76" s="640">
        <f>IF(A76="","",VLOOKUP(A76,$T$1:AC3063,10,FALSE))</f>
        <v>0</v>
      </c>
      <c r="Q76" s="640">
        <f>IF(A76="","",VLOOKUP(A76,$T$1:AF3064,11,FALSE))</f>
        <v>0</v>
      </c>
      <c r="R76" s="641">
        <f>IF(B76="","",VLOOKUP(A76,$T$2:AF3064,12,FALSE))</f>
        <v>0</v>
      </c>
      <c r="S76" s="642"/>
      <c r="T76" s="643" t="s">
        <v>198</v>
      </c>
      <c r="U76" s="644">
        <v>1997</v>
      </c>
      <c r="V76" s="645">
        <v>2.2999999999999998</v>
      </c>
      <c r="W76" s="645">
        <v>4</v>
      </c>
      <c r="X76" s="645">
        <v>4</v>
      </c>
      <c r="Y76" s="645">
        <v>4</v>
      </c>
      <c r="Z76" s="645"/>
      <c r="AA76" s="645"/>
      <c r="AB76" s="645">
        <v>1</v>
      </c>
      <c r="AC76" s="645">
        <v>0</v>
      </c>
      <c r="AD76" s="646">
        <v>0</v>
      </c>
      <c r="AG76" s="659" t="s">
        <v>101</v>
      </c>
      <c r="AH76" s="659" t="s">
        <v>94</v>
      </c>
      <c r="AI76" s="660" t="s">
        <v>97</v>
      </c>
      <c r="AJ76" s="660" t="s">
        <v>1112</v>
      </c>
      <c r="AK76" s="661">
        <v>2</v>
      </c>
    </row>
    <row r="77" spans="1:37" x14ac:dyDescent="0.2">
      <c r="A77" s="636" t="s">
        <v>105</v>
      </c>
      <c r="B77" s="637" t="s">
        <v>94</v>
      </c>
      <c r="C77" s="637" t="s">
        <v>97</v>
      </c>
      <c r="D77" s="637" t="s">
        <v>1112</v>
      </c>
      <c r="E77" s="638"/>
      <c r="F77" s="638">
        <v>2</v>
      </c>
      <c r="G77" s="638"/>
      <c r="H77" s="638">
        <v>915</v>
      </c>
      <c r="I77" s="639">
        <f t="shared" si="1"/>
        <v>0</v>
      </c>
      <c r="J77" s="640">
        <f>IF(A77="","",VLOOKUP(A77,$T$1:W3064,4,FALSE))</f>
        <v>0</v>
      </c>
      <c r="K77" s="640">
        <f>IF(A77="","",VLOOKUP(A77,$T$1:AE3065,5,FALSE))</f>
        <v>0</v>
      </c>
      <c r="L77" s="640">
        <f>IF(A77="","",VLOOKUP(A77,$T$1:AE3065,6,FALSE))</f>
        <v>0</v>
      </c>
      <c r="M77" s="640">
        <f>IF(A77="","",VLOOKUP(A77,$T$1:AE3065,7,FALSE))</f>
        <v>0</v>
      </c>
      <c r="N77" s="640">
        <f>IF(A77="","",VLOOKUP(A77,$T$1:AE3065,8,FALSE))</f>
        <v>0</v>
      </c>
      <c r="O77" s="640">
        <f>IF(A77="","",VLOOKUP(A77,$T$1:AD3064,9,FALSE))</f>
        <v>0</v>
      </c>
      <c r="P77" s="640">
        <f>IF(A77="","",VLOOKUP(A77,$T$1:AC3064,10,FALSE))</f>
        <v>0</v>
      </c>
      <c r="Q77" s="640">
        <f>IF(A77="","",VLOOKUP(A77,$T$1:AF3065,11,FALSE))</f>
        <v>0</v>
      </c>
      <c r="R77" s="641">
        <f>IF(B77="","",VLOOKUP(A77,$T$2:AF3065,12,FALSE))</f>
        <v>0</v>
      </c>
      <c r="S77" s="642"/>
      <c r="T77" s="643" t="s">
        <v>1154</v>
      </c>
      <c r="U77" s="644">
        <v>20534</v>
      </c>
      <c r="V77" s="645">
        <v>0</v>
      </c>
      <c r="W77" s="645">
        <v>0</v>
      </c>
      <c r="X77" s="645">
        <v>0</v>
      </c>
      <c r="Y77" s="645"/>
      <c r="Z77" s="645"/>
      <c r="AA77" s="645"/>
      <c r="AB77" s="645">
        <v>0</v>
      </c>
      <c r="AC77" s="645">
        <v>0</v>
      </c>
      <c r="AD77" s="646">
        <v>0</v>
      </c>
      <c r="AG77" s="659" t="s">
        <v>578</v>
      </c>
      <c r="AH77" s="659" t="s">
        <v>94</v>
      </c>
      <c r="AI77" s="660" t="s">
        <v>97</v>
      </c>
      <c r="AJ77" s="660" t="s">
        <v>1112</v>
      </c>
      <c r="AK77" s="661">
        <v>2</v>
      </c>
    </row>
    <row r="78" spans="1:37" x14ac:dyDescent="0.2">
      <c r="A78" s="636" t="s">
        <v>605</v>
      </c>
      <c r="B78" s="637" t="s">
        <v>94</v>
      </c>
      <c r="C78" s="637" t="s">
        <v>97</v>
      </c>
      <c r="D78" s="637" t="s">
        <v>1112</v>
      </c>
      <c r="E78" s="638"/>
      <c r="F78" s="638">
        <v>2</v>
      </c>
      <c r="G78" s="638"/>
      <c r="H78" s="638">
        <v>285</v>
      </c>
      <c r="I78" s="639">
        <f t="shared" si="1"/>
        <v>0</v>
      </c>
      <c r="J78" s="640">
        <f>IF(A78="","",VLOOKUP(A78,$T$1:W3065,4,FALSE))</f>
        <v>0</v>
      </c>
      <c r="K78" s="640">
        <f>IF(A78="","",VLOOKUP(A78,$T$1:AE3066,5,FALSE))</f>
        <v>0</v>
      </c>
      <c r="L78" s="640">
        <f>IF(A78="","",VLOOKUP(A78,$T$1:AE3066,6,FALSE))</f>
        <v>0</v>
      </c>
      <c r="M78" s="640">
        <f>IF(A78="","",VLOOKUP(A78,$T$1:AE3066,7,FALSE))</f>
        <v>0</v>
      </c>
      <c r="N78" s="640">
        <f>IF(A78="","",VLOOKUP(A78,$T$1:AE3066,8,FALSE))</f>
        <v>0</v>
      </c>
      <c r="O78" s="640">
        <f>IF(A78="","",VLOOKUP(A78,$T$1:AD3065,9,FALSE))</f>
        <v>0</v>
      </c>
      <c r="P78" s="640">
        <f>IF(A78="","",VLOOKUP(A78,$T$1:AC3065,10,FALSE))</f>
        <v>0</v>
      </c>
      <c r="Q78" s="640">
        <f>IF(A78="","",VLOOKUP(A78,$T$1:AF3066,11,FALSE))</f>
        <v>0</v>
      </c>
      <c r="R78" s="641">
        <f>IF(B78="","",VLOOKUP(A78,$T$2:AF3066,12,FALSE))</f>
        <v>0</v>
      </c>
      <c r="S78" s="642"/>
      <c r="T78" s="643" t="s">
        <v>1155</v>
      </c>
      <c r="U78" s="644">
        <v>1454</v>
      </c>
      <c r="V78" s="645">
        <v>0</v>
      </c>
      <c r="W78" s="645">
        <v>0</v>
      </c>
      <c r="X78" s="645">
        <v>0</v>
      </c>
      <c r="Y78" s="645"/>
      <c r="Z78" s="645"/>
      <c r="AA78" s="645"/>
      <c r="AB78" s="645">
        <v>0</v>
      </c>
      <c r="AC78" s="645">
        <v>0</v>
      </c>
      <c r="AD78" s="646">
        <v>0</v>
      </c>
      <c r="AG78" s="659" t="s">
        <v>579</v>
      </c>
      <c r="AH78" s="659" t="s">
        <v>94</v>
      </c>
      <c r="AI78" s="660" t="s">
        <v>97</v>
      </c>
      <c r="AJ78" s="660" t="s">
        <v>1112</v>
      </c>
      <c r="AK78" s="661">
        <v>2</v>
      </c>
    </row>
    <row r="79" spans="1:37" x14ac:dyDescent="0.2">
      <c r="A79" s="636" t="s">
        <v>634</v>
      </c>
      <c r="B79" s="637" t="s">
        <v>94</v>
      </c>
      <c r="C79" s="637" t="s">
        <v>97</v>
      </c>
      <c r="D79" s="637" t="s">
        <v>1112</v>
      </c>
      <c r="E79" s="638"/>
      <c r="F79" s="638">
        <v>3</v>
      </c>
      <c r="G79" s="638"/>
      <c r="H79" s="638">
        <v>367</v>
      </c>
      <c r="I79" s="639">
        <f t="shared" si="1"/>
        <v>0</v>
      </c>
      <c r="J79" s="640">
        <f>IF(A79="","",VLOOKUP(A79,$T$1:W3066,4,FALSE))</f>
        <v>0</v>
      </c>
      <c r="K79" s="640">
        <f>IF(A79="","",VLOOKUP(A79,$T$1:AE3067,5,FALSE))</f>
        <v>2</v>
      </c>
      <c r="L79" s="640">
        <f>IF(A79="","",VLOOKUP(A79,$T$1:AE3067,6,FALSE))</f>
        <v>0</v>
      </c>
      <c r="M79" s="640">
        <f>IF(A79="","",VLOOKUP(A79,$T$1:AE3067,7,FALSE))</f>
        <v>9</v>
      </c>
      <c r="N79" s="640">
        <f>IF(A79="","",VLOOKUP(A79,$T$1:AE3067,8,FALSE))</f>
        <v>1</v>
      </c>
      <c r="O79" s="640">
        <f>IF(A79="","",VLOOKUP(A79,$T$1:AD3066,9,FALSE))</f>
        <v>0</v>
      </c>
      <c r="P79" s="640">
        <f>IF(A79="","",VLOOKUP(A79,$T$1:AC3066,10,FALSE))</f>
        <v>0</v>
      </c>
      <c r="Q79" s="640">
        <f>IF(A79="","",VLOOKUP(A79,$T$1:AF3067,11,FALSE))</f>
        <v>0</v>
      </c>
      <c r="R79" s="641">
        <f>IF(B79="","",VLOOKUP(A79,$T$2:AF3067,12,FALSE))</f>
        <v>0</v>
      </c>
      <c r="S79" s="642"/>
      <c r="T79" s="643" t="s">
        <v>1156</v>
      </c>
      <c r="U79" s="644">
        <v>1045</v>
      </c>
      <c r="V79" s="645">
        <v>0</v>
      </c>
      <c r="W79" s="645">
        <v>0</v>
      </c>
      <c r="X79" s="645">
        <v>5</v>
      </c>
      <c r="Y79" s="645">
        <v>4</v>
      </c>
      <c r="Z79" s="645"/>
      <c r="AA79" s="645"/>
      <c r="AB79" s="645">
        <v>0</v>
      </c>
      <c r="AC79" s="645">
        <v>0</v>
      </c>
      <c r="AD79" s="646">
        <v>0</v>
      </c>
      <c r="AG79" s="659" t="s">
        <v>580</v>
      </c>
      <c r="AH79" s="659" t="s">
        <v>94</v>
      </c>
      <c r="AI79" s="660" t="s">
        <v>97</v>
      </c>
      <c r="AJ79" s="660" t="s">
        <v>1112</v>
      </c>
      <c r="AK79" s="661">
        <v>2</v>
      </c>
    </row>
    <row r="80" spans="1:37" x14ac:dyDescent="0.2">
      <c r="A80" s="636" t="s">
        <v>635</v>
      </c>
      <c r="B80" s="637" t="s">
        <v>94</v>
      </c>
      <c r="C80" s="637" t="s">
        <v>97</v>
      </c>
      <c r="D80" s="637" t="s">
        <v>1112</v>
      </c>
      <c r="E80" s="638"/>
      <c r="F80" s="638">
        <v>3</v>
      </c>
      <c r="G80" s="638"/>
      <c r="H80" s="638">
        <v>890</v>
      </c>
      <c r="I80" s="639">
        <f t="shared" si="1"/>
        <v>0</v>
      </c>
      <c r="J80" s="640">
        <f>IF(A80="","",VLOOKUP(A80,$T$1:W3067,4,FALSE))</f>
        <v>0</v>
      </c>
      <c r="K80" s="640">
        <f>IF(A80="","",VLOOKUP(A80,$T$1:AE3068,5,FALSE))</f>
        <v>0</v>
      </c>
      <c r="L80" s="640">
        <f>IF(A80="","",VLOOKUP(A80,$T$1:AE3068,6,FALSE))</f>
        <v>0</v>
      </c>
      <c r="M80" s="640">
        <f>IF(A80="","",VLOOKUP(A80,$T$1:AE3068,7,FALSE))</f>
        <v>0</v>
      </c>
      <c r="N80" s="640">
        <f>IF(A80="","",VLOOKUP(A80,$T$1:AE3068,8,FALSE))</f>
        <v>0</v>
      </c>
      <c r="O80" s="640">
        <f>IF(A80="","",VLOOKUP(A80,$T$1:AD3067,9,FALSE))</f>
        <v>0</v>
      </c>
      <c r="P80" s="640">
        <f>IF(A80="","",VLOOKUP(A80,$T$1:AC3067,10,FALSE))</f>
        <v>0</v>
      </c>
      <c r="Q80" s="640">
        <f>IF(A80="","",VLOOKUP(A80,$T$1:AF3068,11,FALSE))</f>
        <v>0</v>
      </c>
      <c r="R80" s="641">
        <f>IF(B80="","",VLOOKUP(A80,$T$2:AF3068,12,FALSE))</f>
        <v>0</v>
      </c>
      <c r="S80" s="642"/>
      <c r="T80" s="643" t="s">
        <v>848</v>
      </c>
      <c r="U80" s="644">
        <v>668</v>
      </c>
      <c r="V80" s="645">
        <v>0</v>
      </c>
      <c r="W80" s="645">
        <v>0</v>
      </c>
      <c r="X80" s="645">
        <v>7</v>
      </c>
      <c r="Y80" s="645"/>
      <c r="Z80" s="645"/>
      <c r="AA80" s="645"/>
      <c r="AB80" s="645">
        <v>0</v>
      </c>
      <c r="AC80" s="645">
        <v>0</v>
      </c>
      <c r="AD80" s="646">
        <v>0</v>
      </c>
      <c r="AG80" s="659" t="s">
        <v>581</v>
      </c>
      <c r="AH80" s="659" t="s">
        <v>94</v>
      </c>
      <c r="AI80" s="660" t="s">
        <v>97</v>
      </c>
      <c r="AJ80" s="660" t="s">
        <v>1157</v>
      </c>
      <c r="AK80" s="661">
        <v>2</v>
      </c>
    </row>
    <row r="81" spans="1:37" x14ac:dyDescent="0.2">
      <c r="A81" s="636" t="s">
        <v>636</v>
      </c>
      <c r="B81" s="637" t="s">
        <v>94</v>
      </c>
      <c r="C81" s="637" t="s">
        <v>97</v>
      </c>
      <c r="D81" s="637">
        <v>0</v>
      </c>
      <c r="E81" s="638"/>
      <c r="F81" s="638">
        <v>3</v>
      </c>
      <c r="G81" s="638"/>
      <c r="H81" s="638">
        <v>891</v>
      </c>
      <c r="I81" s="639">
        <f t="shared" si="1"/>
        <v>0</v>
      </c>
      <c r="J81" s="640">
        <f>IF(A81="","",VLOOKUP(A81,$T$1:W3068,4,FALSE))</f>
        <v>0</v>
      </c>
      <c r="K81" s="640">
        <f>IF(A81="","",VLOOKUP(A81,$T$1:AE3069,5,FALSE))</f>
        <v>0</v>
      </c>
      <c r="L81" s="640">
        <f>IF(A81="","",VLOOKUP(A81,$T$1:AE3069,6,FALSE))</f>
        <v>0</v>
      </c>
      <c r="M81" s="640">
        <f>IF(A81="","",VLOOKUP(A81,$T$1:AE3069,7,FALSE))</f>
        <v>0</v>
      </c>
      <c r="N81" s="640">
        <f>IF(A81="","",VLOOKUP(A81,$T$1:AE3069,8,FALSE))</f>
        <v>0</v>
      </c>
      <c r="O81" s="640">
        <f>IF(A81="","",VLOOKUP(A81,$T$1:AD3068,9,FALSE))</f>
        <v>0</v>
      </c>
      <c r="P81" s="640">
        <f>IF(A81="","",VLOOKUP(A81,$T$1:AC3068,10,FALSE))</f>
        <v>0</v>
      </c>
      <c r="Q81" s="640">
        <f>IF(A81="","",VLOOKUP(A81,$T$1:AF3069,11,FALSE))</f>
        <v>0</v>
      </c>
      <c r="R81" s="641">
        <f>IF(B81="","",VLOOKUP(A81,$T$2:AF3069,12,FALSE))</f>
        <v>0</v>
      </c>
      <c r="S81" s="642"/>
      <c r="T81" s="643" t="s">
        <v>849</v>
      </c>
      <c r="U81" s="644">
        <v>7</v>
      </c>
      <c r="V81" s="645">
        <v>0</v>
      </c>
      <c r="W81" s="645">
        <v>0</v>
      </c>
      <c r="X81" s="645">
        <v>4</v>
      </c>
      <c r="Y81" s="645">
        <v>2</v>
      </c>
      <c r="Z81" s="645"/>
      <c r="AA81" s="645"/>
      <c r="AB81" s="645">
        <v>0</v>
      </c>
      <c r="AC81" s="645">
        <v>0</v>
      </c>
      <c r="AD81" s="646">
        <v>0</v>
      </c>
      <c r="AG81" s="659" t="s">
        <v>582</v>
      </c>
      <c r="AH81" s="659" t="s">
        <v>94</v>
      </c>
      <c r="AI81" s="660" t="s">
        <v>158</v>
      </c>
      <c r="AJ81" s="660" t="s">
        <v>1112</v>
      </c>
      <c r="AK81" s="661">
        <v>1</v>
      </c>
    </row>
    <row r="82" spans="1:37" x14ac:dyDescent="0.2">
      <c r="A82" s="636" t="s">
        <v>647</v>
      </c>
      <c r="B82" s="637" t="s">
        <v>94</v>
      </c>
      <c r="C82" s="637" t="s">
        <v>97</v>
      </c>
      <c r="D82" s="637" t="s">
        <v>1112</v>
      </c>
      <c r="E82" s="638"/>
      <c r="F82" s="638">
        <v>2</v>
      </c>
      <c r="G82" s="638"/>
      <c r="H82" s="638">
        <v>20144</v>
      </c>
      <c r="I82" s="639">
        <f t="shared" si="1"/>
        <v>0</v>
      </c>
      <c r="J82" s="640">
        <f>IF(A82="","",VLOOKUP(A82,$T$1:W3069,4,FALSE))</f>
        <v>0</v>
      </c>
      <c r="K82" s="640">
        <f>IF(A82="","",VLOOKUP(A82,$T$1:AE3070,5,FALSE))</f>
        <v>0</v>
      </c>
      <c r="L82" s="640">
        <f>IF(A82="","",VLOOKUP(A82,$T$1:AE3070,6,FALSE))</f>
        <v>0</v>
      </c>
      <c r="M82" s="640">
        <f>IF(A82="","",VLOOKUP(A82,$T$1:AE3070,7,FALSE))</f>
        <v>0</v>
      </c>
      <c r="N82" s="640">
        <f>IF(A82="","",VLOOKUP(A82,$T$1:AE3070,8,FALSE))</f>
        <v>0</v>
      </c>
      <c r="O82" s="640">
        <f>IF(A82="","",VLOOKUP(A82,$T$1:AD3069,9,FALSE))</f>
        <v>0</v>
      </c>
      <c r="P82" s="640">
        <f>IF(A82="","",VLOOKUP(A82,$T$1:AC3069,10,FALSE))</f>
        <v>0</v>
      </c>
      <c r="Q82" s="640">
        <f>IF(A82="","",VLOOKUP(A82,$T$1:AF3070,11,FALSE))</f>
        <v>0</v>
      </c>
      <c r="R82" s="641">
        <f>IF(B82="","",VLOOKUP(A82,$T$2:AF3070,12,FALSE))</f>
        <v>0</v>
      </c>
      <c r="S82" s="642"/>
      <c r="T82" s="643" t="s">
        <v>1158</v>
      </c>
      <c r="U82" s="644">
        <v>276</v>
      </c>
      <c r="V82" s="645">
        <v>1.1000000000000001</v>
      </c>
      <c r="W82" s="645">
        <v>8</v>
      </c>
      <c r="X82" s="645">
        <v>6</v>
      </c>
      <c r="Y82" s="645"/>
      <c r="Z82" s="645"/>
      <c r="AA82" s="645">
        <v>5</v>
      </c>
      <c r="AB82" s="645">
        <v>0</v>
      </c>
      <c r="AC82" s="645">
        <v>0</v>
      </c>
      <c r="AD82" s="646">
        <v>0</v>
      </c>
      <c r="AG82" s="659" t="s">
        <v>583</v>
      </c>
      <c r="AH82" s="659" t="s">
        <v>94</v>
      </c>
      <c r="AI82" s="660" t="s">
        <v>183</v>
      </c>
      <c r="AJ82" s="660"/>
      <c r="AK82" s="661">
        <v>2</v>
      </c>
    </row>
    <row r="83" spans="1:37" x14ac:dyDescent="0.2">
      <c r="A83" s="636" t="s">
        <v>650</v>
      </c>
      <c r="B83" s="637" t="s">
        <v>94</v>
      </c>
      <c r="C83" s="637" t="s">
        <v>97</v>
      </c>
      <c r="D83" s="637">
        <v>0</v>
      </c>
      <c r="E83" s="638"/>
      <c r="F83" s="638">
        <v>2</v>
      </c>
      <c r="G83" s="638"/>
      <c r="H83" s="638">
        <v>10062</v>
      </c>
      <c r="I83" s="639">
        <f t="shared" si="1"/>
        <v>0</v>
      </c>
      <c r="J83" s="640">
        <f>IF(A83="","",VLOOKUP(A83,$T$1:W3070,4,FALSE))</f>
        <v>0</v>
      </c>
      <c r="K83" s="640">
        <f>IF(A83="","",VLOOKUP(A83,$T$1:AE3071,5,FALSE))</f>
        <v>0</v>
      </c>
      <c r="L83" s="640">
        <f>IF(A83="","",VLOOKUP(A83,$T$1:AE3071,6,FALSE))</f>
        <v>0</v>
      </c>
      <c r="M83" s="640">
        <f>IF(A83="","",VLOOKUP(A83,$T$1:AE3071,7,FALSE))</f>
        <v>9</v>
      </c>
      <c r="N83" s="640">
        <f>IF(A83="","",VLOOKUP(A83,$T$1:AE3071,8,FALSE))</f>
        <v>0</v>
      </c>
      <c r="O83" s="640">
        <f>IF(A83="","",VLOOKUP(A83,$T$1:AD3070,9,FALSE))</f>
        <v>0</v>
      </c>
      <c r="P83" s="640">
        <f>IF(A83="","",VLOOKUP(A83,$T$1:AC3070,10,FALSE))</f>
        <v>0</v>
      </c>
      <c r="Q83" s="640">
        <f>IF(A83="","",VLOOKUP(A83,$T$1:AF3071,11,FALSE))</f>
        <v>0</v>
      </c>
      <c r="R83" s="641">
        <f>IF(B83="","",VLOOKUP(A83,$T$2:AF3071,12,FALSE))</f>
        <v>0</v>
      </c>
      <c r="S83" s="642"/>
      <c r="T83" s="643" t="s">
        <v>1159</v>
      </c>
      <c r="U83" s="644">
        <v>20955</v>
      </c>
      <c r="V83" s="645">
        <v>0</v>
      </c>
      <c r="W83" s="645">
        <v>0</v>
      </c>
      <c r="X83" s="645">
        <v>0</v>
      </c>
      <c r="Y83" s="645"/>
      <c r="Z83" s="645"/>
      <c r="AA83" s="645"/>
      <c r="AB83" s="645">
        <v>0</v>
      </c>
      <c r="AC83" s="645">
        <v>0</v>
      </c>
      <c r="AD83" s="646">
        <v>0</v>
      </c>
      <c r="AG83" s="659" t="s">
        <v>584</v>
      </c>
      <c r="AH83" s="659" t="s">
        <v>94</v>
      </c>
      <c r="AI83" s="660" t="s">
        <v>95</v>
      </c>
      <c r="AJ83" s="660" t="s">
        <v>1127</v>
      </c>
      <c r="AK83" s="661">
        <v>2</v>
      </c>
    </row>
    <row r="84" spans="1:37" x14ac:dyDescent="0.2">
      <c r="A84" s="636" t="s">
        <v>107</v>
      </c>
      <c r="B84" s="637" t="s">
        <v>94</v>
      </c>
      <c r="C84" s="637" t="s">
        <v>97</v>
      </c>
      <c r="D84" s="637">
        <v>0</v>
      </c>
      <c r="E84" s="638"/>
      <c r="F84" s="638">
        <v>2</v>
      </c>
      <c r="G84" s="638"/>
      <c r="H84" s="638">
        <v>98</v>
      </c>
      <c r="I84" s="639">
        <f t="shared" si="1"/>
        <v>0</v>
      </c>
      <c r="J84" s="640">
        <f>IF(A84="","",VLOOKUP(A84,$T$1:W3071,4,FALSE))</f>
        <v>0</v>
      </c>
      <c r="K84" s="640">
        <f>IF(A84="","",VLOOKUP(A84,$T$1:AE3072,5,FALSE))</f>
        <v>7</v>
      </c>
      <c r="L84" s="640">
        <f>IF(A84="","",VLOOKUP(A84,$T$1:AE3072,6,FALSE))</f>
        <v>0</v>
      </c>
      <c r="M84" s="640">
        <f>IF(A84="","",VLOOKUP(A84,$T$1:AE3072,7,FALSE))</f>
        <v>9</v>
      </c>
      <c r="N84" s="640">
        <f>IF(A84="","",VLOOKUP(A84,$T$1:AE3072,8,FALSE))</f>
        <v>6</v>
      </c>
      <c r="O84" s="640">
        <f>IF(A84="","",VLOOKUP(A84,$T$1:AD3071,9,FALSE))</f>
        <v>0</v>
      </c>
      <c r="P84" s="640">
        <f>IF(A84="","",VLOOKUP(A84,$T$1:AC3071,10,FALSE))</f>
        <v>0</v>
      </c>
      <c r="Q84" s="640">
        <f>IF(A84="","",VLOOKUP(A84,$T$1:AF3072,11,FALSE))</f>
        <v>0</v>
      </c>
      <c r="R84" s="641">
        <f>IF(B84="","",VLOOKUP(A84,$T$2:AF3072,12,FALSE))</f>
        <v>0</v>
      </c>
      <c r="S84" s="642"/>
      <c r="T84" s="643" t="s">
        <v>1160</v>
      </c>
      <c r="U84" s="644">
        <v>20276</v>
      </c>
      <c r="V84" s="645">
        <v>0</v>
      </c>
      <c r="W84" s="645">
        <v>0</v>
      </c>
      <c r="X84" s="645">
        <v>0</v>
      </c>
      <c r="Y84" s="645"/>
      <c r="Z84" s="645"/>
      <c r="AA84" s="645"/>
      <c r="AB84" s="645">
        <v>0</v>
      </c>
      <c r="AC84" s="645">
        <v>0</v>
      </c>
      <c r="AD84" s="646">
        <v>2</v>
      </c>
      <c r="AG84" s="659" t="s">
        <v>585</v>
      </c>
      <c r="AH84" s="659" t="s">
        <v>94</v>
      </c>
      <c r="AI84" s="660" t="s">
        <v>95</v>
      </c>
      <c r="AJ84" s="660" t="s">
        <v>1127</v>
      </c>
      <c r="AK84" s="661">
        <v>2</v>
      </c>
    </row>
    <row r="85" spans="1:37" x14ac:dyDescent="0.2">
      <c r="A85" s="636" t="s">
        <v>1092</v>
      </c>
      <c r="B85" s="637" t="s">
        <v>94</v>
      </c>
      <c r="C85" s="637" t="s">
        <v>97</v>
      </c>
      <c r="D85" s="637" t="s">
        <v>1107</v>
      </c>
      <c r="E85" s="638"/>
      <c r="F85" s="638">
        <v>4</v>
      </c>
      <c r="G85" s="638"/>
      <c r="H85" s="638"/>
      <c r="I85" s="639" t="e">
        <f t="shared" si="1"/>
        <v>#N/A</v>
      </c>
      <c r="J85" s="640" t="e">
        <f>IF(A85="","",VLOOKUP(A85,$T$1:W3072,4,FALSE))</f>
        <v>#N/A</v>
      </c>
      <c r="K85" s="640" t="e">
        <f>IF(A85="","",VLOOKUP(A85,$T$1:AE3073,5,FALSE))</f>
        <v>#N/A</v>
      </c>
      <c r="L85" s="640" t="e">
        <f>IF(A85="","",VLOOKUP(A85,$T$1:AE3073,6,FALSE))</f>
        <v>#N/A</v>
      </c>
      <c r="M85" s="640" t="e">
        <f>IF(A85="","",VLOOKUP(A85,$T$1:AE3073,7,FALSE))</f>
        <v>#N/A</v>
      </c>
      <c r="N85" s="640" t="e">
        <f>IF(A85="","",VLOOKUP(A85,$T$1:AE3073,8,FALSE))</f>
        <v>#N/A</v>
      </c>
      <c r="O85" s="640" t="e">
        <f>IF(A85="","",VLOOKUP(A85,$T$1:AD3072,9,FALSE))</f>
        <v>#N/A</v>
      </c>
      <c r="P85" s="640" t="e">
        <f>IF(A85="","",VLOOKUP(A85,$T$1:AC3072,10,FALSE))</f>
        <v>#N/A</v>
      </c>
      <c r="Q85" s="640" t="e">
        <f>IF(A85="","",VLOOKUP(A85,$T$1:AF3073,11,FALSE))</f>
        <v>#N/A</v>
      </c>
      <c r="R85" s="641" t="e">
        <f>IF(B85="","",VLOOKUP(A85,$T$2:AF3073,12,FALSE))</f>
        <v>#N/A</v>
      </c>
      <c r="S85" s="642"/>
      <c r="T85" s="643" t="s">
        <v>1161</v>
      </c>
      <c r="U85" s="644">
        <v>739</v>
      </c>
      <c r="V85" s="645">
        <v>2</v>
      </c>
      <c r="W85" s="645">
        <v>4</v>
      </c>
      <c r="X85" s="645">
        <v>5</v>
      </c>
      <c r="Y85" s="645">
        <v>2</v>
      </c>
      <c r="Z85" s="645"/>
      <c r="AA85" s="645"/>
      <c r="AB85" s="645">
        <v>4</v>
      </c>
      <c r="AC85" s="645">
        <v>0</v>
      </c>
      <c r="AD85" s="646">
        <v>2</v>
      </c>
      <c r="AG85" s="659" t="s">
        <v>102</v>
      </c>
      <c r="AH85" s="659" t="s">
        <v>94</v>
      </c>
      <c r="AI85" s="660" t="s">
        <v>97</v>
      </c>
      <c r="AJ85" s="660"/>
      <c r="AK85" s="661">
        <v>2</v>
      </c>
    </row>
    <row r="86" spans="1:37" x14ac:dyDescent="0.2">
      <c r="A86" s="636" t="s">
        <v>651</v>
      </c>
      <c r="B86" s="637" t="s">
        <v>94</v>
      </c>
      <c r="C86" s="637" t="s">
        <v>97</v>
      </c>
      <c r="D86" s="637" t="s">
        <v>1112</v>
      </c>
      <c r="E86" s="638"/>
      <c r="F86" s="638">
        <v>2</v>
      </c>
      <c r="G86" s="638"/>
      <c r="H86" s="638">
        <v>984</v>
      </c>
      <c r="I86" s="639">
        <f t="shared" si="1"/>
        <v>0</v>
      </c>
      <c r="J86" s="640">
        <f>IF(A86="","",VLOOKUP(A86,$T$1:W3073,4,FALSE))</f>
        <v>0</v>
      </c>
      <c r="K86" s="640">
        <f>IF(A86="","",VLOOKUP(A86,$T$1:AE3074,5,FALSE))</f>
        <v>0</v>
      </c>
      <c r="L86" s="640">
        <f>IF(A86="","",VLOOKUP(A86,$T$1:AE3074,6,FALSE))</f>
        <v>0</v>
      </c>
      <c r="M86" s="640">
        <f>IF(A86="","",VLOOKUP(A86,$T$1:AE3074,7,FALSE))</f>
        <v>0</v>
      </c>
      <c r="N86" s="640">
        <f>IF(A86="","",VLOOKUP(A86,$T$1:AE3074,8,FALSE))</f>
        <v>0</v>
      </c>
      <c r="O86" s="640">
        <f>IF(A86="","",VLOOKUP(A86,$T$1:AD3073,9,FALSE))</f>
        <v>0</v>
      </c>
      <c r="P86" s="640">
        <f>IF(A86="","",VLOOKUP(A86,$T$1:AC3073,10,FALSE))</f>
        <v>0</v>
      </c>
      <c r="Q86" s="640">
        <f>IF(A86="","",VLOOKUP(A86,$T$1:AF3074,11,FALSE))</f>
        <v>0</v>
      </c>
      <c r="R86" s="641">
        <f>IF(B86="","",VLOOKUP(A86,$T$2:AF3074,12,FALSE))</f>
        <v>0</v>
      </c>
      <c r="S86" s="642"/>
      <c r="T86" s="643" t="s">
        <v>1162</v>
      </c>
      <c r="U86" s="644">
        <v>10446</v>
      </c>
      <c r="V86" s="645">
        <v>2</v>
      </c>
      <c r="W86" s="645">
        <v>8</v>
      </c>
      <c r="X86" s="645">
        <v>4</v>
      </c>
      <c r="Y86" s="645"/>
      <c r="Z86" s="645"/>
      <c r="AA86" s="645"/>
      <c r="AB86" s="645">
        <v>0</v>
      </c>
      <c r="AC86" s="645">
        <v>0</v>
      </c>
      <c r="AD86" s="646">
        <v>0</v>
      </c>
      <c r="AG86" s="659" t="s">
        <v>104</v>
      </c>
      <c r="AH86" s="659" t="s">
        <v>94</v>
      </c>
      <c r="AI86" s="660" t="s">
        <v>97</v>
      </c>
      <c r="AJ86" s="660"/>
      <c r="AK86" s="661">
        <v>2</v>
      </c>
    </row>
    <row r="87" spans="1:37" x14ac:dyDescent="0.2">
      <c r="A87" s="636" t="s">
        <v>652</v>
      </c>
      <c r="B87" s="637" t="s">
        <v>94</v>
      </c>
      <c r="C87" s="637" t="s">
        <v>97</v>
      </c>
      <c r="D87" s="637" t="s">
        <v>1224</v>
      </c>
      <c r="E87" s="638"/>
      <c r="F87" s="638">
        <v>2</v>
      </c>
      <c r="G87" s="638"/>
      <c r="H87" s="638">
        <v>85</v>
      </c>
      <c r="I87" s="639">
        <f t="shared" si="1"/>
        <v>0</v>
      </c>
      <c r="J87" s="640">
        <f>IF(A87="","",VLOOKUP(A87,$T$1:W3074,4,FALSE))</f>
        <v>0</v>
      </c>
      <c r="K87" s="640">
        <f>IF(A87="","",VLOOKUP(A87,$T$1:AE3075,5,FALSE))</f>
        <v>0</v>
      </c>
      <c r="L87" s="640">
        <f>IF(A87="","",VLOOKUP(A87,$T$1:AE3075,6,FALSE))</f>
        <v>0</v>
      </c>
      <c r="M87" s="640">
        <f>IF(A87="","",VLOOKUP(A87,$T$1:AE3075,7,FALSE))</f>
        <v>0</v>
      </c>
      <c r="N87" s="640">
        <f>IF(A87="","",VLOOKUP(A87,$T$1:AE3075,8,FALSE))</f>
        <v>0</v>
      </c>
      <c r="O87" s="640">
        <f>IF(A87="","",VLOOKUP(A87,$T$1:AD3074,9,FALSE))</f>
        <v>0</v>
      </c>
      <c r="P87" s="640">
        <f>IF(A87="","",VLOOKUP(A87,$T$1:AC3074,10,FALSE))</f>
        <v>0</v>
      </c>
      <c r="Q87" s="640">
        <f>IF(A87="","",VLOOKUP(A87,$T$1:AF3075,11,FALSE))</f>
        <v>0</v>
      </c>
      <c r="R87" s="641">
        <f>IF(B87="","",VLOOKUP(A87,$T$2:AF3075,12,FALSE))</f>
        <v>0</v>
      </c>
      <c r="S87" s="642"/>
      <c r="T87" s="643" t="s">
        <v>278</v>
      </c>
      <c r="U87" s="644">
        <v>173</v>
      </c>
      <c r="V87" s="645">
        <v>2.1</v>
      </c>
      <c r="W87" s="645">
        <v>8</v>
      </c>
      <c r="X87" s="645">
        <v>5</v>
      </c>
      <c r="Y87" s="645">
        <v>2</v>
      </c>
      <c r="Z87" s="645"/>
      <c r="AA87" s="645"/>
      <c r="AB87" s="645">
        <v>3</v>
      </c>
      <c r="AC87" s="645">
        <v>0</v>
      </c>
      <c r="AD87" s="646">
        <v>1</v>
      </c>
      <c r="AG87" s="659" t="s">
        <v>586</v>
      </c>
      <c r="AH87" s="659" t="s">
        <v>94</v>
      </c>
      <c r="AI87" s="660" t="s">
        <v>97</v>
      </c>
      <c r="AJ87" s="660" t="s">
        <v>1112</v>
      </c>
      <c r="AK87" s="661">
        <v>3</v>
      </c>
    </row>
    <row r="88" spans="1:37" x14ac:dyDescent="0.2">
      <c r="A88" s="636" t="s">
        <v>653</v>
      </c>
      <c r="B88" s="637" t="s">
        <v>94</v>
      </c>
      <c r="C88" s="637" t="s">
        <v>97</v>
      </c>
      <c r="D88" s="637" t="s">
        <v>1112</v>
      </c>
      <c r="E88" s="638"/>
      <c r="F88" s="638">
        <v>2</v>
      </c>
      <c r="G88" s="638"/>
      <c r="H88" s="638">
        <v>887</v>
      </c>
      <c r="I88" s="639">
        <f t="shared" si="1"/>
        <v>0</v>
      </c>
      <c r="J88" s="640">
        <f>IF(A88="","",VLOOKUP(A88,$T$1:W3075,4,FALSE))</f>
        <v>0</v>
      </c>
      <c r="K88" s="640">
        <f>IF(A88="","",VLOOKUP(A88,$T$1:AE3076,5,FALSE))</f>
        <v>0</v>
      </c>
      <c r="L88" s="640">
        <f>IF(A88="","",VLOOKUP(A88,$T$1:AE3076,6,FALSE))</f>
        <v>0</v>
      </c>
      <c r="M88" s="640">
        <f>IF(A88="","",VLOOKUP(A88,$T$1:AE3076,7,FALSE))</f>
        <v>0</v>
      </c>
      <c r="N88" s="640">
        <f>IF(A88="","",VLOOKUP(A88,$T$1:AE3076,8,FALSE))</f>
        <v>0</v>
      </c>
      <c r="O88" s="640">
        <f>IF(A88="","",VLOOKUP(A88,$T$1:AD3075,9,FALSE))</f>
        <v>0</v>
      </c>
      <c r="P88" s="640">
        <f>IF(A88="","",VLOOKUP(A88,$T$1:AC3075,10,FALSE))</f>
        <v>0</v>
      </c>
      <c r="Q88" s="640">
        <f>IF(A88="","",VLOOKUP(A88,$T$1:AF3076,11,FALSE))</f>
        <v>0</v>
      </c>
      <c r="R88" s="641">
        <f>IF(B88="","",VLOOKUP(A88,$T$2:AF3076,12,FALSE))</f>
        <v>0</v>
      </c>
      <c r="S88" s="642"/>
      <c r="T88" s="643" t="s">
        <v>1164</v>
      </c>
      <c r="U88" s="644">
        <v>601</v>
      </c>
      <c r="V88" s="645">
        <v>2.1</v>
      </c>
      <c r="W88" s="645">
        <v>8</v>
      </c>
      <c r="X88" s="645">
        <v>0</v>
      </c>
      <c r="Y88" s="645"/>
      <c r="Z88" s="645"/>
      <c r="AA88" s="645"/>
      <c r="AB88" s="645">
        <v>0</v>
      </c>
      <c r="AC88" s="645">
        <v>0</v>
      </c>
      <c r="AD88" s="646">
        <v>0</v>
      </c>
      <c r="AG88" s="659" t="s">
        <v>587</v>
      </c>
      <c r="AH88" s="659" t="s">
        <v>94</v>
      </c>
      <c r="AI88" s="660" t="s">
        <v>97</v>
      </c>
      <c r="AJ88" s="660" t="s">
        <v>1163</v>
      </c>
      <c r="AK88" s="661">
        <v>3</v>
      </c>
    </row>
    <row r="89" spans="1:37" x14ac:dyDescent="0.2">
      <c r="A89" s="636" t="s">
        <v>654</v>
      </c>
      <c r="B89" s="637" t="s">
        <v>94</v>
      </c>
      <c r="C89" s="637" t="s">
        <v>97</v>
      </c>
      <c r="D89" s="637" t="s">
        <v>1136</v>
      </c>
      <c r="E89" s="638"/>
      <c r="F89" s="638">
        <v>3</v>
      </c>
      <c r="G89" s="638"/>
      <c r="H89" s="638">
        <v>886</v>
      </c>
      <c r="I89" s="639">
        <f t="shared" si="1"/>
        <v>0</v>
      </c>
      <c r="J89" s="640">
        <f>IF(A89="","",VLOOKUP(A89,$T$1:W3076,4,FALSE))</f>
        <v>0</v>
      </c>
      <c r="K89" s="640">
        <f>IF(A89="","",VLOOKUP(A89,$T$1:AE3077,5,FALSE))</f>
        <v>0</v>
      </c>
      <c r="L89" s="640">
        <f>IF(A89="","",VLOOKUP(A89,$T$1:AE3077,6,FALSE))</f>
        <v>0</v>
      </c>
      <c r="M89" s="640">
        <f>IF(A89="","",VLOOKUP(A89,$T$1:AE3077,7,FALSE))</f>
        <v>0</v>
      </c>
      <c r="N89" s="640">
        <f>IF(A89="","",VLOOKUP(A89,$T$1:AE3077,8,FALSE))</f>
        <v>0</v>
      </c>
      <c r="O89" s="640">
        <f>IF(A89="","",VLOOKUP(A89,$T$1:AD3076,9,FALSE))</f>
        <v>0</v>
      </c>
      <c r="P89" s="640">
        <f>IF(A89="","",VLOOKUP(A89,$T$1:AC3076,10,FALSE))</f>
        <v>0</v>
      </c>
      <c r="Q89" s="640">
        <f>IF(A89="","",VLOOKUP(A89,$T$1:AF3077,11,FALSE))</f>
        <v>0</v>
      </c>
      <c r="R89" s="641">
        <f>IF(B89="","",VLOOKUP(A89,$T$2:AF3077,12,FALSE))</f>
        <v>0</v>
      </c>
      <c r="S89" s="642"/>
      <c r="T89" s="643" t="s">
        <v>1165</v>
      </c>
      <c r="U89" s="644">
        <v>20935</v>
      </c>
      <c r="V89" s="645">
        <v>0</v>
      </c>
      <c r="W89" s="645">
        <v>0</v>
      </c>
      <c r="X89" s="645">
        <v>0</v>
      </c>
      <c r="Y89" s="645"/>
      <c r="Z89" s="645"/>
      <c r="AA89" s="645"/>
      <c r="AB89" s="645">
        <v>0</v>
      </c>
      <c r="AC89" s="645">
        <v>0</v>
      </c>
      <c r="AD89" s="646">
        <v>0</v>
      </c>
      <c r="AG89" s="659" t="s">
        <v>588</v>
      </c>
      <c r="AH89" s="659" t="s">
        <v>94</v>
      </c>
      <c r="AI89" s="660" t="s">
        <v>97</v>
      </c>
      <c r="AJ89" s="660" t="s">
        <v>1112</v>
      </c>
      <c r="AK89" s="661">
        <v>3</v>
      </c>
    </row>
    <row r="90" spans="1:37" x14ac:dyDescent="0.2">
      <c r="A90" s="636" t="s">
        <v>655</v>
      </c>
      <c r="B90" s="637" t="s">
        <v>94</v>
      </c>
      <c r="C90" s="637" t="s">
        <v>97</v>
      </c>
      <c r="D90" s="637" t="s">
        <v>1227</v>
      </c>
      <c r="E90" s="638"/>
      <c r="F90" s="638">
        <v>2</v>
      </c>
      <c r="G90" s="638"/>
      <c r="H90" s="638">
        <v>10099</v>
      </c>
      <c r="I90" s="639">
        <f t="shared" si="1"/>
        <v>0</v>
      </c>
      <c r="J90" s="640">
        <f>IF(A90="","",VLOOKUP(A90,$T$1:W3077,4,FALSE))</f>
        <v>0</v>
      </c>
      <c r="K90" s="640">
        <f>IF(A90="","",VLOOKUP(A90,$T$1:AE3078,5,FALSE))</f>
        <v>0</v>
      </c>
      <c r="L90" s="640">
        <f>IF(A90="","",VLOOKUP(A90,$T$1:AE3078,6,FALSE))</f>
        <v>0</v>
      </c>
      <c r="M90" s="640">
        <f>IF(A90="","",VLOOKUP(A90,$T$1:AE3078,7,FALSE))</f>
        <v>0</v>
      </c>
      <c r="N90" s="640">
        <f>IF(A90="","",VLOOKUP(A90,$T$1:AE3078,8,FALSE))</f>
        <v>0</v>
      </c>
      <c r="O90" s="640">
        <f>IF(A90="","",VLOOKUP(A90,$T$1:AD3077,9,FALSE))</f>
        <v>0</v>
      </c>
      <c r="P90" s="640">
        <f>IF(A90="","",VLOOKUP(A90,$T$1:AC3077,10,FALSE))</f>
        <v>0</v>
      </c>
      <c r="Q90" s="640">
        <f>IF(A90="","",VLOOKUP(A90,$T$1:AF3078,11,FALSE))</f>
        <v>0</v>
      </c>
      <c r="R90" s="641">
        <f>IF(B90="","",VLOOKUP(A90,$T$2:AF3078,12,FALSE))</f>
        <v>0</v>
      </c>
      <c r="S90" s="642"/>
      <c r="T90" s="643" t="s">
        <v>1166</v>
      </c>
      <c r="U90" s="644">
        <v>10075</v>
      </c>
      <c r="V90" s="645">
        <v>2</v>
      </c>
      <c r="W90" s="645">
        <v>8</v>
      </c>
      <c r="X90" s="645">
        <v>5</v>
      </c>
      <c r="Y90" s="645"/>
      <c r="Z90" s="645"/>
      <c r="AA90" s="645">
        <v>6</v>
      </c>
      <c r="AB90" s="645">
        <v>0</v>
      </c>
      <c r="AC90" s="645">
        <v>0</v>
      </c>
      <c r="AD90" s="646">
        <v>2</v>
      </c>
      <c r="AG90" s="659" t="s">
        <v>589</v>
      </c>
      <c r="AH90" s="659" t="s">
        <v>94</v>
      </c>
      <c r="AI90" s="660" t="s">
        <v>97</v>
      </c>
      <c r="AJ90" s="660" t="s">
        <v>1112</v>
      </c>
      <c r="AK90" s="661">
        <v>3</v>
      </c>
    </row>
    <row r="91" spans="1:37" x14ac:dyDescent="0.2">
      <c r="A91" s="636" t="s">
        <v>656</v>
      </c>
      <c r="B91" s="637" t="s">
        <v>94</v>
      </c>
      <c r="C91" s="637" t="s">
        <v>97</v>
      </c>
      <c r="D91" s="637" t="s">
        <v>1229</v>
      </c>
      <c r="E91" s="638"/>
      <c r="F91" s="638">
        <v>2</v>
      </c>
      <c r="G91" s="638"/>
      <c r="H91" s="638">
        <v>652</v>
      </c>
      <c r="I91" s="639">
        <f t="shared" si="1"/>
        <v>0</v>
      </c>
      <c r="J91" s="640">
        <f>IF(A91="","",VLOOKUP(A91,$T$1:W3078,4,FALSE))</f>
        <v>0</v>
      </c>
      <c r="K91" s="640">
        <f>IF(A91="","",VLOOKUP(A91,$T$1:AE3079,5,FALSE))</f>
        <v>0</v>
      </c>
      <c r="L91" s="640">
        <f>IF(A91="","",VLOOKUP(A91,$T$1:AE3079,6,FALSE))</f>
        <v>0</v>
      </c>
      <c r="M91" s="640">
        <f>IF(A91="","",VLOOKUP(A91,$T$1:AE3079,7,FALSE))</f>
        <v>0</v>
      </c>
      <c r="N91" s="640">
        <f>IF(A91="","",VLOOKUP(A91,$T$1:AE3079,8,FALSE))</f>
        <v>0</v>
      </c>
      <c r="O91" s="640">
        <f>IF(A91="","",VLOOKUP(A91,$T$1:AD3078,9,FALSE))</f>
        <v>0</v>
      </c>
      <c r="P91" s="640">
        <f>IF(A91="","",VLOOKUP(A91,$T$1:AC3078,10,FALSE))</f>
        <v>0</v>
      </c>
      <c r="Q91" s="640">
        <f>IF(A91="","",VLOOKUP(A91,$T$1:AF3079,11,FALSE))</f>
        <v>0</v>
      </c>
      <c r="R91" s="641">
        <f>IF(B91="","",VLOOKUP(A91,$T$2:AF3079,12,FALSE))</f>
        <v>0</v>
      </c>
      <c r="S91" s="642"/>
      <c r="T91" s="643" t="s">
        <v>1167</v>
      </c>
      <c r="U91" s="644">
        <v>277</v>
      </c>
      <c r="V91" s="645">
        <v>1.5</v>
      </c>
      <c r="W91" s="645">
        <v>8</v>
      </c>
      <c r="X91" s="645">
        <v>6</v>
      </c>
      <c r="Y91" s="645"/>
      <c r="Z91" s="645"/>
      <c r="AA91" s="645">
        <v>5</v>
      </c>
      <c r="AB91" s="645">
        <v>0</v>
      </c>
      <c r="AC91" s="645">
        <v>0</v>
      </c>
      <c r="AD91" s="646">
        <v>0</v>
      </c>
      <c r="AG91" s="659" t="s">
        <v>590</v>
      </c>
      <c r="AH91" s="659" t="s">
        <v>94</v>
      </c>
      <c r="AI91" s="660" t="s">
        <v>134</v>
      </c>
      <c r="AJ91" s="660" t="s">
        <v>1127</v>
      </c>
      <c r="AK91" s="661">
        <v>4</v>
      </c>
    </row>
    <row r="92" spans="1:37" x14ac:dyDescent="0.2">
      <c r="A92" s="636" t="s">
        <v>657</v>
      </c>
      <c r="B92" s="637" t="s">
        <v>94</v>
      </c>
      <c r="C92" s="637" t="s">
        <v>97</v>
      </c>
      <c r="D92" s="637" t="s">
        <v>1230</v>
      </c>
      <c r="E92" s="638"/>
      <c r="F92" s="638">
        <v>2</v>
      </c>
      <c r="G92" s="638"/>
      <c r="H92" s="638">
        <v>884</v>
      </c>
      <c r="I92" s="639">
        <f t="shared" si="1"/>
        <v>0</v>
      </c>
      <c r="J92" s="640">
        <f>IF(A92="","",VLOOKUP(A92,$T$1:W3079,4,FALSE))</f>
        <v>0</v>
      </c>
      <c r="K92" s="640">
        <f>IF(A92="","",VLOOKUP(A92,$T$1:AE3080,5,FALSE))</f>
        <v>0</v>
      </c>
      <c r="L92" s="640">
        <f>IF(A92="","",VLOOKUP(A92,$T$1:AE3080,6,FALSE))</f>
        <v>0</v>
      </c>
      <c r="M92" s="640">
        <f>IF(A92="","",VLOOKUP(A92,$T$1:AE3080,7,FALSE))</f>
        <v>0</v>
      </c>
      <c r="N92" s="640">
        <f>IF(A92="","",VLOOKUP(A92,$T$1:AE3080,8,FALSE))</f>
        <v>0</v>
      </c>
      <c r="O92" s="640">
        <f>IF(A92="","",VLOOKUP(A92,$T$1:AD3079,9,FALSE))</f>
        <v>0</v>
      </c>
      <c r="P92" s="640">
        <f>IF(A92="","",VLOOKUP(A92,$T$1:AC3079,10,FALSE))</f>
        <v>0</v>
      </c>
      <c r="Q92" s="640">
        <f>IF(A92="","",VLOOKUP(A92,$T$1:AF3080,11,FALSE))</f>
        <v>0</v>
      </c>
      <c r="R92" s="641">
        <f>IF(B92="","",VLOOKUP(A92,$T$2:AF3080,12,FALSE))</f>
        <v>0</v>
      </c>
      <c r="S92" s="642"/>
      <c r="T92" s="643" t="s">
        <v>1169</v>
      </c>
      <c r="U92" s="644">
        <v>300</v>
      </c>
      <c r="V92" s="645">
        <v>1</v>
      </c>
      <c r="W92" s="645">
        <v>16</v>
      </c>
      <c r="X92" s="645">
        <v>6</v>
      </c>
      <c r="Y92" s="645"/>
      <c r="Z92" s="645"/>
      <c r="AA92" s="645">
        <v>5</v>
      </c>
      <c r="AB92" s="645">
        <v>0</v>
      </c>
      <c r="AC92" s="645">
        <v>0</v>
      </c>
      <c r="AD92" s="646">
        <v>0</v>
      </c>
      <c r="AG92" s="659" t="s">
        <v>1168</v>
      </c>
      <c r="AH92" s="659" t="s">
        <v>94</v>
      </c>
      <c r="AI92" s="660" t="s">
        <v>134</v>
      </c>
      <c r="AJ92" s="660" t="s">
        <v>1127</v>
      </c>
      <c r="AK92" s="661">
        <v>4</v>
      </c>
    </row>
    <row r="93" spans="1:37" x14ac:dyDescent="0.2">
      <c r="A93" s="636" t="s">
        <v>658</v>
      </c>
      <c r="B93" s="637" t="s">
        <v>94</v>
      </c>
      <c r="C93" s="637" t="s">
        <v>97</v>
      </c>
      <c r="D93" s="637" t="s">
        <v>1112</v>
      </c>
      <c r="E93" s="638"/>
      <c r="F93" s="638">
        <v>2</v>
      </c>
      <c r="G93" s="638"/>
      <c r="H93" s="638">
        <v>631</v>
      </c>
      <c r="I93" s="639">
        <f t="shared" si="1"/>
        <v>0</v>
      </c>
      <c r="J93" s="640">
        <f>IF(A93="","",VLOOKUP(A93,$T$1:W3080,4,FALSE))</f>
        <v>0</v>
      </c>
      <c r="K93" s="640">
        <f>IF(A93="","",VLOOKUP(A93,$T$1:AE3081,5,FALSE))</f>
        <v>0</v>
      </c>
      <c r="L93" s="640">
        <f>IF(A93="","",VLOOKUP(A93,$T$1:AE3081,6,FALSE))</f>
        <v>0</v>
      </c>
      <c r="M93" s="640">
        <f>IF(A93="","",VLOOKUP(A93,$T$1:AE3081,7,FALSE))</f>
        <v>0</v>
      </c>
      <c r="N93" s="640">
        <f>IF(A93="","",VLOOKUP(A93,$T$1:AE3081,8,FALSE))</f>
        <v>0</v>
      </c>
      <c r="O93" s="640">
        <f>IF(A93="","",VLOOKUP(A93,$T$1:AD3080,9,FALSE))</f>
        <v>0</v>
      </c>
      <c r="P93" s="640">
        <f>IF(A93="","",VLOOKUP(A93,$T$1:AC3080,10,FALSE))</f>
        <v>0</v>
      </c>
      <c r="Q93" s="640">
        <f>IF(A93="","",VLOOKUP(A93,$T$1:AF3081,11,FALSE))</f>
        <v>0</v>
      </c>
      <c r="R93" s="641">
        <f>IF(B93="","",VLOOKUP(A93,$T$2:AF3081,12,FALSE))</f>
        <v>0</v>
      </c>
      <c r="S93" s="642"/>
      <c r="T93" s="643" t="s">
        <v>1170</v>
      </c>
      <c r="U93" s="644">
        <v>348</v>
      </c>
      <c r="V93" s="645">
        <v>1.4</v>
      </c>
      <c r="W93" s="645">
        <v>8</v>
      </c>
      <c r="X93" s="645">
        <v>5</v>
      </c>
      <c r="Y93" s="645"/>
      <c r="Z93" s="645"/>
      <c r="AA93" s="645"/>
      <c r="AB93" s="645">
        <v>0</v>
      </c>
      <c r="AC93" s="645">
        <v>0</v>
      </c>
      <c r="AD93" s="646">
        <v>0</v>
      </c>
      <c r="AG93" s="659" t="s">
        <v>591</v>
      </c>
      <c r="AH93" s="659" t="s">
        <v>94</v>
      </c>
      <c r="AI93" s="660" t="s">
        <v>134</v>
      </c>
      <c r="AJ93" s="660" t="s">
        <v>1127</v>
      </c>
      <c r="AK93" s="661">
        <v>4</v>
      </c>
    </row>
    <row r="94" spans="1:37" x14ac:dyDescent="0.2">
      <c r="A94" s="636" t="s">
        <v>659</v>
      </c>
      <c r="B94" s="637" t="s">
        <v>94</v>
      </c>
      <c r="C94" s="637" t="s">
        <v>97</v>
      </c>
      <c r="D94" s="637" t="s">
        <v>1232</v>
      </c>
      <c r="E94" s="638"/>
      <c r="F94" s="638">
        <v>2</v>
      </c>
      <c r="G94" s="638"/>
      <c r="H94" s="638">
        <v>883</v>
      </c>
      <c r="I94" s="639">
        <f t="shared" si="1"/>
        <v>0</v>
      </c>
      <c r="J94" s="640">
        <f>IF(A94="","",VLOOKUP(A94,$T$1:W3081,4,FALSE))</f>
        <v>0</v>
      </c>
      <c r="K94" s="640">
        <f>IF(A94="","",VLOOKUP(A94,$T$1:AE3082,5,FALSE))</f>
        <v>0</v>
      </c>
      <c r="L94" s="640">
        <f>IF(A94="","",VLOOKUP(A94,$T$1:AE3082,6,FALSE))</f>
        <v>0</v>
      </c>
      <c r="M94" s="640">
        <f>IF(A94="","",VLOOKUP(A94,$T$1:AE3082,7,FALSE))</f>
        <v>0</v>
      </c>
      <c r="N94" s="640">
        <f>IF(A94="","",VLOOKUP(A94,$T$1:AE3082,8,FALSE))</f>
        <v>0</v>
      </c>
      <c r="O94" s="640">
        <f>IF(A94="","",VLOOKUP(A94,$T$1:AD3081,9,FALSE))</f>
        <v>0</v>
      </c>
      <c r="P94" s="640">
        <f>IF(A94="","",VLOOKUP(A94,$T$1:AC3081,10,FALSE))</f>
        <v>0</v>
      </c>
      <c r="Q94" s="640">
        <f>IF(A94="","",VLOOKUP(A94,$T$1:AF3082,11,FALSE))</f>
        <v>0</v>
      </c>
      <c r="R94" s="641">
        <f>IF(B94="","",VLOOKUP(A94,$T$2:AF3082,12,FALSE))</f>
        <v>0</v>
      </c>
      <c r="S94" s="642"/>
      <c r="T94" s="643" t="s">
        <v>1171</v>
      </c>
      <c r="U94" s="644">
        <v>20275</v>
      </c>
      <c r="V94" s="645">
        <v>2</v>
      </c>
      <c r="W94" s="645">
        <v>8</v>
      </c>
      <c r="X94" s="645">
        <v>0</v>
      </c>
      <c r="Y94" s="645"/>
      <c r="Z94" s="645"/>
      <c r="AA94" s="645"/>
      <c r="AB94" s="645">
        <v>4</v>
      </c>
      <c r="AC94" s="645">
        <v>1</v>
      </c>
      <c r="AD94" s="646">
        <v>0</v>
      </c>
      <c r="AG94" s="659" t="s">
        <v>182</v>
      </c>
      <c r="AH94" s="659" t="s">
        <v>94</v>
      </c>
      <c r="AI94" s="660" t="s">
        <v>183</v>
      </c>
      <c r="AJ94" s="660" t="s">
        <v>1127</v>
      </c>
      <c r="AK94" s="661">
        <v>4</v>
      </c>
    </row>
    <row r="95" spans="1:37" x14ac:dyDescent="0.2">
      <c r="A95" s="636" t="s">
        <v>660</v>
      </c>
      <c r="B95" s="637" t="s">
        <v>94</v>
      </c>
      <c r="C95" s="637" t="s">
        <v>97</v>
      </c>
      <c r="D95" s="637" t="s">
        <v>1229</v>
      </c>
      <c r="E95" s="638"/>
      <c r="F95" s="638">
        <v>2</v>
      </c>
      <c r="G95" s="638"/>
      <c r="H95" s="638">
        <v>882</v>
      </c>
      <c r="I95" s="639">
        <f t="shared" si="1"/>
        <v>0</v>
      </c>
      <c r="J95" s="640">
        <f>IF(A95="","",VLOOKUP(A95,$T$1:W3082,4,FALSE))</f>
        <v>0</v>
      </c>
      <c r="K95" s="640">
        <f>IF(A95="","",VLOOKUP(A95,$T$1:AE3083,5,FALSE))</f>
        <v>0</v>
      </c>
      <c r="L95" s="640">
        <f>IF(A95="","",VLOOKUP(A95,$T$1:AE3083,6,FALSE))</f>
        <v>0</v>
      </c>
      <c r="M95" s="640">
        <f>IF(A95="","",VLOOKUP(A95,$T$1:AE3083,7,FALSE))</f>
        <v>0</v>
      </c>
      <c r="N95" s="640">
        <f>IF(A95="","",VLOOKUP(A95,$T$1:AE3083,8,FALSE))</f>
        <v>0</v>
      </c>
      <c r="O95" s="640">
        <f>IF(A95="","",VLOOKUP(A95,$T$1:AD3082,9,FALSE))</f>
        <v>0</v>
      </c>
      <c r="P95" s="640">
        <f>IF(A95="","",VLOOKUP(A95,$T$1:AC3082,10,FALSE))</f>
        <v>0</v>
      </c>
      <c r="Q95" s="640">
        <f>IF(A95="","",VLOOKUP(A95,$T$1:AF3083,11,FALSE))</f>
        <v>0</v>
      </c>
      <c r="R95" s="641">
        <f>IF(B95="","",VLOOKUP(A95,$T$2:AF3083,12,FALSE))</f>
        <v>0</v>
      </c>
      <c r="S95" s="642"/>
      <c r="T95" s="643" t="s">
        <v>1172</v>
      </c>
      <c r="U95" s="644">
        <v>355</v>
      </c>
      <c r="V95" s="645">
        <v>2</v>
      </c>
      <c r="W95" s="645">
        <v>8</v>
      </c>
      <c r="X95" s="645">
        <v>5</v>
      </c>
      <c r="Y95" s="645">
        <v>2</v>
      </c>
      <c r="Z95" s="645"/>
      <c r="AA95" s="645">
        <v>6</v>
      </c>
      <c r="AB95" s="645">
        <v>0</v>
      </c>
      <c r="AC95" s="645">
        <v>0</v>
      </c>
      <c r="AD95" s="646">
        <v>1</v>
      </c>
      <c r="AG95" s="653" t="s">
        <v>592</v>
      </c>
      <c r="AH95" s="665" t="s">
        <v>94</v>
      </c>
      <c r="AI95" s="665" t="s">
        <v>183</v>
      </c>
      <c r="AJ95" s="665" t="s">
        <v>1127</v>
      </c>
      <c r="AK95" s="655">
        <v>3</v>
      </c>
    </row>
    <row r="96" spans="1:37" x14ac:dyDescent="0.2">
      <c r="A96" s="636" t="s">
        <v>109</v>
      </c>
      <c r="B96" s="637" t="s">
        <v>94</v>
      </c>
      <c r="C96" s="637" t="s">
        <v>97</v>
      </c>
      <c r="D96" s="637" t="s">
        <v>1112</v>
      </c>
      <c r="E96" s="638"/>
      <c r="F96" s="638">
        <v>2</v>
      </c>
      <c r="G96" s="638"/>
      <c r="H96" s="638">
        <v>200</v>
      </c>
      <c r="I96" s="639">
        <f t="shared" si="1"/>
        <v>0</v>
      </c>
      <c r="J96" s="640">
        <f>IF(A96="","",VLOOKUP(A96,$T$1:W3083,4,FALSE))</f>
        <v>0</v>
      </c>
      <c r="K96" s="640">
        <f>IF(A96="","",VLOOKUP(A96,$T$1:AE3084,5,FALSE))</f>
        <v>0</v>
      </c>
      <c r="L96" s="640">
        <f>IF(A96="","",VLOOKUP(A96,$T$1:AE3084,6,FALSE))</f>
        <v>0</v>
      </c>
      <c r="M96" s="640">
        <f>IF(A96="","",VLOOKUP(A96,$T$1:AE3084,7,FALSE))</f>
        <v>0</v>
      </c>
      <c r="N96" s="640">
        <f>IF(A96="","",VLOOKUP(A96,$T$1:AE3084,8,FALSE))</f>
        <v>0</v>
      </c>
      <c r="O96" s="640">
        <f>IF(A96="","",VLOOKUP(A96,$T$1:AD3083,9,FALSE))</f>
        <v>0</v>
      </c>
      <c r="P96" s="640">
        <f>IF(A96="","",VLOOKUP(A96,$T$1:AC3083,10,FALSE))</f>
        <v>0</v>
      </c>
      <c r="Q96" s="640">
        <f>IF(A96="","",VLOOKUP(A96,$T$1:AF3084,11,FALSE))</f>
        <v>0</v>
      </c>
      <c r="R96" s="641">
        <f>IF(B96="","",VLOOKUP(A96,$T$2:AF3084,12,FALSE))</f>
        <v>0</v>
      </c>
      <c r="S96" s="642"/>
      <c r="T96" s="643" t="s">
        <v>279</v>
      </c>
      <c r="U96" s="644">
        <v>107</v>
      </c>
      <c r="V96" s="645">
        <v>2.1</v>
      </c>
      <c r="W96" s="645">
        <v>4</v>
      </c>
      <c r="X96" s="645">
        <v>5</v>
      </c>
      <c r="Y96" s="645">
        <v>2</v>
      </c>
      <c r="Z96" s="645"/>
      <c r="AA96" s="645"/>
      <c r="AB96" s="645">
        <v>1</v>
      </c>
      <c r="AC96" s="645">
        <v>0</v>
      </c>
      <c r="AD96" s="646">
        <v>1</v>
      </c>
      <c r="AG96" s="659" t="s">
        <v>593</v>
      </c>
      <c r="AH96" s="659" t="s">
        <v>94</v>
      </c>
      <c r="AI96" s="660" t="s">
        <v>158</v>
      </c>
      <c r="AJ96" s="660" t="s">
        <v>1112</v>
      </c>
      <c r="AK96" s="661">
        <v>2</v>
      </c>
    </row>
    <row r="97" spans="1:37" x14ac:dyDescent="0.2">
      <c r="A97" s="636" t="s">
        <v>661</v>
      </c>
      <c r="B97" s="637" t="s">
        <v>94</v>
      </c>
      <c r="C97" s="637" t="s">
        <v>97</v>
      </c>
      <c r="D97" s="637" t="s">
        <v>1112</v>
      </c>
      <c r="E97" s="638"/>
      <c r="F97" s="638">
        <v>2</v>
      </c>
      <c r="G97" s="638"/>
      <c r="H97" s="638">
        <v>61</v>
      </c>
      <c r="I97" s="639">
        <f t="shared" si="1"/>
        <v>0</v>
      </c>
      <c r="J97" s="640">
        <f>IF(A97="","",VLOOKUP(A97,$T$1:W3084,4,FALSE))</f>
        <v>0</v>
      </c>
      <c r="K97" s="640">
        <f>IF(A97="","",VLOOKUP(A97,$T$1:AE3085,5,FALSE))</f>
        <v>0</v>
      </c>
      <c r="L97" s="640">
        <f>IF(A97="","",VLOOKUP(A97,$T$1:AE3085,6,FALSE))</f>
        <v>0</v>
      </c>
      <c r="M97" s="640">
        <f>IF(A97="","",VLOOKUP(A97,$T$1:AE3085,7,FALSE))</f>
        <v>0</v>
      </c>
      <c r="N97" s="640">
        <f>IF(A97="","",VLOOKUP(A97,$T$1:AE3085,8,FALSE))</f>
        <v>0</v>
      </c>
      <c r="O97" s="640">
        <f>IF(A97="","",VLOOKUP(A97,$T$1:AD3084,9,FALSE))</f>
        <v>0</v>
      </c>
      <c r="P97" s="640">
        <f>IF(A97="","",VLOOKUP(A97,$T$1:AC3084,10,FALSE))</f>
        <v>0</v>
      </c>
      <c r="Q97" s="640">
        <f>IF(A97="","",VLOOKUP(A97,$T$1:AF3085,11,FALSE))</f>
        <v>0</v>
      </c>
      <c r="R97" s="641">
        <f>IF(B97="","",VLOOKUP(A97,$T$2:AF3085,12,FALSE))</f>
        <v>0</v>
      </c>
      <c r="S97" s="642"/>
      <c r="T97" s="643" t="s">
        <v>1173</v>
      </c>
      <c r="U97" s="644">
        <v>349</v>
      </c>
      <c r="V97" s="645">
        <v>2</v>
      </c>
      <c r="W97" s="645">
        <v>8</v>
      </c>
      <c r="X97" s="645">
        <v>6</v>
      </c>
      <c r="Y97" s="645">
        <v>2</v>
      </c>
      <c r="Z97" s="645"/>
      <c r="AA97" s="645"/>
      <c r="AB97" s="645">
        <v>0</v>
      </c>
      <c r="AC97" s="645">
        <v>0</v>
      </c>
      <c r="AD97" s="646">
        <v>0</v>
      </c>
      <c r="AG97" s="659" t="s">
        <v>594</v>
      </c>
      <c r="AH97" s="659" t="s">
        <v>94</v>
      </c>
      <c r="AI97" s="660" t="s">
        <v>158</v>
      </c>
      <c r="AJ97" s="660" t="s">
        <v>1112</v>
      </c>
      <c r="AK97" s="661">
        <v>2</v>
      </c>
    </row>
    <row r="98" spans="1:37" x14ac:dyDescent="0.2">
      <c r="A98" s="636" t="s">
        <v>662</v>
      </c>
      <c r="B98" s="637" t="s">
        <v>94</v>
      </c>
      <c r="C98" s="637" t="s">
        <v>97</v>
      </c>
      <c r="D98" s="637" t="s">
        <v>1238</v>
      </c>
      <c r="E98" s="638"/>
      <c r="F98" s="638">
        <v>2</v>
      </c>
      <c r="G98" s="638"/>
      <c r="H98" s="638">
        <v>881</v>
      </c>
      <c r="I98" s="639">
        <f t="shared" si="1"/>
        <v>0</v>
      </c>
      <c r="J98" s="640">
        <f>IF(A98="","",VLOOKUP(A98,$T$1:W3085,4,FALSE))</f>
        <v>0</v>
      </c>
      <c r="K98" s="640">
        <f>IF(A98="","",VLOOKUP(A98,$T$1:AE3086,5,FALSE))</f>
        <v>0</v>
      </c>
      <c r="L98" s="640">
        <f>IF(A98="","",VLOOKUP(A98,$T$1:AE3086,6,FALSE))</f>
        <v>0</v>
      </c>
      <c r="M98" s="640">
        <f>IF(A98="","",VLOOKUP(A98,$T$1:AE3086,7,FALSE))</f>
        <v>0</v>
      </c>
      <c r="N98" s="640">
        <f>IF(A98="","",VLOOKUP(A98,$T$1:AE3086,8,FALSE))</f>
        <v>0</v>
      </c>
      <c r="O98" s="640">
        <f>IF(A98="","",VLOOKUP(A98,$T$1:AD3085,9,FALSE))</f>
        <v>0</v>
      </c>
      <c r="P98" s="640">
        <f>IF(A98="","",VLOOKUP(A98,$T$1:AC3085,10,FALSE))</f>
        <v>0</v>
      </c>
      <c r="Q98" s="640">
        <f>IF(A98="","",VLOOKUP(A98,$T$1:AF3086,11,FALSE))</f>
        <v>0</v>
      </c>
      <c r="R98" s="641">
        <f>IF(B98="","",VLOOKUP(A98,$T$2:AF3086,12,FALSE))</f>
        <v>0</v>
      </c>
      <c r="S98" s="642"/>
      <c r="T98" s="643" t="s">
        <v>1174</v>
      </c>
      <c r="U98" s="644">
        <v>10115</v>
      </c>
      <c r="V98" s="645">
        <v>2</v>
      </c>
      <c r="W98" s="645">
        <v>8</v>
      </c>
      <c r="X98" s="645">
        <v>0</v>
      </c>
      <c r="Y98" s="645"/>
      <c r="Z98" s="645"/>
      <c r="AA98" s="645"/>
      <c r="AB98" s="645">
        <v>0</v>
      </c>
      <c r="AC98" s="645">
        <v>0</v>
      </c>
      <c r="AD98" s="646">
        <v>2</v>
      </c>
      <c r="AG98" s="653" t="s">
        <v>595</v>
      </c>
      <c r="AH98" s="653" t="s">
        <v>94</v>
      </c>
      <c r="AI98" s="654" t="s">
        <v>158</v>
      </c>
      <c r="AJ98" s="654" t="s">
        <v>1112</v>
      </c>
      <c r="AK98" s="655">
        <v>2</v>
      </c>
    </row>
    <row r="99" spans="1:37" x14ac:dyDescent="0.2">
      <c r="A99" s="636" t="s">
        <v>663</v>
      </c>
      <c r="B99" s="637" t="s">
        <v>94</v>
      </c>
      <c r="C99" s="637" t="s">
        <v>97</v>
      </c>
      <c r="D99" s="637" t="s">
        <v>1232</v>
      </c>
      <c r="E99" s="638"/>
      <c r="F99" s="638">
        <v>2</v>
      </c>
      <c r="G99" s="638"/>
      <c r="H99" s="638">
        <v>649</v>
      </c>
      <c r="I99" s="639">
        <f t="shared" si="1"/>
        <v>0</v>
      </c>
      <c r="J99" s="640">
        <f>IF(A99="","",VLOOKUP(A99,$T$1:W3086,4,FALSE))</f>
        <v>0</v>
      </c>
      <c r="K99" s="640">
        <f>IF(A99="","",VLOOKUP(A99,$T$1:AE3087,5,FALSE))</f>
        <v>0</v>
      </c>
      <c r="L99" s="640">
        <f>IF(A99="","",VLOOKUP(A99,$T$1:AE3087,6,FALSE))</f>
        <v>0</v>
      </c>
      <c r="M99" s="640">
        <f>IF(A99="","",VLOOKUP(A99,$T$1:AE3087,7,FALSE))</f>
        <v>0</v>
      </c>
      <c r="N99" s="640">
        <f>IF(A99="","",VLOOKUP(A99,$T$1:AE3087,8,FALSE))</f>
        <v>0</v>
      </c>
      <c r="O99" s="640">
        <f>IF(A99="","",VLOOKUP(A99,$T$1:AD3086,9,FALSE))</f>
        <v>0</v>
      </c>
      <c r="P99" s="640">
        <f>IF(A99="","",VLOOKUP(A99,$T$1:AC3086,10,FALSE))</f>
        <v>0</v>
      </c>
      <c r="Q99" s="640">
        <f>IF(A99="","",VLOOKUP(A99,$T$1:AF3087,11,FALSE))</f>
        <v>0</v>
      </c>
      <c r="R99" s="641">
        <f>IF(B99="","",VLOOKUP(A99,$T$2:AF3087,12,FALSE))</f>
        <v>0</v>
      </c>
      <c r="S99" s="642"/>
      <c r="T99" s="643" t="s">
        <v>1175</v>
      </c>
      <c r="U99" s="644">
        <v>20101</v>
      </c>
      <c r="V99" s="645">
        <v>0</v>
      </c>
      <c r="W99" s="645">
        <v>0</v>
      </c>
      <c r="X99" s="645">
        <v>0</v>
      </c>
      <c r="Y99" s="645"/>
      <c r="Z99" s="645"/>
      <c r="AA99" s="645"/>
      <c r="AB99" s="645">
        <v>4</v>
      </c>
      <c r="AC99" s="645">
        <v>0</v>
      </c>
      <c r="AD99" s="646">
        <v>2</v>
      </c>
      <c r="AG99" s="659" t="s">
        <v>596</v>
      </c>
      <c r="AH99" s="659" t="s">
        <v>94</v>
      </c>
      <c r="AI99" s="660" t="s">
        <v>158</v>
      </c>
      <c r="AJ99" s="660" t="s">
        <v>1136</v>
      </c>
      <c r="AK99" s="661">
        <v>2</v>
      </c>
    </row>
    <row r="100" spans="1:37" x14ac:dyDescent="0.2">
      <c r="A100" s="636" t="s">
        <v>664</v>
      </c>
      <c r="B100" s="637" t="s">
        <v>94</v>
      </c>
      <c r="C100" s="637" t="s">
        <v>97</v>
      </c>
      <c r="D100" s="637" t="s">
        <v>1112</v>
      </c>
      <c r="E100" s="638"/>
      <c r="F100" s="638">
        <v>2</v>
      </c>
      <c r="G100" s="638"/>
      <c r="H100" s="638">
        <v>879</v>
      </c>
      <c r="I100" s="639">
        <f t="shared" si="1"/>
        <v>0</v>
      </c>
      <c r="J100" s="640">
        <f>IF(A100="","",VLOOKUP(A100,$T$1:W3087,4,FALSE))</f>
        <v>0</v>
      </c>
      <c r="K100" s="640">
        <f>IF(A100="","",VLOOKUP(A100,$T$1:AE3088,5,FALSE))</f>
        <v>0</v>
      </c>
      <c r="L100" s="640">
        <f>IF(A100="","",VLOOKUP(A100,$T$1:AE3088,6,FALSE))</f>
        <v>0</v>
      </c>
      <c r="M100" s="640">
        <f>IF(A100="","",VLOOKUP(A100,$T$1:AE3088,7,FALSE))</f>
        <v>0</v>
      </c>
      <c r="N100" s="640">
        <f>IF(A100="","",VLOOKUP(A100,$T$1:AE3088,8,FALSE))</f>
        <v>0</v>
      </c>
      <c r="O100" s="640">
        <f>IF(A100="","",VLOOKUP(A100,$T$1:AD3087,9,FALSE))</f>
        <v>0</v>
      </c>
      <c r="P100" s="640">
        <f>IF(A100="","",VLOOKUP(A100,$T$1:AC3087,10,FALSE))</f>
        <v>0</v>
      </c>
      <c r="Q100" s="640">
        <f>IF(A100="","",VLOOKUP(A100,$T$1:AF3088,11,FALSE))</f>
        <v>0</v>
      </c>
      <c r="R100" s="641">
        <f>IF(B100="","",VLOOKUP(A100,$T$2:AF3088,12,FALSE))</f>
        <v>0</v>
      </c>
      <c r="S100" s="642"/>
      <c r="T100" s="643" t="s">
        <v>280</v>
      </c>
      <c r="U100" s="644">
        <v>278</v>
      </c>
      <c r="V100" s="645">
        <v>2.1</v>
      </c>
      <c r="W100" s="645">
        <v>4</v>
      </c>
      <c r="X100" s="645">
        <v>5</v>
      </c>
      <c r="Y100" s="645">
        <v>2</v>
      </c>
      <c r="Z100" s="645"/>
      <c r="AA100" s="645"/>
      <c r="AB100" s="645">
        <v>1</v>
      </c>
      <c r="AC100" s="645">
        <v>0</v>
      </c>
      <c r="AD100" s="646">
        <v>0</v>
      </c>
      <c r="AG100" s="659" t="s">
        <v>597</v>
      </c>
      <c r="AH100" s="659" t="s">
        <v>94</v>
      </c>
      <c r="AI100" s="660" t="s">
        <v>158</v>
      </c>
      <c r="AJ100" s="660" t="s">
        <v>1112</v>
      </c>
      <c r="AK100" s="661">
        <v>2</v>
      </c>
    </row>
    <row r="101" spans="1:37" x14ac:dyDescent="0.2">
      <c r="A101" s="636" t="s">
        <v>665</v>
      </c>
      <c r="B101" s="637" t="s">
        <v>94</v>
      </c>
      <c r="C101" s="637" t="s">
        <v>97</v>
      </c>
      <c r="D101" s="637" t="s">
        <v>1232</v>
      </c>
      <c r="E101" s="638"/>
      <c r="F101" s="638">
        <v>2</v>
      </c>
      <c r="G101" s="638"/>
      <c r="H101" s="638">
        <v>878</v>
      </c>
      <c r="I101" s="639">
        <f t="shared" si="1"/>
        <v>0</v>
      </c>
      <c r="J101" s="640">
        <f>IF(A101="","",VLOOKUP(A101,$T$1:W3088,4,FALSE))</f>
        <v>0</v>
      </c>
      <c r="K101" s="640">
        <f>IF(A101="","",VLOOKUP(A101,$T$1:AE3089,5,FALSE))</f>
        <v>0</v>
      </c>
      <c r="L101" s="640">
        <f>IF(A101="","",VLOOKUP(A101,$T$1:AE3089,6,FALSE))</f>
        <v>0</v>
      </c>
      <c r="M101" s="640">
        <f>IF(A101="","",VLOOKUP(A101,$T$1:AE3089,7,FALSE))</f>
        <v>0</v>
      </c>
      <c r="N101" s="640">
        <f>IF(A101="","",VLOOKUP(A101,$T$1:AE3089,8,FALSE))</f>
        <v>0</v>
      </c>
      <c r="O101" s="640">
        <f>IF(A101="","",VLOOKUP(A101,$T$1:AD3088,9,FALSE))</f>
        <v>0</v>
      </c>
      <c r="P101" s="640">
        <f>IF(A101="","",VLOOKUP(A101,$T$1:AC3088,10,FALSE))</f>
        <v>0</v>
      </c>
      <c r="Q101" s="640">
        <f>IF(A101="","",VLOOKUP(A101,$T$1:AF3089,11,FALSE))</f>
        <v>0</v>
      </c>
      <c r="R101" s="641">
        <f>IF(B101="","",VLOOKUP(A101,$T$2:AF3089,12,FALSE))</f>
        <v>0</v>
      </c>
      <c r="S101" s="642"/>
      <c r="T101" s="643" t="s">
        <v>1176</v>
      </c>
      <c r="U101" s="644">
        <v>20942</v>
      </c>
      <c r="V101" s="645">
        <v>0</v>
      </c>
      <c r="W101" s="645">
        <v>0</v>
      </c>
      <c r="X101" s="645">
        <v>0</v>
      </c>
      <c r="Y101" s="645"/>
      <c r="Z101" s="645">
        <v>1</v>
      </c>
      <c r="AA101" s="645"/>
      <c r="AB101" s="645">
        <v>0</v>
      </c>
      <c r="AC101" s="645">
        <v>0</v>
      </c>
      <c r="AD101" s="646">
        <v>0</v>
      </c>
      <c r="AG101" s="659" t="s">
        <v>598</v>
      </c>
      <c r="AH101" s="659" t="s">
        <v>94</v>
      </c>
      <c r="AI101" s="660" t="s">
        <v>158</v>
      </c>
      <c r="AJ101" s="660" t="s">
        <v>1112</v>
      </c>
      <c r="AK101" s="661">
        <v>2</v>
      </c>
    </row>
    <row r="102" spans="1:37" x14ac:dyDescent="0.2">
      <c r="A102" s="636" t="s">
        <v>668</v>
      </c>
      <c r="B102" s="637" t="s">
        <v>94</v>
      </c>
      <c r="C102" s="637" t="s">
        <v>97</v>
      </c>
      <c r="D102" s="637">
        <v>0</v>
      </c>
      <c r="E102" s="638"/>
      <c r="F102" s="638">
        <v>2</v>
      </c>
      <c r="G102" s="638"/>
      <c r="H102" s="638">
        <v>10011</v>
      </c>
      <c r="I102" s="639">
        <f t="shared" si="1"/>
        <v>0</v>
      </c>
      <c r="J102" s="640">
        <f>IF(A102="","",VLOOKUP(A102,$T$1:W3089,4,FALSE))</f>
        <v>0</v>
      </c>
      <c r="K102" s="640">
        <f>IF(A102="","",VLOOKUP(A102,$T$1:AE3090,5,FALSE))</f>
        <v>2</v>
      </c>
      <c r="L102" s="640">
        <f>IF(A102="","",VLOOKUP(A102,$T$1:AE3090,6,FALSE))</f>
        <v>0</v>
      </c>
      <c r="M102" s="640">
        <f>IF(A102="","",VLOOKUP(A102,$T$1:AE3090,7,FALSE))</f>
        <v>9</v>
      </c>
      <c r="N102" s="640">
        <f>IF(A102="","",VLOOKUP(A102,$T$1:AE3090,8,FALSE))</f>
        <v>6</v>
      </c>
      <c r="O102" s="640">
        <f>IF(A102="","",VLOOKUP(A102,$T$1:AD3089,9,FALSE))</f>
        <v>0</v>
      </c>
      <c r="P102" s="640">
        <f>IF(A102="","",VLOOKUP(A102,$T$1:AC3089,10,FALSE))</f>
        <v>0</v>
      </c>
      <c r="Q102" s="640">
        <f>IF(A102="","",VLOOKUP(A102,$T$1:AF3090,11,FALSE))</f>
        <v>0</v>
      </c>
      <c r="R102" s="641">
        <f>IF(B102="","",VLOOKUP(A102,$T$2:AF3090,12,FALSE))</f>
        <v>0</v>
      </c>
      <c r="S102" s="642"/>
      <c r="T102" s="643" t="s">
        <v>1178</v>
      </c>
      <c r="U102" s="644">
        <v>20022</v>
      </c>
      <c r="V102" s="645">
        <v>2</v>
      </c>
      <c r="W102" s="645">
        <v>8</v>
      </c>
      <c r="X102" s="645">
        <v>5</v>
      </c>
      <c r="Y102" s="645"/>
      <c r="Z102" s="645">
        <v>9</v>
      </c>
      <c r="AA102" s="645"/>
      <c r="AB102" s="645">
        <v>4</v>
      </c>
      <c r="AC102" s="645">
        <v>0</v>
      </c>
      <c r="AD102" s="646">
        <v>0</v>
      </c>
      <c r="AG102" s="659" t="s">
        <v>1177</v>
      </c>
      <c r="AH102" s="659" t="s">
        <v>94</v>
      </c>
      <c r="AI102" s="660" t="s">
        <v>158</v>
      </c>
      <c r="AJ102" s="660" t="s">
        <v>1112</v>
      </c>
      <c r="AK102" s="661"/>
    </row>
    <row r="103" spans="1:37" x14ac:dyDescent="0.2">
      <c r="A103" s="636" t="s">
        <v>669</v>
      </c>
      <c r="B103" s="637" t="s">
        <v>94</v>
      </c>
      <c r="C103" s="637" t="s">
        <v>97</v>
      </c>
      <c r="D103" s="637" t="s">
        <v>1112</v>
      </c>
      <c r="E103" s="638"/>
      <c r="F103" s="638">
        <v>2</v>
      </c>
      <c r="G103" s="638"/>
      <c r="H103" s="638">
        <v>10031</v>
      </c>
      <c r="I103" s="639">
        <f t="shared" si="1"/>
        <v>0</v>
      </c>
      <c r="J103" s="640">
        <f>IF(A103="","",VLOOKUP(A103,$T$1:W3090,4,FALSE))</f>
        <v>0</v>
      </c>
      <c r="K103" s="640">
        <f>IF(A103="","",VLOOKUP(A103,$T$1:AE3091,5,FALSE))</f>
        <v>0</v>
      </c>
      <c r="L103" s="640">
        <f>IF(A103="","",VLOOKUP(A103,$T$1:AE3091,6,FALSE))</f>
        <v>0</v>
      </c>
      <c r="M103" s="640">
        <f>IF(A103="","",VLOOKUP(A103,$T$1:AE3091,7,FALSE))</f>
        <v>0</v>
      </c>
      <c r="N103" s="640">
        <f>IF(A103="","",VLOOKUP(A103,$T$1:AE3091,8,FALSE))</f>
        <v>0</v>
      </c>
      <c r="O103" s="640">
        <f>IF(A103="","",VLOOKUP(A103,$T$1:AD3090,9,FALSE))</f>
        <v>0</v>
      </c>
      <c r="P103" s="640">
        <f>IF(A103="","",VLOOKUP(A103,$T$1:AC3090,10,FALSE))</f>
        <v>0</v>
      </c>
      <c r="Q103" s="640">
        <f>IF(A103="","",VLOOKUP(A103,$T$1:AF3091,11,FALSE))</f>
        <v>0</v>
      </c>
      <c r="R103" s="641">
        <f>IF(B103="","",VLOOKUP(A103,$T$2:AF3091,12,FALSE))</f>
        <v>0</v>
      </c>
      <c r="S103" s="642"/>
      <c r="T103" s="643" t="s">
        <v>1179</v>
      </c>
      <c r="U103" s="644">
        <v>1918</v>
      </c>
      <c r="V103" s="645">
        <v>0</v>
      </c>
      <c r="W103" s="645">
        <v>0</v>
      </c>
      <c r="X103" s="645">
        <v>0</v>
      </c>
      <c r="Y103" s="645"/>
      <c r="Z103" s="645"/>
      <c r="AA103" s="645"/>
      <c r="AB103" s="645">
        <v>0</v>
      </c>
      <c r="AC103" s="645">
        <v>0</v>
      </c>
      <c r="AD103" s="646">
        <v>0</v>
      </c>
      <c r="AG103" s="659" t="s">
        <v>599</v>
      </c>
      <c r="AH103" s="659" t="s">
        <v>94</v>
      </c>
      <c r="AI103" s="660" t="s">
        <v>158</v>
      </c>
      <c r="AJ103" s="660" t="s">
        <v>1112</v>
      </c>
      <c r="AK103" s="661">
        <v>2</v>
      </c>
    </row>
    <row r="104" spans="1:37" x14ac:dyDescent="0.2">
      <c r="A104" s="636" t="s">
        <v>670</v>
      </c>
      <c r="B104" s="637" t="s">
        <v>94</v>
      </c>
      <c r="C104" s="637" t="s">
        <v>97</v>
      </c>
      <c r="D104" s="637" t="s">
        <v>1112</v>
      </c>
      <c r="E104" s="638"/>
      <c r="F104" s="638">
        <v>2</v>
      </c>
      <c r="G104" s="638"/>
      <c r="H104" s="638">
        <v>20139</v>
      </c>
      <c r="I104" s="639">
        <f t="shared" si="1"/>
        <v>0</v>
      </c>
      <c r="J104" s="640">
        <f>IF(A104="","",VLOOKUP(A104,$T$1:W3091,4,FALSE))</f>
        <v>0</v>
      </c>
      <c r="K104" s="640">
        <f>IF(A104="","",VLOOKUP(A104,$T$1:AE3092,5,FALSE))</f>
        <v>0</v>
      </c>
      <c r="L104" s="640">
        <f>IF(A104="","",VLOOKUP(A104,$T$1:AE3092,6,FALSE))</f>
        <v>0</v>
      </c>
      <c r="M104" s="640">
        <f>IF(A104="","",VLOOKUP(A104,$T$1:AE3092,7,FALSE))</f>
        <v>0</v>
      </c>
      <c r="N104" s="640">
        <f>IF(A104="","",VLOOKUP(A104,$T$1:AE3092,8,FALSE))</f>
        <v>0</v>
      </c>
      <c r="O104" s="640">
        <f>IF(A104="","",VLOOKUP(A104,$T$1:AD3091,9,FALSE))</f>
        <v>0</v>
      </c>
      <c r="P104" s="640">
        <f>IF(A104="","",VLOOKUP(A104,$T$1:AC3091,10,FALSE))</f>
        <v>0</v>
      </c>
      <c r="Q104" s="640">
        <f>IF(A104="","",VLOOKUP(A104,$T$1:AF3092,11,FALSE))</f>
        <v>0</v>
      </c>
      <c r="R104" s="641">
        <f>IF(B104="","",VLOOKUP(A104,$T$2:AF3092,12,FALSE))</f>
        <v>0</v>
      </c>
      <c r="S104" s="642"/>
      <c r="T104" s="643" t="s">
        <v>202</v>
      </c>
      <c r="U104" s="644">
        <v>1198</v>
      </c>
      <c r="V104" s="645">
        <v>0</v>
      </c>
      <c r="W104" s="645">
        <v>0</v>
      </c>
      <c r="X104" s="645">
        <v>4</v>
      </c>
      <c r="Y104" s="645"/>
      <c r="Z104" s="645"/>
      <c r="AA104" s="645">
        <v>4</v>
      </c>
      <c r="AB104" s="645">
        <v>0</v>
      </c>
      <c r="AC104" s="645">
        <v>0</v>
      </c>
      <c r="AD104" s="646">
        <v>0</v>
      </c>
      <c r="AG104" s="659" t="s">
        <v>600</v>
      </c>
      <c r="AH104" s="659" t="s">
        <v>94</v>
      </c>
      <c r="AI104" s="660" t="s">
        <v>158</v>
      </c>
      <c r="AJ104" s="660" t="s">
        <v>1137</v>
      </c>
      <c r="AK104" s="661">
        <v>2</v>
      </c>
    </row>
    <row r="105" spans="1:37" x14ac:dyDescent="0.2">
      <c r="A105" s="636" t="s">
        <v>110</v>
      </c>
      <c r="B105" s="637" t="s">
        <v>94</v>
      </c>
      <c r="C105" s="637" t="s">
        <v>97</v>
      </c>
      <c r="D105" s="637" t="s">
        <v>1112</v>
      </c>
      <c r="E105" s="638"/>
      <c r="F105" s="638">
        <v>2</v>
      </c>
      <c r="G105" s="638"/>
      <c r="H105" s="638">
        <v>344</v>
      </c>
      <c r="I105" s="639">
        <f t="shared" si="1"/>
        <v>0</v>
      </c>
      <c r="J105" s="640">
        <f>IF(A105="","",VLOOKUP(A105,$T$1:W3092,4,FALSE))</f>
        <v>0</v>
      </c>
      <c r="K105" s="640">
        <f>IF(A105="","",VLOOKUP(A105,$T$1:AE3093,5,FALSE))</f>
        <v>0</v>
      </c>
      <c r="L105" s="640">
        <f>IF(A105="","",VLOOKUP(A105,$T$1:AE3093,6,FALSE))</f>
        <v>0</v>
      </c>
      <c r="M105" s="640">
        <f>IF(A105="","",VLOOKUP(A105,$T$1:AE3093,7,FALSE))</f>
        <v>0</v>
      </c>
      <c r="N105" s="640">
        <f>IF(A105="","",VLOOKUP(A105,$T$1:AE3093,8,FALSE))</f>
        <v>0</v>
      </c>
      <c r="O105" s="640">
        <f>IF(A105="","",VLOOKUP(A105,$T$1:AD3092,9,FALSE))</f>
        <v>0</v>
      </c>
      <c r="P105" s="640">
        <f>IF(A105="","",VLOOKUP(A105,$T$1:AC3092,10,FALSE))</f>
        <v>0</v>
      </c>
      <c r="Q105" s="640">
        <f>IF(A105="","",VLOOKUP(A105,$T$1:AF3093,11,FALSE))</f>
        <v>0</v>
      </c>
      <c r="R105" s="641">
        <f>IF(B105="","",VLOOKUP(A105,$T$2:AF3093,12,FALSE))</f>
        <v>0</v>
      </c>
      <c r="S105" s="642"/>
      <c r="T105" s="643" t="s">
        <v>1180</v>
      </c>
      <c r="U105" s="644">
        <v>1344</v>
      </c>
      <c r="V105" s="645">
        <v>0</v>
      </c>
      <c r="W105" s="645">
        <v>0</v>
      </c>
      <c r="X105" s="645">
        <v>0</v>
      </c>
      <c r="Y105" s="645"/>
      <c r="Z105" s="645"/>
      <c r="AA105" s="645"/>
      <c r="AB105" s="645">
        <v>0</v>
      </c>
      <c r="AC105" s="645">
        <v>0</v>
      </c>
      <c r="AD105" s="646">
        <v>0</v>
      </c>
      <c r="AG105" s="659" t="s">
        <v>601</v>
      </c>
      <c r="AH105" s="659" t="s">
        <v>94</v>
      </c>
      <c r="AI105" s="660" t="s">
        <v>158</v>
      </c>
      <c r="AJ105" s="660" t="s">
        <v>1112</v>
      </c>
      <c r="AK105" s="661">
        <v>2</v>
      </c>
    </row>
    <row r="106" spans="1:37" x14ac:dyDescent="0.2">
      <c r="A106" s="636" t="s">
        <v>671</v>
      </c>
      <c r="B106" s="637" t="s">
        <v>94</v>
      </c>
      <c r="C106" s="637" t="s">
        <v>97</v>
      </c>
      <c r="D106" s="637" t="s">
        <v>1112</v>
      </c>
      <c r="E106" s="638"/>
      <c r="F106" s="638">
        <v>2</v>
      </c>
      <c r="G106" s="638"/>
      <c r="H106" s="638">
        <v>20142</v>
      </c>
      <c r="I106" s="639">
        <f t="shared" si="1"/>
        <v>0</v>
      </c>
      <c r="J106" s="640">
        <f>IF(A106="","",VLOOKUP(A106,$T$1:W3093,4,FALSE))</f>
        <v>0</v>
      </c>
      <c r="K106" s="640">
        <f>IF(A106="","",VLOOKUP(A106,$T$1:AE3094,5,FALSE))</f>
        <v>0</v>
      </c>
      <c r="L106" s="640">
        <f>IF(A106="","",VLOOKUP(A106,$T$1:AE3094,6,FALSE))</f>
        <v>0</v>
      </c>
      <c r="M106" s="640">
        <f>IF(A106="","",VLOOKUP(A106,$T$1:AE3094,7,FALSE))</f>
        <v>0</v>
      </c>
      <c r="N106" s="640">
        <f>IF(A106="","",VLOOKUP(A106,$T$1:AE3094,8,FALSE))</f>
        <v>0</v>
      </c>
      <c r="O106" s="640">
        <f>IF(A106="","",VLOOKUP(A106,$T$1:AD3093,9,FALSE))</f>
        <v>0</v>
      </c>
      <c r="P106" s="640">
        <f>IF(A106="","",VLOOKUP(A106,$T$1:AC3093,10,FALSE))</f>
        <v>0</v>
      </c>
      <c r="Q106" s="640">
        <f>IF(A106="","",VLOOKUP(A106,$T$1:AF3094,11,FALSE))</f>
        <v>0</v>
      </c>
      <c r="R106" s="641">
        <f>IF(B106="","",VLOOKUP(A106,$T$2:AF3094,12,FALSE))</f>
        <v>0</v>
      </c>
      <c r="S106" s="642"/>
      <c r="T106" s="643" t="s">
        <v>329</v>
      </c>
      <c r="U106" s="644">
        <v>1023</v>
      </c>
      <c r="V106" s="645">
        <v>2.2000000000000002</v>
      </c>
      <c r="W106" s="645">
        <v>4</v>
      </c>
      <c r="X106" s="645">
        <v>3</v>
      </c>
      <c r="Y106" s="645">
        <v>4</v>
      </c>
      <c r="Z106" s="645"/>
      <c r="AA106" s="645">
        <v>6</v>
      </c>
      <c r="AB106" s="645">
        <v>2</v>
      </c>
      <c r="AC106" s="645">
        <v>0</v>
      </c>
      <c r="AD106" s="646">
        <v>1</v>
      </c>
      <c r="AG106" s="659" t="s">
        <v>602</v>
      </c>
      <c r="AH106" s="659" t="s">
        <v>94</v>
      </c>
      <c r="AI106" s="660" t="s">
        <v>97</v>
      </c>
      <c r="AJ106" s="660" t="s">
        <v>1112</v>
      </c>
      <c r="AK106" s="661">
        <v>3</v>
      </c>
    </row>
    <row r="107" spans="1:37" x14ac:dyDescent="0.2">
      <c r="A107" s="636" t="s">
        <v>672</v>
      </c>
      <c r="B107" s="637" t="s">
        <v>94</v>
      </c>
      <c r="C107" s="637" t="s">
        <v>97</v>
      </c>
      <c r="D107" s="637" t="s">
        <v>1240</v>
      </c>
      <c r="E107" s="638"/>
      <c r="F107" s="638">
        <v>2</v>
      </c>
      <c r="G107" s="638"/>
      <c r="H107" s="638">
        <v>10094</v>
      </c>
      <c r="I107" s="639">
        <f t="shared" si="1"/>
        <v>0</v>
      </c>
      <c r="J107" s="640">
        <f>IF(A107="","",VLOOKUP(A107,$T$1:W3094,4,FALSE))</f>
        <v>0</v>
      </c>
      <c r="K107" s="640">
        <f>IF(A107="","",VLOOKUP(A107,$T$1:AE3095,5,FALSE))</f>
        <v>0</v>
      </c>
      <c r="L107" s="640">
        <f>IF(A107="","",VLOOKUP(A107,$T$1:AE3095,6,FALSE))</f>
        <v>0</v>
      </c>
      <c r="M107" s="640">
        <f>IF(A107="","",VLOOKUP(A107,$T$1:AE3095,7,FALSE))</f>
        <v>0</v>
      </c>
      <c r="N107" s="640">
        <f>IF(A107="","",VLOOKUP(A107,$T$1:AE3095,8,FALSE))</f>
        <v>0</v>
      </c>
      <c r="O107" s="640">
        <f>IF(A107="","",VLOOKUP(A107,$T$1:AD3094,9,FALSE))</f>
        <v>0</v>
      </c>
      <c r="P107" s="640">
        <f>IF(A107="","",VLOOKUP(A107,$T$1:AC3094,10,FALSE))</f>
        <v>0</v>
      </c>
      <c r="Q107" s="640">
        <f>IF(A107="","",VLOOKUP(A107,$T$1:AF3095,11,FALSE))</f>
        <v>0</v>
      </c>
      <c r="R107" s="641">
        <f>IF(B107="","",VLOOKUP(A107,$T$2:AF3095,12,FALSE))</f>
        <v>0</v>
      </c>
      <c r="S107" s="642"/>
      <c r="T107" s="643" t="s">
        <v>1057</v>
      </c>
      <c r="U107" s="644">
        <v>1120</v>
      </c>
      <c r="V107" s="645">
        <v>0</v>
      </c>
      <c r="W107" s="645">
        <v>0</v>
      </c>
      <c r="X107" s="645">
        <v>2</v>
      </c>
      <c r="Y107" s="645"/>
      <c r="Z107" s="645">
        <v>9</v>
      </c>
      <c r="AA107" s="645">
        <v>6</v>
      </c>
      <c r="AB107" s="645">
        <v>0</v>
      </c>
      <c r="AC107" s="645">
        <v>0</v>
      </c>
      <c r="AD107" s="646">
        <v>1</v>
      </c>
      <c r="AG107" s="659" t="s">
        <v>603</v>
      </c>
      <c r="AH107" s="659" t="s">
        <v>94</v>
      </c>
      <c r="AI107" s="660" t="s">
        <v>97</v>
      </c>
      <c r="AJ107" s="660" t="s">
        <v>1112</v>
      </c>
      <c r="AK107" s="661">
        <v>3</v>
      </c>
    </row>
    <row r="108" spans="1:37" x14ac:dyDescent="0.2">
      <c r="A108" s="636" t="s">
        <v>111</v>
      </c>
      <c r="B108" s="637" t="s">
        <v>94</v>
      </c>
      <c r="C108" s="637" t="s">
        <v>97</v>
      </c>
      <c r="D108" s="637" t="s">
        <v>1107</v>
      </c>
      <c r="E108" s="638"/>
      <c r="F108" s="638">
        <v>2</v>
      </c>
      <c r="G108" s="638"/>
      <c r="H108" s="638">
        <v>874</v>
      </c>
      <c r="I108" s="639">
        <f t="shared" si="1"/>
        <v>0</v>
      </c>
      <c r="J108" s="640">
        <f>IF(A108="","",VLOOKUP(A108,$T$1:W3095,4,FALSE))</f>
        <v>0</v>
      </c>
      <c r="K108" s="640">
        <f>IF(A108="","",VLOOKUP(A108,$T$1:AE3096,5,FALSE))</f>
        <v>0</v>
      </c>
      <c r="L108" s="640">
        <f>IF(A108="","",VLOOKUP(A108,$T$1:AE3096,6,FALSE))</f>
        <v>0</v>
      </c>
      <c r="M108" s="640">
        <f>IF(A108="","",VLOOKUP(A108,$T$1:AE3096,7,FALSE))</f>
        <v>0</v>
      </c>
      <c r="N108" s="640">
        <f>IF(A108="","",VLOOKUP(A108,$T$1:AE3096,8,FALSE))</f>
        <v>0</v>
      </c>
      <c r="O108" s="640">
        <f>IF(A108="","",VLOOKUP(A108,$T$1:AD3095,9,FALSE))</f>
        <v>0</v>
      </c>
      <c r="P108" s="640">
        <f>IF(A108="","",VLOOKUP(A108,$T$1:AC3095,10,FALSE))</f>
        <v>0</v>
      </c>
      <c r="Q108" s="640">
        <f>IF(A108="","",VLOOKUP(A108,$T$1:AF3096,11,FALSE))</f>
        <v>0</v>
      </c>
      <c r="R108" s="641">
        <f>IF(B108="","",VLOOKUP(A108,$T$2:AF3096,12,FALSE))</f>
        <v>0</v>
      </c>
      <c r="S108" s="642"/>
      <c r="T108" s="643" t="s">
        <v>1181</v>
      </c>
      <c r="U108" s="644">
        <v>935</v>
      </c>
      <c r="V108" s="645">
        <v>1</v>
      </c>
      <c r="W108" s="645">
        <v>16</v>
      </c>
      <c r="X108" s="645">
        <v>5</v>
      </c>
      <c r="Y108" s="645">
        <v>4</v>
      </c>
      <c r="Z108" s="645">
        <v>4</v>
      </c>
      <c r="AA108" s="645">
        <v>5</v>
      </c>
      <c r="AB108" s="645">
        <v>0</v>
      </c>
      <c r="AC108" s="645">
        <v>0</v>
      </c>
      <c r="AD108" s="646">
        <v>0</v>
      </c>
      <c r="AG108" s="659" t="s">
        <v>604</v>
      </c>
      <c r="AH108" s="659" t="s">
        <v>94</v>
      </c>
      <c r="AI108" s="660" t="s">
        <v>97</v>
      </c>
      <c r="AJ108" s="660"/>
      <c r="AK108" s="661">
        <v>2</v>
      </c>
    </row>
    <row r="109" spans="1:37" x14ac:dyDescent="0.2">
      <c r="A109" s="636" t="s">
        <v>112</v>
      </c>
      <c r="B109" s="637" t="s">
        <v>94</v>
      </c>
      <c r="C109" s="637" t="s">
        <v>97</v>
      </c>
      <c r="D109" s="637">
        <v>0</v>
      </c>
      <c r="E109" s="638"/>
      <c r="F109" s="638">
        <v>2</v>
      </c>
      <c r="G109" s="638"/>
      <c r="H109" s="638">
        <v>985</v>
      </c>
      <c r="I109" s="639">
        <f t="shared" si="1"/>
        <v>0</v>
      </c>
      <c r="J109" s="640">
        <f>IF(A109="","",VLOOKUP(A109,$T$1:W3096,4,FALSE))</f>
        <v>0</v>
      </c>
      <c r="K109" s="640">
        <f>IF(A109="","",VLOOKUP(A109,$T$1:AE3097,5,FALSE))</f>
        <v>2</v>
      </c>
      <c r="L109" s="640">
        <f>IF(A109="","",VLOOKUP(A109,$T$1:AE3097,6,FALSE))</f>
        <v>2</v>
      </c>
      <c r="M109" s="640">
        <f>IF(A109="","",VLOOKUP(A109,$T$1:AE3097,7,FALSE))</f>
        <v>9</v>
      </c>
      <c r="N109" s="640">
        <f>IF(A109="","",VLOOKUP(A109,$T$1:AE3097,8,FALSE))</f>
        <v>0</v>
      </c>
      <c r="O109" s="640">
        <f>IF(A109="","",VLOOKUP(A109,$T$1:AD3096,9,FALSE))</f>
        <v>0</v>
      </c>
      <c r="P109" s="640">
        <f>IF(A109="","",VLOOKUP(A109,$T$1:AC3096,10,FALSE))</f>
        <v>0</v>
      </c>
      <c r="Q109" s="640">
        <f>IF(A109="","",VLOOKUP(A109,$T$1:AF3097,11,FALSE))</f>
        <v>0</v>
      </c>
      <c r="R109" s="641">
        <f>IF(B109="","",VLOOKUP(A109,$T$2:AF3097,12,FALSE))</f>
        <v>0</v>
      </c>
      <c r="S109" s="642"/>
      <c r="T109" s="643" t="s">
        <v>1182</v>
      </c>
      <c r="U109" s="644">
        <v>934</v>
      </c>
      <c r="V109" s="645">
        <v>1.5</v>
      </c>
      <c r="W109" s="645">
        <v>8</v>
      </c>
      <c r="X109" s="645">
        <v>4</v>
      </c>
      <c r="Y109" s="645">
        <v>4</v>
      </c>
      <c r="Z109" s="645">
        <v>5</v>
      </c>
      <c r="AA109" s="645">
        <v>5</v>
      </c>
      <c r="AB109" s="645">
        <v>0</v>
      </c>
      <c r="AC109" s="645">
        <v>0</v>
      </c>
      <c r="AD109" s="646">
        <v>0</v>
      </c>
      <c r="AG109" s="659" t="s">
        <v>105</v>
      </c>
      <c r="AH109" s="659" t="s">
        <v>94</v>
      </c>
      <c r="AI109" s="660" t="s">
        <v>97</v>
      </c>
      <c r="AJ109" s="660" t="s">
        <v>1112</v>
      </c>
      <c r="AK109" s="661">
        <v>2</v>
      </c>
    </row>
    <row r="110" spans="1:37" x14ac:dyDescent="0.2">
      <c r="A110" s="636" t="s">
        <v>673</v>
      </c>
      <c r="B110" s="637" t="s">
        <v>94</v>
      </c>
      <c r="C110" s="637" t="s">
        <v>97</v>
      </c>
      <c r="D110" s="637" t="s">
        <v>1112</v>
      </c>
      <c r="E110" s="638"/>
      <c r="F110" s="638">
        <v>2</v>
      </c>
      <c r="G110" s="638"/>
      <c r="H110" s="638">
        <v>873</v>
      </c>
      <c r="I110" s="639">
        <f t="shared" si="1"/>
        <v>0</v>
      </c>
      <c r="J110" s="640">
        <f>IF(A110="","",VLOOKUP(A110,$T$1:W3097,4,FALSE))</f>
        <v>0</v>
      </c>
      <c r="K110" s="640">
        <f>IF(A110="","",VLOOKUP(A110,$T$1:AE3098,5,FALSE))</f>
        <v>0</v>
      </c>
      <c r="L110" s="640">
        <f>IF(A110="","",VLOOKUP(A110,$T$1:AE3098,6,FALSE))</f>
        <v>0</v>
      </c>
      <c r="M110" s="640">
        <f>IF(A110="","",VLOOKUP(A110,$T$1:AE3098,7,FALSE))</f>
        <v>0</v>
      </c>
      <c r="N110" s="640">
        <f>IF(A110="","",VLOOKUP(A110,$T$1:AE3098,8,FALSE))</f>
        <v>0</v>
      </c>
      <c r="O110" s="640">
        <f>IF(A110="","",VLOOKUP(A110,$T$1:AD3097,9,FALSE))</f>
        <v>0</v>
      </c>
      <c r="P110" s="640">
        <f>IF(A110="","",VLOOKUP(A110,$T$1:AC3097,10,FALSE))</f>
        <v>0</v>
      </c>
      <c r="Q110" s="640">
        <f>IF(A110="","",VLOOKUP(A110,$T$1:AF3098,11,FALSE))</f>
        <v>0</v>
      </c>
      <c r="R110" s="641">
        <f>IF(B110="","",VLOOKUP(A110,$T$2:AF3098,12,FALSE))</f>
        <v>0</v>
      </c>
      <c r="S110" s="642"/>
      <c r="T110" s="643" t="s">
        <v>461</v>
      </c>
      <c r="U110" s="644">
        <v>965</v>
      </c>
      <c r="V110" s="645">
        <v>2</v>
      </c>
      <c r="W110" s="645">
        <v>8</v>
      </c>
      <c r="X110" s="645">
        <v>4</v>
      </c>
      <c r="Y110" s="645">
        <v>4</v>
      </c>
      <c r="Z110" s="645">
        <v>1</v>
      </c>
      <c r="AA110" s="645">
        <v>7</v>
      </c>
      <c r="AB110" s="645">
        <v>0</v>
      </c>
      <c r="AC110" s="645">
        <v>0</v>
      </c>
      <c r="AD110" s="646">
        <v>1</v>
      </c>
      <c r="AG110" s="659" t="s">
        <v>605</v>
      </c>
      <c r="AH110" s="659" t="s">
        <v>94</v>
      </c>
      <c r="AI110" s="660" t="s">
        <v>97</v>
      </c>
      <c r="AJ110" s="660" t="s">
        <v>1112</v>
      </c>
      <c r="AK110" s="661">
        <v>2</v>
      </c>
    </row>
    <row r="111" spans="1:37" x14ac:dyDescent="0.2">
      <c r="A111" s="636" t="s">
        <v>113</v>
      </c>
      <c r="B111" s="637" t="s">
        <v>94</v>
      </c>
      <c r="C111" s="637" t="s">
        <v>97</v>
      </c>
      <c r="D111" s="637" t="s">
        <v>1112</v>
      </c>
      <c r="E111" s="638"/>
      <c r="F111" s="638">
        <v>2</v>
      </c>
      <c r="G111" s="638"/>
      <c r="H111" s="638">
        <v>871</v>
      </c>
      <c r="I111" s="639">
        <f t="shared" si="1"/>
        <v>0</v>
      </c>
      <c r="J111" s="640">
        <f>IF(A111="","",VLOOKUP(A111,$T$1:W3098,4,FALSE))</f>
        <v>0</v>
      </c>
      <c r="K111" s="640">
        <f>IF(A111="","",VLOOKUP(A111,$T$1:AE3099,5,FALSE))</f>
        <v>0</v>
      </c>
      <c r="L111" s="640">
        <f>IF(A111="","",VLOOKUP(A111,$T$1:AE3099,6,FALSE))</f>
        <v>0</v>
      </c>
      <c r="M111" s="640">
        <f>IF(A111="","",VLOOKUP(A111,$T$1:AE3099,7,FALSE))</f>
        <v>0</v>
      </c>
      <c r="N111" s="640">
        <f>IF(A111="","",VLOOKUP(A111,$T$1:AE3099,8,FALSE))</f>
        <v>0</v>
      </c>
      <c r="O111" s="640">
        <f>IF(A111="","",VLOOKUP(A111,$T$1:AD3098,9,FALSE))</f>
        <v>0</v>
      </c>
      <c r="P111" s="640">
        <f>IF(A111="","",VLOOKUP(A111,$T$1:AC3098,10,FALSE))</f>
        <v>0</v>
      </c>
      <c r="Q111" s="640">
        <f>IF(A111="","",VLOOKUP(A111,$T$1:AF3099,11,FALSE))</f>
        <v>0</v>
      </c>
      <c r="R111" s="641">
        <f>IF(B111="","",VLOOKUP(A111,$T$2:AF3099,12,FALSE))</f>
        <v>0</v>
      </c>
      <c r="S111" s="642"/>
      <c r="T111" s="643" t="s">
        <v>1183</v>
      </c>
      <c r="U111" s="644">
        <v>10001</v>
      </c>
      <c r="V111" s="645">
        <v>0</v>
      </c>
      <c r="W111" s="645">
        <v>0</v>
      </c>
      <c r="X111" s="645">
        <v>0</v>
      </c>
      <c r="Y111" s="645"/>
      <c r="Z111" s="645">
        <v>5</v>
      </c>
      <c r="AA111" s="645"/>
      <c r="AB111" s="645">
        <v>0</v>
      </c>
      <c r="AC111" s="645">
        <v>0</v>
      </c>
      <c r="AD111" s="646">
        <v>0</v>
      </c>
      <c r="AG111" s="659" t="s">
        <v>606</v>
      </c>
      <c r="AH111" s="659" t="s">
        <v>94</v>
      </c>
      <c r="AI111" s="660" t="s">
        <v>137</v>
      </c>
      <c r="AJ111" s="660"/>
      <c r="AK111" s="661">
        <v>2</v>
      </c>
    </row>
    <row r="112" spans="1:37" x14ac:dyDescent="0.2">
      <c r="A112" s="636" t="s">
        <v>114</v>
      </c>
      <c r="B112" s="637" t="s">
        <v>94</v>
      </c>
      <c r="C112" s="637" t="s">
        <v>97</v>
      </c>
      <c r="D112" s="637" t="s">
        <v>1112</v>
      </c>
      <c r="E112" s="638"/>
      <c r="F112" s="638">
        <v>2</v>
      </c>
      <c r="G112" s="638"/>
      <c r="H112" s="638">
        <v>24</v>
      </c>
      <c r="I112" s="639">
        <f t="shared" si="1"/>
        <v>0</v>
      </c>
      <c r="J112" s="640">
        <f>IF(A112="","",VLOOKUP(A112,$T$1:W3099,4,FALSE))</f>
        <v>0</v>
      </c>
      <c r="K112" s="640">
        <f>IF(A112="","",VLOOKUP(A112,$T$1:AE3100,5,FALSE))</f>
        <v>3</v>
      </c>
      <c r="L112" s="640">
        <f>IF(A112="","",VLOOKUP(A112,$T$1:AE3100,6,FALSE))</f>
        <v>0</v>
      </c>
      <c r="M112" s="640">
        <f>IF(A112="","",VLOOKUP(A112,$T$1:AE3100,7,FALSE))</f>
        <v>9</v>
      </c>
      <c r="N112" s="640">
        <f>IF(A112="","",VLOOKUP(A112,$T$1:AE3100,8,FALSE))</f>
        <v>0</v>
      </c>
      <c r="O112" s="640">
        <f>IF(A112="","",VLOOKUP(A112,$T$1:AD3099,9,FALSE))</f>
        <v>2</v>
      </c>
      <c r="P112" s="640">
        <f>IF(A112="","",VLOOKUP(A112,$T$1:AC3099,10,FALSE))</f>
        <v>0</v>
      </c>
      <c r="Q112" s="640">
        <f>IF(A112="","",VLOOKUP(A112,$T$1:AF3100,11,FALSE))</f>
        <v>0</v>
      </c>
      <c r="R112" s="641">
        <f>IF(B112="","",VLOOKUP(A112,$T$2:AF3100,12,FALSE))</f>
        <v>0</v>
      </c>
      <c r="S112" s="642"/>
      <c r="T112" s="643" t="s">
        <v>1184</v>
      </c>
      <c r="U112" s="644">
        <v>20938</v>
      </c>
      <c r="V112" s="645">
        <v>0</v>
      </c>
      <c r="W112" s="645">
        <v>0</v>
      </c>
      <c r="X112" s="645">
        <v>0</v>
      </c>
      <c r="Y112" s="645"/>
      <c r="Z112" s="645"/>
      <c r="AA112" s="645"/>
      <c r="AB112" s="645">
        <v>0</v>
      </c>
      <c r="AC112" s="645">
        <v>0</v>
      </c>
      <c r="AD112" s="646">
        <v>0</v>
      </c>
      <c r="AG112" s="659" t="s">
        <v>607</v>
      </c>
      <c r="AH112" s="659" t="s">
        <v>94</v>
      </c>
      <c r="AI112" s="660" t="s">
        <v>137</v>
      </c>
      <c r="AJ112" s="660" t="s">
        <v>1112</v>
      </c>
      <c r="AK112" s="661">
        <v>3</v>
      </c>
    </row>
    <row r="113" spans="1:37" x14ac:dyDescent="0.2">
      <c r="A113" s="636" t="s">
        <v>681</v>
      </c>
      <c r="B113" s="637" t="s">
        <v>94</v>
      </c>
      <c r="C113" s="637" t="s">
        <v>97</v>
      </c>
      <c r="D113" s="637" t="s">
        <v>1112</v>
      </c>
      <c r="E113" s="638"/>
      <c r="F113" s="638">
        <v>2</v>
      </c>
      <c r="G113" s="638"/>
      <c r="H113" s="638">
        <v>870</v>
      </c>
      <c r="I113" s="639">
        <f t="shared" si="1"/>
        <v>0</v>
      </c>
      <c r="J113" s="640">
        <f>IF(A113="","",VLOOKUP(A113,$T$1:W3100,4,FALSE))</f>
        <v>0</v>
      </c>
      <c r="K113" s="640">
        <f>IF(A113="","",VLOOKUP(A113,$T$1:AE3101,5,FALSE))</f>
        <v>0</v>
      </c>
      <c r="L113" s="640">
        <f>IF(A113="","",VLOOKUP(A113,$T$1:AE3101,6,FALSE))</f>
        <v>0</v>
      </c>
      <c r="M113" s="640">
        <f>IF(A113="","",VLOOKUP(A113,$T$1:AE3101,7,FALSE))</f>
        <v>0</v>
      </c>
      <c r="N113" s="640">
        <f>IF(A113="","",VLOOKUP(A113,$T$1:AE3101,8,FALSE))</f>
        <v>0</v>
      </c>
      <c r="O113" s="640">
        <f>IF(A113="","",VLOOKUP(A113,$T$1:AD3100,9,FALSE))</f>
        <v>0</v>
      </c>
      <c r="P113" s="640">
        <f>IF(A113="","",VLOOKUP(A113,$T$1:AC3100,10,FALSE))</f>
        <v>0</v>
      </c>
      <c r="Q113" s="640">
        <f>IF(A113="","",VLOOKUP(A113,$T$1:AF3101,11,FALSE))</f>
        <v>0</v>
      </c>
      <c r="R113" s="641">
        <f>IF(B113="","",VLOOKUP(A113,$T$2:AF3101,12,FALSE))</f>
        <v>0</v>
      </c>
      <c r="S113" s="642"/>
      <c r="T113" s="643" t="s">
        <v>1185</v>
      </c>
      <c r="U113" s="644">
        <v>933</v>
      </c>
      <c r="V113" s="645">
        <v>0</v>
      </c>
      <c r="W113" s="645">
        <v>0</v>
      </c>
      <c r="X113" s="645">
        <v>2</v>
      </c>
      <c r="Y113" s="645"/>
      <c r="Z113" s="645"/>
      <c r="AA113" s="645">
        <v>8</v>
      </c>
      <c r="AB113" s="645">
        <v>0</v>
      </c>
      <c r="AC113" s="645">
        <v>0</v>
      </c>
      <c r="AD113" s="646">
        <v>0</v>
      </c>
      <c r="AG113" s="653" t="s">
        <v>608</v>
      </c>
      <c r="AH113" s="653" t="s">
        <v>94</v>
      </c>
      <c r="AI113" s="654" t="s">
        <v>137</v>
      </c>
      <c r="AJ113" s="654" t="s">
        <v>1107</v>
      </c>
      <c r="AK113" s="655">
        <v>3</v>
      </c>
    </row>
    <row r="114" spans="1:37" x14ac:dyDescent="0.2">
      <c r="A114" s="636" t="s">
        <v>674</v>
      </c>
      <c r="B114" s="637" t="s">
        <v>94</v>
      </c>
      <c r="C114" s="637" t="s">
        <v>97</v>
      </c>
      <c r="D114" s="637" t="s">
        <v>1112</v>
      </c>
      <c r="E114" s="638"/>
      <c r="F114" s="638">
        <v>2</v>
      </c>
      <c r="G114" s="638"/>
      <c r="H114" s="638">
        <v>20146</v>
      </c>
      <c r="I114" s="639">
        <f t="shared" si="1"/>
        <v>0</v>
      </c>
      <c r="J114" s="640">
        <f>IF(A114="","",VLOOKUP(A114,$T$1:W3101,4,FALSE))</f>
        <v>0</v>
      </c>
      <c r="K114" s="640">
        <f>IF(A114="","",VLOOKUP(A114,$T$1:AE3102,5,FALSE))</f>
        <v>0</v>
      </c>
      <c r="L114" s="640">
        <f>IF(A114="","",VLOOKUP(A114,$T$1:AE3102,6,FALSE))</f>
        <v>0</v>
      </c>
      <c r="M114" s="640">
        <f>IF(A114="","",VLOOKUP(A114,$T$1:AE3102,7,FALSE))</f>
        <v>0</v>
      </c>
      <c r="N114" s="640">
        <f>IF(A114="","",VLOOKUP(A114,$T$1:AE3102,8,FALSE))</f>
        <v>0</v>
      </c>
      <c r="O114" s="640">
        <f>IF(A114="","",VLOOKUP(A114,$T$1:AD3101,9,FALSE))</f>
        <v>0</v>
      </c>
      <c r="P114" s="640">
        <f>IF(A114="","",VLOOKUP(A114,$T$1:AC3101,10,FALSE))</f>
        <v>0</v>
      </c>
      <c r="Q114" s="640">
        <f>IF(A114="","",VLOOKUP(A114,$T$1:AF3102,11,FALSE))</f>
        <v>0</v>
      </c>
      <c r="R114" s="641">
        <f>IF(B114="","",VLOOKUP(A114,$T$2:AF3102,12,FALSE))</f>
        <v>0</v>
      </c>
      <c r="S114" s="642"/>
      <c r="T114" s="643" t="s">
        <v>566</v>
      </c>
      <c r="U114" s="644">
        <v>897</v>
      </c>
      <c r="V114" s="645">
        <v>0</v>
      </c>
      <c r="W114" s="645">
        <v>0</v>
      </c>
      <c r="X114" s="645">
        <v>2</v>
      </c>
      <c r="Y114" s="645"/>
      <c r="Z114" s="645"/>
      <c r="AA114" s="645"/>
      <c r="AB114" s="645">
        <v>0</v>
      </c>
      <c r="AC114" s="645">
        <v>0</v>
      </c>
      <c r="AD114" s="646">
        <v>0</v>
      </c>
      <c r="AG114" s="659" t="s">
        <v>609</v>
      </c>
      <c r="AH114" s="659" t="s">
        <v>94</v>
      </c>
      <c r="AI114" s="660" t="s">
        <v>137</v>
      </c>
      <c r="AJ114" s="660" t="s">
        <v>1112</v>
      </c>
      <c r="AK114" s="661">
        <v>3</v>
      </c>
    </row>
    <row r="115" spans="1:37" x14ac:dyDescent="0.2">
      <c r="A115" s="636" t="s">
        <v>675</v>
      </c>
      <c r="B115" s="637" t="s">
        <v>94</v>
      </c>
      <c r="C115" s="637" t="s">
        <v>97</v>
      </c>
      <c r="D115" s="637" t="s">
        <v>1112</v>
      </c>
      <c r="E115" s="638"/>
      <c r="F115" s="638">
        <v>2</v>
      </c>
      <c r="G115" s="638"/>
      <c r="H115" s="638">
        <v>10096</v>
      </c>
      <c r="I115" s="639">
        <f t="shared" si="1"/>
        <v>0</v>
      </c>
      <c r="J115" s="640">
        <f>IF(A115="","",VLOOKUP(A115,$T$1:W3102,4,FALSE))</f>
        <v>0</v>
      </c>
      <c r="K115" s="640">
        <f>IF(A115="","",VLOOKUP(A115,$T$1:AE3103,5,FALSE))</f>
        <v>0</v>
      </c>
      <c r="L115" s="640">
        <f>IF(A115="","",VLOOKUP(A115,$T$1:AE3103,6,FALSE))</f>
        <v>0</v>
      </c>
      <c r="M115" s="640">
        <f>IF(A115="","",VLOOKUP(A115,$T$1:AE3103,7,FALSE))</f>
        <v>0</v>
      </c>
      <c r="N115" s="640">
        <f>IF(A115="","",VLOOKUP(A115,$T$1:AE3103,8,FALSE))</f>
        <v>0</v>
      </c>
      <c r="O115" s="640">
        <f>IF(A115="","",VLOOKUP(A115,$T$1:AD3102,9,FALSE))</f>
        <v>0</v>
      </c>
      <c r="P115" s="640">
        <f>IF(A115="","",VLOOKUP(A115,$T$1:AC3102,10,FALSE))</f>
        <v>0</v>
      </c>
      <c r="Q115" s="640">
        <f>IF(A115="","",VLOOKUP(A115,$T$1:AF3103,11,FALSE))</f>
        <v>0</v>
      </c>
      <c r="R115" s="641">
        <f>IF(B115="","",VLOOKUP(A115,$T$2:AF3103,12,FALSE))</f>
        <v>0</v>
      </c>
      <c r="S115" s="642"/>
      <c r="T115" s="643" t="s">
        <v>1186</v>
      </c>
      <c r="U115" s="644">
        <v>20378</v>
      </c>
      <c r="V115" s="645">
        <v>0</v>
      </c>
      <c r="W115" s="645">
        <v>0</v>
      </c>
      <c r="X115" s="645">
        <v>0</v>
      </c>
      <c r="Y115" s="645"/>
      <c r="Z115" s="645">
        <v>9</v>
      </c>
      <c r="AA115" s="645"/>
      <c r="AB115" s="645">
        <v>4</v>
      </c>
      <c r="AC115" s="645">
        <v>0</v>
      </c>
      <c r="AD115" s="646">
        <v>0</v>
      </c>
      <c r="AG115" s="659" t="s">
        <v>140</v>
      </c>
      <c r="AH115" s="659" t="s">
        <v>94</v>
      </c>
      <c r="AI115" s="660" t="s">
        <v>137</v>
      </c>
      <c r="AJ115" s="660" t="s">
        <v>1112</v>
      </c>
      <c r="AK115" s="661">
        <v>2</v>
      </c>
    </row>
    <row r="116" spans="1:37" x14ac:dyDescent="0.2">
      <c r="A116" s="636" t="s">
        <v>179</v>
      </c>
      <c r="B116" s="637" t="s">
        <v>94</v>
      </c>
      <c r="C116" s="637" t="s">
        <v>97</v>
      </c>
      <c r="D116" s="637" t="s">
        <v>1112</v>
      </c>
      <c r="E116" s="638"/>
      <c r="F116" s="638">
        <v>2</v>
      </c>
      <c r="G116" s="638"/>
      <c r="H116" s="638">
        <v>140</v>
      </c>
      <c r="I116" s="639">
        <f t="shared" si="1"/>
        <v>0</v>
      </c>
      <c r="J116" s="640">
        <f>IF(A116="","",VLOOKUP(A116,$T$1:W3103,4,FALSE))</f>
        <v>0</v>
      </c>
      <c r="K116" s="640">
        <f>IF(A116="","",VLOOKUP(A116,$T$1:AE3104,5,FALSE))</f>
        <v>3</v>
      </c>
      <c r="L116" s="640">
        <f>IF(A116="","",VLOOKUP(A116,$T$1:AE3104,6,FALSE))</f>
        <v>4</v>
      </c>
      <c r="M116" s="640">
        <f>IF(A116="","",VLOOKUP(A116,$T$1:AE3104,7,FALSE))</f>
        <v>0</v>
      </c>
      <c r="N116" s="640">
        <f>IF(A116="","",VLOOKUP(A116,$T$1:AE3104,8,FALSE))</f>
        <v>0</v>
      </c>
      <c r="O116" s="640">
        <f>IF(A116="","",VLOOKUP(A116,$T$1:AD3103,9,FALSE))</f>
        <v>0</v>
      </c>
      <c r="P116" s="640">
        <f>IF(A116="","",VLOOKUP(A116,$T$1:AC3103,10,FALSE))</f>
        <v>0</v>
      </c>
      <c r="Q116" s="640">
        <f>IF(A116="","",VLOOKUP(A116,$T$1:AF3104,11,FALSE))</f>
        <v>0</v>
      </c>
      <c r="R116" s="641">
        <f>IF(B116="","",VLOOKUP(A116,$T$2:AF3104,12,FALSE))</f>
        <v>0</v>
      </c>
      <c r="S116" s="642"/>
      <c r="T116" s="643" t="s">
        <v>1187</v>
      </c>
      <c r="U116" s="644">
        <v>998</v>
      </c>
      <c r="V116" s="645">
        <v>0</v>
      </c>
      <c r="W116" s="645">
        <v>0</v>
      </c>
      <c r="X116" s="645">
        <v>0</v>
      </c>
      <c r="Y116" s="645"/>
      <c r="Z116" s="645">
        <v>9</v>
      </c>
      <c r="AA116" s="645"/>
      <c r="AB116" s="645">
        <v>0</v>
      </c>
      <c r="AC116" s="645">
        <v>0</v>
      </c>
      <c r="AD116" s="646">
        <v>0</v>
      </c>
      <c r="AG116" s="659" t="s">
        <v>610</v>
      </c>
      <c r="AH116" s="659" t="s">
        <v>94</v>
      </c>
      <c r="AI116" s="660" t="s">
        <v>143</v>
      </c>
      <c r="AJ116" s="660"/>
      <c r="AK116" s="661">
        <v>2</v>
      </c>
    </row>
    <row r="117" spans="1:37" x14ac:dyDescent="0.2">
      <c r="A117" s="636" t="s">
        <v>676</v>
      </c>
      <c r="B117" s="637" t="s">
        <v>94</v>
      </c>
      <c r="C117" s="637" t="s">
        <v>97</v>
      </c>
      <c r="D117" s="637" t="s">
        <v>1112</v>
      </c>
      <c r="E117" s="638"/>
      <c r="F117" s="638">
        <v>3</v>
      </c>
      <c r="G117" s="638"/>
      <c r="H117" s="638">
        <v>641</v>
      </c>
      <c r="I117" s="639">
        <f t="shared" si="1"/>
        <v>0</v>
      </c>
      <c r="J117" s="640">
        <f>IF(A117="","",VLOOKUP(A117,$T$1:W3104,4,FALSE))</f>
        <v>0</v>
      </c>
      <c r="K117" s="640">
        <f>IF(A117="","",VLOOKUP(A117,$T$1:AE3105,5,FALSE))</f>
        <v>0</v>
      </c>
      <c r="L117" s="640">
        <f>IF(A117="","",VLOOKUP(A117,$T$1:AE3105,6,FALSE))</f>
        <v>0</v>
      </c>
      <c r="M117" s="640">
        <f>IF(A117="","",VLOOKUP(A117,$T$1:AE3105,7,FALSE))</f>
        <v>0</v>
      </c>
      <c r="N117" s="640">
        <f>IF(A117="","",VLOOKUP(A117,$T$1:AE3105,8,FALSE))</f>
        <v>0</v>
      </c>
      <c r="O117" s="640">
        <f>IF(A117="","",VLOOKUP(A117,$T$1:AD3104,9,FALSE))</f>
        <v>0</v>
      </c>
      <c r="P117" s="640">
        <f>IF(A117="","",VLOOKUP(A117,$T$1:AC3104,10,FALSE))</f>
        <v>0</v>
      </c>
      <c r="Q117" s="640">
        <f>IF(A117="","",VLOOKUP(A117,$T$1:AF3105,11,FALSE))</f>
        <v>0</v>
      </c>
      <c r="R117" s="641">
        <f>IF(B117="","",VLOOKUP(A117,$T$2:AF3105,12,FALSE))</f>
        <v>0</v>
      </c>
      <c r="S117" s="642"/>
      <c r="T117" s="643" t="s">
        <v>1188</v>
      </c>
      <c r="U117" s="644">
        <v>10258</v>
      </c>
      <c r="V117" s="645">
        <v>0</v>
      </c>
      <c r="W117" s="645">
        <v>0</v>
      </c>
      <c r="X117" s="645">
        <v>3</v>
      </c>
      <c r="Y117" s="645"/>
      <c r="Z117" s="645">
        <v>9</v>
      </c>
      <c r="AA117" s="645"/>
      <c r="AB117" s="645">
        <v>0</v>
      </c>
      <c r="AC117" s="645">
        <v>0</v>
      </c>
      <c r="AD117" s="646">
        <v>0</v>
      </c>
      <c r="AG117" s="659" t="s">
        <v>142</v>
      </c>
      <c r="AH117" s="659" t="s">
        <v>94</v>
      </c>
      <c r="AI117" s="660" t="s">
        <v>143</v>
      </c>
      <c r="AJ117" s="660"/>
      <c r="AK117" s="661">
        <v>2</v>
      </c>
    </row>
    <row r="118" spans="1:37" x14ac:dyDescent="0.2">
      <c r="A118" s="636" t="s">
        <v>180</v>
      </c>
      <c r="B118" s="637" t="s">
        <v>94</v>
      </c>
      <c r="C118" s="637" t="s">
        <v>97</v>
      </c>
      <c r="D118" s="637" t="s">
        <v>1112</v>
      </c>
      <c r="E118" s="638"/>
      <c r="F118" s="638">
        <v>2</v>
      </c>
      <c r="G118" s="638"/>
      <c r="H118" s="638">
        <v>694</v>
      </c>
      <c r="I118" s="639">
        <f t="shared" si="1"/>
        <v>0</v>
      </c>
      <c r="J118" s="640">
        <f>IF(A118="","",VLOOKUP(A118,$T$1:W3105,4,FALSE))</f>
        <v>0</v>
      </c>
      <c r="K118" s="640">
        <f>IF(A118="","",VLOOKUP(A118,$T$1:AE3106,5,FALSE))</f>
        <v>0</v>
      </c>
      <c r="L118" s="640">
        <f>IF(A118="","",VLOOKUP(A118,$T$1:AE3106,6,FALSE))</f>
        <v>0</v>
      </c>
      <c r="M118" s="640">
        <f>IF(A118="","",VLOOKUP(A118,$T$1:AE3106,7,FALSE))</f>
        <v>0</v>
      </c>
      <c r="N118" s="640">
        <f>IF(A118="","",VLOOKUP(A118,$T$1:AE3106,8,FALSE))</f>
        <v>0</v>
      </c>
      <c r="O118" s="640">
        <f>IF(A118="","",VLOOKUP(A118,$T$1:AD3105,9,FALSE))</f>
        <v>0</v>
      </c>
      <c r="P118" s="640">
        <f>IF(A118="","",VLOOKUP(A118,$T$1:AC3105,10,FALSE))</f>
        <v>0</v>
      </c>
      <c r="Q118" s="640">
        <f>IF(A118="","",VLOOKUP(A118,$T$1:AF3106,11,FALSE))</f>
        <v>0</v>
      </c>
      <c r="R118" s="641">
        <f>IF(B118="","",VLOOKUP(A118,$T$2:AF3106,12,FALSE))</f>
        <v>0</v>
      </c>
      <c r="S118" s="642"/>
      <c r="T118" s="643" t="s">
        <v>1189</v>
      </c>
      <c r="U118" s="644">
        <v>10259</v>
      </c>
      <c r="V118" s="645">
        <v>0</v>
      </c>
      <c r="W118" s="645">
        <v>0</v>
      </c>
      <c r="X118" s="645">
        <v>3</v>
      </c>
      <c r="Y118" s="645"/>
      <c r="Z118" s="645">
        <v>9</v>
      </c>
      <c r="AA118" s="645"/>
      <c r="AB118" s="645">
        <v>0</v>
      </c>
      <c r="AC118" s="645">
        <v>0</v>
      </c>
      <c r="AD118" s="646">
        <v>0</v>
      </c>
      <c r="AG118" s="659" t="s">
        <v>611</v>
      </c>
      <c r="AH118" s="659" t="s">
        <v>94</v>
      </c>
      <c r="AI118" s="660" t="s">
        <v>143</v>
      </c>
      <c r="AJ118" s="660" t="s">
        <v>1112</v>
      </c>
      <c r="AK118" s="661">
        <v>3</v>
      </c>
    </row>
    <row r="119" spans="1:37" x14ac:dyDescent="0.2">
      <c r="A119" s="636" t="s">
        <v>677</v>
      </c>
      <c r="B119" s="637" t="s">
        <v>94</v>
      </c>
      <c r="C119" s="637" t="s">
        <v>97</v>
      </c>
      <c r="D119" s="637" t="s">
        <v>1112</v>
      </c>
      <c r="E119" s="638"/>
      <c r="F119" s="638">
        <v>2</v>
      </c>
      <c r="G119" s="638"/>
      <c r="H119" s="638">
        <v>694</v>
      </c>
      <c r="I119" s="639">
        <f t="shared" si="1"/>
        <v>0</v>
      </c>
      <c r="J119" s="640">
        <f>IF(A119="","",VLOOKUP(A119,$T$1:W3106,4,FALSE))</f>
        <v>0</v>
      </c>
      <c r="K119" s="640">
        <f>IF(A119="","",VLOOKUP(A119,$T$1:AE3107,5,FALSE))</f>
        <v>0</v>
      </c>
      <c r="L119" s="640">
        <f>IF(A119="","",VLOOKUP(A119,$T$1:AE3107,6,FALSE))</f>
        <v>0</v>
      </c>
      <c r="M119" s="640">
        <f>IF(A119="","",VLOOKUP(A119,$T$1:AE3107,7,FALSE))</f>
        <v>0</v>
      </c>
      <c r="N119" s="640">
        <f>IF(A119="","",VLOOKUP(A119,$T$1:AE3107,8,FALSE))</f>
        <v>0</v>
      </c>
      <c r="O119" s="640">
        <f>IF(A119="","",VLOOKUP(A119,$T$1:AD3106,9,FALSE))</f>
        <v>0</v>
      </c>
      <c r="P119" s="640">
        <f>IF(A119="","",VLOOKUP(A119,$T$1:AC3106,10,FALSE))</f>
        <v>0</v>
      </c>
      <c r="Q119" s="640">
        <f>IF(A119="","",VLOOKUP(A119,$T$1:AF3107,11,FALSE))</f>
        <v>0</v>
      </c>
      <c r="R119" s="641">
        <f>IF(B119="","",VLOOKUP(A119,$T$2:AF3107,12,FALSE))</f>
        <v>0</v>
      </c>
      <c r="S119" s="642"/>
      <c r="T119" s="643" t="s">
        <v>859</v>
      </c>
      <c r="U119" s="644">
        <v>1112</v>
      </c>
      <c r="V119" s="645">
        <v>0</v>
      </c>
      <c r="W119" s="645">
        <v>0</v>
      </c>
      <c r="X119" s="645">
        <v>7</v>
      </c>
      <c r="Y119" s="645"/>
      <c r="Z119" s="645"/>
      <c r="AA119" s="645"/>
      <c r="AB119" s="645">
        <v>0</v>
      </c>
      <c r="AC119" s="645">
        <v>0</v>
      </c>
      <c r="AD119" s="646">
        <v>0</v>
      </c>
      <c r="AG119" s="659" t="s">
        <v>144</v>
      </c>
      <c r="AH119" s="659" t="s">
        <v>94</v>
      </c>
      <c r="AI119" s="660" t="s">
        <v>143</v>
      </c>
      <c r="AJ119" s="660" t="s">
        <v>1112</v>
      </c>
      <c r="AK119" s="661">
        <v>2</v>
      </c>
    </row>
    <row r="120" spans="1:37" x14ac:dyDescent="0.2">
      <c r="A120" s="636" t="s">
        <v>181</v>
      </c>
      <c r="B120" s="637" t="s">
        <v>94</v>
      </c>
      <c r="C120" s="637" t="s">
        <v>97</v>
      </c>
      <c r="D120" s="637" t="s">
        <v>1112</v>
      </c>
      <c r="E120" s="638"/>
      <c r="F120" s="638">
        <v>2</v>
      </c>
      <c r="G120" s="638"/>
      <c r="H120" s="638">
        <v>201</v>
      </c>
      <c r="I120" s="639">
        <f t="shared" si="1"/>
        <v>0</v>
      </c>
      <c r="J120" s="640">
        <f>IF(A120="","",VLOOKUP(A120,$T$1:W3107,4,FALSE))</f>
        <v>0</v>
      </c>
      <c r="K120" s="640">
        <f>IF(A120="","",VLOOKUP(A120,$T$1:AE3108,5,FALSE))</f>
        <v>0</v>
      </c>
      <c r="L120" s="640">
        <f>IF(A120="","",VLOOKUP(A120,$T$1:AE3108,6,FALSE))</f>
        <v>0</v>
      </c>
      <c r="M120" s="640">
        <f>IF(A120="","",VLOOKUP(A120,$T$1:AE3108,7,FALSE))</f>
        <v>0</v>
      </c>
      <c r="N120" s="640">
        <f>IF(A120="","",VLOOKUP(A120,$T$1:AE3108,8,FALSE))</f>
        <v>0</v>
      </c>
      <c r="O120" s="640">
        <f>IF(A120="","",VLOOKUP(A120,$T$1:AD3107,9,FALSE))</f>
        <v>0</v>
      </c>
      <c r="P120" s="640">
        <f>IF(A120="","",VLOOKUP(A120,$T$1:AC3107,10,FALSE))</f>
        <v>0</v>
      </c>
      <c r="Q120" s="640">
        <f>IF(A120="","",VLOOKUP(A120,$T$1:AF3108,11,FALSE))</f>
        <v>0</v>
      </c>
      <c r="R120" s="641">
        <f>IF(B120="","",VLOOKUP(A120,$T$2:AF3108,12,FALSE))</f>
        <v>0</v>
      </c>
      <c r="S120" s="642"/>
      <c r="T120" s="643" t="s">
        <v>1190</v>
      </c>
      <c r="U120" s="644">
        <v>1398</v>
      </c>
      <c r="V120" s="645">
        <v>0</v>
      </c>
      <c r="W120" s="645">
        <v>0</v>
      </c>
      <c r="X120" s="645">
        <v>3</v>
      </c>
      <c r="Y120" s="645"/>
      <c r="Z120" s="645"/>
      <c r="AA120" s="645"/>
      <c r="AB120" s="645">
        <v>2</v>
      </c>
      <c r="AC120" s="645">
        <v>0</v>
      </c>
      <c r="AD120" s="646">
        <v>1</v>
      </c>
      <c r="AG120" s="659" t="s">
        <v>145</v>
      </c>
      <c r="AH120" s="659" t="s">
        <v>94</v>
      </c>
      <c r="AI120" s="660" t="s">
        <v>143</v>
      </c>
      <c r="AJ120" s="660" t="s">
        <v>1115</v>
      </c>
      <c r="AK120" s="661">
        <v>2</v>
      </c>
    </row>
    <row r="121" spans="1:37" x14ac:dyDescent="0.2">
      <c r="A121" s="636" t="s">
        <v>115</v>
      </c>
      <c r="B121" s="637" t="s">
        <v>94</v>
      </c>
      <c r="C121" s="637" t="s">
        <v>97</v>
      </c>
      <c r="D121" s="637" t="s">
        <v>1112</v>
      </c>
      <c r="E121" s="638"/>
      <c r="F121" s="638">
        <v>2</v>
      </c>
      <c r="G121" s="638"/>
      <c r="H121" s="638">
        <v>343</v>
      </c>
      <c r="I121" s="639">
        <f t="shared" si="1"/>
        <v>0</v>
      </c>
      <c r="J121" s="640">
        <f>IF(A121="","",VLOOKUP(A121,$T$1:W3108,4,FALSE))</f>
        <v>0</v>
      </c>
      <c r="K121" s="640">
        <f>IF(A121="","",VLOOKUP(A121,$T$1:AE3109,5,FALSE))</f>
        <v>0</v>
      </c>
      <c r="L121" s="640">
        <f>IF(A121="","",VLOOKUP(A121,$T$1:AE3109,6,FALSE))</f>
        <v>0</v>
      </c>
      <c r="M121" s="640">
        <f>IF(A121="","",VLOOKUP(A121,$T$1:AE3109,7,FALSE))</f>
        <v>9</v>
      </c>
      <c r="N121" s="640">
        <f>IF(A121="","",VLOOKUP(A121,$T$1:AE3109,8,FALSE))</f>
        <v>0</v>
      </c>
      <c r="O121" s="640">
        <f>IF(A121="","",VLOOKUP(A121,$T$1:AD3108,9,FALSE))</f>
        <v>0</v>
      </c>
      <c r="P121" s="640">
        <f>IF(A121="","",VLOOKUP(A121,$T$1:AC3108,10,FALSE))</f>
        <v>0</v>
      </c>
      <c r="Q121" s="640">
        <f>IF(A121="","",VLOOKUP(A121,$T$1:AF3109,11,FALSE))</f>
        <v>0</v>
      </c>
      <c r="R121" s="641">
        <f>IF(B121="","",VLOOKUP(A121,$T$2:AF3109,12,FALSE))</f>
        <v>0</v>
      </c>
      <c r="S121" s="642"/>
      <c r="T121" s="643" t="s">
        <v>307</v>
      </c>
      <c r="U121" s="644">
        <v>1009</v>
      </c>
      <c r="V121" s="645">
        <v>2.2999999999999998</v>
      </c>
      <c r="W121" s="645">
        <v>4</v>
      </c>
      <c r="X121" s="645">
        <v>7</v>
      </c>
      <c r="Y121" s="645">
        <v>4</v>
      </c>
      <c r="Z121" s="645"/>
      <c r="AA121" s="645"/>
      <c r="AB121" s="645">
        <v>2</v>
      </c>
      <c r="AC121" s="645">
        <v>0</v>
      </c>
      <c r="AD121" s="646">
        <v>-1</v>
      </c>
      <c r="AG121" s="659" t="s">
        <v>146</v>
      </c>
      <c r="AH121" s="659" t="s">
        <v>94</v>
      </c>
      <c r="AI121" s="660" t="s">
        <v>143</v>
      </c>
      <c r="AJ121" s="660" t="s">
        <v>1112</v>
      </c>
      <c r="AK121" s="661">
        <v>3</v>
      </c>
    </row>
    <row r="122" spans="1:37" x14ac:dyDescent="0.2">
      <c r="A122" s="636" t="s">
        <v>117</v>
      </c>
      <c r="B122" s="637" t="s">
        <v>94</v>
      </c>
      <c r="C122" s="637" t="s">
        <v>97</v>
      </c>
      <c r="D122" s="637" t="s">
        <v>1112</v>
      </c>
      <c r="E122" s="638"/>
      <c r="F122" s="638">
        <v>3</v>
      </c>
      <c r="G122" s="638"/>
      <c r="H122" s="638">
        <v>204</v>
      </c>
      <c r="I122" s="639">
        <f t="shared" si="1"/>
        <v>0</v>
      </c>
      <c r="J122" s="640">
        <f>IF(A122="","",VLOOKUP(A122,$T$1:W3109,4,FALSE))</f>
        <v>0</v>
      </c>
      <c r="K122" s="640">
        <f>IF(A122="","",VLOOKUP(A122,$T$1:AE3110,5,FALSE))</f>
        <v>3</v>
      </c>
      <c r="L122" s="640">
        <f>IF(A122="","",VLOOKUP(A122,$T$1:AE3110,6,FALSE))</f>
        <v>2</v>
      </c>
      <c r="M122" s="640">
        <f>IF(A122="","",VLOOKUP(A122,$T$1:AE3110,7,FALSE))</f>
        <v>9</v>
      </c>
      <c r="N122" s="640">
        <f>IF(A122="","",VLOOKUP(A122,$T$1:AE3110,8,FALSE))</f>
        <v>1</v>
      </c>
      <c r="O122" s="640">
        <f>IF(A122="","",VLOOKUP(A122,$T$1:AD3109,9,FALSE))</f>
        <v>3</v>
      </c>
      <c r="P122" s="640">
        <f>IF(A122="","",VLOOKUP(A122,$T$1:AC3109,10,FALSE))</f>
        <v>0</v>
      </c>
      <c r="Q122" s="640">
        <f>IF(A122="","",VLOOKUP(A122,$T$1:AF3110,11,FALSE))</f>
        <v>0</v>
      </c>
      <c r="R122" s="641">
        <f>IF(B122="","",VLOOKUP(A122,$T$2:AF3110,12,FALSE))</f>
        <v>0</v>
      </c>
      <c r="S122" s="642"/>
      <c r="T122" s="643" t="s">
        <v>1191</v>
      </c>
      <c r="U122" s="644">
        <v>1917</v>
      </c>
      <c r="V122" s="645">
        <v>0</v>
      </c>
      <c r="W122" s="645">
        <v>0</v>
      </c>
      <c r="X122" s="645">
        <v>0</v>
      </c>
      <c r="Y122" s="645"/>
      <c r="Z122" s="645"/>
      <c r="AA122" s="645"/>
      <c r="AB122" s="645">
        <v>0</v>
      </c>
      <c r="AC122" s="645">
        <v>0</v>
      </c>
      <c r="AD122" s="646">
        <v>0</v>
      </c>
      <c r="AG122" s="659" t="s">
        <v>147</v>
      </c>
      <c r="AH122" s="659" t="s">
        <v>94</v>
      </c>
      <c r="AI122" s="660" t="s">
        <v>143</v>
      </c>
      <c r="AJ122" s="660" t="s">
        <v>1112</v>
      </c>
      <c r="AK122" s="661">
        <v>2</v>
      </c>
    </row>
    <row r="123" spans="1:37" x14ac:dyDescent="0.2">
      <c r="A123" s="636" t="s">
        <v>120</v>
      </c>
      <c r="B123" s="637" t="s">
        <v>94</v>
      </c>
      <c r="C123" s="637" t="s">
        <v>97</v>
      </c>
      <c r="D123" s="637" t="s">
        <v>1112</v>
      </c>
      <c r="E123" s="638"/>
      <c r="F123" s="638">
        <v>2</v>
      </c>
      <c r="G123" s="638"/>
      <c r="H123" s="638">
        <v>205</v>
      </c>
      <c r="I123" s="639">
        <f t="shared" si="1"/>
        <v>0</v>
      </c>
      <c r="J123" s="640">
        <f>IF(A123="","",VLOOKUP(A123,$T$1:W3110,4,FALSE))</f>
        <v>0</v>
      </c>
      <c r="K123" s="640">
        <f>IF(A123="","",VLOOKUP(A123,$T$1:AE3111,5,FALSE))</f>
        <v>2</v>
      </c>
      <c r="L123" s="640">
        <f>IF(A123="","",VLOOKUP(A123,$T$1:AE3111,6,FALSE))</f>
        <v>2</v>
      </c>
      <c r="M123" s="640">
        <f>IF(A123="","",VLOOKUP(A123,$T$1:AE3111,7,FALSE))</f>
        <v>9</v>
      </c>
      <c r="N123" s="640">
        <f>IF(A123="","",VLOOKUP(A123,$T$1:AE3111,8,FALSE))</f>
        <v>1</v>
      </c>
      <c r="O123" s="640">
        <f>IF(A123="","",VLOOKUP(A123,$T$1:AD3110,9,FALSE))</f>
        <v>0</v>
      </c>
      <c r="P123" s="640">
        <f>IF(A123="","",VLOOKUP(A123,$T$1:AC3110,10,FALSE))</f>
        <v>0</v>
      </c>
      <c r="Q123" s="640">
        <f>IF(A123="","",VLOOKUP(A123,$T$1:AF3111,11,FALSE))</f>
        <v>-1</v>
      </c>
      <c r="R123" s="641">
        <f>IF(B123="","",VLOOKUP(A123,$T$2:AF3111,12,FALSE))</f>
        <v>0</v>
      </c>
      <c r="S123" s="642"/>
      <c r="T123" s="643" t="s">
        <v>1192</v>
      </c>
      <c r="U123" s="644">
        <v>420</v>
      </c>
      <c r="V123" s="645">
        <v>1.5</v>
      </c>
      <c r="W123" s="645">
        <v>8</v>
      </c>
      <c r="X123" s="645">
        <v>6</v>
      </c>
      <c r="Y123" s="645">
        <v>4</v>
      </c>
      <c r="Z123" s="645">
        <v>1</v>
      </c>
      <c r="AA123" s="645">
        <v>5</v>
      </c>
      <c r="AB123" s="645">
        <v>0</v>
      </c>
      <c r="AC123" s="645">
        <v>0</v>
      </c>
      <c r="AD123" s="646">
        <v>0</v>
      </c>
      <c r="AG123" s="659" t="s">
        <v>148</v>
      </c>
      <c r="AH123" s="659" t="s">
        <v>94</v>
      </c>
      <c r="AI123" s="660" t="s">
        <v>143</v>
      </c>
      <c r="AJ123" s="660" t="s">
        <v>1112</v>
      </c>
      <c r="AK123" s="661">
        <v>2</v>
      </c>
    </row>
    <row r="124" spans="1:37" x14ac:dyDescent="0.2">
      <c r="A124" s="666" t="s">
        <v>678</v>
      </c>
      <c r="B124" s="637" t="s">
        <v>94</v>
      </c>
      <c r="C124" s="637" t="s">
        <v>97</v>
      </c>
      <c r="D124" s="637" t="s">
        <v>1112</v>
      </c>
      <c r="E124" s="638"/>
      <c r="F124" s="638">
        <v>2</v>
      </c>
      <c r="G124" s="638"/>
      <c r="H124" s="638" t="s">
        <v>1111</v>
      </c>
      <c r="I124" s="639">
        <f t="shared" si="1"/>
        <v>0</v>
      </c>
      <c r="J124" s="640">
        <f>IF(A124="","",VLOOKUP(A124,$T$1:W3111,4,FALSE))</f>
        <v>0</v>
      </c>
      <c r="K124" s="640">
        <f>IF(A124="","",VLOOKUP(A124,$T$1:AE3112,5,FALSE))</f>
        <v>0</v>
      </c>
      <c r="L124" s="640">
        <f>IF(A124="","",VLOOKUP(A124,$T$1:AE3112,6,FALSE))</f>
        <v>0</v>
      </c>
      <c r="M124" s="640">
        <f>IF(A124="","",VLOOKUP(A124,$T$1:AE3112,7,FALSE))</f>
        <v>0</v>
      </c>
      <c r="N124" s="640">
        <f>IF(A124="","",VLOOKUP(A124,$T$1:AE3112,8,FALSE))</f>
        <v>0</v>
      </c>
      <c r="O124" s="640">
        <f>IF(A124="","",VLOOKUP(A124,$T$1:AD3111,9,FALSE))</f>
        <v>0</v>
      </c>
      <c r="P124" s="640">
        <f>IF(A124="","",VLOOKUP(A124,$T$1:AC3111,10,FALSE))</f>
        <v>0</v>
      </c>
      <c r="Q124" s="640">
        <f>IF(A124="","",VLOOKUP(A124,$T$1:AF3112,11,FALSE))</f>
        <v>0</v>
      </c>
      <c r="R124" s="641">
        <f>IF(B124="","",VLOOKUP(A124,$T$2:AF3112,12,FALSE))</f>
        <v>0</v>
      </c>
      <c r="S124" s="642"/>
      <c r="T124" s="643" t="s">
        <v>1193</v>
      </c>
      <c r="U124" s="644">
        <v>20899</v>
      </c>
      <c r="V124" s="645">
        <v>0</v>
      </c>
      <c r="W124" s="645">
        <v>0</v>
      </c>
      <c r="X124" s="645">
        <v>0</v>
      </c>
      <c r="Y124" s="645"/>
      <c r="Z124" s="645"/>
      <c r="AA124" s="645"/>
      <c r="AB124" s="645">
        <v>0</v>
      </c>
      <c r="AC124" s="645">
        <v>0</v>
      </c>
      <c r="AD124" s="646">
        <v>0</v>
      </c>
      <c r="AG124" s="659" t="s">
        <v>612</v>
      </c>
      <c r="AH124" s="659" t="s">
        <v>94</v>
      </c>
      <c r="AI124" s="660" t="s">
        <v>143</v>
      </c>
      <c r="AJ124" s="660" t="s">
        <v>1112</v>
      </c>
      <c r="AK124" s="661">
        <v>2</v>
      </c>
    </row>
    <row r="125" spans="1:37" x14ac:dyDescent="0.2">
      <c r="A125" s="636" t="s">
        <v>683</v>
      </c>
      <c r="B125" s="637" t="s">
        <v>94</v>
      </c>
      <c r="C125" s="637" t="s">
        <v>97</v>
      </c>
      <c r="D125" s="637" t="s">
        <v>1127</v>
      </c>
      <c r="E125" s="638"/>
      <c r="F125" s="638">
        <v>2</v>
      </c>
      <c r="G125" s="638"/>
      <c r="H125" s="638">
        <v>20153</v>
      </c>
      <c r="I125" s="639">
        <f t="shared" si="1"/>
        <v>0</v>
      </c>
      <c r="J125" s="640">
        <f>IF(A125="","",VLOOKUP(A125,$T$1:W3112,4,FALSE))</f>
        <v>0</v>
      </c>
      <c r="K125" s="640">
        <f>IF(A125="","",VLOOKUP(A125,$T$1:AE3113,5,FALSE))</f>
        <v>0</v>
      </c>
      <c r="L125" s="640">
        <f>IF(A125="","",VLOOKUP(A125,$T$1:AE3113,6,FALSE))</f>
        <v>0</v>
      </c>
      <c r="M125" s="640">
        <f>IF(A125="","",VLOOKUP(A125,$T$1:AE3113,7,FALSE))</f>
        <v>0</v>
      </c>
      <c r="N125" s="640">
        <f>IF(A125="","",VLOOKUP(A125,$T$1:AE3113,8,FALSE))</f>
        <v>0</v>
      </c>
      <c r="O125" s="640">
        <f>IF(A125="","",VLOOKUP(A125,$T$1:AD3112,9,FALSE))</f>
        <v>0</v>
      </c>
      <c r="P125" s="640">
        <f>IF(A125="","",VLOOKUP(A125,$T$1:AC3112,10,FALSE))</f>
        <v>0</v>
      </c>
      <c r="Q125" s="640">
        <f>IF(A125="","",VLOOKUP(A125,$T$1:AF3113,11,FALSE))</f>
        <v>0</v>
      </c>
      <c r="R125" s="641">
        <f>IF(B125="","",VLOOKUP(A125,$T$2:AF3113,12,FALSE))</f>
        <v>0</v>
      </c>
      <c r="S125" s="642"/>
      <c r="T125" s="643" t="s">
        <v>1194</v>
      </c>
      <c r="U125" s="644">
        <v>321</v>
      </c>
      <c r="V125" s="645">
        <v>0</v>
      </c>
      <c r="W125" s="645">
        <v>0</v>
      </c>
      <c r="X125" s="645">
        <v>0</v>
      </c>
      <c r="Y125" s="645"/>
      <c r="Z125" s="645"/>
      <c r="AA125" s="645"/>
      <c r="AB125" s="645">
        <v>4</v>
      </c>
      <c r="AC125" s="645">
        <v>0</v>
      </c>
      <c r="AD125" s="646">
        <v>0</v>
      </c>
      <c r="AG125" s="659" t="s">
        <v>149</v>
      </c>
      <c r="AH125" s="659" t="s">
        <v>94</v>
      </c>
      <c r="AI125" s="660" t="s">
        <v>143</v>
      </c>
      <c r="AJ125" s="660" t="s">
        <v>1112</v>
      </c>
      <c r="AK125" s="661">
        <v>3</v>
      </c>
    </row>
    <row r="126" spans="1:37" x14ac:dyDescent="0.2">
      <c r="A126" s="636" t="s">
        <v>123</v>
      </c>
      <c r="B126" s="637" t="s">
        <v>94</v>
      </c>
      <c r="C126" s="637" t="s">
        <v>97</v>
      </c>
      <c r="D126" s="637" t="s">
        <v>1127</v>
      </c>
      <c r="E126" s="638"/>
      <c r="F126" s="638">
        <v>2</v>
      </c>
      <c r="G126" s="638"/>
      <c r="H126" s="638">
        <v>20155</v>
      </c>
      <c r="I126" s="639">
        <f t="shared" si="1"/>
        <v>0</v>
      </c>
      <c r="J126" s="640">
        <f>IF(A126="","",VLOOKUP(A126,$T$1:W3113,4,FALSE))</f>
        <v>0</v>
      </c>
      <c r="K126" s="640">
        <f>IF(A126="","",VLOOKUP(A126,$T$1:AE3114,5,FALSE))</f>
        <v>0</v>
      </c>
      <c r="L126" s="640">
        <f>IF(A126="","",VLOOKUP(A126,$T$1:AE3114,6,FALSE))</f>
        <v>0</v>
      </c>
      <c r="M126" s="640">
        <f>IF(A126="","",VLOOKUP(A126,$T$1:AE3114,7,FALSE))</f>
        <v>0</v>
      </c>
      <c r="N126" s="640">
        <f>IF(A126="","",VLOOKUP(A126,$T$1:AE3114,8,FALSE))</f>
        <v>0</v>
      </c>
      <c r="O126" s="640">
        <f>IF(A126="","",VLOOKUP(A126,$T$1:AD3113,9,FALSE))</f>
        <v>0</v>
      </c>
      <c r="P126" s="640">
        <f>IF(A126="","",VLOOKUP(A126,$T$1:AC3113,10,FALSE))</f>
        <v>0</v>
      </c>
      <c r="Q126" s="640">
        <f>IF(A126="","",VLOOKUP(A126,$T$1:AF3114,11,FALSE))</f>
        <v>0</v>
      </c>
      <c r="R126" s="641">
        <f>IF(B126="","",VLOOKUP(A126,$T$2:AF3114,12,FALSE))</f>
        <v>0</v>
      </c>
      <c r="S126" s="642"/>
      <c r="T126" s="643" t="s">
        <v>1195</v>
      </c>
      <c r="U126" s="644">
        <v>10482</v>
      </c>
      <c r="V126" s="645">
        <v>1.8</v>
      </c>
      <c r="W126" s="645">
        <v>8</v>
      </c>
      <c r="X126" s="645">
        <v>5</v>
      </c>
      <c r="Y126" s="645"/>
      <c r="Z126" s="645"/>
      <c r="AA126" s="645">
        <v>5</v>
      </c>
      <c r="AB126" s="645">
        <v>0</v>
      </c>
      <c r="AC126" s="645">
        <v>0</v>
      </c>
      <c r="AD126" s="646">
        <v>1</v>
      </c>
      <c r="AG126" s="659" t="s">
        <v>613</v>
      </c>
      <c r="AH126" s="659" t="s">
        <v>94</v>
      </c>
      <c r="AI126" s="660" t="s">
        <v>143</v>
      </c>
      <c r="AJ126" s="660" t="s">
        <v>1112</v>
      </c>
      <c r="AK126" s="661">
        <v>2</v>
      </c>
    </row>
    <row r="127" spans="1:37" x14ac:dyDescent="0.2">
      <c r="A127" s="636" t="s">
        <v>684</v>
      </c>
      <c r="B127" s="637" t="s">
        <v>94</v>
      </c>
      <c r="C127" s="637" t="s">
        <v>97</v>
      </c>
      <c r="D127" s="637" t="s">
        <v>1112</v>
      </c>
      <c r="E127" s="638"/>
      <c r="F127" s="638">
        <v>2</v>
      </c>
      <c r="G127" s="638"/>
      <c r="H127" s="638">
        <v>10013</v>
      </c>
      <c r="I127" s="639">
        <f t="shared" si="1"/>
        <v>0</v>
      </c>
      <c r="J127" s="640">
        <f>IF(A127="","",VLOOKUP(A127,$T$1:W3114,4,FALSE))</f>
        <v>0</v>
      </c>
      <c r="K127" s="640">
        <f>IF(A127="","",VLOOKUP(A127,$T$1:AE3115,5,FALSE))</f>
        <v>3</v>
      </c>
      <c r="L127" s="640">
        <f>IF(A127="","",VLOOKUP(A127,$T$1:AE3115,6,FALSE))</f>
        <v>0</v>
      </c>
      <c r="M127" s="640">
        <f>IF(A127="","",VLOOKUP(A127,$T$1:AE3115,7,FALSE))</f>
        <v>9</v>
      </c>
      <c r="N127" s="640">
        <f>IF(A127="","",VLOOKUP(A127,$T$1:AE3115,8,FALSE))</f>
        <v>0</v>
      </c>
      <c r="O127" s="640">
        <f>IF(A127="","",VLOOKUP(A127,$T$1:AD3114,9,FALSE))</f>
        <v>0</v>
      </c>
      <c r="P127" s="640">
        <f>IF(A127="","",VLOOKUP(A127,$T$1:AC3114,10,FALSE))</f>
        <v>0</v>
      </c>
      <c r="Q127" s="640">
        <f>IF(A127="","",VLOOKUP(A127,$T$1:AF3115,11,FALSE))</f>
        <v>0</v>
      </c>
      <c r="R127" s="641">
        <f>IF(B127="","",VLOOKUP(A127,$T$2:AF3115,12,FALSE))</f>
        <v>0</v>
      </c>
      <c r="S127" s="642"/>
      <c r="T127" s="643" t="s">
        <v>1196</v>
      </c>
      <c r="U127" s="644">
        <v>62</v>
      </c>
      <c r="V127" s="645">
        <v>1</v>
      </c>
      <c r="W127" s="645">
        <v>16</v>
      </c>
      <c r="X127" s="645">
        <v>5</v>
      </c>
      <c r="Y127" s="645"/>
      <c r="Z127" s="645"/>
      <c r="AA127" s="645">
        <v>5</v>
      </c>
      <c r="AB127" s="645">
        <v>0</v>
      </c>
      <c r="AC127" s="645">
        <v>0</v>
      </c>
      <c r="AD127" s="646">
        <v>0</v>
      </c>
      <c r="AG127" s="659" t="s">
        <v>614</v>
      </c>
      <c r="AH127" s="659" t="s">
        <v>94</v>
      </c>
      <c r="AI127" s="660" t="s">
        <v>143</v>
      </c>
      <c r="AJ127" s="660" t="s">
        <v>1112</v>
      </c>
      <c r="AK127" s="661">
        <v>2</v>
      </c>
    </row>
    <row r="128" spans="1:37" x14ac:dyDescent="0.2">
      <c r="A128" s="636" t="s">
        <v>685</v>
      </c>
      <c r="B128" s="637" t="s">
        <v>94</v>
      </c>
      <c r="C128" s="637" t="s">
        <v>97</v>
      </c>
      <c r="D128" s="637" t="s">
        <v>1112</v>
      </c>
      <c r="E128" s="638"/>
      <c r="F128" s="638">
        <v>2</v>
      </c>
      <c r="G128" s="638"/>
      <c r="H128" s="638">
        <v>845</v>
      </c>
      <c r="I128" s="639">
        <f t="shared" si="1"/>
        <v>0</v>
      </c>
      <c r="J128" s="640">
        <f>IF(A128="","",VLOOKUP(A128,$T$1:W3115,4,FALSE))</f>
        <v>0</v>
      </c>
      <c r="K128" s="640">
        <f>IF(A128="","",VLOOKUP(A128,$T$1:AE3116,5,FALSE))</f>
        <v>2</v>
      </c>
      <c r="L128" s="640">
        <f>IF(A128="","",VLOOKUP(A128,$T$1:AE3116,6,FALSE))</f>
        <v>0</v>
      </c>
      <c r="M128" s="640">
        <f>IF(A128="","",VLOOKUP(A128,$T$1:AE3116,7,FALSE))</f>
        <v>9</v>
      </c>
      <c r="N128" s="640">
        <f>IF(A128="","",VLOOKUP(A128,$T$1:AE3116,8,FALSE))</f>
        <v>6</v>
      </c>
      <c r="O128" s="640">
        <f>IF(A128="","",VLOOKUP(A128,$T$1:AD3115,9,FALSE))</f>
        <v>0</v>
      </c>
      <c r="P128" s="640">
        <f>IF(A128="","",VLOOKUP(A128,$T$1:AC3115,10,FALSE))</f>
        <v>0</v>
      </c>
      <c r="Q128" s="640">
        <f>IF(A128="","",VLOOKUP(A128,$T$1:AF3116,11,FALSE))</f>
        <v>0</v>
      </c>
      <c r="R128" s="641">
        <f>IF(B128="","",VLOOKUP(A128,$T$2:AF3116,12,FALSE))</f>
        <v>0</v>
      </c>
      <c r="S128" s="642"/>
      <c r="T128" s="643" t="s">
        <v>462</v>
      </c>
      <c r="U128" s="644">
        <v>63</v>
      </c>
      <c r="V128" s="645">
        <v>2</v>
      </c>
      <c r="W128" s="645">
        <v>8</v>
      </c>
      <c r="X128" s="645">
        <v>5</v>
      </c>
      <c r="Y128" s="645"/>
      <c r="Z128" s="645"/>
      <c r="AA128" s="645">
        <v>6</v>
      </c>
      <c r="AB128" s="645">
        <v>4</v>
      </c>
      <c r="AC128" s="645">
        <v>0</v>
      </c>
      <c r="AD128" s="646">
        <v>2</v>
      </c>
      <c r="AG128" s="659" t="s">
        <v>615</v>
      </c>
      <c r="AH128" s="659" t="s">
        <v>94</v>
      </c>
      <c r="AI128" s="660" t="s">
        <v>143</v>
      </c>
      <c r="AJ128" s="660" t="s">
        <v>1112</v>
      </c>
      <c r="AK128" s="661">
        <v>2</v>
      </c>
    </row>
    <row r="129" spans="1:37" x14ac:dyDescent="0.2">
      <c r="A129" s="636" t="s">
        <v>126</v>
      </c>
      <c r="B129" s="637" t="s">
        <v>94</v>
      </c>
      <c r="C129" s="637" t="s">
        <v>97</v>
      </c>
      <c r="D129" s="637" t="s">
        <v>1112</v>
      </c>
      <c r="E129" s="638"/>
      <c r="F129" s="638">
        <v>2</v>
      </c>
      <c r="G129" s="638"/>
      <c r="H129" s="638">
        <v>504</v>
      </c>
      <c r="I129" s="639">
        <f t="shared" si="1"/>
        <v>0</v>
      </c>
      <c r="J129" s="640">
        <f>IF(A129="","",VLOOKUP(A129,$T$1:W3116,4,FALSE))</f>
        <v>0</v>
      </c>
      <c r="K129" s="640">
        <f>IF(A129="","",VLOOKUP(A129,$T$1:AE3117,5,FALSE))</f>
        <v>3</v>
      </c>
      <c r="L129" s="640">
        <f>IF(A129="","",VLOOKUP(A129,$T$1:AE3117,6,FALSE))</f>
        <v>0</v>
      </c>
      <c r="M129" s="640">
        <f>IF(A129="","",VLOOKUP(A129,$T$1:AE3117,7,FALSE))</f>
        <v>9</v>
      </c>
      <c r="N129" s="640">
        <f>IF(A129="","",VLOOKUP(A129,$T$1:AE3117,8,FALSE))</f>
        <v>1</v>
      </c>
      <c r="O129" s="640">
        <f>IF(A129="","",VLOOKUP(A129,$T$1:AD3116,9,FALSE))</f>
        <v>0</v>
      </c>
      <c r="P129" s="640">
        <f>IF(A129="","",VLOOKUP(A129,$T$1:AC3116,10,FALSE))</f>
        <v>0</v>
      </c>
      <c r="Q129" s="640">
        <f>IF(A129="","",VLOOKUP(A129,$T$1:AF3117,11,FALSE))</f>
        <v>0</v>
      </c>
      <c r="R129" s="641">
        <f>IF(B129="","",VLOOKUP(A129,$T$2:AF3117,12,FALSE))</f>
        <v>0</v>
      </c>
      <c r="S129" s="642"/>
      <c r="T129" s="643" t="s">
        <v>1198</v>
      </c>
      <c r="U129" s="644">
        <v>948</v>
      </c>
      <c r="V129" s="645">
        <v>2</v>
      </c>
      <c r="W129" s="645">
        <v>8</v>
      </c>
      <c r="X129" s="645">
        <v>5</v>
      </c>
      <c r="Y129" s="645">
        <v>4</v>
      </c>
      <c r="Z129" s="645">
        <v>5</v>
      </c>
      <c r="AA129" s="645">
        <v>1</v>
      </c>
      <c r="AB129" s="645">
        <v>4</v>
      </c>
      <c r="AC129" s="645">
        <v>0</v>
      </c>
      <c r="AD129" s="646">
        <v>2</v>
      </c>
      <c r="AG129" s="659" t="s">
        <v>616</v>
      </c>
      <c r="AH129" s="659" t="s">
        <v>94</v>
      </c>
      <c r="AI129" s="660" t="s">
        <v>143</v>
      </c>
      <c r="AJ129" s="660" t="s">
        <v>1197</v>
      </c>
      <c r="AK129" s="661">
        <v>2</v>
      </c>
    </row>
    <row r="130" spans="1:37" x14ac:dyDescent="0.2">
      <c r="A130" s="636" t="s">
        <v>132</v>
      </c>
      <c r="B130" s="637" t="s">
        <v>94</v>
      </c>
      <c r="C130" s="637" t="s">
        <v>97</v>
      </c>
      <c r="D130" s="637" t="s">
        <v>1127</v>
      </c>
      <c r="E130" s="638"/>
      <c r="F130" s="638">
        <v>3</v>
      </c>
      <c r="G130" s="638"/>
      <c r="H130" s="638">
        <v>21</v>
      </c>
      <c r="I130" s="639">
        <f t="shared" ref="I130:I193" si="2">IF(A130="","",VLOOKUP(A130,$T$1:$V$2989,3,FALSE))</f>
        <v>2.2000000000000002</v>
      </c>
      <c r="J130" s="640">
        <f>IF(A130="","",VLOOKUP(A130,$T$1:W3117,4,FALSE))</f>
        <v>4</v>
      </c>
      <c r="K130" s="640">
        <f>IF(A130="","",VLOOKUP(A130,$T$1:AE3118,5,FALSE))</f>
        <v>4</v>
      </c>
      <c r="L130" s="640">
        <f>IF(A130="","",VLOOKUP(A130,$T$1:AE3118,6,FALSE))</f>
        <v>2</v>
      </c>
      <c r="M130" s="640">
        <f>IF(A130="","",VLOOKUP(A130,$T$1:AE3118,7,FALSE))</f>
        <v>9</v>
      </c>
      <c r="N130" s="640">
        <f>IF(A130="","",VLOOKUP(A130,$T$1:AE3118,8,FALSE))</f>
        <v>6</v>
      </c>
      <c r="O130" s="640">
        <f>IF(A130="","",VLOOKUP(A130,$T$1:AD3117,9,FALSE))</f>
        <v>3</v>
      </c>
      <c r="P130" s="640">
        <f>IF(A130="","",VLOOKUP(A130,$T$1:AC3117,10,FALSE))</f>
        <v>0</v>
      </c>
      <c r="Q130" s="640">
        <f>IF(A130="","",VLOOKUP(A130,$T$1:AF3118,11,FALSE))</f>
        <v>1</v>
      </c>
      <c r="R130" s="641">
        <f>IF(B130="","",VLOOKUP(A130,$T$2:AF3118,12,FALSE))</f>
        <v>0</v>
      </c>
      <c r="S130" s="642"/>
      <c r="T130" s="643" t="s">
        <v>1199</v>
      </c>
      <c r="U130" s="644">
        <v>130</v>
      </c>
      <c r="V130" s="645">
        <v>1.5</v>
      </c>
      <c r="W130" s="645">
        <v>4</v>
      </c>
      <c r="X130" s="645">
        <v>0</v>
      </c>
      <c r="Y130" s="645"/>
      <c r="Z130" s="645">
        <v>1</v>
      </c>
      <c r="AA130" s="645"/>
      <c r="AB130" s="645">
        <v>0</v>
      </c>
      <c r="AC130" s="645">
        <v>0</v>
      </c>
      <c r="AD130" s="646">
        <v>0</v>
      </c>
      <c r="AG130" s="659" t="s">
        <v>617</v>
      </c>
      <c r="AH130" s="659" t="s">
        <v>94</v>
      </c>
      <c r="AI130" s="660" t="s">
        <v>143</v>
      </c>
      <c r="AJ130" s="660" t="s">
        <v>1112</v>
      </c>
      <c r="AK130" s="661">
        <v>2</v>
      </c>
    </row>
    <row r="131" spans="1:37" x14ac:dyDescent="0.2">
      <c r="A131" s="636" t="s">
        <v>691</v>
      </c>
      <c r="B131" s="637" t="s">
        <v>94</v>
      </c>
      <c r="C131" s="637" t="s">
        <v>97</v>
      </c>
      <c r="D131" s="637" t="s">
        <v>1112</v>
      </c>
      <c r="E131" s="638"/>
      <c r="F131" s="638">
        <v>2</v>
      </c>
      <c r="G131" s="638"/>
      <c r="H131" s="638">
        <v>648</v>
      </c>
      <c r="I131" s="639">
        <f t="shared" si="2"/>
        <v>0</v>
      </c>
      <c r="J131" s="640">
        <f>IF(A131="","",VLOOKUP(A131,$T$1:W3118,4,FALSE))</f>
        <v>0</v>
      </c>
      <c r="K131" s="640">
        <f>IF(A131="","",VLOOKUP(A131,$T$1:AE3119,5,FALSE))</f>
        <v>2</v>
      </c>
      <c r="L131" s="640">
        <f>IF(A131="","",VLOOKUP(A131,$T$1:AE3119,6,FALSE))</f>
        <v>2</v>
      </c>
      <c r="M131" s="640">
        <f>IF(A131="","",VLOOKUP(A131,$T$1:AE3119,7,FALSE))</f>
        <v>9</v>
      </c>
      <c r="N131" s="640">
        <f>IF(A131="","",VLOOKUP(A131,$T$1:AE3119,8,FALSE))</f>
        <v>6</v>
      </c>
      <c r="O131" s="640">
        <f>IF(A131="","",VLOOKUP(A131,$T$1:AD3118,9,FALSE))</f>
        <v>0</v>
      </c>
      <c r="P131" s="640">
        <f>IF(A131="","",VLOOKUP(A131,$T$1:AC3118,10,FALSE))</f>
        <v>0</v>
      </c>
      <c r="Q131" s="640">
        <f>IF(A131="","",VLOOKUP(A131,$T$1:AF3119,11,FALSE))</f>
        <v>0</v>
      </c>
      <c r="R131" s="641">
        <f>IF(B131="","",VLOOKUP(A131,$T$2:AF3119,12,FALSE))</f>
        <v>0</v>
      </c>
      <c r="S131" s="642"/>
      <c r="T131" s="643" t="s">
        <v>1200</v>
      </c>
      <c r="U131" s="644">
        <v>176</v>
      </c>
      <c r="V131" s="645">
        <v>1.2</v>
      </c>
      <c r="W131" s="645">
        <v>8</v>
      </c>
      <c r="X131" s="645">
        <v>5</v>
      </c>
      <c r="Y131" s="645"/>
      <c r="Z131" s="645">
        <v>1</v>
      </c>
      <c r="AA131" s="645">
        <v>5</v>
      </c>
      <c r="AB131" s="645">
        <v>0</v>
      </c>
      <c r="AC131" s="645">
        <v>0</v>
      </c>
      <c r="AD131" s="646">
        <v>0</v>
      </c>
      <c r="AG131" s="659" t="s">
        <v>618</v>
      </c>
      <c r="AH131" s="659" t="s">
        <v>94</v>
      </c>
      <c r="AI131" s="660" t="s">
        <v>158</v>
      </c>
      <c r="AJ131" s="660"/>
      <c r="AK131" s="661">
        <v>2</v>
      </c>
    </row>
    <row r="132" spans="1:37" x14ac:dyDescent="0.2">
      <c r="A132" s="636" t="s">
        <v>692</v>
      </c>
      <c r="B132" s="637" t="s">
        <v>94</v>
      </c>
      <c r="C132" s="637" t="s">
        <v>97</v>
      </c>
      <c r="D132" s="637">
        <v>0</v>
      </c>
      <c r="E132" s="638"/>
      <c r="F132" s="638">
        <v>3</v>
      </c>
      <c r="G132" s="638"/>
      <c r="H132" s="638">
        <v>833</v>
      </c>
      <c r="I132" s="639">
        <f t="shared" si="2"/>
        <v>0</v>
      </c>
      <c r="J132" s="640">
        <f>IF(A132="","",VLOOKUP(A132,$T$1:W3119,4,FALSE))</f>
        <v>0</v>
      </c>
      <c r="K132" s="640">
        <f>IF(A132="","",VLOOKUP(A132,$T$1:AE3120,5,FALSE))</f>
        <v>0</v>
      </c>
      <c r="L132" s="640">
        <f>IF(A132="","",VLOOKUP(A132,$T$1:AE3120,6,FALSE))</f>
        <v>0</v>
      </c>
      <c r="M132" s="640">
        <f>IF(A132="","",VLOOKUP(A132,$T$1:AE3120,7,FALSE))</f>
        <v>0</v>
      </c>
      <c r="N132" s="640">
        <f>IF(A132="","",VLOOKUP(A132,$T$1:AE3120,8,FALSE))</f>
        <v>0</v>
      </c>
      <c r="O132" s="640">
        <f>IF(A132="","",VLOOKUP(A132,$T$1:AD3119,9,FALSE))</f>
        <v>0</v>
      </c>
      <c r="P132" s="640">
        <f>IF(A132="","",VLOOKUP(A132,$T$1:AC3119,10,FALSE))</f>
        <v>0</v>
      </c>
      <c r="Q132" s="640">
        <f>IF(A132="","",VLOOKUP(A132,$T$1:AF3120,11,FALSE))</f>
        <v>0</v>
      </c>
      <c r="R132" s="641" t="str">
        <f>IF(B132="","",VLOOKUP(A132,$T$2:AF3120,12,FALSE))</f>
        <v xml:space="preserve"> =Nebriporus elegans</v>
      </c>
      <c r="S132" s="642"/>
      <c r="T132" s="643" t="s">
        <v>1201</v>
      </c>
      <c r="U132" s="644">
        <v>422</v>
      </c>
      <c r="V132" s="645">
        <v>1.2</v>
      </c>
      <c r="W132" s="645">
        <v>8</v>
      </c>
      <c r="X132" s="645">
        <v>6</v>
      </c>
      <c r="Y132" s="645"/>
      <c r="Z132" s="645">
        <v>1</v>
      </c>
      <c r="AA132" s="645">
        <v>5</v>
      </c>
      <c r="AB132" s="645">
        <v>0</v>
      </c>
      <c r="AC132" s="645">
        <v>0</v>
      </c>
      <c r="AD132" s="646">
        <v>0</v>
      </c>
      <c r="AG132" s="659" t="s">
        <v>619</v>
      </c>
      <c r="AH132" s="659" t="s">
        <v>94</v>
      </c>
      <c r="AI132" s="660" t="s">
        <v>158</v>
      </c>
      <c r="AJ132" s="660" t="s">
        <v>1112</v>
      </c>
      <c r="AK132" s="661">
        <v>2</v>
      </c>
    </row>
    <row r="133" spans="1:37" x14ac:dyDescent="0.2">
      <c r="A133" s="636" t="s">
        <v>693</v>
      </c>
      <c r="B133" s="637" t="s">
        <v>94</v>
      </c>
      <c r="C133" s="637" t="s">
        <v>97</v>
      </c>
      <c r="D133" s="637" t="s">
        <v>1112</v>
      </c>
      <c r="E133" s="638"/>
      <c r="F133" s="638">
        <v>3</v>
      </c>
      <c r="G133" s="638"/>
      <c r="H133" s="638">
        <v>354</v>
      </c>
      <c r="I133" s="639">
        <f t="shared" si="2"/>
        <v>0</v>
      </c>
      <c r="J133" s="640">
        <f>IF(A133="","",VLOOKUP(A133,$T$1:W3120,4,FALSE))</f>
        <v>0</v>
      </c>
      <c r="K133" s="640">
        <f>IF(A133="","",VLOOKUP(A133,$T$1:AE3121,5,FALSE))</f>
        <v>2</v>
      </c>
      <c r="L133" s="640">
        <f>IF(A133="","",VLOOKUP(A133,$T$1:AE3121,6,FALSE))</f>
        <v>2</v>
      </c>
      <c r="M133" s="640">
        <f>IF(A133="","",VLOOKUP(A133,$T$1:AE3121,7,FALSE))</f>
        <v>9</v>
      </c>
      <c r="N133" s="640">
        <f>IF(A133="","",VLOOKUP(A133,$T$1:AE3121,8,FALSE))</f>
        <v>0</v>
      </c>
      <c r="O133" s="640">
        <f>IF(A133="","",VLOOKUP(A133,$T$1:AD3120,9,FALSE))</f>
        <v>0</v>
      </c>
      <c r="P133" s="640">
        <f>IF(A133="","",VLOOKUP(A133,$T$1:AC3120,10,FALSE))</f>
        <v>0</v>
      </c>
      <c r="Q133" s="640">
        <f>IF(A133="","",VLOOKUP(A133,$T$1:AF3121,11,FALSE))</f>
        <v>0</v>
      </c>
      <c r="R133" s="641">
        <f>IF(B133="","",VLOOKUP(A133,$T$2:AF3121,12,FALSE))</f>
        <v>0</v>
      </c>
      <c r="S133" s="642"/>
      <c r="T133" s="643" t="s">
        <v>939</v>
      </c>
      <c r="U133" s="644">
        <v>10160</v>
      </c>
      <c r="V133" s="645">
        <v>0</v>
      </c>
      <c r="W133" s="645">
        <v>0</v>
      </c>
      <c r="X133" s="645">
        <v>2</v>
      </c>
      <c r="Y133" s="645">
        <v>4</v>
      </c>
      <c r="Z133" s="645">
        <v>9</v>
      </c>
      <c r="AA133" s="645">
        <v>6</v>
      </c>
      <c r="AB133" s="645">
        <v>0</v>
      </c>
      <c r="AC133" s="645">
        <v>0</v>
      </c>
      <c r="AD133" s="646">
        <v>0</v>
      </c>
      <c r="AG133" s="653" t="s">
        <v>620</v>
      </c>
      <c r="AH133" s="653" t="s">
        <v>94</v>
      </c>
      <c r="AI133" s="654" t="s">
        <v>158</v>
      </c>
      <c r="AJ133" s="654" t="s">
        <v>1112</v>
      </c>
      <c r="AK133" s="655">
        <v>2</v>
      </c>
    </row>
    <row r="134" spans="1:37" x14ac:dyDescent="0.2">
      <c r="A134" s="636" t="s">
        <v>694</v>
      </c>
      <c r="B134" s="637" t="s">
        <v>94</v>
      </c>
      <c r="C134" s="637" t="s">
        <v>97</v>
      </c>
      <c r="D134" s="637" t="s">
        <v>1112</v>
      </c>
      <c r="E134" s="638"/>
      <c r="F134" s="638">
        <v>3</v>
      </c>
      <c r="G134" s="638"/>
      <c r="H134" s="638">
        <v>827</v>
      </c>
      <c r="I134" s="639">
        <f t="shared" si="2"/>
        <v>0</v>
      </c>
      <c r="J134" s="640">
        <f>IF(A134="","",VLOOKUP(A134,$T$1:W3121,4,FALSE))</f>
        <v>0</v>
      </c>
      <c r="K134" s="640">
        <f>IF(A134="","",VLOOKUP(A134,$T$1:AE3122,5,FALSE))</f>
        <v>0</v>
      </c>
      <c r="L134" s="640">
        <f>IF(A134="","",VLOOKUP(A134,$T$1:AE3122,6,FALSE))</f>
        <v>0</v>
      </c>
      <c r="M134" s="640">
        <f>IF(A134="","",VLOOKUP(A134,$T$1:AE3122,7,FALSE))</f>
        <v>0</v>
      </c>
      <c r="N134" s="640">
        <f>IF(A134="","",VLOOKUP(A134,$T$1:AE3122,8,FALSE))</f>
        <v>0</v>
      </c>
      <c r="O134" s="640">
        <f>IF(A134="","",VLOOKUP(A134,$T$1:AD3121,9,FALSE))</f>
        <v>0</v>
      </c>
      <c r="P134" s="640">
        <f>IF(A134="","",VLOOKUP(A134,$T$1:AC3121,10,FALSE))</f>
        <v>0</v>
      </c>
      <c r="Q134" s="640">
        <f>IF(A134="","",VLOOKUP(A134,$T$1:AF3122,11,FALSE))</f>
        <v>0</v>
      </c>
      <c r="R134" s="641">
        <f>IF(B134="","",VLOOKUP(A134,$T$2:AF3122,12,FALSE))</f>
        <v>0</v>
      </c>
      <c r="S134" s="642"/>
      <c r="T134" s="643" t="s">
        <v>1202</v>
      </c>
      <c r="U134" s="644">
        <v>1091</v>
      </c>
      <c r="V134" s="645">
        <v>2.2999999999999998</v>
      </c>
      <c r="W134" s="645">
        <v>8</v>
      </c>
      <c r="X134" s="645">
        <v>3</v>
      </c>
      <c r="Y134" s="645">
        <v>3</v>
      </c>
      <c r="Z134" s="645">
        <v>5</v>
      </c>
      <c r="AA134" s="645"/>
      <c r="AB134" s="645">
        <v>3</v>
      </c>
      <c r="AC134" s="645">
        <v>0</v>
      </c>
      <c r="AD134" s="646">
        <v>0</v>
      </c>
      <c r="AG134" s="659" t="s">
        <v>621</v>
      </c>
      <c r="AH134" s="659" t="s">
        <v>94</v>
      </c>
      <c r="AI134" s="660" t="s">
        <v>158</v>
      </c>
      <c r="AJ134" s="660" t="s">
        <v>1112</v>
      </c>
      <c r="AK134" s="661">
        <v>2</v>
      </c>
    </row>
    <row r="135" spans="1:37" x14ac:dyDescent="0.2">
      <c r="A135" s="636" t="s">
        <v>695</v>
      </c>
      <c r="B135" s="637" t="s">
        <v>94</v>
      </c>
      <c r="C135" s="637" t="s">
        <v>97</v>
      </c>
      <c r="D135" s="637" t="s">
        <v>1112</v>
      </c>
      <c r="E135" s="638"/>
      <c r="F135" s="638">
        <v>3</v>
      </c>
      <c r="G135" s="638"/>
      <c r="H135" s="638">
        <v>20077</v>
      </c>
      <c r="I135" s="639">
        <f t="shared" si="2"/>
        <v>0</v>
      </c>
      <c r="J135" s="640">
        <f>IF(A135="","",VLOOKUP(A135,$T$1:W3122,4,FALSE))</f>
        <v>0</v>
      </c>
      <c r="K135" s="640">
        <f>IF(A135="","",VLOOKUP(A135,$T$1:AE3123,5,FALSE))</f>
        <v>0</v>
      </c>
      <c r="L135" s="640">
        <f>IF(A135="","",VLOOKUP(A135,$T$1:AE3123,6,FALSE))</f>
        <v>0</v>
      </c>
      <c r="M135" s="640">
        <f>IF(A135="","",VLOOKUP(A135,$T$1:AE3123,7,FALSE))</f>
        <v>0</v>
      </c>
      <c r="N135" s="640">
        <f>IF(A135="","",VLOOKUP(A135,$T$1:AE3123,8,FALSE))</f>
        <v>0</v>
      </c>
      <c r="O135" s="640">
        <f>IF(A135="","",VLOOKUP(A135,$T$1:AD3122,9,FALSE))</f>
        <v>0</v>
      </c>
      <c r="P135" s="640">
        <f>IF(A135="","",VLOOKUP(A135,$T$1:AC3122,10,FALSE))</f>
        <v>0</v>
      </c>
      <c r="Q135" s="640">
        <f>IF(A135="","",VLOOKUP(A135,$T$1:AF3123,11,FALSE))</f>
        <v>0</v>
      </c>
      <c r="R135" s="641">
        <f>IF(B135="","",VLOOKUP(A135,$T$2:AF3123,12,FALSE))</f>
        <v>0</v>
      </c>
      <c r="S135" s="642"/>
      <c r="T135" s="643" t="s">
        <v>567</v>
      </c>
      <c r="U135" s="644">
        <v>19</v>
      </c>
      <c r="V135" s="645">
        <v>2</v>
      </c>
      <c r="W135" s="645">
        <v>4</v>
      </c>
      <c r="X135" s="645">
        <v>5</v>
      </c>
      <c r="Y135" s="645"/>
      <c r="Z135" s="645">
        <v>1</v>
      </c>
      <c r="AA135" s="645">
        <v>6</v>
      </c>
      <c r="AB135" s="645">
        <v>2</v>
      </c>
      <c r="AC135" s="645">
        <v>1</v>
      </c>
      <c r="AD135" s="646">
        <v>1</v>
      </c>
      <c r="AG135" s="659" t="s">
        <v>622</v>
      </c>
      <c r="AH135" s="659" t="s">
        <v>94</v>
      </c>
      <c r="AI135" s="660" t="s">
        <v>158</v>
      </c>
      <c r="AJ135" s="660" t="s">
        <v>1112</v>
      </c>
      <c r="AK135" s="661">
        <v>2</v>
      </c>
    </row>
    <row r="136" spans="1:37" x14ac:dyDescent="0.2">
      <c r="A136" s="636" t="s">
        <v>696</v>
      </c>
      <c r="B136" s="637" t="s">
        <v>94</v>
      </c>
      <c r="C136" s="637" t="s">
        <v>97</v>
      </c>
      <c r="D136" s="637" t="s">
        <v>1112</v>
      </c>
      <c r="E136" s="638"/>
      <c r="F136" s="638">
        <v>2</v>
      </c>
      <c r="G136" s="638"/>
      <c r="H136" s="638">
        <v>20148</v>
      </c>
      <c r="I136" s="639">
        <f t="shared" si="2"/>
        <v>0</v>
      </c>
      <c r="J136" s="640">
        <f>IF(A136="","",VLOOKUP(A136,$T$1:W3123,4,FALSE))</f>
        <v>0</v>
      </c>
      <c r="K136" s="640">
        <f>IF(A136="","",VLOOKUP(A136,$T$1:AE3124,5,FALSE))</f>
        <v>0</v>
      </c>
      <c r="L136" s="640">
        <f>IF(A136="","",VLOOKUP(A136,$T$1:AE3124,6,FALSE))</f>
        <v>0</v>
      </c>
      <c r="M136" s="640">
        <f>IF(A136="","",VLOOKUP(A136,$T$1:AE3124,7,FALSE))</f>
        <v>9</v>
      </c>
      <c r="N136" s="640">
        <f>IF(A136="","",VLOOKUP(A136,$T$1:AE3124,8,FALSE))</f>
        <v>0</v>
      </c>
      <c r="O136" s="640">
        <f>IF(A136="","",VLOOKUP(A136,$T$1:AD3123,9,FALSE))</f>
        <v>0</v>
      </c>
      <c r="P136" s="640">
        <f>IF(A136="","",VLOOKUP(A136,$T$1:AC3123,10,FALSE))</f>
        <v>0</v>
      </c>
      <c r="Q136" s="640">
        <f>IF(A136="","",VLOOKUP(A136,$T$1:AF3124,11,FALSE))</f>
        <v>0</v>
      </c>
      <c r="R136" s="641">
        <f>IF(B136="","",VLOOKUP(A136,$T$2:AF3124,12,FALSE))</f>
        <v>0</v>
      </c>
      <c r="S136" s="642"/>
      <c r="T136" s="643" t="s">
        <v>77</v>
      </c>
      <c r="U136" s="644">
        <v>1113</v>
      </c>
      <c r="V136" s="645">
        <v>0</v>
      </c>
      <c r="W136" s="645">
        <v>0</v>
      </c>
      <c r="X136" s="645">
        <v>3</v>
      </c>
      <c r="Y136" s="645">
        <v>5</v>
      </c>
      <c r="Z136" s="645">
        <v>6</v>
      </c>
      <c r="AA136" s="645"/>
      <c r="AB136" s="645">
        <v>2</v>
      </c>
      <c r="AC136" s="645">
        <v>0</v>
      </c>
      <c r="AD136" s="646">
        <v>0</v>
      </c>
      <c r="AG136" s="659" t="s">
        <v>623</v>
      </c>
      <c r="AH136" s="659" t="s">
        <v>94</v>
      </c>
      <c r="AI136" s="660" t="s">
        <v>624</v>
      </c>
      <c r="AJ136" s="660" t="s">
        <v>1112</v>
      </c>
      <c r="AK136" s="661">
        <v>2</v>
      </c>
    </row>
    <row r="137" spans="1:37" x14ac:dyDescent="0.2">
      <c r="A137" s="636" t="s">
        <v>697</v>
      </c>
      <c r="B137" s="637" t="s">
        <v>94</v>
      </c>
      <c r="C137" s="637" t="s">
        <v>97</v>
      </c>
      <c r="D137" s="637" t="s">
        <v>1112</v>
      </c>
      <c r="E137" s="638"/>
      <c r="F137" s="638">
        <v>3</v>
      </c>
      <c r="G137" s="638"/>
      <c r="H137" s="638">
        <v>644</v>
      </c>
      <c r="I137" s="639">
        <f t="shared" si="2"/>
        <v>0</v>
      </c>
      <c r="J137" s="640">
        <f>IF(A137="","",VLOOKUP(A137,$T$1:W3124,4,FALSE))</f>
        <v>0</v>
      </c>
      <c r="K137" s="640">
        <f>IF(A137="","",VLOOKUP(A137,$T$1:AE3125,5,FALSE))</f>
        <v>0</v>
      </c>
      <c r="L137" s="640">
        <f>IF(A137="","",VLOOKUP(A137,$T$1:AE3125,6,FALSE))</f>
        <v>0</v>
      </c>
      <c r="M137" s="640">
        <f>IF(A137="","",VLOOKUP(A137,$T$1:AE3125,7,FALSE))</f>
        <v>0</v>
      </c>
      <c r="N137" s="640">
        <f>IF(A137="","",VLOOKUP(A137,$T$1:AE3125,8,FALSE))</f>
        <v>0</v>
      </c>
      <c r="O137" s="640">
        <f>IF(A137="","",VLOOKUP(A137,$T$1:AD3124,9,FALSE))</f>
        <v>0</v>
      </c>
      <c r="P137" s="640">
        <f>IF(A137="","",VLOOKUP(A137,$T$1:AC3124,10,FALSE))</f>
        <v>0</v>
      </c>
      <c r="Q137" s="640">
        <f>IF(A137="","",VLOOKUP(A137,$T$1:AF3125,11,FALSE))</f>
        <v>0</v>
      </c>
      <c r="R137" s="641">
        <f>IF(B137="","",VLOOKUP(A137,$T$2:AF3125,12,FALSE))</f>
        <v>0</v>
      </c>
      <c r="S137" s="642"/>
      <c r="T137" s="643" t="s">
        <v>861</v>
      </c>
      <c r="U137" s="644">
        <v>1067</v>
      </c>
      <c r="V137" s="645">
        <v>1</v>
      </c>
      <c r="W137" s="645">
        <v>16</v>
      </c>
      <c r="X137" s="645">
        <v>5</v>
      </c>
      <c r="Y137" s="645">
        <v>4</v>
      </c>
      <c r="Z137" s="645">
        <v>1</v>
      </c>
      <c r="AA137" s="645"/>
      <c r="AB137" s="645">
        <v>0</v>
      </c>
      <c r="AC137" s="645">
        <v>0</v>
      </c>
      <c r="AD137" s="646">
        <v>0</v>
      </c>
      <c r="AG137" s="659" t="s">
        <v>625</v>
      </c>
      <c r="AH137" s="659" t="s">
        <v>94</v>
      </c>
      <c r="AI137" s="660" t="s">
        <v>158</v>
      </c>
      <c r="AJ137" s="660"/>
      <c r="AK137" s="661">
        <v>1</v>
      </c>
    </row>
    <row r="138" spans="1:37" x14ac:dyDescent="0.2">
      <c r="A138" s="636" t="s">
        <v>698</v>
      </c>
      <c r="B138" s="637" t="s">
        <v>94</v>
      </c>
      <c r="C138" s="637" t="s">
        <v>97</v>
      </c>
      <c r="D138" s="637" t="s">
        <v>1112</v>
      </c>
      <c r="E138" s="638"/>
      <c r="F138" s="638">
        <v>3</v>
      </c>
      <c r="G138" s="638"/>
      <c r="H138" s="638" t="s">
        <v>1111</v>
      </c>
      <c r="I138" s="639">
        <f t="shared" si="2"/>
        <v>0</v>
      </c>
      <c r="J138" s="640">
        <f>IF(A138="","",VLOOKUP(A138,$T$1:W3125,4,FALSE))</f>
        <v>0</v>
      </c>
      <c r="K138" s="640">
        <f>IF(A138="","",VLOOKUP(A138,$T$1:AE3126,5,FALSE))</f>
        <v>0</v>
      </c>
      <c r="L138" s="640">
        <f>IF(A138="","",VLOOKUP(A138,$T$1:AE3126,6,FALSE))</f>
        <v>0</v>
      </c>
      <c r="M138" s="640">
        <f>IF(A138="","",VLOOKUP(A138,$T$1:AE3126,7,FALSE))</f>
        <v>0</v>
      </c>
      <c r="N138" s="640">
        <f>IF(A138="","",VLOOKUP(A138,$T$1:AE3126,8,FALSE))</f>
        <v>0</v>
      </c>
      <c r="O138" s="640">
        <f>IF(A138="","",VLOOKUP(A138,$T$1:AD3125,9,FALSE))</f>
        <v>0</v>
      </c>
      <c r="P138" s="640">
        <f>IF(A138="","",VLOOKUP(A138,$T$1:AC3125,10,FALSE))</f>
        <v>0</v>
      </c>
      <c r="Q138" s="640">
        <f>IF(A138="","",VLOOKUP(A138,$T$1:AF3126,11,FALSE))</f>
        <v>0</v>
      </c>
      <c r="R138" s="641">
        <f>IF(B138="","",VLOOKUP(A138,$T$2:AF3126,12,FALSE))</f>
        <v>0</v>
      </c>
      <c r="S138" s="642"/>
      <c r="T138" s="643" t="s">
        <v>1203</v>
      </c>
      <c r="U138" s="644">
        <v>1991</v>
      </c>
      <c r="V138" s="645">
        <v>1</v>
      </c>
      <c r="W138" s="645">
        <v>16</v>
      </c>
      <c r="X138" s="645">
        <v>0</v>
      </c>
      <c r="Y138" s="645">
        <v>4</v>
      </c>
      <c r="Z138" s="645"/>
      <c r="AA138" s="645">
        <v>5</v>
      </c>
      <c r="AB138" s="645">
        <v>0</v>
      </c>
      <c r="AC138" s="645">
        <v>0</v>
      </c>
      <c r="AD138" s="646">
        <v>0</v>
      </c>
      <c r="AG138" s="659" t="s">
        <v>626</v>
      </c>
      <c r="AH138" s="659" t="s">
        <v>94</v>
      </c>
      <c r="AI138" s="660" t="s">
        <v>158</v>
      </c>
      <c r="AJ138" s="660"/>
      <c r="AK138" s="661">
        <v>1</v>
      </c>
    </row>
    <row r="139" spans="1:37" x14ac:dyDescent="0.2">
      <c r="A139" s="636" t="s">
        <v>699</v>
      </c>
      <c r="B139" s="637" t="s">
        <v>94</v>
      </c>
      <c r="C139" s="637" t="s">
        <v>97</v>
      </c>
      <c r="D139" s="637" t="s">
        <v>1112</v>
      </c>
      <c r="E139" s="638"/>
      <c r="F139" s="638">
        <v>3</v>
      </c>
      <c r="G139" s="638"/>
      <c r="H139" s="638">
        <v>10073</v>
      </c>
      <c r="I139" s="639">
        <f t="shared" si="2"/>
        <v>0</v>
      </c>
      <c r="J139" s="640">
        <f>IF(A139="","",VLOOKUP(A139,$T$1:W3126,4,FALSE))</f>
        <v>0</v>
      </c>
      <c r="K139" s="640">
        <f>IF(A139="","",VLOOKUP(A139,$T$1:AE3127,5,FALSE))</f>
        <v>0</v>
      </c>
      <c r="L139" s="640">
        <f>IF(A139="","",VLOOKUP(A139,$T$1:AE3127,6,FALSE))</f>
        <v>0</v>
      </c>
      <c r="M139" s="640">
        <f>IF(A139="","",VLOOKUP(A139,$T$1:AE3127,7,FALSE))</f>
        <v>0</v>
      </c>
      <c r="N139" s="640">
        <f>IF(A139="","",VLOOKUP(A139,$T$1:AE3127,8,FALSE))</f>
        <v>0</v>
      </c>
      <c r="O139" s="640">
        <f>IF(A139="","",VLOOKUP(A139,$T$1:AD3126,9,FALSE))</f>
        <v>0</v>
      </c>
      <c r="P139" s="640">
        <f>IF(A139="","",VLOOKUP(A139,$T$1:AC3126,10,FALSE))</f>
        <v>0</v>
      </c>
      <c r="Q139" s="640">
        <f>IF(A139="","",VLOOKUP(A139,$T$1:AF3127,11,FALSE))</f>
        <v>0</v>
      </c>
      <c r="R139" s="641">
        <f>IF(B139="","",VLOOKUP(A139,$T$2:AF3127,12,FALSE))</f>
        <v>0</v>
      </c>
      <c r="S139" s="642"/>
      <c r="T139" s="643" t="s">
        <v>850</v>
      </c>
      <c r="U139" s="644">
        <v>32</v>
      </c>
      <c r="V139" s="645">
        <v>2</v>
      </c>
      <c r="W139" s="645">
        <v>4</v>
      </c>
      <c r="X139" s="645">
        <v>7</v>
      </c>
      <c r="Y139" s="645"/>
      <c r="Z139" s="645">
        <v>5</v>
      </c>
      <c r="AA139" s="645"/>
      <c r="AB139" s="645">
        <v>0</v>
      </c>
      <c r="AC139" s="645">
        <v>0</v>
      </c>
      <c r="AD139" s="646">
        <v>0</v>
      </c>
      <c r="AG139" s="659" t="s">
        <v>627</v>
      </c>
      <c r="AH139" s="659" t="s">
        <v>94</v>
      </c>
      <c r="AI139" s="660" t="s">
        <v>158</v>
      </c>
      <c r="AJ139" s="660"/>
      <c r="AK139" s="661">
        <v>1</v>
      </c>
    </row>
    <row r="140" spans="1:37" x14ac:dyDescent="0.2">
      <c r="A140" s="636" t="s">
        <v>700</v>
      </c>
      <c r="B140" s="637" t="s">
        <v>94</v>
      </c>
      <c r="C140" s="637" t="s">
        <v>97</v>
      </c>
      <c r="D140" s="637" t="s">
        <v>1112</v>
      </c>
      <c r="E140" s="638"/>
      <c r="F140" s="638">
        <v>3</v>
      </c>
      <c r="G140" s="638"/>
      <c r="H140" s="638">
        <v>181</v>
      </c>
      <c r="I140" s="639">
        <f t="shared" si="2"/>
        <v>0</v>
      </c>
      <c r="J140" s="640">
        <f>IF(A140="","",VLOOKUP(A140,$T$1:W3127,4,FALSE))</f>
        <v>0</v>
      </c>
      <c r="K140" s="640">
        <f>IF(A140="","",VLOOKUP(A140,$T$1:AE3128,5,FALSE))</f>
        <v>0</v>
      </c>
      <c r="L140" s="640">
        <f>IF(A140="","",VLOOKUP(A140,$T$1:AE3128,6,FALSE))</f>
        <v>0</v>
      </c>
      <c r="M140" s="640">
        <f>IF(A140="","",VLOOKUP(A140,$T$1:AE3128,7,FALSE))</f>
        <v>0</v>
      </c>
      <c r="N140" s="640">
        <f>IF(A140="","",VLOOKUP(A140,$T$1:AE3128,8,FALSE))</f>
        <v>0</v>
      </c>
      <c r="O140" s="640">
        <f>IF(A140="","",VLOOKUP(A140,$T$1:AD3127,9,FALSE))</f>
        <v>0</v>
      </c>
      <c r="P140" s="640">
        <f>IF(A140="","",VLOOKUP(A140,$T$1:AC3127,10,FALSE))</f>
        <v>0</v>
      </c>
      <c r="Q140" s="640">
        <f>IF(A140="","",VLOOKUP(A140,$T$1:AF3128,11,FALSE))</f>
        <v>0</v>
      </c>
      <c r="R140" s="641">
        <f>IF(B140="","",VLOOKUP(A140,$T$2:AF3128,12,FALSE))</f>
        <v>0</v>
      </c>
      <c r="S140" s="642"/>
      <c r="T140" s="643" t="s">
        <v>286</v>
      </c>
      <c r="U140" s="644">
        <v>156</v>
      </c>
      <c r="V140" s="645">
        <v>2</v>
      </c>
      <c r="W140" s="645">
        <v>4</v>
      </c>
      <c r="X140" s="645">
        <v>2</v>
      </c>
      <c r="Y140" s="645">
        <v>6</v>
      </c>
      <c r="Z140" s="645">
        <v>5</v>
      </c>
      <c r="AA140" s="645"/>
      <c r="AB140" s="645">
        <v>1</v>
      </c>
      <c r="AC140" s="645">
        <v>0</v>
      </c>
      <c r="AD140" s="646">
        <v>-2</v>
      </c>
      <c r="AG140" s="659" t="s">
        <v>150</v>
      </c>
      <c r="AH140" s="659" t="s">
        <v>94</v>
      </c>
      <c r="AI140" s="660" t="s">
        <v>158</v>
      </c>
      <c r="AJ140" s="660" t="s">
        <v>1112</v>
      </c>
      <c r="AK140" s="661">
        <v>1</v>
      </c>
    </row>
    <row r="141" spans="1:37" x14ac:dyDescent="0.2">
      <c r="A141" s="636" t="s">
        <v>129</v>
      </c>
      <c r="B141" s="637" t="s">
        <v>94</v>
      </c>
      <c r="C141" s="637" t="s">
        <v>97</v>
      </c>
      <c r="D141" s="637" t="s">
        <v>1127</v>
      </c>
      <c r="E141" s="638"/>
      <c r="F141" s="638">
        <v>2</v>
      </c>
      <c r="G141" s="638"/>
      <c r="H141" s="638">
        <v>40</v>
      </c>
      <c r="I141" s="639">
        <f t="shared" si="2"/>
        <v>2</v>
      </c>
      <c r="J141" s="640">
        <f>IF(A141="","",VLOOKUP(A141,$T$1:W3128,4,FALSE))</f>
        <v>4</v>
      </c>
      <c r="K141" s="640">
        <f>IF(A141="","",VLOOKUP(A141,$T$1:AE3129,5,FALSE))</f>
        <v>4</v>
      </c>
      <c r="L141" s="640">
        <f>IF(A141="","",VLOOKUP(A141,$T$1:AE3129,6,FALSE))</f>
        <v>2</v>
      </c>
      <c r="M141" s="640">
        <f>IF(A141="","",VLOOKUP(A141,$T$1:AE3129,7,FALSE))</f>
        <v>9</v>
      </c>
      <c r="N141" s="640">
        <f>IF(A141="","",VLOOKUP(A141,$T$1:AE3129,8,FALSE))</f>
        <v>0</v>
      </c>
      <c r="O141" s="640">
        <f>IF(A141="","",VLOOKUP(A141,$T$1:AD3128,9,FALSE))</f>
        <v>3</v>
      </c>
      <c r="P141" s="640">
        <f>IF(A141="","",VLOOKUP(A141,$T$1:AC3128,10,FALSE))</f>
        <v>0</v>
      </c>
      <c r="Q141" s="640">
        <f>IF(A141="","",VLOOKUP(A141,$T$1:AF3129,11,FALSE))</f>
        <v>0</v>
      </c>
      <c r="R141" s="641">
        <f>IF(B141="","",VLOOKUP(A141,$T$2:AF3129,12,FALSE))</f>
        <v>0</v>
      </c>
      <c r="S141" s="642"/>
      <c r="T141" s="643" t="s">
        <v>1204</v>
      </c>
      <c r="U141" s="644">
        <v>733</v>
      </c>
      <c r="V141" s="645">
        <v>2</v>
      </c>
      <c r="W141" s="645">
        <v>4</v>
      </c>
      <c r="X141" s="645">
        <v>2</v>
      </c>
      <c r="Y141" s="645"/>
      <c r="Z141" s="645">
        <v>5</v>
      </c>
      <c r="AA141" s="645"/>
      <c r="AB141" s="645">
        <v>0</v>
      </c>
      <c r="AC141" s="645">
        <v>0</v>
      </c>
      <c r="AD141" s="646">
        <v>0</v>
      </c>
      <c r="AG141" s="659" t="s">
        <v>1369</v>
      </c>
      <c r="AH141" s="659" t="s">
        <v>94</v>
      </c>
      <c r="AI141" s="660" t="s">
        <v>158</v>
      </c>
      <c r="AJ141" s="660" t="s">
        <v>1112</v>
      </c>
      <c r="AK141" s="661">
        <v>1</v>
      </c>
    </row>
    <row r="142" spans="1:37" x14ac:dyDescent="0.2">
      <c r="A142" s="636" t="s">
        <v>704</v>
      </c>
      <c r="B142" s="637" t="s">
        <v>94</v>
      </c>
      <c r="C142" s="637" t="s">
        <v>97</v>
      </c>
      <c r="D142" s="637" t="s">
        <v>1107</v>
      </c>
      <c r="E142" s="638"/>
      <c r="F142" s="638">
        <v>2</v>
      </c>
      <c r="G142" s="638"/>
      <c r="H142" s="638">
        <v>10067</v>
      </c>
      <c r="I142" s="639">
        <f t="shared" si="2"/>
        <v>0</v>
      </c>
      <c r="J142" s="640">
        <f>IF(A142="","",VLOOKUP(A142,$T$1:W3129,4,FALSE))</f>
        <v>0</v>
      </c>
      <c r="K142" s="640">
        <f>IF(A142="","",VLOOKUP(A142,$T$1:AE3130,5,FALSE))</f>
        <v>2</v>
      </c>
      <c r="L142" s="640">
        <f>IF(A142="","",VLOOKUP(A142,$T$1:AE3130,6,FALSE))</f>
        <v>0</v>
      </c>
      <c r="M142" s="640">
        <f>IF(A142="","",VLOOKUP(A142,$T$1:AE3130,7,FALSE))</f>
        <v>9</v>
      </c>
      <c r="N142" s="640">
        <f>IF(A142="","",VLOOKUP(A142,$T$1:AE3130,8,FALSE))</f>
        <v>6</v>
      </c>
      <c r="O142" s="640">
        <f>IF(A142="","",VLOOKUP(A142,$T$1:AD3129,9,FALSE))</f>
        <v>0</v>
      </c>
      <c r="P142" s="640">
        <f>IF(A142="","",VLOOKUP(A142,$T$1:AC3129,10,FALSE))</f>
        <v>0</v>
      </c>
      <c r="Q142" s="640">
        <f>IF(A142="","",VLOOKUP(A142,$T$1:AF3130,11,FALSE))</f>
        <v>0</v>
      </c>
      <c r="R142" s="641">
        <f>IF(B142="","",VLOOKUP(A142,$T$2:AF3130,12,FALSE))</f>
        <v>0</v>
      </c>
      <c r="S142" s="642"/>
      <c r="T142" s="643" t="s">
        <v>287</v>
      </c>
      <c r="U142" s="644">
        <v>847</v>
      </c>
      <c r="V142" s="645">
        <v>2</v>
      </c>
      <c r="W142" s="645">
        <v>4</v>
      </c>
      <c r="X142" s="645">
        <v>7</v>
      </c>
      <c r="Y142" s="645">
        <v>6</v>
      </c>
      <c r="Z142" s="645">
        <v>5</v>
      </c>
      <c r="AA142" s="645"/>
      <c r="AB142" s="645">
        <v>2</v>
      </c>
      <c r="AC142" s="645">
        <v>0</v>
      </c>
      <c r="AD142" s="646">
        <v>-2</v>
      </c>
      <c r="AG142" s="659" t="s">
        <v>151</v>
      </c>
      <c r="AH142" s="659" t="s">
        <v>94</v>
      </c>
      <c r="AI142" s="660" t="s">
        <v>158</v>
      </c>
      <c r="AJ142" s="660" t="s">
        <v>1112</v>
      </c>
      <c r="AK142" s="661">
        <v>2</v>
      </c>
    </row>
    <row r="143" spans="1:37" x14ac:dyDescent="0.2">
      <c r="A143" s="636" t="s">
        <v>590</v>
      </c>
      <c r="B143" s="637" t="s">
        <v>94</v>
      </c>
      <c r="C143" s="637" t="s">
        <v>134</v>
      </c>
      <c r="D143" s="637" t="s">
        <v>1127</v>
      </c>
      <c r="E143" s="638"/>
      <c r="F143" s="638">
        <v>4</v>
      </c>
      <c r="G143" s="638"/>
      <c r="H143" s="638">
        <v>112</v>
      </c>
      <c r="I143" s="639">
        <f t="shared" si="2"/>
        <v>0</v>
      </c>
      <c r="J143" s="640">
        <f>IF(A143="","",VLOOKUP(A143,$T$1:W3130,4,FALSE))</f>
        <v>0</v>
      </c>
      <c r="K143" s="640">
        <f>IF(A143="","",VLOOKUP(A143,$T$1:AE3131,5,FALSE))</f>
        <v>0</v>
      </c>
      <c r="L143" s="640">
        <f>IF(A143="","",VLOOKUP(A143,$T$1:AE3131,6,FALSE))</f>
        <v>0</v>
      </c>
      <c r="M143" s="640">
        <f>IF(A143="","",VLOOKUP(A143,$T$1:AE3131,7,FALSE))</f>
        <v>0</v>
      </c>
      <c r="N143" s="640">
        <f>IF(A143="","",VLOOKUP(A143,$T$1:AE3131,8,FALSE))</f>
        <v>0</v>
      </c>
      <c r="O143" s="640">
        <f>IF(A143="","",VLOOKUP(A143,$T$1:AD3130,9,FALSE))</f>
        <v>0</v>
      </c>
      <c r="P143" s="640">
        <f>IF(A143="","",VLOOKUP(A143,$T$1:AC3130,10,FALSE))</f>
        <v>0</v>
      </c>
      <c r="Q143" s="640">
        <f>IF(A143="","",VLOOKUP(A143,$T$1:AF3131,11,FALSE))</f>
        <v>0</v>
      </c>
      <c r="R143" s="641">
        <f>IF(B143="","",VLOOKUP(A143,$T$2:AF3131,12,FALSE))</f>
        <v>0</v>
      </c>
      <c r="S143" s="642"/>
      <c r="T143" s="643" t="s">
        <v>1205</v>
      </c>
      <c r="U143" s="644">
        <v>177</v>
      </c>
      <c r="V143" s="645">
        <v>2</v>
      </c>
      <c r="W143" s="645">
        <v>4</v>
      </c>
      <c r="X143" s="645">
        <v>5</v>
      </c>
      <c r="Y143" s="645">
        <v>4</v>
      </c>
      <c r="Z143" s="645">
        <v>5</v>
      </c>
      <c r="AA143" s="645"/>
      <c r="AB143" s="645">
        <v>4</v>
      </c>
      <c r="AC143" s="645">
        <v>0</v>
      </c>
      <c r="AD143" s="646">
        <v>0</v>
      </c>
      <c r="AG143" s="659" t="s">
        <v>628</v>
      </c>
      <c r="AH143" s="659" t="s">
        <v>94</v>
      </c>
      <c r="AI143" s="660" t="s">
        <v>158</v>
      </c>
      <c r="AJ143" s="660" t="s">
        <v>1112</v>
      </c>
      <c r="AK143" s="661">
        <v>2</v>
      </c>
    </row>
    <row r="144" spans="1:37" x14ac:dyDescent="0.2">
      <c r="A144" s="636" t="s">
        <v>591</v>
      </c>
      <c r="B144" s="637" t="s">
        <v>94</v>
      </c>
      <c r="C144" s="637" t="s">
        <v>134</v>
      </c>
      <c r="D144" s="637" t="s">
        <v>1127</v>
      </c>
      <c r="E144" s="638"/>
      <c r="F144" s="638">
        <v>4</v>
      </c>
      <c r="G144" s="638"/>
      <c r="H144" s="638">
        <v>576</v>
      </c>
      <c r="I144" s="639">
        <f t="shared" si="2"/>
        <v>0</v>
      </c>
      <c r="J144" s="640">
        <f>IF(A144="","",VLOOKUP(A144,$T$1:W3131,4,FALSE))</f>
        <v>0</v>
      </c>
      <c r="K144" s="640">
        <f>IF(A144="","",VLOOKUP(A144,$T$1:AE3132,5,FALSE))</f>
        <v>0</v>
      </c>
      <c r="L144" s="640">
        <f>IF(A144="","",VLOOKUP(A144,$T$1:AE3132,6,FALSE))</f>
        <v>0</v>
      </c>
      <c r="M144" s="640">
        <f>IF(A144="","",VLOOKUP(A144,$T$1:AE3132,7,FALSE))</f>
        <v>0</v>
      </c>
      <c r="N144" s="640">
        <f>IF(A144="","",VLOOKUP(A144,$T$1:AE3132,8,FALSE))</f>
        <v>0</v>
      </c>
      <c r="O144" s="640">
        <f>IF(A144="","",VLOOKUP(A144,$T$1:AD3131,9,FALSE))</f>
        <v>0</v>
      </c>
      <c r="P144" s="640">
        <f>IF(A144="","",VLOOKUP(A144,$T$1:AC3131,10,FALSE))</f>
        <v>0</v>
      </c>
      <c r="Q144" s="640">
        <f>IF(A144="","",VLOOKUP(A144,$T$1:AF3132,11,FALSE))</f>
        <v>0</v>
      </c>
      <c r="R144" s="641">
        <f>IF(B144="","",VLOOKUP(A144,$T$2:AF3132,12,FALSE))</f>
        <v>0</v>
      </c>
      <c r="S144" s="642"/>
      <c r="T144" s="643" t="s">
        <v>1206</v>
      </c>
      <c r="U144" s="644">
        <v>20957</v>
      </c>
      <c r="V144" s="645">
        <v>2</v>
      </c>
      <c r="W144" s="645">
        <v>4</v>
      </c>
      <c r="X144" s="645">
        <v>0</v>
      </c>
      <c r="Y144" s="645"/>
      <c r="Z144" s="645"/>
      <c r="AA144" s="645"/>
      <c r="AB144" s="645">
        <v>0</v>
      </c>
      <c r="AC144" s="645">
        <v>0</v>
      </c>
      <c r="AD144" s="646">
        <v>0</v>
      </c>
      <c r="AG144" s="659" t="s">
        <v>152</v>
      </c>
      <c r="AH144" s="659" t="s">
        <v>94</v>
      </c>
      <c r="AI144" s="660" t="s">
        <v>158</v>
      </c>
      <c r="AJ144" s="660" t="s">
        <v>1112</v>
      </c>
      <c r="AK144" s="661">
        <v>2</v>
      </c>
    </row>
    <row r="145" spans="1:37" x14ac:dyDescent="0.2">
      <c r="A145" s="636" t="s">
        <v>135</v>
      </c>
      <c r="B145" s="637" t="s">
        <v>94</v>
      </c>
      <c r="C145" s="637" t="s">
        <v>134</v>
      </c>
      <c r="D145" s="637" t="s">
        <v>1127</v>
      </c>
      <c r="E145" s="638"/>
      <c r="F145" s="638">
        <v>4</v>
      </c>
      <c r="G145" s="638"/>
      <c r="H145" s="638">
        <v>28</v>
      </c>
      <c r="I145" s="639">
        <f t="shared" si="2"/>
        <v>1.6</v>
      </c>
      <c r="J145" s="640">
        <f>IF(A145="","",VLOOKUP(A145,$T$1:W3132,4,FALSE))</f>
        <v>8</v>
      </c>
      <c r="K145" s="640">
        <f>IF(A145="","",VLOOKUP(A145,$T$1:AE3133,5,FALSE))</f>
        <v>5</v>
      </c>
      <c r="L145" s="640">
        <f>IF(A145="","",VLOOKUP(A145,$T$1:AE3133,6,FALSE))</f>
        <v>0</v>
      </c>
      <c r="M145" s="640">
        <f>IF(A145="","",VLOOKUP(A145,$T$1:AE3133,7,FALSE))</f>
        <v>1</v>
      </c>
      <c r="N145" s="640">
        <f>IF(A145="","",VLOOKUP(A145,$T$1:AE3133,8,FALSE))</f>
        <v>5</v>
      </c>
      <c r="O145" s="640">
        <f>IF(A145="","",VLOOKUP(A145,$T$1:AD3132,9,FALSE))</f>
        <v>3</v>
      </c>
      <c r="P145" s="640">
        <f>IF(A145="","",VLOOKUP(A145,$T$1:AC3132,10,FALSE))</f>
        <v>0</v>
      </c>
      <c r="Q145" s="640">
        <f>IF(A145="","",VLOOKUP(A145,$T$1:AF3133,11,FALSE))</f>
        <v>2</v>
      </c>
      <c r="R145" s="641">
        <f>IF(B145="","",VLOOKUP(A145,$T$2:AF3133,12,FALSE))</f>
        <v>0</v>
      </c>
      <c r="S145" s="642"/>
      <c r="T145" s="643" t="s">
        <v>1207</v>
      </c>
      <c r="U145" s="644">
        <v>20956</v>
      </c>
      <c r="V145" s="645">
        <v>2</v>
      </c>
      <c r="W145" s="645">
        <v>4</v>
      </c>
      <c r="X145" s="645">
        <v>0</v>
      </c>
      <c r="Y145" s="645"/>
      <c r="Z145" s="645">
        <v>5</v>
      </c>
      <c r="AA145" s="645"/>
      <c r="AB145" s="645">
        <v>5</v>
      </c>
      <c r="AC145" s="645">
        <v>0</v>
      </c>
      <c r="AD145" s="646">
        <v>0</v>
      </c>
      <c r="AG145" s="659" t="s">
        <v>629</v>
      </c>
      <c r="AH145" s="659" t="s">
        <v>94</v>
      </c>
      <c r="AI145" s="660" t="s">
        <v>158</v>
      </c>
      <c r="AJ145" s="660" t="s">
        <v>1112</v>
      </c>
      <c r="AK145" s="661">
        <v>2</v>
      </c>
    </row>
    <row r="146" spans="1:37" x14ac:dyDescent="0.2">
      <c r="A146" s="636" t="s">
        <v>1534</v>
      </c>
      <c r="B146" s="637" t="s">
        <v>94</v>
      </c>
      <c r="C146" s="637" t="s">
        <v>134</v>
      </c>
      <c r="D146" s="637" t="s">
        <v>1127</v>
      </c>
      <c r="E146" s="638"/>
      <c r="F146" s="638">
        <v>4</v>
      </c>
      <c r="G146" s="638"/>
      <c r="H146" s="638">
        <v>28</v>
      </c>
      <c r="I146" s="639">
        <f t="shared" si="2"/>
        <v>0</v>
      </c>
      <c r="J146" s="640">
        <f>IF(A146="","",VLOOKUP(A146,$T$1:W3133,4,FALSE))</f>
        <v>0</v>
      </c>
      <c r="K146" s="640">
        <f>IF(A146="","",VLOOKUP(A146,$T$1:AE3134,5,FALSE))</f>
        <v>4</v>
      </c>
      <c r="L146" s="640">
        <f>IF(A146="","",VLOOKUP(A146,$T$1:AE3134,6,FALSE))</f>
        <v>5</v>
      </c>
      <c r="M146" s="640">
        <f>IF(A146="","",VLOOKUP(A146,$T$1:AE3134,7,FALSE))</f>
        <v>1</v>
      </c>
      <c r="N146" s="640">
        <f>IF(A146="","",VLOOKUP(A146,$T$1:AE3134,8,FALSE))</f>
        <v>0</v>
      </c>
      <c r="O146" s="640">
        <f>IF(A146="","",VLOOKUP(A146,$T$1:AD3133,9,FALSE))</f>
        <v>4</v>
      </c>
      <c r="P146" s="640">
        <f>IF(A146="","",VLOOKUP(A146,$T$1:AC3133,10,FALSE))</f>
        <v>0</v>
      </c>
      <c r="Q146" s="640">
        <f>IF(A146="","",VLOOKUP(A146,$T$1:AF3134,11,FALSE))</f>
        <v>0</v>
      </c>
      <c r="R146" s="641">
        <f>IF(B146="","",VLOOKUP(A146,$T$2:AF3134,12,FALSE))</f>
        <v>0</v>
      </c>
      <c r="S146" s="642"/>
      <c r="T146" s="643" t="s">
        <v>1208</v>
      </c>
      <c r="U146" s="644">
        <v>10124</v>
      </c>
      <c r="V146" s="645">
        <v>2</v>
      </c>
      <c r="W146" s="645">
        <v>4</v>
      </c>
      <c r="X146" s="645">
        <v>4</v>
      </c>
      <c r="Y146" s="645">
        <v>4</v>
      </c>
      <c r="Z146" s="645">
        <v>5</v>
      </c>
      <c r="AA146" s="645">
        <v>5</v>
      </c>
      <c r="AB146" s="645">
        <v>5</v>
      </c>
      <c r="AC146" s="645">
        <v>0</v>
      </c>
      <c r="AD146" s="646">
        <v>0</v>
      </c>
      <c r="AG146" s="659" t="s">
        <v>153</v>
      </c>
      <c r="AH146" s="659" t="s">
        <v>94</v>
      </c>
      <c r="AI146" s="660" t="s">
        <v>158</v>
      </c>
      <c r="AJ146" s="660" t="s">
        <v>1112</v>
      </c>
      <c r="AK146" s="661">
        <v>2</v>
      </c>
    </row>
    <row r="147" spans="1:37" x14ac:dyDescent="0.2">
      <c r="A147" s="636" t="s">
        <v>136</v>
      </c>
      <c r="B147" s="637" t="s">
        <v>94</v>
      </c>
      <c r="C147" s="637" t="s">
        <v>134</v>
      </c>
      <c r="D147" s="637" t="s">
        <v>1127</v>
      </c>
      <c r="E147" s="638"/>
      <c r="F147" s="638">
        <v>4</v>
      </c>
      <c r="G147" s="638"/>
      <c r="H147" s="638">
        <v>17</v>
      </c>
      <c r="I147" s="639">
        <f t="shared" si="2"/>
        <v>1.9</v>
      </c>
      <c r="J147" s="640">
        <f>IF(A147="","",VLOOKUP(A147,$T$1:W3134,4,FALSE))</f>
        <v>8</v>
      </c>
      <c r="K147" s="640">
        <f>IF(A147="","",VLOOKUP(A147,$T$1:AE3135,5,FALSE))</f>
        <v>4</v>
      </c>
      <c r="L147" s="640">
        <f>IF(A147="","",VLOOKUP(A147,$T$1:AE3135,6,FALSE))</f>
        <v>5</v>
      </c>
      <c r="M147" s="640">
        <f>IF(A147="","",VLOOKUP(A147,$T$1:AE3135,7,FALSE))</f>
        <v>1</v>
      </c>
      <c r="N147" s="640">
        <f>IF(A147="","",VLOOKUP(A147,$T$1:AE3135,8,FALSE))</f>
        <v>0</v>
      </c>
      <c r="O147" s="640">
        <f>IF(A147="","",VLOOKUP(A147,$T$1:AD3134,9,FALSE))</f>
        <v>4</v>
      </c>
      <c r="P147" s="640">
        <f>IF(A147="","",VLOOKUP(A147,$T$1:AC3134,10,FALSE))</f>
        <v>0</v>
      </c>
      <c r="Q147" s="640">
        <f>IF(A147="","",VLOOKUP(A147,$T$1:AF3135,11,FALSE))</f>
        <v>1</v>
      </c>
      <c r="R147" s="641">
        <f>IF(B147="","",VLOOKUP(A147,$T$2:AF3135,12,FALSE))</f>
        <v>0</v>
      </c>
      <c r="S147" s="642"/>
      <c r="T147" s="643" t="s">
        <v>289</v>
      </c>
      <c r="U147" s="644">
        <v>273</v>
      </c>
      <c r="V147" s="645">
        <v>2</v>
      </c>
      <c r="W147" s="645">
        <v>4</v>
      </c>
      <c r="X147" s="645">
        <v>6</v>
      </c>
      <c r="Y147" s="645">
        <v>4</v>
      </c>
      <c r="Z147" s="645">
        <v>5</v>
      </c>
      <c r="AA147" s="645"/>
      <c r="AB147" s="645">
        <v>0</v>
      </c>
      <c r="AC147" s="645">
        <v>0</v>
      </c>
      <c r="AD147" s="646">
        <v>1</v>
      </c>
      <c r="AG147" s="659" t="s">
        <v>154</v>
      </c>
      <c r="AH147" s="659" t="s">
        <v>94</v>
      </c>
      <c r="AI147" s="660" t="s">
        <v>158</v>
      </c>
      <c r="AJ147" s="660" t="s">
        <v>1112</v>
      </c>
      <c r="AK147" s="661">
        <v>2</v>
      </c>
    </row>
    <row r="148" spans="1:37" x14ac:dyDescent="0.2">
      <c r="A148" s="636" t="s">
        <v>606</v>
      </c>
      <c r="B148" s="637" t="s">
        <v>94</v>
      </c>
      <c r="C148" s="637" t="s">
        <v>137</v>
      </c>
      <c r="D148" s="637">
        <v>0</v>
      </c>
      <c r="E148" s="638"/>
      <c r="F148" s="638">
        <v>2</v>
      </c>
      <c r="G148" s="638"/>
      <c r="H148" s="638">
        <v>914</v>
      </c>
      <c r="I148" s="639">
        <f t="shared" si="2"/>
        <v>0</v>
      </c>
      <c r="J148" s="640">
        <f>IF(A148="","",VLOOKUP(A148,$T$1:W3135,4,FALSE))</f>
        <v>0</v>
      </c>
      <c r="K148" s="640">
        <f>IF(A148="","",VLOOKUP(A148,$T$1:AE3136,5,FALSE))</f>
        <v>2</v>
      </c>
      <c r="L148" s="640">
        <f>IF(A148="","",VLOOKUP(A148,$T$1:AE3136,6,FALSE))</f>
        <v>0</v>
      </c>
      <c r="M148" s="640">
        <f>IF(A148="","",VLOOKUP(A148,$T$1:AE3136,7,FALSE))</f>
        <v>9</v>
      </c>
      <c r="N148" s="640">
        <f>IF(A148="","",VLOOKUP(A148,$T$1:AE3136,8,FALSE))</f>
        <v>8</v>
      </c>
      <c r="O148" s="640">
        <f>IF(A148="","",VLOOKUP(A148,$T$1:AD3135,9,FALSE))</f>
        <v>0</v>
      </c>
      <c r="P148" s="640">
        <f>IF(A148="","",VLOOKUP(A148,$T$1:AC3135,10,FALSE))</f>
        <v>0</v>
      </c>
      <c r="Q148" s="640">
        <f>IF(A148="","",VLOOKUP(A148,$T$1:AF3136,11,FALSE))</f>
        <v>0</v>
      </c>
      <c r="R148" s="641">
        <f>IF(B148="","",VLOOKUP(A148,$T$2:AF3136,12,FALSE))</f>
        <v>0</v>
      </c>
      <c r="S148" s="642"/>
      <c r="T148" s="643" t="s">
        <v>290</v>
      </c>
      <c r="U148" s="644">
        <v>711</v>
      </c>
      <c r="V148" s="645">
        <v>2</v>
      </c>
      <c r="W148" s="645">
        <v>4</v>
      </c>
      <c r="X148" s="645">
        <v>3</v>
      </c>
      <c r="Y148" s="645">
        <v>6</v>
      </c>
      <c r="Z148" s="645">
        <v>5</v>
      </c>
      <c r="AA148" s="645"/>
      <c r="AB148" s="645">
        <v>2</v>
      </c>
      <c r="AC148" s="645">
        <v>0</v>
      </c>
      <c r="AD148" s="646">
        <v>1</v>
      </c>
      <c r="AG148" s="659" t="s">
        <v>170</v>
      </c>
      <c r="AH148" s="659" t="s">
        <v>94</v>
      </c>
      <c r="AI148" s="660" t="s">
        <v>158</v>
      </c>
      <c r="AJ148" s="660" t="s">
        <v>1112</v>
      </c>
      <c r="AK148" s="661">
        <v>2</v>
      </c>
    </row>
    <row r="149" spans="1:37" x14ac:dyDescent="0.2">
      <c r="A149" s="636" t="s">
        <v>607</v>
      </c>
      <c r="B149" s="637" t="s">
        <v>94</v>
      </c>
      <c r="C149" s="637" t="s">
        <v>137</v>
      </c>
      <c r="D149" s="637" t="s">
        <v>1112</v>
      </c>
      <c r="E149" s="638"/>
      <c r="F149" s="638">
        <v>3</v>
      </c>
      <c r="G149" s="638"/>
      <c r="H149" s="638">
        <v>913</v>
      </c>
      <c r="I149" s="639">
        <f t="shared" si="2"/>
        <v>0</v>
      </c>
      <c r="J149" s="640">
        <f>IF(A149="","",VLOOKUP(A149,$T$1:W3136,4,FALSE))</f>
        <v>0</v>
      </c>
      <c r="K149" s="640">
        <f>IF(A149="","",VLOOKUP(A149,$T$1:AE3137,5,FALSE))</f>
        <v>0</v>
      </c>
      <c r="L149" s="640">
        <f>IF(A149="","",VLOOKUP(A149,$T$1:AE3137,6,FALSE))</f>
        <v>0</v>
      </c>
      <c r="M149" s="640">
        <f>IF(A149="","",VLOOKUP(A149,$T$1:AE3137,7,FALSE))</f>
        <v>0</v>
      </c>
      <c r="N149" s="640">
        <f>IF(A149="","",VLOOKUP(A149,$T$1:AE3137,8,FALSE))</f>
        <v>0</v>
      </c>
      <c r="O149" s="640">
        <f>IF(A149="","",VLOOKUP(A149,$T$1:AD3136,9,FALSE))</f>
        <v>0</v>
      </c>
      <c r="P149" s="640">
        <f>IF(A149="","",VLOOKUP(A149,$T$1:AC3136,10,FALSE))</f>
        <v>0</v>
      </c>
      <c r="Q149" s="640">
        <f>IF(A149="","",VLOOKUP(A149,$T$1:AF3137,11,FALSE))</f>
        <v>0</v>
      </c>
      <c r="R149" s="641">
        <f>IF(B149="","",VLOOKUP(A149,$T$2:AF3137,12,FALSE))</f>
        <v>0</v>
      </c>
      <c r="S149" s="642"/>
      <c r="T149" s="643" t="s">
        <v>1209</v>
      </c>
      <c r="U149" s="644">
        <v>310</v>
      </c>
      <c r="V149" s="645">
        <v>2.2000000000000002</v>
      </c>
      <c r="W149" s="645">
        <v>4</v>
      </c>
      <c r="X149" s="645">
        <v>5</v>
      </c>
      <c r="Y149" s="645"/>
      <c r="Z149" s="645">
        <v>9</v>
      </c>
      <c r="AA149" s="645"/>
      <c r="AB149" s="645">
        <v>0</v>
      </c>
      <c r="AC149" s="645">
        <v>0</v>
      </c>
      <c r="AD149" s="646">
        <v>0</v>
      </c>
      <c r="AG149" s="659" t="s">
        <v>630</v>
      </c>
      <c r="AH149" s="659" t="s">
        <v>94</v>
      </c>
      <c r="AI149" s="660" t="s">
        <v>158</v>
      </c>
      <c r="AJ149" s="660" t="s">
        <v>1112</v>
      </c>
      <c r="AK149" s="661">
        <v>2</v>
      </c>
    </row>
    <row r="150" spans="1:37" x14ac:dyDescent="0.2">
      <c r="A150" s="636" t="s">
        <v>608</v>
      </c>
      <c r="B150" s="637" t="s">
        <v>94</v>
      </c>
      <c r="C150" s="637" t="s">
        <v>137</v>
      </c>
      <c r="D150" s="637" t="s">
        <v>1107</v>
      </c>
      <c r="E150" s="638"/>
      <c r="F150" s="638">
        <v>3</v>
      </c>
      <c r="G150" s="638"/>
      <c r="H150" s="638">
        <v>10271</v>
      </c>
      <c r="I150" s="639">
        <f t="shared" si="2"/>
        <v>0</v>
      </c>
      <c r="J150" s="640">
        <f>IF(A150="","",VLOOKUP(A150,$T$1:W3137,4,FALSE))</f>
        <v>0</v>
      </c>
      <c r="K150" s="640">
        <f>IF(A150="","",VLOOKUP(A150,$T$1:AE3138,5,FALSE))</f>
        <v>0</v>
      </c>
      <c r="L150" s="640">
        <f>IF(A150="","",VLOOKUP(A150,$T$1:AE3138,6,FALSE))</f>
        <v>0</v>
      </c>
      <c r="M150" s="640">
        <f>IF(A150="","",VLOOKUP(A150,$T$1:AE3138,7,FALSE))</f>
        <v>0</v>
      </c>
      <c r="N150" s="640">
        <f>IF(A150="","",VLOOKUP(A150,$T$1:AE3138,8,FALSE))</f>
        <v>0</v>
      </c>
      <c r="O150" s="640">
        <f>IF(A150="","",VLOOKUP(A150,$T$1:AD3137,9,FALSE))</f>
        <v>0</v>
      </c>
      <c r="P150" s="640">
        <f>IF(A150="","",VLOOKUP(A150,$T$1:AC3137,10,FALSE))</f>
        <v>0</v>
      </c>
      <c r="Q150" s="640">
        <f>IF(A150="","",VLOOKUP(A150,$T$1:AF3138,11,FALSE))</f>
        <v>0</v>
      </c>
      <c r="R150" s="641">
        <f>IF(B150="","",VLOOKUP(A150,$T$2:AF3138,12,FALSE))</f>
        <v>0</v>
      </c>
      <c r="S150" s="642"/>
      <c r="T150" s="643" t="s">
        <v>410</v>
      </c>
      <c r="U150" s="644">
        <v>124</v>
      </c>
      <c r="V150" s="645">
        <v>2.2000000000000002</v>
      </c>
      <c r="W150" s="645">
        <v>8</v>
      </c>
      <c r="X150" s="645">
        <v>4</v>
      </c>
      <c r="Y150" s="645"/>
      <c r="Z150" s="645">
        <v>9</v>
      </c>
      <c r="AA150" s="645">
        <v>6</v>
      </c>
      <c r="AB150" s="645">
        <v>3</v>
      </c>
      <c r="AC150" s="645">
        <v>0</v>
      </c>
      <c r="AD150" s="646">
        <v>1</v>
      </c>
      <c r="AG150" s="659" t="s">
        <v>631</v>
      </c>
      <c r="AH150" s="659" t="s">
        <v>94</v>
      </c>
      <c r="AI150" s="660" t="s">
        <v>158</v>
      </c>
      <c r="AJ150" s="660" t="s">
        <v>1112</v>
      </c>
      <c r="AK150" s="661">
        <v>2</v>
      </c>
    </row>
    <row r="151" spans="1:37" x14ac:dyDescent="0.2">
      <c r="A151" s="636" t="s">
        <v>609</v>
      </c>
      <c r="B151" s="637" t="s">
        <v>94</v>
      </c>
      <c r="C151" s="637" t="s">
        <v>137</v>
      </c>
      <c r="D151" s="637" t="s">
        <v>1112</v>
      </c>
      <c r="E151" s="638"/>
      <c r="F151" s="638">
        <v>3</v>
      </c>
      <c r="G151" s="638"/>
      <c r="H151" s="638">
        <v>10105</v>
      </c>
      <c r="I151" s="639">
        <f t="shared" si="2"/>
        <v>0</v>
      </c>
      <c r="J151" s="640">
        <f>IF(A151="","",VLOOKUP(A151,$T$1:W3138,4,FALSE))</f>
        <v>0</v>
      </c>
      <c r="K151" s="640">
        <f>IF(A151="","",VLOOKUP(A151,$T$1:AE3139,5,FALSE))</f>
        <v>0</v>
      </c>
      <c r="L151" s="640">
        <f>IF(A151="","",VLOOKUP(A151,$T$1:AE3139,6,FALSE))</f>
        <v>0</v>
      </c>
      <c r="M151" s="640">
        <f>IF(A151="","",VLOOKUP(A151,$T$1:AE3139,7,FALSE))</f>
        <v>0</v>
      </c>
      <c r="N151" s="640">
        <f>IF(A151="","",VLOOKUP(A151,$T$1:AE3139,8,FALSE))</f>
        <v>0</v>
      </c>
      <c r="O151" s="640">
        <f>IF(A151="","",VLOOKUP(A151,$T$1:AD3138,9,FALSE))</f>
        <v>0</v>
      </c>
      <c r="P151" s="640">
        <f>IF(A151="","",VLOOKUP(A151,$T$1:AC3138,10,FALSE))</f>
        <v>0</v>
      </c>
      <c r="Q151" s="640">
        <f>IF(A151="","",VLOOKUP(A151,$T$1:AF3139,11,FALSE))</f>
        <v>0</v>
      </c>
      <c r="R151" s="641">
        <f>IF(B151="","",VLOOKUP(A151,$T$2:AF3139,12,FALSE))</f>
        <v>0</v>
      </c>
      <c r="S151" s="642"/>
      <c r="T151" s="643" t="s">
        <v>941</v>
      </c>
      <c r="U151" s="644">
        <v>30</v>
      </c>
      <c r="V151" s="645">
        <v>1.8</v>
      </c>
      <c r="W151" s="645">
        <v>8</v>
      </c>
      <c r="X151" s="645">
        <v>5</v>
      </c>
      <c r="Y151" s="645"/>
      <c r="Z151" s="645">
        <v>9</v>
      </c>
      <c r="AA151" s="645">
        <v>6</v>
      </c>
      <c r="AB151" s="645">
        <v>0</v>
      </c>
      <c r="AC151" s="645">
        <v>0</v>
      </c>
      <c r="AD151" s="646">
        <v>2</v>
      </c>
      <c r="AG151" s="659" t="s">
        <v>632</v>
      </c>
      <c r="AH151" s="659" t="s">
        <v>94</v>
      </c>
      <c r="AI151" s="660" t="s">
        <v>158</v>
      </c>
      <c r="AJ151" s="660"/>
      <c r="AK151" s="661">
        <v>1</v>
      </c>
    </row>
    <row r="152" spans="1:37" x14ac:dyDescent="0.2">
      <c r="A152" s="636" t="s">
        <v>140</v>
      </c>
      <c r="B152" s="637" t="s">
        <v>94</v>
      </c>
      <c r="C152" s="637" t="s">
        <v>137</v>
      </c>
      <c r="D152" s="637" t="s">
        <v>1112</v>
      </c>
      <c r="E152" s="638"/>
      <c r="F152" s="638">
        <v>2</v>
      </c>
      <c r="G152" s="638"/>
      <c r="H152" s="638">
        <v>78</v>
      </c>
      <c r="I152" s="639">
        <f t="shared" si="2"/>
        <v>0</v>
      </c>
      <c r="J152" s="640">
        <f>IF(A152="","",VLOOKUP(A152,$T$1:W3139,4,FALSE))</f>
        <v>0</v>
      </c>
      <c r="K152" s="640">
        <f>IF(A152="","",VLOOKUP(A152,$T$1:AE3140,5,FALSE))</f>
        <v>0</v>
      </c>
      <c r="L152" s="640">
        <f>IF(A152="","",VLOOKUP(A152,$T$1:AE3140,6,FALSE))</f>
        <v>0</v>
      </c>
      <c r="M152" s="640">
        <f>IF(A152="","",VLOOKUP(A152,$T$1:AE3140,7,FALSE))</f>
        <v>0</v>
      </c>
      <c r="N152" s="640">
        <f>IF(A152="","",VLOOKUP(A152,$T$1:AE3140,8,FALSE))</f>
        <v>0</v>
      </c>
      <c r="O152" s="640">
        <f>IF(A152="","",VLOOKUP(A152,$T$1:AD3139,9,FALSE))</f>
        <v>0</v>
      </c>
      <c r="P152" s="640">
        <f>IF(A152="","",VLOOKUP(A152,$T$1:AC3139,10,FALSE))</f>
        <v>0</v>
      </c>
      <c r="Q152" s="640">
        <f>IF(A152="","",VLOOKUP(A152,$T$1:AF3140,11,FALSE))</f>
        <v>0</v>
      </c>
      <c r="R152" s="641">
        <f>IF(B152="","",VLOOKUP(A152,$T$2:AF3140,12,FALSE))</f>
        <v>0</v>
      </c>
      <c r="S152" s="642"/>
      <c r="T152" s="643" t="s">
        <v>1210</v>
      </c>
      <c r="U152" s="644">
        <v>280</v>
      </c>
      <c r="V152" s="645">
        <v>1.5</v>
      </c>
      <c r="W152" s="645">
        <v>4</v>
      </c>
      <c r="X152" s="645">
        <v>0</v>
      </c>
      <c r="Y152" s="645"/>
      <c r="Z152" s="645">
        <v>4</v>
      </c>
      <c r="AA152" s="645"/>
      <c r="AB152" s="645">
        <v>0</v>
      </c>
      <c r="AC152" s="645">
        <v>0</v>
      </c>
      <c r="AD152" s="646">
        <v>0</v>
      </c>
      <c r="AG152" s="659" t="s">
        <v>633</v>
      </c>
      <c r="AH152" s="659" t="s">
        <v>94</v>
      </c>
      <c r="AI152" s="660" t="s">
        <v>158</v>
      </c>
      <c r="AJ152" s="660" t="s">
        <v>1112</v>
      </c>
      <c r="AK152" s="661">
        <v>2</v>
      </c>
    </row>
    <row r="153" spans="1:37" x14ac:dyDescent="0.2">
      <c r="A153" s="636" t="s">
        <v>141</v>
      </c>
      <c r="B153" s="637" t="s">
        <v>94</v>
      </c>
      <c r="C153" s="637" t="s">
        <v>137</v>
      </c>
      <c r="D153" s="637" t="s">
        <v>1127</v>
      </c>
      <c r="E153" s="638"/>
      <c r="F153" s="638">
        <v>4</v>
      </c>
      <c r="G153" s="638"/>
      <c r="H153" s="638">
        <v>26</v>
      </c>
      <c r="I153" s="639">
        <f t="shared" si="2"/>
        <v>2</v>
      </c>
      <c r="J153" s="640">
        <f>IF(A153="","",VLOOKUP(A153,$T$1:W3140,4,FALSE))</f>
        <v>4</v>
      </c>
      <c r="K153" s="640">
        <f>IF(A153="","",VLOOKUP(A153,$T$1:AE3141,5,FALSE))</f>
        <v>5</v>
      </c>
      <c r="L153" s="640">
        <f>IF(A153="","",VLOOKUP(A153,$T$1:AE3141,6,FALSE))</f>
        <v>2</v>
      </c>
      <c r="M153" s="640">
        <f>IF(A153="","",VLOOKUP(A153,$T$1:AE3141,7,FALSE))</f>
        <v>9</v>
      </c>
      <c r="N153" s="640">
        <f>IF(A153="","",VLOOKUP(A153,$T$1:AE3141,8,FALSE))</f>
        <v>6</v>
      </c>
      <c r="O153" s="640">
        <f>IF(A153="","",VLOOKUP(A153,$T$1:AD3140,9,FALSE))</f>
        <v>4</v>
      </c>
      <c r="P153" s="640">
        <f>IF(A153="","",VLOOKUP(A153,$T$1:AC3140,10,FALSE))</f>
        <v>0</v>
      </c>
      <c r="Q153" s="640">
        <f>IF(A153="","",VLOOKUP(A153,$T$1:AF3141,11,FALSE))</f>
        <v>1</v>
      </c>
      <c r="R153" s="641">
        <f>IF(B153="","",VLOOKUP(A153,$T$2:AF3141,12,FALSE))</f>
        <v>0</v>
      </c>
      <c r="S153" s="642"/>
      <c r="T153" s="643" t="s">
        <v>1211</v>
      </c>
      <c r="U153" s="644">
        <v>395</v>
      </c>
      <c r="V153" s="645">
        <v>1.4</v>
      </c>
      <c r="W153" s="645">
        <v>8</v>
      </c>
      <c r="X153" s="645">
        <v>5</v>
      </c>
      <c r="Y153" s="645"/>
      <c r="Z153" s="645">
        <v>4</v>
      </c>
      <c r="AA153" s="645">
        <v>5</v>
      </c>
      <c r="AB153" s="645">
        <v>0</v>
      </c>
      <c r="AC153" s="645">
        <v>0</v>
      </c>
      <c r="AD153" s="646">
        <v>0</v>
      </c>
      <c r="AG153" s="659" t="s">
        <v>634</v>
      </c>
      <c r="AH153" s="659" t="s">
        <v>94</v>
      </c>
      <c r="AI153" s="660" t="s">
        <v>97</v>
      </c>
      <c r="AJ153" s="660" t="s">
        <v>1112</v>
      </c>
      <c r="AK153" s="661">
        <v>3</v>
      </c>
    </row>
    <row r="154" spans="1:37" x14ac:dyDescent="0.2">
      <c r="A154" s="636" t="s">
        <v>567</v>
      </c>
      <c r="B154" s="637" t="s">
        <v>94</v>
      </c>
      <c r="C154" s="637" t="s">
        <v>143</v>
      </c>
      <c r="D154" s="637" t="s">
        <v>1127</v>
      </c>
      <c r="E154" s="638"/>
      <c r="F154" s="638">
        <v>3</v>
      </c>
      <c r="G154" s="638"/>
      <c r="H154" s="638">
        <v>19</v>
      </c>
      <c r="I154" s="639">
        <f t="shared" si="2"/>
        <v>2</v>
      </c>
      <c r="J154" s="640">
        <f>IF(A154="","",VLOOKUP(A154,$T$1:W3141,4,FALSE))</f>
        <v>4</v>
      </c>
      <c r="K154" s="640">
        <f>IF(A154="","",VLOOKUP(A154,$T$1:AE3142,5,FALSE))</f>
        <v>5</v>
      </c>
      <c r="L154" s="640">
        <f>IF(A154="","",VLOOKUP(A154,$T$1:AE3142,6,FALSE))</f>
        <v>0</v>
      </c>
      <c r="M154" s="640">
        <f>IF(A154="","",VLOOKUP(A154,$T$1:AE3142,7,FALSE))</f>
        <v>1</v>
      </c>
      <c r="N154" s="640">
        <f>IF(A154="","",VLOOKUP(A154,$T$1:AE3142,8,FALSE))</f>
        <v>6</v>
      </c>
      <c r="O154" s="640">
        <f>IF(A154="","",VLOOKUP(A154,$T$1:AD3141,9,FALSE))</f>
        <v>2</v>
      </c>
      <c r="P154" s="640">
        <f>IF(A154="","",VLOOKUP(A154,$T$1:AC3141,10,FALSE))</f>
        <v>1</v>
      </c>
      <c r="Q154" s="640">
        <f>IF(A154="","",VLOOKUP(A154,$T$1:AF3142,11,FALSE))</f>
        <v>1</v>
      </c>
      <c r="R154" s="641">
        <f>IF(B154="","",VLOOKUP(A154,$T$2:AF3142,12,FALSE))</f>
        <v>0</v>
      </c>
      <c r="S154" s="642"/>
      <c r="T154" s="643" t="s">
        <v>1212</v>
      </c>
      <c r="U154" s="644">
        <v>20380</v>
      </c>
      <c r="V154" s="645">
        <v>0</v>
      </c>
      <c r="W154" s="645">
        <v>0</v>
      </c>
      <c r="X154" s="645">
        <v>0</v>
      </c>
      <c r="Y154" s="645"/>
      <c r="Z154" s="645">
        <v>4</v>
      </c>
      <c r="AA154" s="645"/>
      <c r="AB154" s="645">
        <v>0</v>
      </c>
      <c r="AC154" s="645">
        <v>0</v>
      </c>
      <c r="AD154" s="646">
        <v>0</v>
      </c>
      <c r="AG154" s="659" t="s">
        <v>635</v>
      </c>
      <c r="AH154" s="659" t="s">
        <v>94</v>
      </c>
      <c r="AI154" s="660" t="s">
        <v>97</v>
      </c>
      <c r="AJ154" s="660" t="s">
        <v>1112</v>
      </c>
      <c r="AK154" s="661">
        <v>3</v>
      </c>
    </row>
    <row r="155" spans="1:37" x14ac:dyDescent="0.2">
      <c r="A155" s="636" t="s">
        <v>610</v>
      </c>
      <c r="B155" s="637" t="s">
        <v>94</v>
      </c>
      <c r="C155" s="637" t="s">
        <v>143</v>
      </c>
      <c r="D155" s="637">
        <v>0</v>
      </c>
      <c r="E155" s="638"/>
      <c r="F155" s="638">
        <v>2</v>
      </c>
      <c r="G155" s="638"/>
      <c r="H155" s="638">
        <v>366</v>
      </c>
      <c r="I155" s="639">
        <f t="shared" si="2"/>
        <v>0</v>
      </c>
      <c r="J155" s="640">
        <f>IF(A155="","",VLOOKUP(A155,$T$1:W3142,4,FALSE))</f>
        <v>0</v>
      </c>
      <c r="K155" s="640">
        <f>IF(A155="","",VLOOKUP(A155,$T$1:AE3143,5,FALSE))</f>
        <v>0</v>
      </c>
      <c r="L155" s="640">
        <f>IF(A155="","",VLOOKUP(A155,$T$1:AE3143,6,FALSE))</f>
        <v>0</v>
      </c>
      <c r="M155" s="640">
        <f>IF(A155="","",VLOOKUP(A155,$T$1:AE3143,7,FALSE))</f>
        <v>0</v>
      </c>
      <c r="N155" s="640">
        <f>IF(A155="","",VLOOKUP(A155,$T$1:AE3143,8,FALSE))</f>
        <v>0</v>
      </c>
      <c r="O155" s="640">
        <f>IF(A155="","",VLOOKUP(A155,$T$1:AD3142,9,FALSE))</f>
        <v>0</v>
      </c>
      <c r="P155" s="640">
        <f>IF(A155="","",VLOOKUP(A155,$T$1:AC3142,10,FALSE))</f>
        <v>0</v>
      </c>
      <c r="Q155" s="640">
        <f>IF(A155="","",VLOOKUP(A155,$T$1:AF3143,11,FALSE))</f>
        <v>0</v>
      </c>
      <c r="R155" s="641">
        <f>IF(B155="","",VLOOKUP(A155,$T$2:AF3143,12,FALSE))</f>
        <v>0</v>
      </c>
      <c r="S155" s="642"/>
      <c r="T155" s="643" t="s">
        <v>1213</v>
      </c>
      <c r="U155" s="644">
        <v>660</v>
      </c>
      <c r="V155" s="645">
        <v>1.5</v>
      </c>
      <c r="W155" s="645">
        <v>16</v>
      </c>
      <c r="X155" s="645">
        <v>0</v>
      </c>
      <c r="Y155" s="645"/>
      <c r="Z155" s="645">
        <v>4</v>
      </c>
      <c r="AA155" s="645"/>
      <c r="AB155" s="645">
        <v>0</v>
      </c>
      <c r="AC155" s="645">
        <v>0</v>
      </c>
      <c r="AD155" s="646">
        <v>0</v>
      </c>
      <c r="AG155" s="659" t="s">
        <v>636</v>
      </c>
      <c r="AH155" s="659" t="s">
        <v>94</v>
      </c>
      <c r="AI155" s="660" t="s">
        <v>97</v>
      </c>
      <c r="AJ155" s="660"/>
      <c r="AK155" s="661">
        <v>3</v>
      </c>
    </row>
    <row r="156" spans="1:37" x14ac:dyDescent="0.2">
      <c r="A156" s="636" t="s">
        <v>142</v>
      </c>
      <c r="B156" s="637" t="s">
        <v>94</v>
      </c>
      <c r="C156" s="637" t="s">
        <v>143</v>
      </c>
      <c r="D156" s="637">
        <v>0</v>
      </c>
      <c r="E156" s="638"/>
      <c r="F156" s="638">
        <v>2</v>
      </c>
      <c r="G156" s="638"/>
      <c r="H156" s="638">
        <v>102</v>
      </c>
      <c r="I156" s="639">
        <f t="shared" si="2"/>
        <v>0</v>
      </c>
      <c r="J156" s="640">
        <f>IF(A156="","",VLOOKUP(A156,$T$1:W3143,4,FALSE))</f>
        <v>0</v>
      </c>
      <c r="K156" s="640">
        <f>IF(A156="","",VLOOKUP(A156,$T$1:AE3144,5,FALSE))</f>
        <v>1</v>
      </c>
      <c r="L156" s="640">
        <f>IF(A156="","",VLOOKUP(A156,$T$1:AE3144,6,FALSE))</f>
        <v>4</v>
      </c>
      <c r="M156" s="640">
        <f>IF(A156="","",VLOOKUP(A156,$T$1:AE3144,7,FALSE))</f>
        <v>0</v>
      </c>
      <c r="N156" s="640">
        <f>IF(A156="","",VLOOKUP(A156,$T$1:AE3144,8,FALSE))</f>
        <v>6</v>
      </c>
      <c r="O156" s="640">
        <f>IF(A156="","",VLOOKUP(A156,$T$1:AD3143,9,FALSE))</f>
        <v>1</v>
      </c>
      <c r="P156" s="640">
        <f>IF(A156="","",VLOOKUP(A156,$T$1:AC3143,10,FALSE))</f>
        <v>1</v>
      </c>
      <c r="Q156" s="640">
        <f>IF(A156="","",VLOOKUP(A156,$T$1:AF3144,11,FALSE))</f>
        <v>0</v>
      </c>
      <c r="R156" s="641">
        <f>IF(B156="","",VLOOKUP(A156,$T$2:AF3144,12,FALSE))</f>
        <v>0</v>
      </c>
      <c r="S156" s="642"/>
      <c r="T156" s="643" t="s">
        <v>281</v>
      </c>
      <c r="U156" s="644">
        <v>252</v>
      </c>
      <c r="V156" s="645">
        <v>2</v>
      </c>
      <c r="W156" s="645">
        <v>4</v>
      </c>
      <c r="X156" s="645">
        <v>4</v>
      </c>
      <c r="Y156" s="645">
        <v>2</v>
      </c>
      <c r="Z156" s="645">
        <v>1</v>
      </c>
      <c r="AA156" s="645"/>
      <c r="AB156" s="645">
        <v>2</v>
      </c>
      <c r="AC156" s="645">
        <v>0</v>
      </c>
      <c r="AD156" s="646">
        <v>-1</v>
      </c>
      <c r="AG156" s="659" t="s">
        <v>637</v>
      </c>
      <c r="AH156" s="659" t="s">
        <v>94</v>
      </c>
      <c r="AI156" s="660" t="s">
        <v>155</v>
      </c>
      <c r="AJ156" s="660"/>
      <c r="AK156" s="661">
        <v>3</v>
      </c>
    </row>
    <row r="157" spans="1:37" x14ac:dyDescent="0.2">
      <c r="A157" s="636" t="s">
        <v>611</v>
      </c>
      <c r="B157" s="637" t="s">
        <v>94</v>
      </c>
      <c r="C157" s="637" t="s">
        <v>143</v>
      </c>
      <c r="D157" s="637" t="s">
        <v>1112</v>
      </c>
      <c r="E157" s="638"/>
      <c r="F157" s="638">
        <v>3</v>
      </c>
      <c r="G157" s="638"/>
      <c r="H157" s="638">
        <v>410</v>
      </c>
      <c r="I157" s="639">
        <f t="shared" si="2"/>
        <v>0</v>
      </c>
      <c r="J157" s="640">
        <f>IF(A157="","",VLOOKUP(A157,$T$1:W3144,4,FALSE))</f>
        <v>0</v>
      </c>
      <c r="K157" s="640">
        <f>IF(A157="","",VLOOKUP(A157,$T$1:AE3145,5,FALSE))</f>
        <v>0</v>
      </c>
      <c r="L157" s="640">
        <f>IF(A157="","",VLOOKUP(A157,$T$1:AE3145,6,FALSE))</f>
        <v>0</v>
      </c>
      <c r="M157" s="640">
        <f>IF(A157="","",VLOOKUP(A157,$T$1:AE3145,7,FALSE))</f>
        <v>0</v>
      </c>
      <c r="N157" s="640">
        <f>IF(A157="","",VLOOKUP(A157,$T$1:AE3145,8,FALSE))</f>
        <v>0</v>
      </c>
      <c r="O157" s="640">
        <f>IF(A157="","",VLOOKUP(A157,$T$1:AD3144,9,FALSE))</f>
        <v>0</v>
      </c>
      <c r="P157" s="640">
        <f>IF(A157="","",VLOOKUP(A157,$T$1:AC3144,10,FALSE))</f>
        <v>0</v>
      </c>
      <c r="Q157" s="640">
        <f>IF(A157="","",VLOOKUP(A157,$T$1:AF3145,11,FALSE))</f>
        <v>0</v>
      </c>
      <c r="R157" s="641">
        <f>IF(B157="","",VLOOKUP(A157,$T$2:AF3145,12,FALSE))</f>
        <v>0</v>
      </c>
      <c r="S157" s="642"/>
      <c r="T157" s="643" t="s">
        <v>1215</v>
      </c>
      <c r="U157" s="644">
        <v>487</v>
      </c>
      <c r="V157" s="645">
        <v>2.1</v>
      </c>
      <c r="W157" s="645">
        <v>4</v>
      </c>
      <c r="X157" s="645">
        <v>0</v>
      </c>
      <c r="Y157" s="645">
        <v>4</v>
      </c>
      <c r="Z157" s="645"/>
      <c r="AA157" s="645"/>
      <c r="AB157" s="645">
        <v>0</v>
      </c>
      <c r="AC157" s="645">
        <v>0</v>
      </c>
      <c r="AD157" s="646">
        <v>2</v>
      </c>
      <c r="AG157" s="659" t="s">
        <v>638</v>
      </c>
      <c r="AH157" s="659" t="s">
        <v>94</v>
      </c>
      <c r="AI157" s="660" t="s">
        <v>155</v>
      </c>
      <c r="AJ157" s="660" t="s">
        <v>1112</v>
      </c>
      <c r="AK157" s="661">
        <v>3</v>
      </c>
    </row>
    <row r="158" spans="1:37" x14ac:dyDescent="0.2">
      <c r="A158" s="636" t="s">
        <v>144</v>
      </c>
      <c r="B158" s="637" t="s">
        <v>94</v>
      </c>
      <c r="C158" s="637" t="s">
        <v>143</v>
      </c>
      <c r="D158" s="637" t="s">
        <v>1112</v>
      </c>
      <c r="E158" s="638"/>
      <c r="F158" s="638">
        <v>2</v>
      </c>
      <c r="G158" s="638"/>
      <c r="H158" s="638">
        <v>352</v>
      </c>
      <c r="I158" s="639">
        <f t="shared" si="2"/>
        <v>0</v>
      </c>
      <c r="J158" s="640">
        <f>IF(A158="","",VLOOKUP(A158,$T$1:W3145,4,FALSE))</f>
        <v>0</v>
      </c>
      <c r="K158" s="640">
        <f>IF(A158="","",VLOOKUP(A158,$T$1:AE3146,5,FALSE))</f>
        <v>0</v>
      </c>
      <c r="L158" s="640">
        <f>IF(A158="","",VLOOKUP(A158,$T$1:AE3146,6,FALSE))</f>
        <v>0</v>
      </c>
      <c r="M158" s="640">
        <f>IF(A158="","",VLOOKUP(A158,$T$1:AE3146,7,FALSE))</f>
        <v>0</v>
      </c>
      <c r="N158" s="640">
        <f>IF(A158="","",VLOOKUP(A158,$T$1:AE3146,8,FALSE))</f>
        <v>0</v>
      </c>
      <c r="O158" s="640">
        <f>IF(A158="","",VLOOKUP(A158,$T$1:AD3145,9,FALSE))</f>
        <v>0</v>
      </c>
      <c r="P158" s="640">
        <f>IF(A158="","",VLOOKUP(A158,$T$1:AC3145,10,FALSE))</f>
        <v>0</v>
      </c>
      <c r="Q158" s="640">
        <f>IF(A158="","",VLOOKUP(A158,$T$1:AF3146,11,FALSE))</f>
        <v>0</v>
      </c>
      <c r="R158" s="641">
        <f>IF(B158="","",VLOOKUP(A158,$T$2:AF3146,12,FALSE))</f>
        <v>0</v>
      </c>
      <c r="S158" s="642"/>
      <c r="T158" s="643" t="s">
        <v>1216</v>
      </c>
      <c r="U158" s="644">
        <v>724</v>
      </c>
      <c r="V158" s="645">
        <v>2.1</v>
      </c>
      <c r="W158" s="645">
        <v>4</v>
      </c>
      <c r="X158" s="645">
        <v>0</v>
      </c>
      <c r="Y158" s="645"/>
      <c r="Z158" s="645">
        <v>10</v>
      </c>
      <c r="AA158" s="645"/>
      <c r="AB158" s="645">
        <v>4</v>
      </c>
      <c r="AC158" s="645">
        <v>0</v>
      </c>
      <c r="AD158" s="646">
        <v>0</v>
      </c>
      <c r="AG158" s="659" t="s">
        <v>1385</v>
      </c>
      <c r="AH158" s="659" t="s">
        <v>94</v>
      </c>
      <c r="AI158" s="660" t="s">
        <v>155</v>
      </c>
      <c r="AJ158" s="660" t="s">
        <v>1112</v>
      </c>
      <c r="AK158" s="661">
        <v>3</v>
      </c>
    </row>
    <row r="159" spans="1:37" x14ac:dyDescent="0.2">
      <c r="A159" s="636" t="s">
        <v>145</v>
      </c>
      <c r="B159" s="637" t="s">
        <v>94</v>
      </c>
      <c r="C159" s="637" t="s">
        <v>143</v>
      </c>
      <c r="D159" s="637" t="s">
        <v>1115</v>
      </c>
      <c r="E159" s="638"/>
      <c r="F159" s="638">
        <v>2</v>
      </c>
      <c r="G159" s="638"/>
      <c r="H159" s="638">
        <v>35</v>
      </c>
      <c r="I159" s="639">
        <f t="shared" si="2"/>
        <v>0</v>
      </c>
      <c r="J159" s="640">
        <f>IF(A159="","",VLOOKUP(A159,$T$1:W3146,4,FALSE))</f>
        <v>0</v>
      </c>
      <c r="K159" s="640">
        <f>IF(A159="","",VLOOKUP(A159,$T$1:AE3147,5,FALSE))</f>
        <v>0</v>
      </c>
      <c r="L159" s="640">
        <f>IF(A159="","",VLOOKUP(A159,$T$1:AE3147,6,FALSE))</f>
        <v>0</v>
      </c>
      <c r="M159" s="640">
        <f>IF(A159="","",VLOOKUP(A159,$T$1:AE3147,7,FALSE))</f>
        <v>0</v>
      </c>
      <c r="N159" s="640">
        <f>IF(A159="","",VLOOKUP(A159,$T$1:AE3147,8,FALSE))</f>
        <v>0</v>
      </c>
      <c r="O159" s="640">
        <f>IF(A159="","",VLOOKUP(A159,$T$1:AD3146,9,FALSE))</f>
        <v>0</v>
      </c>
      <c r="P159" s="640">
        <f>IF(A159="","",VLOOKUP(A159,$T$1:AC3146,10,FALSE))</f>
        <v>0</v>
      </c>
      <c r="Q159" s="640">
        <f>IF(A159="","",VLOOKUP(A159,$T$1:AF3147,11,FALSE))</f>
        <v>0</v>
      </c>
      <c r="R159" s="641">
        <f>IF(B159="","",VLOOKUP(A159,$T$2:AF3147,12,FALSE))</f>
        <v>0</v>
      </c>
      <c r="S159" s="642"/>
      <c r="T159" s="643" t="s">
        <v>1217</v>
      </c>
      <c r="U159" s="644">
        <v>208</v>
      </c>
      <c r="V159" s="645">
        <v>2.1</v>
      </c>
      <c r="W159" s="645">
        <v>8</v>
      </c>
      <c r="X159" s="645">
        <v>4</v>
      </c>
      <c r="Y159" s="645">
        <v>4</v>
      </c>
      <c r="Z159" s="645"/>
      <c r="AA159" s="645"/>
      <c r="AB159" s="645">
        <v>4</v>
      </c>
      <c r="AC159" s="645">
        <v>0</v>
      </c>
      <c r="AD159" s="646">
        <v>2</v>
      </c>
      <c r="AG159" s="653" t="s">
        <v>1214</v>
      </c>
      <c r="AH159" s="653" t="s">
        <v>94</v>
      </c>
      <c r="AI159" s="654" t="s">
        <v>155</v>
      </c>
      <c r="AJ159" s="654" t="s">
        <v>1112</v>
      </c>
      <c r="AK159" s="655">
        <v>3</v>
      </c>
    </row>
    <row r="160" spans="1:37" x14ac:dyDescent="0.2">
      <c r="A160" s="636" t="s">
        <v>146</v>
      </c>
      <c r="B160" s="637" t="s">
        <v>94</v>
      </c>
      <c r="C160" s="637" t="s">
        <v>143</v>
      </c>
      <c r="D160" s="637" t="s">
        <v>1112</v>
      </c>
      <c r="E160" s="638"/>
      <c r="F160" s="638">
        <v>3</v>
      </c>
      <c r="G160" s="638"/>
      <c r="H160" s="638">
        <v>10107</v>
      </c>
      <c r="I160" s="639">
        <f t="shared" si="2"/>
        <v>0</v>
      </c>
      <c r="J160" s="640">
        <f>IF(A160="","",VLOOKUP(A160,$T$1:W3147,4,FALSE))</f>
        <v>0</v>
      </c>
      <c r="K160" s="640">
        <f>IF(A160="","",VLOOKUP(A160,$T$1:AE3148,5,FALSE))</f>
        <v>0</v>
      </c>
      <c r="L160" s="640">
        <f>IF(A160="","",VLOOKUP(A160,$T$1:AE3148,6,FALSE))</f>
        <v>0</v>
      </c>
      <c r="M160" s="640">
        <f>IF(A160="","",VLOOKUP(A160,$T$1:AE3148,7,FALSE))</f>
        <v>0</v>
      </c>
      <c r="N160" s="640">
        <f>IF(A160="","",VLOOKUP(A160,$T$1:AE3148,8,FALSE))</f>
        <v>0</v>
      </c>
      <c r="O160" s="640">
        <f>IF(A160="","",VLOOKUP(A160,$T$1:AD3147,9,FALSE))</f>
        <v>0</v>
      </c>
      <c r="P160" s="640">
        <f>IF(A160="","",VLOOKUP(A160,$T$1:AC3147,10,FALSE))</f>
        <v>0</v>
      </c>
      <c r="Q160" s="640">
        <f>IF(A160="","",VLOOKUP(A160,$T$1:AF3148,11,FALSE))</f>
        <v>0</v>
      </c>
      <c r="R160" s="641">
        <f>IF(B160="","",VLOOKUP(A160,$T$2:AF3148,12,FALSE))</f>
        <v>0</v>
      </c>
      <c r="S160" s="642"/>
      <c r="T160" s="643" t="s">
        <v>475</v>
      </c>
      <c r="U160" s="644">
        <v>793</v>
      </c>
      <c r="V160" s="645">
        <v>2.1</v>
      </c>
      <c r="W160" s="645">
        <v>4</v>
      </c>
      <c r="X160" s="645">
        <v>4</v>
      </c>
      <c r="Y160" s="645"/>
      <c r="Z160" s="645"/>
      <c r="AA160" s="645"/>
      <c r="AB160" s="645">
        <v>4</v>
      </c>
      <c r="AC160" s="645">
        <v>0</v>
      </c>
      <c r="AD160" s="646">
        <v>2</v>
      </c>
      <c r="AG160" s="659" t="s">
        <v>640</v>
      </c>
      <c r="AH160" s="659" t="s">
        <v>94</v>
      </c>
      <c r="AI160" s="660" t="s">
        <v>155</v>
      </c>
      <c r="AJ160" s="660" t="s">
        <v>1127</v>
      </c>
      <c r="AK160" s="661">
        <v>3</v>
      </c>
    </row>
    <row r="161" spans="1:37" x14ac:dyDescent="0.2">
      <c r="A161" s="636" t="s">
        <v>147</v>
      </c>
      <c r="B161" s="637" t="s">
        <v>94</v>
      </c>
      <c r="C161" s="637" t="s">
        <v>143</v>
      </c>
      <c r="D161" s="637" t="s">
        <v>1112</v>
      </c>
      <c r="E161" s="638"/>
      <c r="F161" s="638">
        <v>2</v>
      </c>
      <c r="G161" s="638"/>
      <c r="H161" s="638">
        <v>940</v>
      </c>
      <c r="I161" s="639">
        <f t="shared" si="2"/>
        <v>0</v>
      </c>
      <c r="J161" s="640">
        <f>IF(A161="","",VLOOKUP(A161,$T$1:W3148,4,FALSE))</f>
        <v>0</v>
      </c>
      <c r="K161" s="640">
        <f>IF(A161="","",VLOOKUP(A161,$T$1:AE3149,5,FALSE))</f>
        <v>0</v>
      </c>
      <c r="L161" s="640">
        <f>IF(A161="","",VLOOKUP(A161,$T$1:AE3149,6,FALSE))</f>
        <v>0</v>
      </c>
      <c r="M161" s="640">
        <f>IF(A161="","",VLOOKUP(A161,$T$1:AE3149,7,FALSE))</f>
        <v>0</v>
      </c>
      <c r="N161" s="640">
        <f>IF(A161="","",VLOOKUP(A161,$T$1:AE3149,8,FALSE))</f>
        <v>0</v>
      </c>
      <c r="O161" s="640">
        <f>IF(A161="","",VLOOKUP(A161,$T$1:AD3148,9,FALSE))</f>
        <v>0</v>
      </c>
      <c r="P161" s="640">
        <f>IF(A161="","",VLOOKUP(A161,$T$1:AC3148,10,FALSE))</f>
        <v>0</v>
      </c>
      <c r="Q161" s="640">
        <f>IF(A161="","",VLOOKUP(A161,$T$1:AF3149,11,FALSE))</f>
        <v>0</v>
      </c>
      <c r="R161" s="641">
        <f>IF(B161="","",VLOOKUP(A161,$T$2:AF3149,12,FALSE))</f>
        <v>0</v>
      </c>
      <c r="S161" s="642"/>
      <c r="T161" s="643" t="s">
        <v>1218</v>
      </c>
      <c r="U161" s="644">
        <v>478</v>
      </c>
      <c r="V161" s="645">
        <v>2.1</v>
      </c>
      <c r="W161" s="645">
        <v>4</v>
      </c>
      <c r="X161" s="645">
        <v>3</v>
      </c>
      <c r="Y161" s="645">
        <v>4</v>
      </c>
      <c r="Z161" s="645">
        <v>10</v>
      </c>
      <c r="AA161" s="645"/>
      <c r="AB161" s="645">
        <v>3</v>
      </c>
      <c r="AC161" s="645">
        <v>0</v>
      </c>
      <c r="AD161" s="646">
        <v>2</v>
      </c>
      <c r="AG161" s="659" t="s">
        <v>641</v>
      </c>
      <c r="AH161" s="659" t="s">
        <v>94</v>
      </c>
      <c r="AI161" s="660" t="s">
        <v>155</v>
      </c>
      <c r="AJ161" s="660" t="s">
        <v>1112</v>
      </c>
      <c r="AK161" s="661">
        <v>3</v>
      </c>
    </row>
    <row r="162" spans="1:37" x14ac:dyDescent="0.2">
      <c r="A162" s="636" t="s">
        <v>148</v>
      </c>
      <c r="B162" s="637" t="s">
        <v>94</v>
      </c>
      <c r="C162" s="637" t="s">
        <v>143</v>
      </c>
      <c r="D162" s="637" t="s">
        <v>1112</v>
      </c>
      <c r="E162" s="638"/>
      <c r="F162" s="638">
        <v>2</v>
      </c>
      <c r="G162" s="638"/>
      <c r="H162" s="638">
        <v>371</v>
      </c>
      <c r="I162" s="639">
        <f t="shared" si="2"/>
        <v>0</v>
      </c>
      <c r="J162" s="640">
        <f>IF(A162="","",VLOOKUP(A162,$T$1:W3149,4,FALSE))</f>
        <v>0</v>
      </c>
      <c r="K162" s="640">
        <f>IF(A162="","",VLOOKUP(A162,$T$1:AE3150,5,FALSE))</f>
        <v>0</v>
      </c>
      <c r="L162" s="640">
        <f>IF(A162="","",VLOOKUP(A162,$T$1:AE3150,6,FALSE))</f>
        <v>0</v>
      </c>
      <c r="M162" s="640">
        <f>IF(A162="","",VLOOKUP(A162,$T$1:AE3150,7,FALSE))</f>
        <v>0</v>
      </c>
      <c r="N162" s="640">
        <f>IF(A162="","",VLOOKUP(A162,$T$1:AE3150,8,FALSE))</f>
        <v>0</v>
      </c>
      <c r="O162" s="640">
        <f>IF(A162="","",VLOOKUP(A162,$T$1:AD3149,9,FALSE))</f>
        <v>0</v>
      </c>
      <c r="P162" s="640">
        <f>IF(A162="","",VLOOKUP(A162,$T$1:AC3149,10,FALSE))</f>
        <v>0</v>
      </c>
      <c r="Q162" s="640">
        <f>IF(A162="","",VLOOKUP(A162,$T$1:AF3150,11,FALSE))</f>
        <v>0</v>
      </c>
      <c r="R162" s="641">
        <f>IF(B162="","",VLOOKUP(A162,$T$2:AF3150,12,FALSE))</f>
        <v>0</v>
      </c>
      <c r="S162" s="642"/>
      <c r="T162" s="643" t="s">
        <v>1002</v>
      </c>
      <c r="U162" s="644">
        <v>963</v>
      </c>
      <c r="V162" s="645">
        <v>2.1</v>
      </c>
      <c r="W162" s="645">
        <v>8</v>
      </c>
      <c r="X162" s="645">
        <v>4</v>
      </c>
      <c r="Y162" s="645">
        <v>4</v>
      </c>
      <c r="Z162" s="645">
        <v>10</v>
      </c>
      <c r="AA162" s="645"/>
      <c r="AB162" s="645">
        <v>4</v>
      </c>
      <c r="AC162" s="645">
        <v>0</v>
      </c>
      <c r="AD162" s="646">
        <v>2</v>
      </c>
      <c r="AG162" s="659" t="s">
        <v>172</v>
      </c>
      <c r="AH162" s="659" t="s">
        <v>94</v>
      </c>
      <c r="AI162" s="660" t="s">
        <v>158</v>
      </c>
      <c r="AJ162" s="660" t="s">
        <v>1112</v>
      </c>
      <c r="AK162" s="661">
        <v>2</v>
      </c>
    </row>
    <row r="163" spans="1:37" x14ac:dyDescent="0.2">
      <c r="A163" s="636" t="s">
        <v>612</v>
      </c>
      <c r="B163" s="637" t="s">
        <v>94</v>
      </c>
      <c r="C163" s="637" t="s">
        <v>143</v>
      </c>
      <c r="D163" s="637" t="s">
        <v>1112</v>
      </c>
      <c r="E163" s="638"/>
      <c r="F163" s="638">
        <v>2</v>
      </c>
      <c r="G163" s="638"/>
      <c r="H163" s="638">
        <v>298</v>
      </c>
      <c r="I163" s="639">
        <f t="shared" si="2"/>
        <v>2.4</v>
      </c>
      <c r="J163" s="640">
        <f>IF(A163="","",VLOOKUP(A163,$T$1:W3150,4,FALSE))</f>
        <v>4</v>
      </c>
      <c r="K163" s="640">
        <f>IF(A163="","",VLOOKUP(A163,$T$1:AE3151,5,FALSE))</f>
        <v>3</v>
      </c>
      <c r="L163" s="640">
        <f>IF(A163="","",VLOOKUP(A163,$T$1:AE3151,6,FALSE))</f>
        <v>4</v>
      </c>
      <c r="M163" s="640">
        <f>IF(A163="","",VLOOKUP(A163,$T$1:AE3151,7,FALSE))</f>
        <v>9</v>
      </c>
      <c r="N163" s="640">
        <f>IF(A163="","",VLOOKUP(A163,$T$1:AE3151,8,FALSE))</f>
        <v>6</v>
      </c>
      <c r="O163" s="640">
        <f>IF(A163="","",VLOOKUP(A163,$T$1:AD3150,9,FALSE))</f>
        <v>0</v>
      </c>
      <c r="P163" s="640">
        <f>IF(A163="","",VLOOKUP(A163,$T$1:AC3150,10,FALSE))</f>
        <v>1</v>
      </c>
      <c r="Q163" s="640">
        <f>IF(A163="","",VLOOKUP(A163,$T$1:AF3151,11,FALSE))</f>
        <v>0</v>
      </c>
      <c r="R163" s="641">
        <f>IF(B163="","",VLOOKUP(A163,$T$2:AF3151,12,FALSE))</f>
        <v>0</v>
      </c>
      <c r="S163" s="642"/>
      <c r="T163" s="643" t="s">
        <v>1219</v>
      </c>
      <c r="U163" s="644">
        <v>20336</v>
      </c>
      <c r="V163" s="645">
        <v>2.1</v>
      </c>
      <c r="W163" s="645">
        <v>4</v>
      </c>
      <c r="X163" s="645">
        <v>0</v>
      </c>
      <c r="Y163" s="645"/>
      <c r="Z163" s="645"/>
      <c r="AA163" s="645"/>
      <c r="AB163" s="645">
        <v>0</v>
      </c>
      <c r="AC163" s="645">
        <v>0</v>
      </c>
      <c r="AD163" s="646">
        <v>0</v>
      </c>
      <c r="AG163" s="659" t="s">
        <v>642</v>
      </c>
      <c r="AH163" s="659" t="s">
        <v>94</v>
      </c>
      <c r="AI163" s="660" t="s">
        <v>158</v>
      </c>
      <c r="AJ163" s="660" t="s">
        <v>1112</v>
      </c>
      <c r="AK163" s="661">
        <v>3</v>
      </c>
    </row>
    <row r="164" spans="1:37" x14ac:dyDescent="0.2">
      <c r="A164" s="636" t="s">
        <v>149</v>
      </c>
      <c r="B164" s="637" t="s">
        <v>94</v>
      </c>
      <c r="C164" s="637" t="s">
        <v>143</v>
      </c>
      <c r="D164" s="637" t="s">
        <v>1112</v>
      </c>
      <c r="E164" s="638"/>
      <c r="F164" s="638">
        <v>3</v>
      </c>
      <c r="G164" s="638"/>
      <c r="H164" s="638">
        <v>3</v>
      </c>
      <c r="I164" s="639">
        <f t="shared" si="2"/>
        <v>0</v>
      </c>
      <c r="J164" s="640">
        <f>IF(A164="","",VLOOKUP(A164,$T$1:W3151,4,FALSE))</f>
        <v>0</v>
      </c>
      <c r="K164" s="640">
        <f>IF(A164="","",VLOOKUP(A164,$T$1:AE3152,5,FALSE))</f>
        <v>4</v>
      </c>
      <c r="L164" s="640">
        <f>IF(A164="","",VLOOKUP(A164,$T$1:AE3152,6,FALSE))</f>
        <v>4</v>
      </c>
      <c r="M164" s="640">
        <f>IF(A164="","",VLOOKUP(A164,$T$1:AE3152,7,FALSE))</f>
        <v>0</v>
      </c>
      <c r="N164" s="640">
        <f>IF(A164="","",VLOOKUP(A164,$T$1:AE3152,8,FALSE))</f>
        <v>6</v>
      </c>
      <c r="O164" s="640">
        <f>IF(A164="","",VLOOKUP(A164,$T$1:AD3151,9,FALSE))</f>
        <v>0</v>
      </c>
      <c r="P164" s="640">
        <f>IF(A164="","",VLOOKUP(A164,$T$1:AC3151,10,FALSE))</f>
        <v>1</v>
      </c>
      <c r="Q164" s="640">
        <f>IF(A164="","",VLOOKUP(A164,$T$1:AF3152,11,FALSE))</f>
        <v>0</v>
      </c>
      <c r="R164" s="641">
        <f>IF(B164="","",VLOOKUP(A164,$T$2:AF3152,12,FALSE))</f>
        <v>0</v>
      </c>
      <c r="S164" s="642"/>
      <c r="T164" s="643" t="s">
        <v>1003</v>
      </c>
      <c r="U164" s="644">
        <v>10196</v>
      </c>
      <c r="V164" s="645">
        <v>2.1</v>
      </c>
      <c r="W164" s="645">
        <v>4</v>
      </c>
      <c r="X164" s="645">
        <v>3</v>
      </c>
      <c r="Y164" s="645">
        <v>4</v>
      </c>
      <c r="Z164" s="645">
        <v>10</v>
      </c>
      <c r="AA164" s="645"/>
      <c r="AB164" s="645">
        <v>3</v>
      </c>
      <c r="AC164" s="645">
        <v>0</v>
      </c>
      <c r="AD164" s="646">
        <v>2</v>
      </c>
      <c r="AG164" s="659" t="s">
        <v>643</v>
      </c>
      <c r="AH164" s="659" t="s">
        <v>94</v>
      </c>
      <c r="AI164" s="660" t="s">
        <v>644</v>
      </c>
      <c r="AJ164" s="660" t="s">
        <v>1112</v>
      </c>
      <c r="AK164" s="661">
        <v>2</v>
      </c>
    </row>
    <row r="165" spans="1:37" x14ac:dyDescent="0.2">
      <c r="A165" s="636" t="s">
        <v>613</v>
      </c>
      <c r="B165" s="637" t="s">
        <v>94</v>
      </c>
      <c r="C165" s="637" t="s">
        <v>143</v>
      </c>
      <c r="D165" s="637" t="s">
        <v>1112</v>
      </c>
      <c r="E165" s="638"/>
      <c r="F165" s="638">
        <v>2</v>
      </c>
      <c r="G165" s="638"/>
      <c r="H165" s="638">
        <v>10029</v>
      </c>
      <c r="I165" s="639">
        <f t="shared" si="2"/>
        <v>0</v>
      </c>
      <c r="J165" s="640">
        <f>IF(A165="","",VLOOKUP(A165,$T$1:W3152,4,FALSE))</f>
        <v>0</v>
      </c>
      <c r="K165" s="640">
        <f>IF(A165="","",VLOOKUP(A165,$T$1:AE3153,5,FALSE))</f>
        <v>0</v>
      </c>
      <c r="L165" s="640">
        <f>IF(A165="","",VLOOKUP(A165,$T$1:AE3153,6,FALSE))</f>
        <v>0</v>
      </c>
      <c r="M165" s="640">
        <f>IF(A165="","",VLOOKUP(A165,$T$1:AE3153,7,FALSE))</f>
        <v>0</v>
      </c>
      <c r="N165" s="640">
        <f>IF(A165="","",VLOOKUP(A165,$T$1:AE3153,8,FALSE))</f>
        <v>0</v>
      </c>
      <c r="O165" s="640">
        <f>IF(A165="","",VLOOKUP(A165,$T$1:AD3152,9,FALSE))</f>
        <v>0</v>
      </c>
      <c r="P165" s="640">
        <f>IF(A165="","",VLOOKUP(A165,$T$1:AC3152,10,FALSE))</f>
        <v>0</v>
      </c>
      <c r="Q165" s="640">
        <f>IF(A165="","",VLOOKUP(A165,$T$1:AF3153,11,FALSE))</f>
        <v>0</v>
      </c>
      <c r="R165" s="641">
        <f>IF(B165="","",VLOOKUP(A165,$T$2:AF3153,12,FALSE))</f>
        <v>0</v>
      </c>
      <c r="S165" s="642"/>
      <c r="T165" s="643" t="s">
        <v>1220</v>
      </c>
      <c r="U165" s="644">
        <v>20965</v>
      </c>
      <c r="V165" s="645">
        <v>0</v>
      </c>
      <c r="W165" s="645">
        <v>0</v>
      </c>
      <c r="X165" s="645">
        <v>0</v>
      </c>
      <c r="Y165" s="645"/>
      <c r="Z165" s="645"/>
      <c r="AA165" s="645"/>
      <c r="AB165" s="645">
        <v>0</v>
      </c>
      <c r="AC165" s="645">
        <v>0</v>
      </c>
      <c r="AD165" s="646">
        <v>0</v>
      </c>
      <c r="AG165" s="653" t="s">
        <v>645</v>
      </c>
      <c r="AH165" s="653" t="s">
        <v>94</v>
      </c>
      <c r="AI165" s="654" t="s">
        <v>646</v>
      </c>
      <c r="AJ165" s="654" t="s">
        <v>1112</v>
      </c>
      <c r="AK165" s="655"/>
    </row>
    <row r="166" spans="1:37" x14ac:dyDescent="0.2">
      <c r="A166" s="636" t="s">
        <v>614</v>
      </c>
      <c r="B166" s="637" t="s">
        <v>94</v>
      </c>
      <c r="C166" s="637" t="s">
        <v>143</v>
      </c>
      <c r="D166" s="637" t="s">
        <v>1112</v>
      </c>
      <c r="E166" s="638"/>
      <c r="F166" s="638">
        <v>2</v>
      </c>
      <c r="G166" s="638"/>
      <c r="H166" s="638">
        <v>370</v>
      </c>
      <c r="I166" s="639">
        <f t="shared" si="2"/>
        <v>0</v>
      </c>
      <c r="J166" s="640">
        <f>IF(A166="","",VLOOKUP(A166,$T$1:W3153,4,FALSE))</f>
        <v>0</v>
      </c>
      <c r="K166" s="640">
        <f>IF(A166="","",VLOOKUP(A166,$T$1:AE3154,5,FALSE))</f>
        <v>0</v>
      </c>
      <c r="L166" s="640">
        <f>IF(A166="","",VLOOKUP(A166,$T$1:AE3154,6,FALSE))</f>
        <v>0</v>
      </c>
      <c r="M166" s="640">
        <f>IF(A166="","",VLOOKUP(A166,$T$1:AE3154,7,FALSE))</f>
        <v>0</v>
      </c>
      <c r="N166" s="640">
        <f>IF(A166="","",VLOOKUP(A166,$T$1:AE3154,8,FALSE))</f>
        <v>0</v>
      </c>
      <c r="O166" s="640">
        <f>IF(A166="","",VLOOKUP(A166,$T$1:AD3153,9,FALSE))</f>
        <v>0</v>
      </c>
      <c r="P166" s="640">
        <f>IF(A166="","",VLOOKUP(A166,$T$1:AC3153,10,FALSE))</f>
        <v>0</v>
      </c>
      <c r="Q166" s="640">
        <f>IF(A166="","",VLOOKUP(A166,$T$1:AF3154,11,FALSE))</f>
        <v>0</v>
      </c>
      <c r="R166" s="641">
        <f>IF(B166="","",VLOOKUP(A166,$T$2:AF3154,12,FALSE))</f>
        <v>0</v>
      </c>
      <c r="S166" s="642"/>
      <c r="T166" s="643" t="s">
        <v>1221</v>
      </c>
      <c r="U166" s="644">
        <v>20579</v>
      </c>
      <c r="V166" s="645">
        <v>0</v>
      </c>
      <c r="W166" s="645">
        <v>0</v>
      </c>
      <c r="X166" s="645">
        <v>0</v>
      </c>
      <c r="Y166" s="645"/>
      <c r="Z166" s="645"/>
      <c r="AA166" s="645"/>
      <c r="AB166" s="645">
        <v>0</v>
      </c>
      <c r="AC166" s="645">
        <v>0</v>
      </c>
      <c r="AD166" s="646">
        <v>0</v>
      </c>
      <c r="AG166" s="659" t="s">
        <v>647</v>
      </c>
      <c r="AH166" s="659" t="s">
        <v>94</v>
      </c>
      <c r="AI166" s="660" t="s">
        <v>97</v>
      </c>
      <c r="AJ166" s="660" t="s">
        <v>1112</v>
      </c>
      <c r="AK166" s="661">
        <v>2</v>
      </c>
    </row>
    <row r="167" spans="1:37" x14ac:dyDescent="0.2">
      <c r="A167" s="636" t="s">
        <v>615</v>
      </c>
      <c r="B167" s="637" t="s">
        <v>94</v>
      </c>
      <c r="C167" s="637" t="s">
        <v>143</v>
      </c>
      <c r="D167" s="637" t="s">
        <v>1112</v>
      </c>
      <c r="E167" s="638"/>
      <c r="F167" s="638">
        <v>2</v>
      </c>
      <c r="G167" s="638"/>
      <c r="H167" s="638">
        <v>20200</v>
      </c>
      <c r="I167" s="639">
        <f t="shared" si="2"/>
        <v>0</v>
      </c>
      <c r="J167" s="640">
        <f>IF(A167="","",VLOOKUP(A167,$T$1:W3154,4,FALSE))</f>
        <v>0</v>
      </c>
      <c r="K167" s="640">
        <f>IF(A167="","",VLOOKUP(A167,$T$1:AE3155,5,FALSE))</f>
        <v>0</v>
      </c>
      <c r="L167" s="640">
        <f>IF(A167="","",VLOOKUP(A167,$T$1:AE3155,6,FALSE))</f>
        <v>0</v>
      </c>
      <c r="M167" s="640">
        <f>IF(A167="","",VLOOKUP(A167,$T$1:AE3155,7,FALSE))</f>
        <v>0</v>
      </c>
      <c r="N167" s="640">
        <f>IF(A167="","",VLOOKUP(A167,$T$1:AE3155,8,FALSE))</f>
        <v>0</v>
      </c>
      <c r="O167" s="640">
        <f>IF(A167="","",VLOOKUP(A167,$T$1:AD3154,9,FALSE))</f>
        <v>0</v>
      </c>
      <c r="P167" s="640">
        <f>IF(A167="","",VLOOKUP(A167,$T$1:AC3154,10,FALSE))</f>
        <v>0</v>
      </c>
      <c r="Q167" s="640">
        <f>IF(A167="","",VLOOKUP(A167,$T$1:AF3155,11,FALSE))</f>
        <v>0</v>
      </c>
      <c r="R167" s="641">
        <f>IF(B167="","",VLOOKUP(A167,$T$2:AF3155,12,FALSE))</f>
        <v>0</v>
      </c>
      <c r="S167" s="642"/>
      <c r="T167" s="643" t="s">
        <v>1222</v>
      </c>
      <c r="U167" s="644">
        <v>20922</v>
      </c>
      <c r="V167" s="645">
        <v>0</v>
      </c>
      <c r="W167" s="645">
        <v>0</v>
      </c>
      <c r="X167" s="645">
        <v>0</v>
      </c>
      <c r="Y167" s="645"/>
      <c r="Z167" s="645">
        <v>4</v>
      </c>
      <c r="AA167" s="645"/>
      <c r="AB167" s="645">
        <v>0</v>
      </c>
      <c r="AC167" s="645">
        <v>0</v>
      </c>
      <c r="AD167" s="646">
        <v>0</v>
      </c>
      <c r="AG167" s="659" t="s">
        <v>175</v>
      </c>
      <c r="AH167" s="659" t="s">
        <v>94</v>
      </c>
      <c r="AI167" s="660" t="s">
        <v>158</v>
      </c>
      <c r="AJ167" s="660"/>
      <c r="AK167" s="661">
        <v>2</v>
      </c>
    </row>
    <row r="168" spans="1:37" x14ac:dyDescent="0.2">
      <c r="A168" s="636" t="s">
        <v>616</v>
      </c>
      <c r="B168" s="637" t="s">
        <v>94</v>
      </c>
      <c r="C168" s="637" t="s">
        <v>143</v>
      </c>
      <c r="D168" s="637" t="s">
        <v>1197</v>
      </c>
      <c r="E168" s="638"/>
      <c r="F168" s="638">
        <v>2</v>
      </c>
      <c r="G168" s="638"/>
      <c r="H168" s="638">
        <v>20045</v>
      </c>
      <c r="I168" s="639">
        <f t="shared" si="2"/>
        <v>0</v>
      </c>
      <c r="J168" s="640">
        <f>IF(A168="","",VLOOKUP(A168,$T$1:W3155,4,FALSE))</f>
        <v>0</v>
      </c>
      <c r="K168" s="640">
        <f>IF(A168="","",VLOOKUP(A168,$T$1:AE3156,5,FALSE))</f>
        <v>0</v>
      </c>
      <c r="L168" s="640">
        <f>IF(A168="","",VLOOKUP(A168,$T$1:AE3156,6,FALSE))</f>
        <v>0</v>
      </c>
      <c r="M168" s="640">
        <f>IF(A168="","",VLOOKUP(A168,$T$1:AE3156,7,FALSE))</f>
        <v>0</v>
      </c>
      <c r="N168" s="640">
        <f>IF(A168="","",VLOOKUP(A168,$T$1:AE3156,8,FALSE))</f>
        <v>0</v>
      </c>
      <c r="O168" s="640">
        <f>IF(A168="","",VLOOKUP(A168,$T$1:AD3155,9,FALSE))</f>
        <v>0</v>
      </c>
      <c r="P168" s="640">
        <f>IF(A168="","",VLOOKUP(A168,$T$1:AC3155,10,FALSE))</f>
        <v>0</v>
      </c>
      <c r="Q168" s="640">
        <f>IF(A168="","",VLOOKUP(A168,$T$1:AF3156,11,FALSE))</f>
        <v>0</v>
      </c>
      <c r="R168" s="641">
        <f>IF(B168="","",VLOOKUP(A168,$T$2:AF3156,12,FALSE))</f>
        <v>0</v>
      </c>
      <c r="S168" s="642"/>
      <c r="T168" s="643" t="s">
        <v>1223</v>
      </c>
      <c r="U168" s="644">
        <v>964</v>
      </c>
      <c r="V168" s="645">
        <v>1</v>
      </c>
      <c r="W168" s="645">
        <v>16</v>
      </c>
      <c r="X168" s="645">
        <v>5</v>
      </c>
      <c r="Y168" s="645"/>
      <c r="Z168" s="645">
        <v>4</v>
      </c>
      <c r="AA168" s="645">
        <v>6</v>
      </c>
      <c r="AB168" s="645">
        <v>0</v>
      </c>
      <c r="AC168" s="645">
        <v>0</v>
      </c>
      <c r="AD168" s="646">
        <v>0</v>
      </c>
      <c r="AG168" s="659" t="s">
        <v>648</v>
      </c>
      <c r="AH168" s="659" t="s">
        <v>94</v>
      </c>
      <c r="AI168" s="660" t="s">
        <v>158</v>
      </c>
      <c r="AJ168" s="660"/>
      <c r="AK168" s="661">
        <v>2</v>
      </c>
    </row>
    <row r="169" spans="1:37" x14ac:dyDescent="0.2">
      <c r="A169" s="636" t="s">
        <v>617</v>
      </c>
      <c r="B169" s="637" t="s">
        <v>94</v>
      </c>
      <c r="C169" s="637" t="s">
        <v>143</v>
      </c>
      <c r="D169" s="637" t="s">
        <v>1112</v>
      </c>
      <c r="E169" s="638"/>
      <c r="F169" s="638">
        <v>2</v>
      </c>
      <c r="G169" s="638"/>
      <c r="H169" s="638">
        <v>997</v>
      </c>
      <c r="I169" s="639">
        <f t="shared" si="2"/>
        <v>0</v>
      </c>
      <c r="J169" s="640">
        <f>IF(A169="","",VLOOKUP(A169,$T$1:W3156,4,FALSE))</f>
        <v>0</v>
      </c>
      <c r="K169" s="640">
        <f>IF(A169="","",VLOOKUP(A169,$T$1:AE3157,5,FALSE))</f>
        <v>0</v>
      </c>
      <c r="L169" s="640">
        <f>IF(A169="","",VLOOKUP(A169,$T$1:AE3157,6,FALSE))</f>
        <v>0</v>
      </c>
      <c r="M169" s="640">
        <f>IF(A169="","",VLOOKUP(A169,$T$1:AE3157,7,FALSE))</f>
        <v>0</v>
      </c>
      <c r="N169" s="640">
        <f>IF(A169="","",VLOOKUP(A169,$T$1:AE3157,8,FALSE))</f>
        <v>0</v>
      </c>
      <c r="O169" s="640">
        <f>IF(A169="","",VLOOKUP(A169,$T$1:AD3156,9,FALSE))</f>
        <v>0</v>
      </c>
      <c r="P169" s="640">
        <f>IF(A169="","",VLOOKUP(A169,$T$1:AC3156,10,FALSE))</f>
        <v>0</v>
      </c>
      <c r="Q169" s="640">
        <f>IF(A169="","",VLOOKUP(A169,$T$1:AF3157,11,FALSE))</f>
        <v>0</v>
      </c>
      <c r="R169" s="641">
        <f>IF(B169="","",VLOOKUP(A169,$T$2:AF3157,12,FALSE))</f>
        <v>0</v>
      </c>
      <c r="S169" s="642"/>
      <c r="T169" s="643" t="s">
        <v>1004</v>
      </c>
      <c r="U169" s="644">
        <v>42</v>
      </c>
      <c r="V169" s="645">
        <v>0</v>
      </c>
      <c r="W169" s="645">
        <v>0</v>
      </c>
      <c r="X169" s="645">
        <v>4</v>
      </c>
      <c r="Y169" s="645"/>
      <c r="Z169" s="645"/>
      <c r="AA169" s="645"/>
      <c r="AB169" s="645">
        <v>0</v>
      </c>
      <c r="AC169" s="645">
        <v>0</v>
      </c>
      <c r="AD169" s="646">
        <v>1</v>
      </c>
      <c r="AG169" s="659" t="s">
        <v>649</v>
      </c>
      <c r="AH169" s="659" t="s">
        <v>94</v>
      </c>
      <c r="AI169" s="660" t="s">
        <v>158</v>
      </c>
      <c r="AJ169" s="660" t="s">
        <v>1112</v>
      </c>
      <c r="AK169" s="661">
        <v>5</v>
      </c>
    </row>
    <row r="170" spans="1:37" x14ac:dyDescent="0.2">
      <c r="A170" s="636" t="s">
        <v>689</v>
      </c>
      <c r="B170" s="637" t="s">
        <v>94</v>
      </c>
      <c r="C170" s="637" t="s">
        <v>143</v>
      </c>
      <c r="D170" s="637" t="s">
        <v>1112</v>
      </c>
      <c r="E170" s="638"/>
      <c r="F170" s="638">
        <v>2</v>
      </c>
      <c r="G170" s="638"/>
      <c r="H170" s="638">
        <v>653</v>
      </c>
      <c r="I170" s="639">
        <f t="shared" si="2"/>
        <v>0</v>
      </c>
      <c r="J170" s="640">
        <f>IF(A170="","",VLOOKUP(A170,$T$1:W3157,4,FALSE))</f>
        <v>0</v>
      </c>
      <c r="K170" s="640">
        <f>IF(A170="","",VLOOKUP(A170,$T$1:AE3158,5,FALSE))</f>
        <v>3</v>
      </c>
      <c r="L170" s="640">
        <f>IF(A170="","",VLOOKUP(A170,$T$1:AE3158,6,FALSE))</f>
        <v>0</v>
      </c>
      <c r="M170" s="640">
        <f>IF(A170="","",VLOOKUP(A170,$T$1:AE3158,7,FALSE))</f>
        <v>0</v>
      </c>
      <c r="N170" s="640">
        <f>IF(A170="","",VLOOKUP(A170,$T$1:AE3158,8,FALSE))</f>
        <v>0</v>
      </c>
      <c r="O170" s="640">
        <f>IF(A170="","",VLOOKUP(A170,$T$1:AD3157,9,FALSE))</f>
        <v>0</v>
      </c>
      <c r="P170" s="640">
        <f>IF(A170="","",VLOOKUP(A170,$T$1:AC3157,10,FALSE))</f>
        <v>1</v>
      </c>
      <c r="Q170" s="640">
        <f>IF(A170="","",VLOOKUP(A170,$T$1:AF3158,11,FALSE))</f>
        <v>0</v>
      </c>
      <c r="R170" s="641">
        <f>IF(B170="","",VLOOKUP(A170,$T$2:AF3158,12,FALSE))</f>
        <v>0</v>
      </c>
      <c r="S170" s="642"/>
      <c r="T170" s="643" t="s">
        <v>736</v>
      </c>
      <c r="U170" s="644">
        <v>10206</v>
      </c>
      <c r="V170" s="645">
        <v>0</v>
      </c>
      <c r="W170" s="645">
        <v>0</v>
      </c>
      <c r="X170" s="645">
        <v>1</v>
      </c>
      <c r="Y170" s="645">
        <v>1</v>
      </c>
      <c r="Z170" s="645">
        <v>9</v>
      </c>
      <c r="AA170" s="645">
        <v>8</v>
      </c>
      <c r="AB170" s="645">
        <v>0</v>
      </c>
      <c r="AC170" s="645">
        <v>0</v>
      </c>
      <c r="AD170" s="646">
        <v>0</v>
      </c>
      <c r="AG170" s="659" t="s">
        <v>650</v>
      </c>
      <c r="AH170" s="659" t="s">
        <v>94</v>
      </c>
      <c r="AI170" s="660" t="s">
        <v>97</v>
      </c>
      <c r="AJ170" s="660"/>
      <c r="AK170" s="661">
        <v>2</v>
      </c>
    </row>
    <row r="171" spans="1:37" x14ac:dyDescent="0.2">
      <c r="A171" s="636" t="s">
        <v>690</v>
      </c>
      <c r="B171" s="637" t="s">
        <v>94</v>
      </c>
      <c r="C171" s="637" t="s">
        <v>143</v>
      </c>
      <c r="D171" s="637" t="s">
        <v>1240</v>
      </c>
      <c r="E171" s="638"/>
      <c r="F171" s="638">
        <v>2</v>
      </c>
      <c r="G171" s="638"/>
      <c r="H171" s="638" t="s">
        <v>1111</v>
      </c>
      <c r="I171" s="639">
        <f t="shared" si="2"/>
        <v>0</v>
      </c>
      <c r="J171" s="640">
        <f>IF(A171="","",VLOOKUP(A171,$T$1:W3158,4,FALSE))</f>
        <v>0</v>
      </c>
      <c r="K171" s="640">
        <f>IF(A171="","",VLOOKUP(A171,$T$1:AE3159,5,FALSE))</f>
        <v>0</v>
      </c>
      <c r="L171" s="640">
        <f>IF(A171="","",VLOOKUP(A171,$T$1:AE3159,6,FALSE))</f>
        <v>0</v>
      </c>
      <c r="M171" s="640">
        <f>IF(A171="","",VLOOKUP(A171,$T$1:AE3159,7,FALSE))</f>
        <v>0</v>
      </c>
      <c r="N171" s="640">
        <f>IF(A171="","",VLOOKUP(A171,$T$1:AE3159,8,FALSE))</f>
        <v>0</v>
      </c>
      <c r="O171" s="640">
        <f>IF(A171="","",VLOOKUP(A171,$T$1:AD3158,9,FALSE))</f>
        <v>0</v>
      </c>
      <c r="P171" s="640">
        <f>IF(A171="","",VLOOKUP(A171,$T$1:AC3158,10,FALSE))</f>
        <v>0</v>
      </c>
      <c r="Q171" s="640">
        <f>IF(A171="","",VLOOKUP(A171,$T$1:AF3159,11,FALSE))</f>
        <v>0</v>
      </c>
      <c r="R171" s="641">
        <f>IF(B171="","",VLOOKUP(A171,$T$2:AF3159,12,FALSE))</f>
        <v>0</v>
      </c>
      <c r="S171" s="642"/>
      <c r="T171" s="643" t="s">
        <v>713</v>
      </c>
      <c r="U171" s="644">
        <v>1550</v>
      </c>
      <c r="V171" s="645">
        <v>2.2000000000000002</v>
      </c>
      <c r="W171" s="645">
        <v>8</v>
      </c>
      <c r="X171" s="645">
        <v>5</v>
      </c>
      <c r="Y171" s="645"/>
      <c r="Z171" s="645">
        <v>6</v>
      </c>
      <c r="AA171" s="645">
        <v>5</v>
      </c>
      <c r="AB171" s="645">
        <v>1</v>
      </c>
      <c r="AC171" s="645">
        <v>1</v>
      </c>
      <c r="AD171" s="646">
        <v>-1</v>
      </c>
      <c r="AG171" s="659" t="s">
        <v>107</v>
      </c>
      <c r="AH171" s="659" t="s">
        <v>94</v>
      </c>
      <c r="AI171" s="660" t="s">
        <v>97</v>
      </c>
      <c r="AJ171" s="660"/>
      <c r="AK171" s="661">
        <v>2</v>
      </c>
    </row>
    <row r="172" spans="1:37" x14ac:dyDescent="0.2">
      <c r="A172" s="636" t="s">
        <v>637</v>
      </c>
      <c r="B172" s="637" t="s">
        <v>94</v>
      </c>
      <c r="C172" s="637" t="s">
        <v>155</v>
      </c>
      <c r="D172" s="637">
        <v>0</v>
      </c>
      <c r="E172" s="638"/>
      <c r="F172" s="638">
        <v>3</v>
      </c>
      <c r="G172" s="638"/>
      <c r="H172" s="638">
        <v>138</v>
      </c>
      <c r="I172" s="639">
        <f t="shared" si="2"/>
        <v>2</v>
      </c>
      <c r="J172" s="640">
        <f>IF(A172="","",VLOOKUP(A172,$T$1:W3159,4,FALSE))</f>
        <v>4</v>
      </c>
      <c r="K172" s="640">
        <f>IF(A172="","",VLOOKUP(A172,$T$1:AE3160,5,FALSE))</f>
        <v>5</v>
      </c>
      <c r="L172" s="640">
        <f>IF(A172="","",VLOOKUP(A172,$T$1:AE3160,6,FALSE))</f>
        <v>0</v>
      </c>
      <c r="M172" s="640">
        <f>IF(A172="","",VLOOKUP(A172,$T$1:AE3160,7,FALSE))</f>
        <v>1</v>
      </c>
      <c r="N172" s="640">
        <f>IF(A172="","",VLOOKUP(A172,$T$1:AE3160,8,FALSE))</f>
        <v>0</v>
      </c>
      <c r="O172" s="640">
        <f>IF(A172="","",VLOOKUP(A172,$T$1:AD3159,9,FALSE))</f>
        <v>0</v>
      </c>
      <c r="P172" s="640">
        <f>IF(A172="","",VLOOKUP(A172,$T$1:AC3159,10,FALSE))</f>
        <v>1</v>
      </c>
      <c r="Q172" s="640">
        <f>IF(A172="","",VLOOKUP(A172,$T$1:AF3160,11,FALSE))</f>
        <v>1</v>
      </c>
      <c r="R172" s="641">
        <f>IF(B172="","",VLOOKUP(A172,$T$2:AF3160,12,FALSE))</f>
        <v>0</v>
      </c>
      <c r="S172" s="642"/>
      <c r="T172" s="643" t="s">
        <v>1225</v>
      </c>
      <c r="U172" s="644">
        <v>20039</v>
      </c>
      <c r="V172" s="645">
        <v>0</v>
      </c>
      <c r="W172" s="645">
        <v>0</v>
      </c>
      <c r="X172" s="645">
        <v>0</v>
      </c>
      <c r="Y172" s="645"/>
      <c r="Z172" s="645">
        <v>9</v>
      </c>
      <c r="AA172" s="645"/>
      <c r="AB172" s="645">
        <v>0</v>
      </c>
      <c r="AC172" s="645">
        <v>0</v>
      </c>
      <c r="AD172" s="646">
        <v>0</v>
      </c>
      <c r="AG172" s="659" t="s">
        <v>651</v>
      </c>
      <c r="AH172" s="659" t="s">
        <v>94</v>
      </c>
      <c r="AI172" s="660" t="s">
        <v>97</v>
      </c>
      <c r="AJ172" s="660" t="s">
        <v>1112</v>
      </c>
      <c r="AK172" s="661">
        <v>2</v>
      </c>
    </row>
    <row r="173" spans="1:37" x14ac:dyDescent="0.2">
      <c r="A173" s="636" t="s">
        <v>638</v>
      </c>
      <c r="B173" s="637" t="s">
        <v>94</v>
      </c>
      <c r="C173" s="637" t="s">
        <v>155</v>
      </c>
      <c r="D173" s="637" t="s">
        <v>1112</v>
      </c>
      <c r="E173" s="638"/>
      <c r="F173" s="638">
        <v>3</v>
      </c>
      <c r="G173" s="638"/>
      <c r="H173" s="638">
        <v>577</v>
      </c>
      <c r="I173" s="639">
        <f t="shared" si="2"/>
        <v>2</v>
      </c>
      <c r="J173" s="640">
        <f>IF(A173="","",VLOOKUP(A173,$T$1:W3160,4,FALSE))</f>
        <v>4</v>
      </c>
      <c r="K173" s="640">
        <f>IF(A173="","",VLOOKUP(A173,$T$1:AE3161,5,FALSE))</f>
        <v>2</v>
      </c>
      <c r="L173" s="640">
        <f>IF(A173="","",VLOOKUP(A173,$T$1:AE3161,6,FALSE))</f>
        <v>0</v>
      </c>
      <c r="M173" s="640">
        <f>IF(A173="","",VLOOKUP(A173,$T$1:AE3161,7,FALSE))</f>
        <v>1</v>
      </c>
      <c r="N173" s="640">
        <f>IF(A173="","",VLOOKUP(A173,$T$1:AE3161,8,FALSE))</f>
        <v>0</v>
      </c>
      <c r="O173" s="640">
        <f>IF(A173="","",VLOOKUP(A173,$T$1:AD3160,9,FALSE))</f>
        <v>0</v>
      </c>
      <c r="P173" s="640">
        <f>IF(A173="","",VLOOKUP(A173,$T$1:AC3160,10,FALSE))</f>
        <v>0</v>
      </c>
      <c r="Q173" s="640">
        <f>IF(A173="","",VLOOKUP(A173,$T$1:AF3161,11,FALSE))</f>
        <v>0</v>
      </c>
      <c r="R173" s="641">
        <f>IF(B173="","",VLOOKUP(A173,$T$2:AF3161,12,FALSE))</f>
        <v>0</v>
      </c>
      <c r="S173" s="642"/>
      <c r="T173" s="643" t="s">
        <v>1226</v>
      </c>
      <c r="U173" s="644">
        <v>423</v>
      </c>
      <c r="V173" s="645">
        <v>2</v>
      </c>
      <c r="W173" s="645">
        <v>8</v>
      </c>
      <c r="X173" s="645">
        <v>5</v>
      </c>
      <c r="Y173" s="645"/>
      <c r="Z173" s="645"/>
      <c r="AA173" s="645">
        <v>5</v>
      </c>
      <c r="AB173" s="645">
        <v>4</v>
      </c>
      <c r="AC173" s="645">
        <v>0</v>
      </c>
      <c r="AD173" s="646">
        <v>2</v>
      </c>
      <c r="AG173" s="659" t="s">
        <v>652</v>
      </c>
      <c r="AH173" s="659" t="s">
        <v>94</v>
      </c>
      <c r="AI173" s="660" t="s">
        <v>97</v>
      </c>
      <c r="AJ173" s="660" t="s">
        <v>1224</v>
      </c>
      <c r="AK173" s="661">
        <v>2</v>
      </c>
    </row>
    <row r="174" spans="1:37" x14ac:dyDescent="0.2">
      <c r="A174" s="636" t="s">
        <v>1385</v>
      </c>
      <c r="B174" s="637" t="s">
        <v>94</v>
      </c>
      <c r="C174" s="637" t="s">
        <v>155</v>
      </c>
      <c r="D174" s="637" t="s">
        <v>1112</v>
      </c>
      <c r="E174" s="638"/>
      <c r="F174" s="638">
        <v>3</v>
      </c>
      <c r="G174" s="638"/>
      <c r="H174" s="638">
        <v>89</v>
      </c>
      <c r="I174" s="639">
        <f t="shared" si="2"/>
        <v>1.5</v>
      </c>
      <c r="J174" s="640">
        <f>IF(A174="","",VLOOKUP(A174,$T$1:W3161,4,FALSE))</f>
        <v>8</v>
      </c>
      <c r="K174" s="640">
        <f>IF(A174="","",VLOOKUP(A174,$T$1:AE3162,5,FALSE))</f>
        <v>5</v>
      </c>
      <c r="L174" s="640">
        <f>IF(A174="","",VLOOKUP(A174,$T$1:AE3162,6,FALSE))</f>
        <v>0</v>
      </c>
      <c r="M174" s="640">
        <f>IF(A174="","",VLOOKUP(A174,$T$1:AE3162,7,FALSE))</f>
        <v>1</v>
      </c>
      <c r="N174" s="640">
        <f>IF(A174="","",VLOOKUP(A174,$T$1:AE3162,8,FALSE))</f>
        <v>0</v>
      </c>
      <c r="O174" s="640">
        <f>IF(A174="","",VLOOKUP(A174,$T$1:AD3161,9,FALSE))</f>
        <v>0</v>
      </c>
      <c r="P174" s="640">
        <f>IF(A174="","",VLOOKUP(A174,$T$1:AC3161,10,FALSE))</f>
        <v>0</v>
      </c>
      <c r="Q174" s="640">
        <f>IF(A174="","",VLOOKUP(A174,$T$1:AF3162,11,FALSE))</f>
        <v>1</v>
      </c>
      <c r="R174" s="641">
        <f>IF(B174="","",VLOOKUP(A174,$T$2:AF3162,12,FALSE))</f>
        <v>0</v>
      </c>
      <c r="S174" s="642"/>
      <c r="T174" s="643" t="s">
        <v>1228</v>
      </c>
      <c r="U174" s="644">
        <v>988</v>
      </c>
      <c r="V174" s="645">
        <v>0</v>
      </c>
      <c r="W174" s="645">
        <v>0</v>
      </c>
      <c r="X174" s="645">
        <v>5</v>
      </c>
      <c r="Y174" s="645"/>
      <c r="Z174" s="645">
        <v>7</v>
      </c>
      <c r="AA174" s="645"/>
      <c r="AB174" s="645">
        <v>4</v>
      </c>
      <c r="AC174" s="645">
        <v>0</v>
      </c>
      <c r="AD174" s="646">
        <v>0</v>
      </c>
      <c r="AG174" s="659" t="s">
        <v>653</v>
      </c>
      <c r="AH174" s="659" t="s">
        <v>94</v>
      </c>
      <c r="AI174" s="660" t="s">
        <v>97</v>
      </c>
      <c r="AJ174" s="660" t="s">
        <v>1112</v>
      </c>
      <c r="AK174" s="661">
        <v>2</v>
      </c>
    </row>
    <row r="175" spans="1:37" x14ac:dyDescent="0.2">
      <c r="A175" s="636" t="s">
        <v>639</v>
      </c>
      <c r="B175" s="637" t="s">
        <v>94</v>
      </c>
      <c r="C175" s="637" t="s">
        <v>155</v>
      </c>
      <c r="D175" s="637" t="s">
        <v>1112</v>
      </c>
      <c r="E175" s="638"/>
      <c r="F175" s="638">
        <v>3</v>
      </c>
      <c r="G175" s="638"/>
      <c r="H175" s="638">
        <v>10279</v>
      </c>
      <c r="I175" s="639">
        <f t="shared" si="2"/>
        <v>0</v>
      </c>
      <c r="J175" s="640">
        <f>IF(A175="","",VLOOKUP(A175,$T$1:W3162,4,FALSE))</f>
        <v>0</v>
      </c>
      <c r="K175" s="640">
        <f>IF(A175="","",VLOOKUP(A175,$T$1:AE3163,5,FALSE))</f>
        <v>0</v>
      </c>
      <c r="L175" s="640">
        <f>IF(A175="","",VLOOKUP(A175,$T$1:AE3163,6,FALSE))</f>
        <v>0</v>
      </c>
      <c r="M175" s="640">
        <f>IF(A175="","",VLOOKUP(A175,$T$1:AE3163,7,FALSE))</f>
        <v>0</v>
      </c>
      <c r="N175" s="640">
        <f>IF(A175="","",VLOOKUP(A175,$T$1:AE3163,8,FALSE))</f>
        <v>0</v>
      </c>
      <c r="O175" s="640">
        <f>IF(A175="","",VLOOKUP(A175,$T$1:AD3162,9,FALSE))</f>
        <v>0</v>
      </c>
      <c r="P175" s="640">
        <f>IF(A175="","",VLOOKUP(A175,$T$1:AC3162,10,FALSE))</f>
        <v>0</v>
      </c>
      <c r="Q175" s="640">
        <f>IF(A175="","",VLOOKUP(A175,$T$1:AF3163,11,FALSE))</f>
        <v>0</v>
      </c>
      <c r="R175" s="641">
        <f>IF(B175="","",VLOOKUP(A175,$T$2:AF3163,12,FALSE))</f>
        <v>0</v>
      </c>
      <c r="S175" s="642"/>
      <c r="T175" s="643" t="s">
        <v>738</v>
      </c>
      <c r="U175" s="644">
        <v>911</v>
      </c>
      <c r="V175" s="645">
        <v>0</v>
      </c>
      <c r="W175" s="645">
        <v>0</v>
      </c>
      <c r="X175" s="645">
        <v>7</v>
      </c>
      <c r="Y175" s="645"/>
      <c r="Z175" s="645"/>
      <c r="AA175" s="645">
        <v>1</v>
      </c>
      <c r="AB175" s="645">
        <v>1</v>
      </c>
      <c r="AC175" s="645">
        <v>1</v>
      </c>
      <c r="AD175" s="646">
        <v>0</v>
      </c>
      <c r="AG175" s="659" t="s">
        <v>654</v>
      </c>
      <c r="AH175" s="659" t="s">
        <v>94</v>
      </c>
      <c r="AI175" s="660" t="s">
        <v>97</v>
      </c>
      <c r="AJ175" s="660" t="s">
        <v>1136</v>
      </c>
      <c r="AK175" s="661">
        <v>3</v>
      </c>
    </row>
    <row r="176" spans="1:37" x14ac:dyDescent="0.2">
      <c r="A176" s="636" t="s">
        <v>640</v>
      </c>
      <c r="B176" s="637" t="s">
        <v>94</v>
      </c>
      <c r="C176" s="637" t="s">
        <v>155</v>
      </c>
      <c r="D176" s="637" t="s">
        <v>1127</v>
      </c>
      <c r="E176" s="638"/>
      <c r="F176" s="638">
        <v>3</v>
      </c>
      <c r="G176" s="638"/>
      <c r="H176" s="638">
        <v>93</v>
      </c>
      <c r="I176" s="639">
        <f t="shared" si="2"/>
        <v>2</v>
      </c>
      <c r="J176" s="640">
        <f>IF(A176="","",VLOOKUP(A176,$T$1:W3163,4,FALSE))</f>
        <v>4</v>
      </c>
      <c r="K176" s="640">
        <f>IF(A176="","",VLOOKUP(A176,$T$1:AE3164,5,FALSE))</f>
        <v>4</v>
      </c>
      <c r="L176" s="640">
        <f>IF(A176="","",VLOOKUP(A176,$T$1:AE3164,6,FALSE))</f>
        <v>0</v>
      </c>
      <c r="M176" s="640">
        <f>IF(A176="","",VLOOKUP(A176,$T$1:AE3164,7,FALSE))</f>
        <v>1</v>
      </c>
      <c r="N176" s="640">
        <f>IF(A176="","",VLOOKUP(A176,$T$1:AE3164,8,FALSE))</f>
        <v>6</v>
      </c>
      <c r="O176" s="640">
        <f>IF(A176="","",VLOOKUP(A176,$T$1:AD3163,9,FALSE))</f>
        <v>0</v>
      </c>
      <c r="P176" s="640">
        <f>IF(A176="","",VLOOKUP(A176,$T$1:AC3163,10,FALSE))</f>
        <v>1</v>
      </c>
      <c r="Q176" s="640">
        <f>IF(A176="","",VLOOKUP(A176,$T$1:AF3164,11,FALSE))</f>
        <v>2</v>
      </c>
      <c r="R176" s="641">
        <f>IF(B176="","",VLOOKUP(A176,$T$2:AF3164,12,FALSE))</f>
        <v>0</v>
      </c>
      <c r="S176" s="642"/>
      <c r="T176" s="643" t="s">
        <v>1231</v>
      </c>
      <c r="U176" s="644">
        <v>20084</v>
      </c>
      <c r="V176" s="645">
        <v>0</v>
      </c>
      <c r="W176" s="645">
        <v>0</v>
      </c>
      <c r="X176" s="645">
        <v>0</v>
      </c>
      <c r="Y176" s="645"/>
      <c r="Z176" s="645"/>
      <c r="AA176" s="645"/>
      <c r="AB176" s="645">
        <v>0</v>
      </c>
      <c r="AC176" s="645">
        <v>1</v>
      </c>
      <c r="AD176" s="646">
        <v>0</v>
      </c>
      <c r="AG176" s="659" t="s">
        <v>655</v>
      </c>
      <c r="AH176" s="659" t="s">
        <v>94</v>
      </c>
      <c r="AI176" s="660" t="s">
        <v>97</v>
      </c>
      <c r="AJ176" s="660" t="s">
        <v>1227</v>
      </c>
      <c r="AK176" s="661">
        <v>2</v>
      </c>
    </row>
    <row r="177" spans="1:37" x14ac:dyDescent="0.2">
      <c r="A177" s="636" t="s">
        <v>641</v>
      </c>
      <c r="B177" s="637" t="s">
        <v>94</v>
      </c>
      <c r="C177" s="637" t="s">
        <v>155</v>
      </c>
      <c r="D177" s="637" t="s">
        <v>1112</v>
      </c>
      <c r="E177" s="638"/>
      <c r="F177" s="638">
        <v>3</v>
      </c>
      <c r="G177" s="638"/>
      <c r="H177" s="638">
        <v>10988</v>
      </c>
      <c r="I177" s="639">
        <f t="shared" si="2"/>
        <v>2</v>
      </c>
      <c r="J177" s="640">
        <f>IF(A177="","",VLOOKUP(A177,$T$1:W3164,4,FALSE))</f>
        <v>4</v>
      </c>
      <c r="K177" s="640">
        <f>IF(A177="","",VLOOKUP(A177,$T$1:AE3165,5,FALSE))</f>
        <v>0</v>
      </c>
      <c r="L177" s="640">
        <f>IF(A177="","",VLOOKUP(A177,$T$1:AE3165,6,FALSE))</f>
        <v>0</v>
      </c>
      <c r="M177" s="640">
        <f>IF(A177="","",VLOOKUP(A177,$T$1:AE3165,7,FALSE))</f>
        <v>0</v>
      </c>
      <c r="N177" s="640">
        <f>IF(A177="","",VLOOKUP(A177,$T$1:AE3165,8,FALSE))</f>
        <v>0</v>
      </c>
      <c r="O177" s="640">
        <f>IF(A177="","",VLOOKUP(A177,$T$1:AD3164,9,FALSE))</f>
        <v>0</v>
      </c>
      <c r="P177" s="640">
        <f>IF(A177="","",VLOOKUP(A177,$T$1:AC3164,10,FALSE))</f>
        <v>1</v>
      </c>
      <c r="Q177" s="640">
        <f>IF(A177="","",VLOOKUP(A177,$T$1:AF3165,11,FALSE))</f>
        <v>0</v>
      </c>
      <c r="R177" s="641">
        <f>IF(B177="","",VLOOKUP(A177,$T$2:AF3165,12,FALSE))</f>
        <v>0</v>
      </c>
      <c r="S177" s="642"/>
      <c r="T177" s="643" t="s">
        <v>739</v>
      </c>
      <c r="U177" s="644">
        <v>910</v>
      </c>
      <c r="V177" s="645">
        <v>0</v>
      </c>
      <c r="W177" s="645">
        <v>0</v>
      </c>
      <c r="X177" s="645">
        <v>0</v>
      </c>
      <c r="Y177" s="645"/>
      <c r="Z177" s="645">
        <v>5</v>
      </c>
      <c r="AA177" s="645">
        <v>3</v>
      </c>
      <c r="AB177" s="645">
        <v>0</v>
      </c>
      <c r="AC177" s="645">
        <v>1</v>
      </c>
      <c r="AD177" s="646">
        <v>0</v>
      </c>
      <c r="AG177" s="659" t="s">
        <v>656</v>
      </c>
      <c r="AH177" s="659" t="s">
        <v>94</v>
      </c>
      <c r="AI177" s="660" t="s">
        <v>97</v>
      </c>
      <c r="AJ177" s="660" t="s">
        <v>1229</v>
      </c>
      <c r="AK177" s="661">
        <v>2</v>
      </c>
    </row>
    <row r="178" spans="1:37" x14ac:dyDescent="0.2">
      <c r="A178" s="636" t="s">
        <v>679</v>
      </c>
      <c r="B178" s="637" t="s">
        <v>94</v>
      </c>
      <c r="C178" s="637" t="s">
        <v>155</v>
      </c>
      <c r="D178" s="637" t="s">
        <v>1112</v>
      </c>
      <c r="E178" s="638"/>
      <c r="F178" s="638">
        <v>3</v>
      </c>
      <c r="G178" s="638"/>
      <c r="H178" s="638">
        <v>337</v>
      </c>
      <c r="I178" s="639">
        <f t="shared" si="2"/>
        <v>0</v>
      </c>
      <c r="J178" s="640">
        <f>IF(A178="","",VLOOKUP(A178,$T$1:W3165,4,FALSE))</f>
        <v>0</v>
      </c>
      <c r="K178" s="640">
        <f>IF(A178="","",VLOOKUP(A178,$T$1:AE3166,5,FALSE))</f>
        <v>3</v>
      </c>
      <c r="L178" s="640">
        <f>IF(A178="","",VLOOKUP(A178,$T$1:AE3166,6,FALSE))</f>
        <v>0</v>
      </c>
      <c r="M178" s="640">
        <f>IF(A178="","",VLOOKUP(A178,$T$1:AE3166,7,FALSE))</f>
        <v>1</v>
      </c>
      <c r="N178" s="640">
        <f>IF(A178="","",VLOOKUP(A178,$T$1:AE3166,8,FALSE))</f>
        <v>0</v>
      </c>
      <c r="O178" s="640">
        <f>IF(A178="","",VLOOKUP(A178,$T$1:AD3165,9,FALSE))</f>
        <v>0</v>
      </c>
      <c r="P178" s="640">
        <f>IF(A178="","",VLOOKUP(A178,$T$1:AC3165,10,FALSE))</f>
        <v>1</v>
      </c>
      <c r="Q178" s="640">
        <f>IF(A178="","",VLOOKUP(A178,$T$1:AF3166,11,FALSE))</f>
        <v>0</v>
      </c>
      <c r="R178" s="641">
        <f>IF(B178="","",VLOOKUP(A178,$T$2:AF3166,12,FALSE))</f>
        <v>0</v>
      </c>
      <c r="S178" s="642"/>
      <c r="T178" s="643" t="s">
        <v>1233</v>
      </c>
      <c r="U178" s="644">
        <v>616</v>
      </c>
      <c r="V178" s="645">
        <v>1.5</v>
      </c>
      <c r="W178" s="645">
        <v>8</v>
      </c>
      <c r="X178" s="645">
        <v>4</v>
      </c>
      <c r="Y178" s="645"/>
      <c r="Z178" s="645">
        <v>9</v>
      </c>
      <c r="AA178" s="645">
        <v>5</v>
      </c>
      <c r="AB178" s="645">
        <v>0</v>
      </c>
      <c r="AC178" s="645">
        <v>0</v>
      </c>
      <c r="AD178" s="646">
        <v>0</v>
      </c>
      <c r="AG178" s="659" t="s">
        <v>657</v>
      </c>
      <c r="AH178" s="659" t="s">
        <v>94</v>
      </c>
      <c r="AI178" s="660" t="s">
        <v>97</v>
      </c>
      <c r="AJ178" s="660" t="s">
        <v>1230</v>
      </c>
      <c r="AK178" s="661">
        <v>2</v>
      </c>
    </row>
    <row r="179" spans="1:37" x14ac:dyDescent="0.2">
      <c r="A179" s="636" t="s">
        <v>680</v>
      </c>
      <c r="B179" s="637" t="s">
        <v>94</v>
      </c>
      <c r="C179" s="637" t="s">
        <v>155</v>
      </c>
      <c r="D179" s="637" t="s">
        <v>1112</v>
      </c>
      <c r="E179" s="638"/>
      <c r="F179" s="638">
        <v>3</v>
      </c>
      <c r="G179" s="638"/>
      <c r="H179" s="638">
        <v>864</v>
      </c>
      <c r="I179" s="639">
        <f t="shared" si="2"/>
        <v>0</v>
      </c>
      <c r="J179" s="640">
        <f>IF(A179="","",VLOOKUP(A179,$T$1:W3166,4,FALSE))</f>
        <v>0</v>
      </c>
      <c r="K179" s="640">
        <f>IF(A179="","",VLOOKUP(A179,$T$1:AE3167,5,FALSE))</f>
        <v>0</v>
      </c>
      <c r="L179" s="640">
        <f>IF(A179="","",VLOOKUP(A179,$T$1:AE3167,6,FALSE))</f>
        <v>0</v>
      </c>
      <c r="M179" s="640">
        <f>IF(A179="","",VLOOKUP(A179,$T$1:AE3167,7,FALSE))</f>
        <v>0</v>
      </c>
      <c r="N179" s="640">
        <f>IF(A179="","",VLOOKUP(A179,$T$1:AE3167,8,FALSE))</f>
        <v>0</v>
      </c>
      <c r="O179" s="640">
        <f>IF(A179="","",VLOOKUP(A179,$T$1:AD3166,9,FALSE))</f>
        <v>0</v>
      </c>
      <c r="P179" s="640">
        <f>IF(A179="","",VLOOKUP(A179,$T$1:AC3166,10,FALSE))</f>
        <v>0</v>
      </c>
      <c r="Q179" s="640">
        <f>IF(A179="","",VLOOKUP(A179,$T$1:AF3167,11,FALSE))</f>
        <v>0</v>
      </c>
      <c r="R179" s="641">
        <f>IF(B179="","",VLOOKUP(A179,$T$2:AF3167,12,FALSE))</f>
        <v>0</v>
      </c>
      <c r="S179" s="642"/>
      <c r="T179" s="643" t="s">
        <v>1234</v>
      </c>
      <c r="U179" s="644">
        <v>392</v>
      </c>
      <c r="V179" s="645">
        <v>0</v>
      </c>
      <c r="W179" s="645">
        <v>0</v>
      </c>
      <c r="X179" s="645">
        <v>0</v>
      </c>
      <c r="Y179" s="645"/>
      <c r="Z179" s="645">
        <v>9</v>
      </c>
      <c r="AA179" s="645"/>
      <c r="AB179" s="645">
        <v>0</v>
      </c>
      <c r="AC179" s="645">
        <v>0</v>
      </c>
      <c r="AD179" s="646">
        <v>0</v>
      </c>
      <c r="AG179" s="659" t="s">
        <v>658</v>
      </c>
      <c r="AH179" s="659" t="s">
        <v>94</v>
      </c>
      <c r="AI179" s="660" t="s">
        <v>97</v>
      </c>
      <c r="AJ179" s="660" t="s">
        <v>1112</v>
      </c>
      <c r="AK179" s="661"/>
    </row>
    <row r="180" spans="1:37" x14ac:dyDescent="0.2">
      <c r="A180" s="636" t="s">
        <v>686</v>
      </c>
      <c r="B180" s="637" t="s">
        <v>94</v>
      </c>
      <c r="C180" s="637" t="s">
        <v>155</v>
      </c>
      <c r="D180" s="637">
        <v>0</v>
      </c>
      <c r="E180" s="638"/>
      <c r="F180" s="638">
        <v>2</v>
      </c>
      <c r="G180" s="638"/>
      <c r="H180" s="638">
        <v>10014</v>
      </c>
      <c r="I180" s="639">
        <f t="shared" si="2"/>
        <v>0</v>
      </c>
      <c r="J180" s="640">
        <f>IF(A180="","",VLOOKUP(A180,$T$1:W3167,4,FALSE))</f>
        <v>0</v>
      </c>
      <c r="K180" s="640">
        <f>IF(A180="","",VLOOKUP(A180,$T$1:AE3168,5,FALSE))</f>
        <v>0</v>
      </c>
      <c r="L180" s="640">
        <f>IF(A180="","",VLOOKUP(A180,$T$1:AE3168,6,FALSE))</f>
        <v>5</v>
      </c>
      <c r="M180" s="640">
        <f>IF(A180="","",VLOOKUP(A180,$T$1:AE3168,7,FALSE))</f>
        <v>1</v>
      </c>
      <c r="N180" s="640">
        <f>IF(A180="","",VLOOKUP(A180,$T$1:AE3168,8,FALSE))</f>
        <v>0</v>
      </c>
      <c r="O180" s="640">
        <f>IF(A180="","",VLOOKUP(A180,$T$1:AD3167,9,FALSE))</f>
        <v>0</v>
      </c>
      <c r="P180" s="640">
        <f>IF(A180="","",VLOOKUP(A180,$T$1:AC3167,10,FALSE))</f>
        <v>1</v>
      </c>
      <c r="Q180" s="640">
        <f>IF(A180="","",VLOOKUP(A180,$T$1:AF3168,11,FALSE))</f>
        <v>0</v>
      </c>
      <c r="R180" s="641">
        <f>IF(B180="","",VLOOKUP(A180,$T$2:AF3168,12,FALSE))</f>
        <v>0</v>
      </c>
      <c r="S180" s="642"/>
      <c r="T180" s="643" t="s">
        <v>1235</v>
      </c>
      <c r="U180" s="644">
        <v>741</v>
      </c>
      <c r="V180" s="645">
        <v>2</v>
      </c>
      <c r="W180" s="645">
        <v>8</v>
      </c>
      <c r="X180" s="645">
        <v>4</v>
      </c>
      <c r="Y180" s="645">
        <v>4</v>
      </c>
      <c r="Z180" s="645">
        <v>7</v>
      </c>
      <c r="AA180" s="645">
        <v>5</v>
      </c>
      <c r="AB180" s="645">
        <v>4</v>
      </c>
      <c r="AC180" s="645">
        <v>0</v>
      </c>
      <c r="AD180" s="646">
        <v>0</v>
      </c>
      <c r="AG180" s="659" t="s">
        <v>659</v>
      </c>
      <c r="AH180" s="659" t="s">
        <v>94</v>
      </c>
      <c r="AI180" s="660" t="s">
        <v>97</v>
      </c>
      <c r="AJ180" s="660" t="s">
        <v>1232</v>
      </c>
      <c r="AK180" s="661">
        <v>2</v>
      </c>
    </row>
    <row r="181" spans="1:37" x14ac:dyDescent="0.2">
      <c r="A181" s="636" t="s">
        <v>687</v>
      </c>
      <c r="B181" s="637" t="s">
        <v>94</v>
      </c>
      <c r="C181" s="637" t="s">
        <v>155</v>
      </c>
      <c r="D181" s="637">
        <v>0</v>
      </c>
      <c r="E181" s="638"/>
      <c r="F181" s="638">
        <v>2</v>
      </c>
      <c r="G181" s="638"/>
      <c r="H181" s="638">
        <v>10992</v>
      </c>
      <c r="I181" s="639">
        <f t="shared" si="2"/>
        <v>0</v>
      </c>
      <c r="J181" s="640">
        <f>IF(A181="","",VLOOKUP(A181,$T$1:W3168,4,FALSE))</f>
        <v>0</v>
      </c>
      <c r="K181" s="640">
        <f>IF(A181="","",VLOOKUP(A181,$T$1:AE3169,5,FALSE))</f>
        <v>0</v>
      </c>
      <c r="L181" s="640">
        <f>IF(A181="","",VLOOKUP(A181,$T$1:AE3169,6,FALSE))</f>
        <v>0</v>
      </c>
      <c r="M181" s="640">
        <f>IF(A181="","",VLOOKUP(A181,$T$1:AE3169,7,FALSE))</f>
        <v>0</v>
      </c>
      <c r="N181" s="640">
        <f>IF(A181="","",VLOOKUP(A181,$T$1:AE3169,8,FALSE))</f>
        <v>0</v>
      </c>
      <c r="O181" s="640">
        <f>IF(A181="","",VLOOKUP(A181,$T$1:AD3168,9,FALSE))</f>
        <v>0</v>
      </c>
      <c r="P181" s="640">
        <f>IF(A181="","",VLOOKUP(A181,$T$1:AC3168,10,FALSE))</f>
        <v>0</v>
      </c>
      <c r="Q181" s="640">
        <f>IF(A181="","",VLOOKUP(A181,$T$1:AF3169,11,FALSE))</f>
        <v>0</v>
      </c>
      <c r="R181" s="641">
        <f>IF(B181="","",VLOOKUP(A181,$T$2:AF3169,12,FALSE))</f>
        <v>0</v>
      </c>
      <c r="S181" s="642"/>
      <c r="T181" s="643" t="s">
        <v>1236</v>
      </c>
      <c r="U181" s="644">
        <v>10352</v>
      </c>
      <c r="V181" s="645">
        <v>0</v>
      </c>
      <c r="W181" s="645">
        <v>0</v>
      </c>
      <c r="X181" s="645">
        <v>0</v>
      </c>
      <c r="Y181" s="645"/>
      <c r="Z181" s="645"/>
      <c r="AA181" s="645"/>
      <c r="AB181" s="645">
        <v>0</v>
      </c>
      <c r="AC181" s="645">
        <v>0</v>
      </c>
      <c r="AD181" s="646">
        <v>0</v>
      </c>
      <c r="AG181" s="659" t="s">
        <v>660</v>
      </c>
      <c r="AH181" s="659" t="s">
        <v>94</v>
      </c>
      <c r="AI181" s="660" t="s">
        <v>97</v>
      </c>
      <c r="AJ181" s="660" t="s">
        <v>1229</v>
      </c>
      <c r="AK181" s="661">
        <v>2</v>
      </c>
    </row>
    <row r="182" spans="1:37" x14ac:dyDescent="0.2">
      <c r="A182" s="636" t="s">
        <v>688</v>
      </c>
      <c r="B182" s="637" t="s">
        <v>94</v>
      </c>
      <c r="C182" s="637" t="s">
        <v>155</v>
      </c>
      <c r="D182" s="637">
        <v>0</v>
      </c>
      <c r="E182" s="638"/>
      <c r="F182" s="638">
        <v>2</v>
      </c>
      <c r="G182" s="638"/>
      <c r="H182" s="638">
        <v>20232</v>
      </c>
      <c r="I182" s="639">
        <f t="shared" si="2"/>
        <v>0</v>
      </c>
      <c r="J182" s="640">
        <f>IF(A182="","",VLOOKUP(A182,$T$1:W3169,4,FALSE))</f>
        <v>0</v>
      </c>
      <c r="K182" s="640">
        <f>IF(A182="","",VLOOKUP(A182,$T$1:AE3170,5,FALSE))</f>
        <v>0</v>
      </c>
      <c r="L182" s="640">
        <f>IF(A182="","",VLOOKUP(A182,$T$1:AE3170,6,FALSE))</f>
        <v>0</v>
      </c>
      <c r="M182" s="640">
        <f>IF(A182="","",VLOOKUP(A182,$T$1:AE3170,7,FALSE))</f>
        <v>0</v>
      </c>
      <c r="N182" s="640">
        <f>IF(A182="","",VLOOKUP(A182,$T$1:AE3170,8,FALSE))</f>
        <v>0</v>
      </c>
      <c r="O182" s="640">
        <f>IF(A182="","",VLOOKUP(A182,$T$1:AD3169,9,FALSE))</f>
        <v>0</v>
      </c>
      <c r="P182" s="640">
        <f>IF(A182="","",VLOOKUP(A182,$T$1:AC3169,10,FALSE))</f>
        <v>0</v>
      </c>
      <c r="Q182" s="640">
        <f>IF(A182="","",VLOOKUP(A182,$T$1:AF3170,11,FALSE))</f>
        <v>0</v>
      </c>
      <c r="R182" s="641">
        <f>IF(B182="","",VLOOKUP(A182,$T$2:AF3170,12,FALSE))</f>
        <v>0</v>
      </c>
      <c r="S182" s="642"/>
      <c r="T182" s="643" t="s">
        <v>1237</v>
      </c>
      <c r="U182" s="644">
        <v>315</v>
      </c>
      <c r="V182" s="645">
        <v>0</v>
      </c>
      <c r="W182" s="645">
        <v>0</v>
      </c>
      <c r="X182" s="645">
        <v>2</v>
      </c>
      <c r="Y182" s="645"/>
      <c r="Z182" s="645">
        <v>5</v>
      </c>
      <c r="AA182" s="645">
        <v>1</v>
      </c>
      <c r="AB182" s="645">
        <v>0</v>
      </c>
      <c r="AC182" s="645">
        <v>0</v>
      </c>
      <c r="AD182" s="646">
        <v>0</v>
      </c>
      <c r="AG182" s="659" t="s">
        <v>109</v>
      </c>
      <c r="AH182" s="659" t="s">
        <v>94</v>
      </c>
      <c r="AI182" s="660" t="s">
        <v>155</v>
      </c>
      <c r="AJ182" s="660" t="s">
        <v>1112</v>
      </c>
      <c r="AK182" s="661">
        <v>2</v>
      </c>
    </row>
    <row r="183" spans="1:37" x14ac:dyDescent="0.2">
      <c r="A183" s="636" t="s">
        <v>156</v>
      </c>
      <c r="B183" s="637" t="s">
        <v>94</v>
      </c>
      <c r="C183" s="637" t="s">
        <v>155</v>
      </c>
      <c r="D183" s="637" t="s">
        <v>1107</v>
      </c>
      <c r="E183" s="638"/>
      <c r="F183" s="638">
        <v>2</v>
      </c>
      <c r="G183" s="638"/>
      <c r="H183" s="638">
        <v>10993</v>
      </c>
      <c r="I183" s="639">
        <f t="shared" si="2"/>
        <v>0</v>
      </c>
      <c r="J183" s="640">
        <f>IF(A183="","",VLOOKUP(A183,$T$1:W3170,4,FALSE))</f>
        <v>0</v>
      </c>
      <c r="K183" s="640">
        <f>IF(A183="","",VLOOKUP(A183,$T$1:AE3171,5,FALSE))</f>
        <v>0</v>
      </c>
      <c r="L183" s="640">
        <f>IF(A183="","",VLOOKUP(A183,$T$1:AE3171,6,FALSE))</f>
        <v>0</v>
      </c>
      <c r="M183" s="640">
        <f>IF(A183="","",VLOOKUP(A183,$T$1:AE3171,7,FALSE))</f>
        <v>0</v>
      </c>
      <c r="N183" s="640">
        <f>IF(A183="","",VLOOKUP(A183,$T$1:AE3171,8,FALSE))</f>
        <v>0</v>
      </c>
      <c r="O183" s="640">
        <f>IF(A183="","",VLOOKUP(A183,$T$1:AD3170,9,FALSE))</f>
        <v>0</v>
      </c>
      <c r="P183" s="640">
        <f>IF(A183="","",VLOOKUP(A183,$T$1:AC3170,10,FALSE))</f>
        <v>0</v>
      </c>
      <c r="Q183" s="640">
        <f>IF(A183="","",VLOOKUP(A183,$T$1:AF3171,11,FALSE))</f>
        <v>0</v>
      </c>
      <c r="R183" s="641">
        <f>IF(B183="","",VLOOKUP(A183,$T$2:AF3171,12,FALSE))</f>
        <v>0</v>
      </c>
      <c r="S183" s="642"/>
      <c r="T183" s="643" t="s">
        <v>1239</v>
      </c>
      <c r="U183" s="644">
        <v>20917</v>
      </c>
      <c r="V183" s="645">
        <v>0</v>
      </c>
      <c r="W183" s="645">
        <v>0</v>
      </c>
      <c r="X183" s="645">
        <v>0</v>
      </c>
      <c r="Y183" s="645"/>
      <c r="Z183" s="645"/>
      <c r="AA183" s="645"/>
      <c r="AB183" s="645">
        <v>0</v>
      </c>
      <c r="AC183" s="645">
        <v>0</v>
      </c>
      <c r="AD183" s="646">
        <v>0</v>
      </c>
      <c r="AG183" s="659" t="s">
        <v>109</v>
      </c>
      <c r="AH183" s="659" t="s">
        <v>94</v>
      </c>
      <c r="AI183" s="660" t="s">
        <v>97</v>
      </c>
      <c r="AJ183" s="660" t="s">
        <v>1112</v>
      </c>
      <c r="AK183" s="661">
        <v>2</v>
      </c>
    </row>
    <row r="184" spans="1:37" x14ac:dyDescent="0.2">
      <c r="A184" s="636" t="s">
        <v>643</v>
      </c>
      <c r="B184" s="637" t="s">
        <v>94</v>
      </c>
      <c r="C184" s="637" t="s">
        <v>644</v>
      </c>
      <c r="D184" s="637" t="s">
        <v>1112</v>
      </c>
      <c r="E184" s="638"/>
      <c r="F184" s="638">
        <v>2</v>
      </c>
      <c r="G184" s="638"/>
      <c r="H184" s="638">
        <v>477</v>
      </c>
      <c r="I184" s="639">
        <f t="shared" si="2"/>
        <v>0</v>
      </c>
      <c r="J184" s="640">
        <f>IF(A184="","",VLOOKUP(A184,$T$1:W3171,4,FALSE))</f>
        <v>0</v>
      </c>
      <c r="K184" s="640">
        <f>IF(A184="","",VLOOKUP(A184,$T$1:AE3172,5,FALSE))</f>
        <v>0</v>
      </c>
      <c r="L184" s="640">
        <f>IF(A184="","",VLOOKUP(A184,$T$1:AE3172,6,FALSE))</f>
        <v>0</v>
      </c>
      <c r="M184" s="640">
        <f>IF(A184="","",VLOOKUP(A184,$T$1:AE3172,7,FALSE))</f>
        <v>0</v>
      </c>
      <c r="N184" s="640">
        <f>IF(A184="","",VLOOKUP(A184,$T$1:AE3172,8,FALSE))</f>
        <v>0</v>
      </c>
      <c r="O184" s="640">
        <f>IF(A184="","",VLOOKUP(A184,$T$1:AD3171,9,FALSE))</f>
        <v>0</v>
      </c>
      <c r="P184" s="640">
        <f>IF(A184="","",VLOOKUP(A184,$T$1:AC3171,10,FALSE))</f>
        <v>0</v>
      </c>
      <c r="Q184" s="640">
        <f>IF(A184="","",VLOOKUP(A184,$T$1:AF3172,11,FALSE))</f>
        <v>0</v>
      </c>
      <c r="R184" s="641">
        <f>IF(B184="","",VLOOKUP(A184,$T$2:AF3172,12,FALSE))</f>
        <v>0</v>
      </c>
      <c r="S184" s="642"/>
      <c r="T184" s="643" t="s">
        <v>852</v>
      </c>
      <c r="U184" s="644">
        <v>153</v>
      </c>
      <c r="V184" s="645">
        <v>2.2999999999999998</v>
      </c>
      <c r="W184" s="645">
        <v>8</v>
      </c>
      <c r="X184" s="645">
        <v>2</v>
      </c>
      <c r="Y184" s="645">
        <v>2</v>
      </c>
      <c r="Z184" s="645"/>
      <c r="AA184" s="645"/>
      <c r="AB184" s="645">
        <v>1</v>
      </c>
      <c r="AC184" s="645">
        <v>0</v>
      </c>
      <c r="AD184" s="646">
        <v>-2</v>
      </c>
      <c r="AG184" s="659" t="s">
        <v>661</v>
      </c>
      <c r="AH184" s="659" t="s">
        <v>94</v>
      </c>
      <c r="AI184" s="660" t="s">
        <v>97</v>
      </c>
      <c r="AJ184" s="660" t="s">
        <v>1112</v>
      </c>
      <c r="AK184" s="661">
        <v>2</v>
      </c>
    </row>
    <row r="185" spans="1:37" x14ac:dyDescent="0.2">
      <c r="A185" s="636" t="s">
        <v>645</v>
      </c>
      <c r="B185" s="637" t="s">
        <v>94</v>
      </c>
      <c r="C185" s="637" t="s">
        <v>646</v>
      </c>
      <c r="D185" s="637" t="s">
        <v>1112</v>
      </c>
      <c r="E185" s="638"/>
      <c r="F185" s="638">
        <v>0</v>
      </c>
      <c r="G185" s="638"/>
      <c r="H185" s="638">
        <v>10281</v>
      </c>
      <c r="I185" s="639">
        <f t="shared" si="2"/>
        <v>0</v>
      </c>
      <c r="J185" s="640">
        <f>IF(A185="","",VLOOKUP(A185,$T$1:W3172,4,FALSE))</f>
        <v>0</v>
      </c>
      <c r="K185" s="640">
        <f>IF(A185="","",VLOOKUP(A185,$T$1:AE3173,5,FALSE))</f>
        <v>0</v>
      </c>
      <c r="L185" s="640">
        <f>IF(A185="","",VLOOKUP(A185,$T$1:AE3173,6,FALSE))</f>
        <v>0</v>
      </c>
      <c r="M185" s="640">
        <f>IF(A185="","",VLOOKUP(A185,$T$1:AE3173,7,FALSE))</f>
        <v>0</v>
      </c>
      <c r="N185" s="640">
        <f>IF(A185="","",VLOOKUP(A185,$T$1:AE3173,8,FALSE))</f>
        <v>0</v>
      </c>
      <c r="O185" s="640">
        <f>IF(A185="","",VLOOKUP(A185,$T$1:AD3172,9,FALSE))</f>
        <v>0</v>
      </c>
      <c r="P185" s="640">
        <f>IF(A185="","",VLOOKUP(A185,$T$1:AC3172,10,FALSE))</f>
        <v>0</v>
      </c>
      <c r="Q185" s="640">
        <f>IF(A185="","",VLOOKUP(A185,$T$1:AF3173,11,FALSE))</f>
        <v>0</v>
      </c>
      <c r="R185" s="641">
        <f>IF(B185="","",VLOOKUP(A185,$T$2:AF3173,12,FALSE))</f>
        <v>0</v>
      </c>
      <c r="S185" s="642"/>
      <c r="T185" s="643" t="s">
        <v>282</v>
      </c>
      <c r="U185" s="644">
        <v>394</v>
      </c>
      <c r="V185" s="645">
        <v>2.2999999999999998</v>
      </c>
      <c r="W185" s="645">
        <v>8</v>
      </c>
      <c r="X185" s="645">
        <v>3</v>
      </c>
      <c r="Y185" s="645">
        <v>2</v>
      </c>
      <c r="Z185" s="645"/>
      <c r="AA185" s="645">
        <v>6</v>
      </c>
      <c r="AB185" s="645">
        <v>1</v>
      </c>
      <c r="AC185" s="645">
        <v>0</v>
      </c>
      <c r="AD185" s="646">
        <v>-2</v>
      </c>
      <c r="AG185" s="659" t="s">
        <v>662</v>
      </c>
      <c r="AH185" s="659" t="s">
        <v>94</v>
      </c>
      <c r="AI185" s="660" t="s">
        <v>97</v>
      </c>
      <c r="AJ185" s="660" t="s">
        <v>1238</v>
      </c>
      <c r="AK185" s="661">
        <v>2</v>
      </c>
    </row>
    <row r="186" spans="1:37" x14ac:dyDescent="0.2">
      <c r="A186" s="636" t="s">
        <v>564</v>
      </c>
      <c r="B186" s="637" t="s">
        <v>94</v>
      </c>
      <c r="C186" s="637" t="s">
        <v>158</v>
      </c>
      <c r="D186" s="637">
        <v>0</v>
      </c>
      <c r="E186" s="638"/>
      <c r="F186" s="638">
        <v>2</v>
      </c>
      <c r="G186" s="638"/>
      <c r="H186" s="638">
        <v>328</v>
      </c>
      <c r="I186" s="639">
        <f t="shared" si="2"/>
        <v>0</v>
      </c>
      <c r="J186" s="640">
        <f>IF(A186="","",VLOOKUP(A186,$T$1:W3173,4,FALSE))</f>
        <v>0</v>
      </c>
      <c r="K186" s="640">
        <f>IF(A186="","",VLOOKUP(A186,$T$1:AE3174,5,FALSE))</f>
        <v>0</v>
      </c>
      <c r="L186" s="640">
        <f>IF(A186="","",VLOOKUP(A186,$T$1:AE3174,6,FALSE))</f>
        <v>4</v>
      </c>
      <c r="M186" s="640">
        <f>IF(A186="","",VLOOKUP(A186,$T$1:AE3174,7,FALSE))</f>
        <v>9</v>
      </c>
      <c r="N186" s="640">
        <f>IF(A186="","",VLOOKUP(A186,$T$1:AE3174,8,FALSE))</f>
        <v>0</v>
      </c>
      <c r="O186" s="640">
        <f>IF(A186="","",VLOOKUP(A186,$T$1:AD3173,9,FALSE))</f>
        <v>0</v>
      </c>
      <c r="P186" s="640">
        <f>IF(A186="","",VLOOKUP(A186,$T$1:AC3173,10,FALSE))</f>
        <v>0</v>
      </c>
      <c r="Q186" s="640">
        <f>IF(A186="","",VLOOKUP(A186,$T$1:AF3174,11,FALSE))</f>
        <v>0</v>
      </c>
      <c r="R186" s="641">
        <f>IF(B186="","",VLOOKUP(A186,$T$2:AF3174,12,FALSE))</f>
        <v>0</v>
      </c>
      <c r="S186" s="642"/>
      <c r="T186" s="643" t="s">
        <v>283</v>
      </c>
      <c r="U186" s="644">
        <v>157</v>
      </c>
      <c r="V186" s="645">
        <v>2.2999999999999998</v>
      </c>
      <c r="W186" s="645">
        <v>8</v>
      </c>
      <c r="X186" s="645">
        <v>3</v>
      </c>
      <c r="Y186" s="645">
        <v>2</v>
      </c>
      <c r="Z186" s="645"/>
      <c r="AA186" s="645">
        <v>6</v>
      </c>
      <c r="AB186" s="645">
        <v>3</v>
      </c>
      <c r="AC186" s="645">
        <v>0</v>
      </c>
      <c r="AD186" s="646">
        <v>-2</v>
      </c>
      <c r="AG186" s="659" t="s">
        <v>663</v>
      </c>
      <c r="AH186" s="659" t="s">
        <v>94</v>
      </c>
      <c r="AI186" s="660" t="s">
        <v>97</v>
      </c>
      <c r="AJ186" s="660" t="s">
        <v>1232</v>
      </c>
      <c r="AK186" s="661">
        <v>2</v>
      </c>
    </row>
    <row r="187" spans="1:37" x14ac:dyDescent="0.2">
      <c r="A187" s="636" t="s">
        <v>565</v>
      </c>
      <c r="B187" s="637" t="s">
        <v>94</v>
      </c>
      <c r="C187" s="637" t="s">
        <v>158</v>
      </c>
      <c r="D187" s="637" t="s">
        <v>1112</v>
      </c>
      <c r="E187" s="638"/>
      <c r="F187" s="638">
        <v>2</v>
      </c>
      <c r="G187" s="638"/>
      <c r="H187" s="638">
        <v>10100</v>
      </c>
      <c r="I187" s="639">
        <f t="shared" si="2"/>
        <v>0</v>
      </c>
      <c r="J187" s="640">
        <f>IF(A187="","",VLOOKUP(A187,$T$1:W3174,4,FALSE))</f>
        <v>0</v>
      </c>
      <c r="K187" s="640">
        <f>IF(A187="","",VLOOKUP(A187,$T$1:AE3175,5,FALSE))</f>
        <v>3</v>
      </c>
      <c r="L187" s="640">
        <f>IF(A187="","",VLOOKUP(A187,$T$1:AE3175,6,FALSE))</f>
        <v>3</v>
      </c>
      <c r="M187" s="640">
        <f>IF(A187="","",VLOOKUP(A187,$T$1:AE3175,7,FALSE))</f>
        <v>0</v>
      </c>
      <c r="N187" s="640">
        <f>IF(A187="","",VLOOKUP(A187,$T$1:AE3175,8,FALSE))</f>
        <v>7</v>
      </c>
      <c r="O187" s="640">
        <f>IF(A187="","",VLOOKUP(A187,$T$1:AD3174,9,FALSE))</f>
        <v>0</v>
      </c>
      <c r="P187" s="640">
        <f>IF(A187="","",VLOOKUP(A187,$T$1:AC3174,10,FALSE))</f>
        <v>0</v>
      </c>
      <c r="Q187" s="640">
        <f>IF(A187="","",VLOOKUP(A187,$T$1:AF3175,11,FALSE))</f>
        <v>0</v>
      </c>
      <c r="R187" s="641">
        <f>IF(B187="","",VLOOKUP(A187,$T$2:AF3175,12,FALSE))</f>
        <v>0</v>
      </c>
      <c r="S187" s="642"/>
      <c r="T187" s="643" t="s">
        <v>577</v>
      </c>
      <c r="U187" s="644">
        <v>928</v>
      </c>
      <c r="V187" s="645">
        <v>0</v>
      </c>
      <c r="W187" s="645">
        <v>0</v>
      </c>
      <c r="X187" s="645">
        <v>2</v>
      </c>
      <c r="Y187" s="645"/>
      <c r="Z187" s="645"/>
      <c r="AA187" s="645">
        <v>7</v>
      </c>
      <c r="AB187" s="645">
        <v>0</v>
      </c>
      <c r="AC187" s="645">
        <v>0</v>
      </c>
      <c r="AD187" s="646">
        <v>0</v>
      </c>
      <c r="AG187" s="659" t="s">
        <v>664</v>
      </c>
      <c r="AH187" s="659" t="s">
        <v>94</v>
      </c>
      <c r="AI187" s="660" t="s">
        <v>97</v>
      </c>
      <c r="AJ187" s="660" t="s">
        <v>1112</v>
      </c>
      <c r="AK187" s="661"/>
    </row>
    <row r="188" spans="1:37" x14ac:dyDescent="0.2">
      <c r="A188" s="636" t="s">
        <v>157</v>
      </c>
      <c r="B188" s="637" t="s">
        <v>94</v>
      </c>
      <c r="C188" s="637" t="s">
        <v>158</v>
      </c>
      <c r="D188" s="637" t="s">
        <v>1127</v>
      </c>
      <c r="E188" s="638"/>
      <c r="F188" s="638">
        <v>2</v>
      </c>
      <c r="G188" s="638"/>
      <c r="H188" s="638">
        <v>129</v>
      </c>
      <c r="I188" s="639">
        <f t="shared" si="2"/>
        <v>2</v>
      </c>
      <c r="J188" s="640">
        <f>IF(A188="","",VLOOKUP(A188,$T$1:W3175,4,FALSE))</f>
        <v>4</v>
      </c>
      <c r="K188" s="640">
        <f>IF(A188="","",VLOOKUP(A188,$T$1:AE3176,5,FALSE))</f>
        <v>4</v>
      </c>
      <c r="L188" s="640">
        <f>IF(A188="","",VLOOKUP(A188,$T$1:AE3176,6,FALSE))</f>
        <v>4</v>
      </c>
      <c r="M188" s="640">
        <f>IF(A188="","",VLOOKUP(A188,$T$1:AE3176,7,FALSE))</f>
        <v>0</v>
      </c>
      <c r="N188" s="640">
        <f>IF(A188="","",VLOOKUP(A188,$T$1:AE3176,8,FALSE))</f>
        <v>7</v>
      </c>
      <c r="O188" s="640">
        <f>IF(A188="","",VLOOKUP(A188,$T$1:AD3175,9,FALSE))</f>
        <v>0</v>
      </c>
      <c r="P188" s="640">
        <f>IF(A188="","",VLOOKUP(A188,$T$1:AC3175,10,FALSE))</f>
        <v>0</v>
      </c>
      <c r="Q188" s="640">
        <f>IF(A188="","",VLOOKUP(A188,$T$1:AF3176,11,FALSE))</f>
        <v>1</v>
      </c>
      <c r="R188" s="641">
        <f>IF(B188="","",VLOOKUP(A188,$T$2:AF3176,12,FALSE))</f>
        <v>0</v>
      </c>
      <c r="S188" s="642"/>
      <c r="T188" s="643" t="s">
        <v>946</v>
      </c>
      <c r="U188" s="644">
        <v>909</v>
      </c>
      <c r="V188" s="645">
        <v>0</v>
      </c>
      <c r="W188" s="645">
        <v>0</v>
      </c>
      <c r="X188" s="645">
        <v>2</v>
      </c>
      <c r="Y188" s="645"/>
      <c r="Z188" s="645">
        <v>9</v>
      </c>
      <c r="AA188" s="645"/>
      <c r="AB188" s="645">
        <v>0</v>
      </c>
      <c r="AC188" s="645">
        <v>0</v>
      </c>
      <c r="AD188" s="646">
        <v>0</v>
      </c>
      <c r="AG188" s="659" t="s">
        <v>665</v>
      </c>
      <c r="AH188" s="659" t="s">
        <v>94</v>
      </c>
      <c r="AI188" s="660" t="s">
        <v>97</v>
      </c>
      <c r="AJ188" s="660" t="s">
        <v>1232</v>
      </c>
      <c r="AK188" s="661">
        <v>2</v>
      </c>
    </row>
    <row r="189" spans="1:37" x14ac:dyDescent="0.2">
      <c r="A189" s="636" t="s">
        <v>159</v>
      </c>
      <c r="B189" s="637" t="s">
        <v>94</v>
      </c>
      <c r="C189" s="637" t="s">
        <v>158</v>
      </c>
      <c r="D189" s="637" t="s">
        <v>1112</v>
      </c>
      <c r="E189" s="638"/>
      <c r="F189" s="638">
        <v>2</v>
      </c>
      <c r="G189" s="638"/>
      <c r="H189" s="638">
        <v>172</v>
      </c>
      <c r="I189" s="639">
        <f t="shared" si="2"/>
        <v>0</v>
      </c>
      <c r="J189" s="640">
        <f>IF(A189="","",VLOOKUP(A189,$T$1:W3176,4,FALSE))</f>
        <v>0</v>
      </c>
      <c r="K189" s="640">
        <f>IF(A189="","",VLOOKUP(A189,$T$1:AE3177,5,FALSE))</f>
        <v>2</v>
      </c>
      <c r="L189" s="640">
        <f>IF(A189="","",VLOOKUP(A189,$T$1:AE3177,6,FALSE))</f>
        <v>3</v>
      </c>
      <c r="M189" s="640">
        <f>IF(A189="","",VLOOKUP(A189,$T$1:AE3177,7,FALSE))</f>
        <v>0</v>
      </c>
      <c r="N189" s="640">
        <f>IF(A189="","",VLOOKUP(A189,$T$1:AE3177,8,FALSE))</f>
        <v>6</v>
      </c>
      <c r="O189" s="640">
        <f>IF(A189="","",VLOOKUP(A189,$T$1:AD3176,9,FALSE))</f>
        <v>2</v>
      </c>
      <c r="P189" s="640">
        <f>IF(A189="","",VLOOKUP(A189,$T$1:AC3176,10,FALSE))</f>
        <v>0</v>
      </c>
      <c r="Q189" s="640">
        <f>IF(A189="","",VLOOKUP(A189,$T$1:AF3177,11,FALSE))</f>
        <v>1</v>
      </c>
      <c r="R189" s="641">
        <f>IF(B189="","",VLOOKUP(A189,$T$2:AF3177,12,FALSE))</f>
        <v>0</v>
      </c>
      <c r="S189" s="642"/>
      <c r="T189" s="643" t="s">
        <v>101</v>
      </c>
      <c r="U189" s="644">
        <v>987</v>
      </c>
      <c r="V189" s="645">
        <v>0</v>
      </c>
      <c r="W189" s="645">
        <v>0</v>
      </c>
      <c r="X189" s="645">
        <v>0</v>
      </c>
      <c r="Y189" s="645"/>
      <c r="Z189" s="645">
        <v>9</v>
      </c>
      <c r="AA189" s="645"/>
      <c r="AB189" s="645">
        <v>0</v>
      </c>
      <c r="AC189" s="645">
        <v>0</v>
      </c>
      <c r="AD189" s="646">
        <v>0</v>
      </c>
      <c r="AG189" s="653" t="s">
        <v>666</v>
      </c>
      <c r="AH189" s="653" t="s">
        <v>94</v>
      </c>
      <c r="AI189" s="654" t="s">
        <v>667</v>
      </c>
      <c r="AJ189" s="654" t="s">
        <v>1112</v>
      </c>
      <c r="AK189" s="655">
        <v>2</v>
      </c>
    </row>
    <row r="190" spans="1:37" x14ac:dyDescent="0.2">
      <c r="A190" s="636" t="s">
        <v>160</v>
      </c>
      <c r="B190" s="637" t="s">
        <v>94</v>
      </c>
      <c r="C190" s="637" t="s">
        <v>158</v>
      </c>
      <c r="D190" s="637" t="s">
        <v>1112</v>
      </c>
      <c r="E190" s="638"/>
      <c r="F190" s="638">
        <v>2</v>
      </c>
      <c r="G190" s="638"/>
      <c r="H190" s="638">
        <v>588</v>
      </c>
      <c r="I190" s="639">
        <f t="shared" si="2"/>
        <v>0</v>
      </c>
      <c r="J190" s="640">
        <f>IF(A190="","",VLOOKUP(A190,$T$1:W3177,4,FALSE))</f>
        <v>0</v>
      </c>
      <c r="K190" s="640">
        <f>IF(A190="","",VLOOKUP(A190,$T$1:AE3178,5,FALSE))</f>
        <v>2</v>
      </c>
      <c r="L190" s="640">
        <f>IF(A190="","",VLOOKUP(A190,$T$1:AE3178,6,FALSE))</f>
        <v>0</v>
      </c>
      <c r="M190" s="640">
        <f>IF(A190="","",VLOOKUP(A190,$T$1:AE3178,7,FALSE))</f>
        <v>0</v>
      </c>
      <c r="N190" s="640">
        <f>IF(A190="","",VLOOKUP(A190,$T$1:AE3178,8,FALSE))</f>
        <v>0</v>
      </c>
      <c r="O190" s="640">
        <f>IF(A190="","",VLOOKUP(A190,$T$1:AD3177,9,FALSE))</f>
        <v>0</v>
      </c>
      <c r="P190" s="640">
        <f>IF(A190="","",VLOOKUP(A190,$T$1:AC3177,10,FALSE))</f>
        <v>0</v>
      </c>
      <c r="Q190" s="640">
        <f>IF(A190="","",VLOOKUP(A190,$T$1:AF3178,11,FALSE))</f>
        <v>0</v>
      </c>
      <c r="R190" s="641">
        <f>IF(B190="","",VLOOKUP(A190,$T$2:AF3178,12,FALSE))</f>
        <v>0</v>
      </c>
      <c r="S190" s="642"/>
      <c r="T190" s="643" t="s">
        <v>580</v>
      </c>
      <c r="U190" s="644">
        <v>927</v>
      </c>
      <c r="V190" s="645">
        <v>0</v>
      </c>
      <c r="W190" s="645">
        <v>0</v>
      </c>
      <c r="X190" s="645">
        <v>3</v>
      </c>
      <c r="Y190" s="645">
        <v>2</v>
      </c>
      <c r="Z190" s="645">
        <v>9</v>
      </c>
      <c r="AA190" s="645">
        <v>1</v>
      </c>
      <c r="AB190" s="645">
        <v>0</v>
      </c>
      <c r="AC190" s="645">
        <v>0</v>
      </c>
      <c r="AD190" s="646">
        <v>0</v>
      </c>
      <c r="AG190" s="659" t="s">
        <v>668</v>
      </c>
      <c r="AH190" s="659" t="s">
        <v>94</v>
      </c>
      <c r="AI190" s="660" t="s">
        <v>97</v>
      </c>
      <c r="AJ190" s="660"/>
      <c r="AK190" s="661">
        <v>2</v>
      </c>
    </row>
    <row r="191" spans="1:37" x14ac:dyDescent="0.2">
      <c r="A191" s="636" t="s">
        <v>566</v>
      </c>
      <c r="B191" s="637" t="s">
        <v>94</v>
      </c>
      <c r="C191" s="637" t="s">
        <v>158</v>
      </c>
      <c r="D191" s="637" t="s">
        <v>1137</v>
      </c>
      <c r="E191" s="638"/>
      <c r="F191" s="638">
        <v>2</v>
      </c>
      <c r="G191" s="638"/>
      <c r="H191" s="638">
        <v>897</v>
      </c>
      <c r="I191" s="639">
        <f t="shared" si="2"/>
        <v>0</v>
      </c>
      <c r="J191" s="640">
        <f>IF(A191="","",VLOOKUP(A191,$T$1:W3178,4,FALSE))</f>
        <v>0</v>
      </c>
      <c r="K191" s="640">
        <f>IF(A191="","",VLOOKUP(A191,$T$1:AE3179,5,FALSE))</f>
        <v>2</v>
      </c>
      <c r="L191" s="640">
        <f>IF(A191="","",VLOOKUP(A191,$T$1:AE3179,6,FALSE))</f>
        <v>0</v>
      </c>
      <c r="M191" s="640">
        <f>IF(A191="","",VLOOKUP(A191,$T$1:AE3179,7,FALSE))</f>
        <v>0</v>
      </c>
      <c r="N191" s="640">
        <f>IF(A191="","",VLOOKUP(A191,$T$1:AE3179,8,FALSE))</f>
        <v>0</v>
      </c>
      <c r="O191" s="640">
        <f>IF(A191="","",VLOOKUP(A191,$T$1:AD3178,9,FALSE))</f>
        <v>0</v>
      </c>
      <c r="P191" s="640">
        <f>IF(A191="","",VLOOKUP(A191,$T$1:AC3178,10,FALSE))</f>
        <v>0</v>
      </c>
      <c r="Q191" s="640">
        <f>IF(A191="","",VLOOKUP(A191,$T$1:AF3179,11,FALSE))</f>
        <v>0</v>
      </c>
      <c r="R191" s="641">
        <f>IF(B191="","",VLOOKUP(A191,$T$2:AF3179,12,FALSE))</f>
        <v>0</v>
      </c>
      <c r="S191" s="642"/>
      <c r="T191" s="643" t="s">
        <v>542</v>
      </c>
      <c r="U191" s="644">
        <v>1563</v>
      </c>
      <c r="V191" s="645">
        <v>0</v>
      </c>
      <c r="W191" s="645">
        <v>0</v>
      </c>
      <c r="X191" s="645">
        <v>0</v>
      </c>
      <c r="Y191" s="645"/>
      <c r="Z191" s="645"/>
      <c r="AA191" s="645"/>
      <c r="AB191" s="645">
        <v>1</v>
      </c>
      <c r="AC191" s="645">
        <v>1</v>
      </c>
      <c r="AD191" s="646">
        <v>0</v>
      </c>
      <c r="AG191" s="659" t="s">
        <v>669</v>
      </c>
      <c r="AH191" s="659" t="s">
        <v>94</v>
      </c>
      <c r="AI191" s="660" t="s">
        <v>97</v>
      </c>
      <c r="AJ191" s="660" t="s">
        <v>1112</v>
      </c>
      <c r="AK191" s="661">
        <v>2</v>
      </c>
    </row>
    <row r="192" spans="1:37" x14ac:dyDescent="0.2">
      <c r="A192" s="391" t="s">
        <v>568</v>
      </c>
      <c r="B192" s="637" t="s">
        <v>94</v>
      </c>
      <c r="C192" s="637" t="s">
        <v>158</v>
      </c>
      <c r="D192" s="637" t="s">
        <v>1112</v>
      </c>
      <c r="E192" s="638"/>
      <c r="F192" s="638">
        <v>2</v>
      </c>
      <c r="G192" s="638"/>
      <c r="H192" s="638">
        <v>340</v>
      </c>
      <c r="I192" s="639">
        <f t="shared" si="2"/>
        <v>0</v>
      </c>
      <c r="J192" s="640">
        <f>IF(A192="","",VLOOKUP(A192,$T$1:W3179,4,FALSE))</f>
        <v>0</v>
      </c>
      <c r="K192" s="640">
        <f>IF(A192="","",VLOOKUP(A192,$T$1:AE3180,5,FALSE))</f>
        <v>0</v>
      </c>
      <c r="L192" s="640">
        <f>IF(A192="","",VLOOKUP(A192,$T$1:AE3180,6,FALSE))</f>
        <v>0</v>
      </c>
      <c r="M192" s="640">
        <f>IF(A192="","",VLOOKUP(A192,$T$1:AE3180,7,FALSE))</f>
        <v>0</v>
      </c>
      <c r="N192" s="640">
        <f>IF(A192="","",VLOOKUP(A192,$T$1:AE3180,8,FALSE))</f>
        <v>0</v>
      </c>
      <c r="O192" s="640">
        <f>IF(A192="","",VLOOKUP(A192,$T$1:AD3179,9,FALSE))</f>
        <v>0</v>
      </c>
      <c r="P192" s="640">
        <f>IF(A192="","",VLOOKUP(A192,$T$1:AC3179,10,FALSE))</f>
        <v>0</v>
      </c>
      <c r="Q192" s="640">
        <f>IF(A192="","",VLOOKUP(A192,$T$1:AF3180,11,FALSE))</f>
        <v>0</v>
      </c>
      <c r="R192" s="641">
        <f>IF(B192="","",VLOOKUP(A192,$T$2:AF3180,12,FALSE))</f>
        <v>0</v>
      </c>
      <c r="S192" s="642"/>
      <c r="T192" s="643" t="s">
        <v>543</v>
      </c>
      <c r="U192" s="644">
        <v>1175</v>
      </c>
      <c r="V192" s="645">
        <v>2.2000000000000002</v>
      </c>
      <c r="W192" s="645">
        <v>4</v>
      </c>
      <c r="X192" s="645">
        <v>4</v>
      </c>
      <c r="Y192" s="645"/>
      <c r="Z192" s="645">
        <v>6</v>
      </c>
      <c r="AA192" s="645"/>
      <c r="AB192" s="645">
        <v>1</v>
      </c>
      <c r="AC192" s="645">
        <v>1</v>
      </c>
      <c r="AD192" s="646">
        <v>0</v>
      </c>
      <c r="AG192" s="659" t="s">
        <v>670</v>
      </c>
      <c r="AH192" s="659" t="s">
        <v>94</v>
      </c>
      <c r="AI192" s="660" t="s">
        <v>97</v>
      </c>
      <c r="AJ192" s="660" t="s">
        <v>1112</v>
      </c>
      <c r="AK192" s="661">
        <v>2</v>
      </c>
    </row>
    <row r="193" spans="1:37" x14ac:dyDescent="0.2">
      <c r="A193" s="636" t="s">
        <v>161</v>
      </c>
      <c r="B193" s="637" t="s">
        <v>94</v>
      </c>
      <c r="C193" s="637" t="s">
        <v>158</v>
      </c>
      <c r="D193" s="637" t="s">
        <v>1112</v>
      </c>
      <c r="E193" s="638"/>
      <c r="F193" s="638">
        <v>2</v>
      </c>
      <c r="G193" s="638"/>
      <c r="H193" s="638">
        <v>639</v>
      </c>
      <c r="I193" s="639">
        <f t="shared" si="2"/>
        <v>0</v>
      </c>
      <c r="J193" s="640">
        <f>IF(A193="","",VLOOKUP(A193,$T$1:W3180,4,FALSE))</f>
        <v>0</v>
      </c>
      <c r="K193" s="640">
        <f>IF(A193="","",VLOOKUP(A193,$T$1:AE3181,5,FALSE))</f>
        <v>0</v>
      </c>
      <c r="L193" s="640">
        <f>IF(A193="","",VLOOKUP(A193,$T$1:AE3181,6,FALSE))</f>
        <v>0</v>
      </c>
      <c r="M193" s="640">
        <f>IF(A193="","",VLOOKUP(A193,$T$1:AE3181,7,FALSE))</f>
        <v>0</v>
      </c>
      <c r="N193" s="640">
        <f>IF(A193="","",VLOOKUP(A193,$T$1:AE3181,8,FALSE))</f>
        <v>0</v>
      </c>
      <c r="O193" s="640">
        <f>IF(A193="","",VLOOKUP(A193,$T$1:AD3180,9,FALSE))</f>
        <v>0</v>
      </c>
      <c r="P193" s="640">
        <f>IF(A193="","",VLOOKUP(A193,$T$1:AC3180,10,FALSE))</f>
        <v>0</v>
      </c>
      <c r="Q193" s="640">
        <f>IF(A193="","",VLOOKUP(A193,$T$1:AF3181,11,FALSE))</f>
        <v>0</v>
      </c>
      <c r="R193" s="641">
        <f>IF(B193="","",VLOOKUP(A193,$T$2:AF3181,12,FALSE))</f>
        <v>0</v>
      </c>
      <c r="S193" s="642"/>
      <c r="T193" s="643" t="s">
        <v>544</v>
      </c>
      <c r="U193" s="644">
        <v>1300</v>
      </c>
      <c r="V193" s="645">
        <v>2.2000000000000002</v>
      </c>
      <c r="W193" s="645">
        <v>4</v>
      </c>
      <c r="X193" s="645">
        <v>0</v>
      </c>
      <c r="Y193" s="645"/>
      <c r="Z193" s="645"/>
      <c r="AA193" s="645"/>
      <c r="AB193" s="645">
        <v>1</v>
      </c>
      <c r="AC193" s="645">
        <v>1</v>
      </c>
      <c r="AD193" s="646">
        <v>0</v>
      </c>
      <c r="AG193" s="667" t="s">
        <v>110</v>
      </c>
      <c r="AH193" s="659" t="s">
        <v>94</v>
      </c>
      <c r="AI193" s="660" t="s">
        <v>97</v>
      </c>
      <c r="AJ193" s="660" t="s">
        <v>1112</v>
      </c>
      <c r="AK193" s="661">
        <v>2</v>
      </c>
    </row>
    <row r="194" spans="1:37" x14ac:dyDescent="0.2">
      <c r="A194" s="636" t="s">
        <v>569</v>
      </c>
      <c r="B194" s="637" t="s">
        <v>94</v>
      </c>
      <c r="C194" s="637" t="s">
        <v>158</v>
      </c>
      <c r="D194" s="637" t="s">
        <v>1107</v>
      </c>
      <c r="E194" s="638"/>
      <c r="F194" s="638">
        <v>2</v>
      </c>
      <c r="G194" s="638"/>
      <c r="H194" s="638">
        <v>10166</v>
      </c>
      <c r="I194" s="639">
        <f t="shared" ref="I194:I258" si="3">IF(A194="","",VLOOKUP(A194,$T$1:$V$2989,3,FALSE))</f>
        <v>0</v>
      </c>
      <c r="J194" s="640">
        <f>IF(A194="","",VLOOKUP(A194,$T$1:W3181,4,FALSE))</f>
        <v>0</v>
      </c>
      <c r="K194" s="640">
        <f>IF(A194="","",VLOOKUP(A194,$T$1:AE3182,5,FALSE))</f>
        <v>0</v>
      </c>
      <c r="L194" s="640">
        <f>IF(A194="","",VLOOKUP(A194,$T$1:AE3182,6,FALSE))</f>
        <v>0</v>
      </c>
      <c r="M194" s="640">
        <f>IF(A194="","",VLOOKUP(A194,$T$1:AE3182,7,FALSE))</f>
        <v>0</v>
      </c>
      <c r="N194" s="640">
        <f>IF(A194="","",VLOOKUP(A194,$T$1:AE3182,8,FALSE))</f>
        <v>0</v>
      </c>
      <c r="O194" s="640">
        <f>IF(A194="","",VLOOKUP(A194,$T$1:AD3181,9,FALSE))</f>
        <v>0</v>
      </c>
      <c r="P194" s="640">
        <f>IF(A194="","",VLOOKUP(A194,$T$1:AC3181,10,FALSE))</f>
        <v>0</v>
      </c>
      <c r="Q194" s="640">
        <f>IF(A194="","",VLOOKUP(A194,$T$1:AF3182,11,FALSE))</f>
        <v>0</v>
      </c>
      <c r="R194" s="641">
        <f>IF(B194="","",VLOOKUP(A194,$T$2:AF3182,12,FALSE))</f>
        <v>0</v>
      </c>
      <c r="S194" s="642"/>
      <c r="T194" s="643" t="s">
        <v>1241</v>
      </c>
      <c r="U194" s="644">
        <v>993</v>
      </c>
      <c r="V194" s="645">
        <v>1.5</v>
      </c>
      <c r="W194" s="645">
        <v>8</v>
      </c>
      <c r="X194" s="645">
        <v>0</v>
      </c>
      <c r="Y194" s="645">
        <v>3</v>
      </c>
      <c r="Z194" s="645">
        <v>9</v>
      </c>
      <c r="AA194" s="645"/>
      <c r="AB194" s="645">
        <v>0</v>
      </c>
      <c r="AC194" s="645">
        <v>0</v>
      </c>
      <c r="AD194" s="646">
        <v>0</v>
      </c>
      <c r="AG194" s="653" t="s">
        <v>671</v>
      </c>
      <c r="AH194" s="653" t="s">
        <v>94</v>
      </c>
      <c r="AI194" s="654" t="s">
        <v>97</v>
      </c>
      <c r="AJ194" s="654" t="s">
        <v>1112</v>
      </c>
      <c r="AK194" s="655">
        <v>2</v>
      </c>
    </row>
    <row r="195" spans="1:37" x14ac:dyDescent="0.2">
      <c r="A195" s="636" t="s">
        <v>570</v>
      </c>
      <c r="B195" s="637" t="s">
        <v>94</v>
      </c>
      <c r="C195" s="637" t="s">
        <v>158</v>
      </c>
      <c r="D195" s="637" t="s">
        <v>1112</v>
      </c>
      <c r="E195" s="638"/>
      <c r="F195" s="638">
        <v>2</v>
      </c>
      <c r="G195" s="638"/>
      <c r="H195" s="638" t="s">
        <v>1111</v>
      </c>
      <c r="I195" s="639">
        <f t="shared" si="3"/>
        <v>0</v>
      </c>
      <c r="J195" s="640">
        <f>IF(A195="","",VLOOKUP(A195,$T$1:W3182,4,FALSE))</f>
        <v>0</v>
      </c>
      <c r="K195" s="640">
        <f>IF(A195="","",VLOOKUP(A195,$T$1:AE3183,5,FALSE))</f>
        <v>0</v>
      </c>
      <c r="L195" s="640">
        <f>IF(A195="","",VLOOKUP(A195,$T$1:AE3183,6,FALSE))</f>
        <v>0</v>
      </c>
      <c r="M195" s="640">
        <f>IF(A195="","",VLOOKUP(A195,$T$1:AE3183,7,FALSE))</f>
        <v>0</v>
      </c>
      <c r="N195" s="640">
        <f>IF(A195="","",VLOOKUP(A195,$T$1:AE3183,8,FALSE))</f>
        <v>0</v>
      </c>
      <c r="O195" s="640">
        <f>IF(A195="","",VLOOKUP(A195,$T$1:AD3182,9,FALSE))</f>
        <v>0</v>
      </c>
      <c r="P195" s="640">
        <f>IF(A195="","",VLOOKUP(A195,$T$1:AC3182,10,FALSE))</f>
        <v>0</v>
      </c>
      <c r="Q195" s="640">
        <f>IF(A195="","",VLOOKUP(A195,$T$1:AF3183,11,FALSE))</f>
        <v>0</v>
      </c>
      <c r="R195" s="641">
        <f>IF(B195="","",VLOOKUP(A195,$T$2:AF3183,12,FALSE))</f>
        <v>0</v>
      </c>
      <c r="S195" s="642"/>
      <c r="T195" s="643" t="s">
        <v>1242</v>
      </c>
      <c r="U195" s="644">
        <v>482</v>
      </c>
      <c r="V195" s="645">
        <v>1.5</v>
      </c>
      <c r="W195" s="645">
        <v>8</v>
      </c>
      <c r="X195" s="645">
        <v>5</v>
      </c>
      <c r="Y195" s="645">
        <v>3</v>
      </c>
      <c r="Z195" s="645">
        <v>9</v>
      </c>
      <c r="AA195" s="645"/>
      <c r="AB195" s="645">
        <v>0</v>
      </c>
      <c r="AC195" s="645">
        <v>0</v>
      </c>
      <c r="AD195" s="646">
        <v>0</v>
      </c>
      <c r="AG195" s="659" t="s">
        <v>672</v>
      </c>
      <c r="AH195" s="659" t="s">
        <v>94</v>
      </c>
      <c r="AI195" s="660" t="s">
        <v>97</v>
      </c>
      <c r="AJ195" s="660" t="s">
        <v>1240</v>
      </c>
      <c r="AK195" s="661">
        <v>2</v>
      </c>
    </row>
    <row r="196" spans="1:37" x14ac:dyDescent="0.2">
      <c r="A196" s="636" t="s">
        <v>571</v>
      </c>
      <c r="B196" s="637" t="s">
        <v>94</v>
      </c>
      <c r="C196" s="637" t="s">
        <v>158</v>
      </c>
      <c r="D196" s="637" t="s">
        <v>1112</v>
      </c>
      <c r="E196" s="638"/>
      <c r="F196" s="638">
        <v>2</v>
      </c>
      <c r="G196" s="638"/>
      <c r="H196" s="638">
        <v>10021</v>
      </c>
      <c r="I196" s="639">
        <f t="shared" si="3"/>
        <v>0</v>
      </c>
      <c r="J196" s="640">
        <f>IF(A196="","",VLOOKUP(A196,$T$1:W3183,4,FALSE))</f>
        <v>0</v>
      </c>
      <c r="K196" s="640">
        <f>IF(A196="","",VLOOKUP(A196,$T$1:AE3184,5,FALSE))</f>
        <v>0</v>
      </c>
      <c r="L196" s="640">
        <f>IF(A196="","",VLOOKUP(A196,$T$1:AE3184,6,FALSE))</f>
        <v>0</v>
      </c>
      <c r="M196" s="640">
        <f>IF(A196="","",VLOOKUP(A196,$T$1:AE3184,7,FALSE))</f>
        <v>0</v>
      </c>
      <c r="N196" s="640">
        <f>IF(A196="","",VLOOKUP(A196,$T$1:AE3184,8,FALSE))</f>
        <v>0</v>
      </c>
      <c r="O196" s="640">
        <f>IF(A196="","",VLOOKUP(A196,$T$1:AD3183,9,FALSE))</f>
        <v>0</v>
      </c>
      <c r="P196" s="640">
        <f>IF(A196="","",VLOOKUP(A196,$T$1:AC3183,10,FALSE))</f>
        <v>0</v>
      </c>
      <c r="Q196" s="640">
        <f>IF(A196="","",VLOOKUP(A196,$T$1:AF3184,11,FALSE))</f>
        <v>0</v>
      </c>
      <c r="R196" s="641">
        <f>IF(B196="","",VLOOKUP(A196,$T$2:AF3184,12,FALSE))</f>
        <v>0</v>
      </c>
      <c r="S196" s="642"/>
      <c r="T196" s="643" t="s">
        <v>1243</v>
      </c>
      <c r="U196" s="644">
        <v>180</v>
      </c>
      <c r="V196" s="645">
        <v>1.5</v>
      </c>
      <c r="W196" s="645">
        <v>8</v>
      </c>
      <c r="X196" s="645">
        <v>6</v>
      </c>
      <c r="Y196" s="645">
        <v>3</v>
      </c>
      <c r="Z196" s="645">
        <v>9</v>
      </c>
      <c r="AA196" s="645"/>
      <c r="AB196" s="645">
        <v>0</v>
      </c>
      <c r="AC196" s="645">
        <v>0</v>
      </c>
      <c r="AD196" s="646">
        <v>0</v>
      </c>
      <c r="AG196" s="659" t="s">
        <v>111</v>
      </c>
      <c r="AH196" s="659" t="s">
        <v>94</v>
      </c>
      <c r="AI196" s="660" t="s">
        <v>97</v>
      </c>
      <c r="AJ196" s="660" t="s">
        <v>1107</v>
      </c>
      <c r="AK196" s="661">
        <v>2</v>
      </c>
    </row>
    <row r="197" spans="1:37" x14ac:dyDescent="0.2">
      <c r="A197" s="636" t="s">
        <v>572</v>
      </c>
      <c r="B197" s="637" t="s">
        <v>94</v>
      </c>
      <c r="C197" s="637" t="s">
        <v>158</v>
      </c>
      <c r="D197" s="637" t="s">
        <v>1112</v>
      </c>
      <c r="E197" s="638"/>
      <c r="F197" s="638">
        <v>2</v>
      </c>
      <c r="G197" s="638"/>
      <c r="H197" s="638">
        <v>10984</v>
      </c>
      <c r="I197" s="639">
        <f t="shared" si="3"/>
        <v>0</v>
      </c>
      <c r="J197" s="640">
        <f>IF(A197="","",VLOOKUP(A197,$T$1:W3184,4,FALSE))</f>
        <v>0</v>
      </c>
      <c r="K197" s="640">
        <f>IF(A197="","",VLOOKUP(A197,$T$1:AE3185,5,FALSE))</f>
        <v>0</v>
      </c>
      <c r="L197" s="640">
        <f>IF(A197="","",VLOOKUP(A197,$T$1:AE3185,6,FALSE))</f>
        <v>0</v>
      </c>
      <c r="M197" s="640">
        <f>IF(A197="","",VLOOKUP(A197,$T$1:AE3185,7,FALSE))</f>
        <v>0</v>
      </c>
      <c r="N197" s="640">
        <f>IF(A197="","",VLOOKUP(A197,$T$1:AE3185,8,FALSE))</f>
        <v>0</v>
      </c>
      <c r="O197" s="640">
        <f>IF(A197="","",VLOOKUP(A197,$T$1:AD3184,9,FALSE))</f>
        <v>0</v>
      </c>
      <c r="P197" s="640">
        <f>IF(A197="","",VLOOKUP(A197,$T$1:AC3184,10,FALSE))</f>
        <v>0</v>
      </c>
      <c r="Q197" s="640">
        <f>IF(A197="","",VLOOKUP(A197,$T$1:AF3185,11,FALSE))</f>
        <v>0</v>
      </c>
      <c r="R197" s="641">
        <f>IF(B197="","",VLOOKUP(A197,$T$2:AF3185,12,FALSE))</f>
        <v>0</v>
      </c>
      <c r="S197" s="642"/>
      <c r="T197" s="643" t="s">
        <v>948</v>
      </c>
      <c r="U197" s="644">
        <v>427</v>
      </c>
      <c r="V197" s="645">
        <v>0</v>
      </c>
      <c r="W197" s="645">
        <v>0</v>
      </c>
      <c r="X197" s="645">
        <v>2</v>
      </c>
      <c r="Y197" s="645"/>
      <c r="Z197" s="645">
        <v>9</v>
      </c>
      <c r="AA197" s="645">
        <v>6</v>
      </c>
      <c r="AB197" s="645">
        <v>0</v>
      </c>
      <c r="AC197" s="645">
        <v>0</v>
      </c>
      <c r="AD197" s="646">
        <v>0</v>
      </c>
      <c r="AG197" s="659" t="s">
        <v>177</v>
      </c>
      <c r="AH197" s="659" t="s">
        <v>94</v>
      </c>
      <c r="AI197" s="660" t="s">
        <v>158</v>
      </c>
      <c r="AJ197" s="660" t="s">
        <v>1112</v>
      </c>
      <c r="AK197" s="661">
        <v>2</v>
      </c>
    </row>
    <row r="198" spans="1:37" x14ac:dyDescent="0.2">
      <c r="A198" s="636" t="s">
        <v>573</v>
      </c>
      <c r="B198" s="637" t="s">
        <v>94</v>
      </c>
      <c r="C198" s="637" t="s">
        <v>158</v>
      </c>
      <c r="D198" s="637" t="s">
        <v>1112</v>
      </c>
      <c r="E198" s="638"/>
      <c r="F198" s="638">
        <v>2</v>
      </c>
      <c r="G198" s="638"/>
      <c r="H198" s="638">
        <v>565</v>
      </c>
      <c r="I198" s="639">
        <f t="shared" si="3"/>
        <v>0</v>
      </c>
      <c r="J198" s="640">
        <f>IF(A198="","",VLOOKUP(A198,$T$1:W3185,4,FALSE))</f>
        <v>0</v>
      </c>
      <c r="K198" s="640">
        <f>IF(A198="","",VLOOKUP(A198,$T$1:AE3186,5,FALSE))</f>
        <v>0</v>
      </c>
      <c r="L198" s="640">
        <f>IF(A198="","",VLOOKUP(A198,$T$1:AE3186,6,FALSE))</f>
        <v>0</v>
      </c>
      <c r="M198" s="640">
        <f>IF(A198="","",VLOOKUP(A198,$T$1:AE3186,7,FALSE))</f>
        <v>0</v>
      </c>
      <c r="N198" s="640">
        <f>IF(A198="","",VLOOKUP(A198,$T$1:AE3186,8,FALSE))</f>
        <v>0</v>
      </c>
      <c r="O198" s="640">
        <f>IF(A198="","",VLOOKUP(A198,$T$1:AD3185,9,FALSE))</f>
        <v>0</v>
      </c>
      <c r="P198" s="640">
        <f>IF(A198="","",VLOOKUP(A198,$T$1:AC3185,10,FALSE))</f>
        <v>0</v>
      </c>
      <c r="Q198" s="640">
        <f>IF(A198="","",VLOOKUP(A198,$T$1:AF3186,11,FALSE))</f>
        <v>0</v>
      </c>
      <c r="R198" s="641">
        <f>IF(B198="","",VLOOKUP(A198,$T$2:AF3186,12,FALSE))</f>
        <v>0</v>
      </c>
      <c r="S198" s="642"/>
      <c r="T198" s="643" t="s">
        <v>1244</v>
      </c>
      <c r="U198" s="644">
        <v>10198</v>
      </c>
      <c r="V198" s="645">
        <v>0</v>
      </c>
      <c r="W198" s="645">
        <v>0</v>
      </c>
      <c r="X198" s="645">
        <v>0</v>
      </c>
      <c r="Y198" s="645"/>
      <c r="Z198" s="645">
        <v>9</v>
      </c>
      <c r="AA198" s="645"/>
      <c r="AB198" s="645">
        <v>0</v>
      </c>
      <c r="AC198" s="645">
        <v>0</v>
      </c>
      <c r="AD198" s="646">
        <v>0</v>
      </c>
      <c r="AG198" s="659" t="s">
        <v>112</v>
      </c>
      <c r="AH198" s="659" t="s">
        <v>94</v>
      </c>
      <c r="AI198" s="660" t="s">
        <v>97</v>
      </c>
      <c r="AJ198" s="660"/>
      <c r="AK198" s="661">
        <v>2</v>
      </c>
    </row>
    <row r="199" spans="1:37" x14ac:dyDescent="0.2">
      <c r="A199" s="636" t="s">
        <v>574</v>
      </c>
      <c r="B199" s="637" t="s">
        <v>94</v>
      </c>
      <c r="C199" s="637" t="s">
        <v>158</v>
      </c>
      <c r="D199" s="637" t="s">
        <v>1112</v>
      </c>
      <c r="E199" s="638"/>
      <c r="F199" s="638">
        <v>2</v>
      </c>
      <c r="G199" s="638"/>
      <c r="H199" s="638">
        <v>330</v>
      </c>
      <c r="I199" s="639">
        <f t="shared" si="3"/>
        <v>0</v>
      </c>
      <c r="J199" s="640">
        <f>IF(A199="","",VLOOKUP(A199,$T$1:W3186,4,FALSE))</f>
        <v>0</v>
      </c>
      <c r="K199" s="640">
        <f>IF(A199="","",VLOOKUP(A199,$T$1:AE3187,5,FALSE))</f>
        <v>0</v>
      </c>
      <c r="L199" s="640">
        <f>IF(A199="","",VLOOKUP(A199,$T$1:AE3187,6,FALSE))</f>
        <v>0</v>
      </c>
      <c r="M199" s="640">
        <f>IF(A199="","",VLOOKUP(A199,$T$1:AE3187,7,FALSE))</f>
        <v>0</v>
      </c>
      <c r="N199" s="640">
        <f>IF(A199="","",VLOOKUP(A199,$T$1:AE3187,8,FALSE))</f>
        <v>0</v>
      </c>
      <c r="O199" s="640">
        <f>IF(A199="","",VLOOKUP(A199,$T$1:AD3186,9,FALSE))</f>
        <v>0</v>
      </c>
      <c r="P199" s="640">
        <f>IF(A199="","",VLOOKUP(A199,$T$1:AC3186,10,FALSE))</f>
        <v>0</v>
      </c>
      <c r="Q199" s="640">
        <f>IF(A199="","",VLOOKUP(A199,$T$1:AF3187,11,FALSE))</f>
        <v>0</v>
      </c>
      <c r="R199" s="641">
        <f>IF(B199="","",VLOOKUP(A199,$T$2:AF3187,12,FALSE))</f>
        <v>0</v>
      </c>
      <c r="S199" s="642"/>
      <c r="T199" s="643" t="s">
        <v>1245</v>
      </c>
      <c r="U199" s="644">
        <v>20950</v>
      </c>
      <c r="V199" s="645">
        <v>0</v>
      </c>
      <c r="W199" s="645">
        <v>0</v>
      </c>
      <c r="X199" s="645">
        <v>0</v>
      </c>
      <c r="Y199" s="645"/>
      <c r="Z199" s="645">
        <v>9</v>
      </c>
      <c r="AA199" s="645"/>
      <c r="AB199" s="645">
        <v>0</v>
      </c>
      <c r="AC199" s="645">
        <v>0</v>
      </c>
      <c r="AD199" s="646">
        <v>0</v>
      </c>
      <c r="AG199" s="659" t="s">
        <v>673</v>
      </c>
      <c r="AH199" s="659" t="s">
        <v>94</v>
      </c>
      <c r="AI199" s="660" t="s">
        <v>97</v>
      </c>
      <c r="AJ199" s="660" t="s">
        <v>1112</v>
      </c>
      <c r="AK199" s="661">
        <v>2</v>
      </c>
    </row>
    <row r="200" spans="1:37" x14ac:dyDescent="0.2">
      <c r="A200" s="636" t="s">
        <v>575</v>
      </c>
      <c r="B200" s="637" t="s">
        <v>94</v>
      </c>
      <c r="C200" s="637" t="s">
        <v>158</v>
      </c>
      <c r="D200" s="637" t="s">
        <v>1112</v>
      </c>
      <c r="E200" s="638"/>
      <c r="F200" s="638">
        <v>0</v>
      </c>
      <c r="G200" s="638"/>
      <c r="H200" s="638">
        <v>65</v>
      </c>
      <c r="I200" s="639">
        <f t="shared" si="3"/>
        <v>0</v>
      </c>
      <c r="J200" s="640">
        <f>IF(A200="","",VLOOKUP(A200,$T$1:W3187,4,FALSE))</f>
        <v>0</v>
      </c>
      <c r="K200" s="640">
        <f>IF(A200="","",VLOOKUP(A200,$T$1:AE3188,5,FALSE))</f>
        <v>0</v>
      </c>
      <c r="L200" s="640">
        <f>IF(A200="","",VLOOKUP(A200,$T$1:AE3188,6,FALSE))</f>
        <v>0</v>
      </c>
      <c r="M200" s="640">
        <f>IF(A200="","",VLOOKUP(A200,$T$1:AE3188,7,FALSE))</f>
        <v>0</v>
      </c>
      <c r="N200" s="640">
        <f>IF(A200="","",VLOOKUP(A200,$T$1:AE3188,8,FALSE))</f>
        <v>0</v>
      </c>
      <c r="O200" s="640">
        <f>IF(A200="","",VLOOKUP(A200,$T$1:AD3187,9,FALSE))</f>
        <v>0</v>
      </c>
      <c r="P200" s="640">
        <f>IF(A200="","",VLOOKUP(A200,$T$1:AC3187,10,FALSE))</f>
        <v>0</v>
      </c>
      <c r="Q200" s="640">
        <f>IF(A200="","",VLOOKUP(A200,$T$1:AF3188,11,FALSE))</f>
        <v>0</v>
      </c>
      <c r="R200" s="641">
        <f>IF(B200="","",VLOOKUP(A200,$T$2:AF3188,12,FALSE))</f>
        <v>0</v>
      </c>
      <c r="S200" s="642"/>
      <c r="T200" s="643" t="s">
        <v>400</v>
      </c>
      <c r="U200" s="644">
        <v>5289</v>
      </c>
      <c r="V200" s="645">
        <v>2.2000000000000002</v>
      </c>
      <c r="W200" s="645">
        <v>8</v>
      </c>
      <c r="X200" s="645">
        <v>4</v>
      </c>
      <c r="Y200" s="645">
        <v>5</v>
      </c>
      <c r="Z200" s="645">
        <v>9</v>
      </c>
      <c r="AA200" s="645"/>
      <c r="AB200" s="645">
        <v>1</v>
      </c>
      <c r="AC200" s="645">
        <v>0</v>
      </c>
      <c r="AD200" s="646">
        <v>0</v>
      </c>
      <c r="AG200" s="659" t="s">
        <v>113</v>
      </c>
      <c r="AH200" s="659" t="s">
        <v>94</v>
      </c>
      <c r="AI200" s="660" t="s">
        <v>97</v>
      </c>
      <c r="AJ200" s="660" t="s">
        <v>1112</v>
      </c>
      <c r="AK200" s="661">
        <v>2</v>
      </c>
    </row>
    <row r="201" spans="1:37" x14ac:dyDescent="0.2">
      <c r="A201" s="636" t="s">
        <v>577</v>
      </c>
      <c r="B201" s="637" t="s">
        <v>94</v>
      </c>
      <c r="C201" s="637" t="s">
        <v>158</v>
      </c>
      <c r="D201" s="637" t="s">
        <v>1112</v>
      </c>
      <c r="E201" s="638"/>
      <c r="F201" s="638">
        <v>2</v>
      </c>
      <c r="G201" s="638"/>
      <c r="H201" s="638">
        <v>928</v>
      </c>
      <c r="I201" s="639">
        <f t="shared" si="3"/>
        <v>0</v>
      </c>
      <c r="J201" s="640">
        <f>IF(A201="","",VLOOKUP(A201,$T$1:W3188,4,FALSE))</f>
        <v>0</v>
      </c>
      <c r="K201" s="640">
        <f>IF(A201="","",VLOOKUP(A201,$T$1:AE3189,5,FALSE))</f>
        <v>2</v>
      </c>
      <c r="L201" s="640">
        <f>IF(A201="","",VLOOKUP(A201,$T$1:AE3189,6,FALSE))</f>
        <v>0</v>
      </c>
      <c r="M201" s="640">
        <f>IF(A201="","",VLOOKUP(A201,$T$1:AE3189,7,FALSE))</f>
        <v>0</v>
      </c>
      <c r="N201" s="640">
        <f>IF(A201="","",VLOOKUP(A201,$T$1:AE3189,8,FALSE))</f>
        <v>7</v>
      </c>
      <c r="O201" s="640">
        <f>IF(A201="","",VLOOKUP(A201,$T$1:AD3188,9,FALSE))</f>
        <v>0</v>
      </c>
      <c r="P201" s="640">
        <f>IF(A201="","",VLOOKUP(A201,$T$1:AC3188,10,FALSE))</f>
        <v>0</v>
      </c>
      <c r="Q201" s="640">
        <f>IF(A201="","",VLOOKUP(A201,$T$1:AF3189,11,FALSE))</f>
        <v>0</v>
      </c>
      <c r="R201" s="641">
        <f>IF(B201="","",VLOOKUP(A201,$T$2:AF3189,12,FALSE))</f>
        <v>0</v>
      </c>
      <c r="S201" s="642"/>
      <c r="T201" s="643" t="s">
        <v>351</v>
      </c>
      <c r="U201" s="644">
        <v>10150</v>
      </c>
      <c r="V201" s="645">
        <v>0</v>
      </c>
      <c r="W201" s="645">
        <v>0</v>
      </c>
      <c r="X201" s="645">
        <v>3</v>
      </c>
      <c r="Y201" s="645"/>
      <c r="Z201" s="645"/>
      <c r="AA201" s="645"/>
      <c r="AB201" s="645">
        <v>0</v>
      </c>
      <c r="AC201" s="645">
        <v>0</v>
      </c>
      <c r="AD201" s="646">
        <v>0</v>
      </c>
      <c r="AG201" s="659" t="s">
        <v>114</v>
      </c>
      <c r="AH201" s="659" t="s">
        <v>94</v>
      </c>
      <c r="AI201" s="660" t="s">
        <v>97</v>
      </c>
      <c r="AJ201" s="660" t="s">
        <v>1112</v>
      </c>
      <c r="AK201" s="661">
        <v>2</v>
      </c>
    </row>
    <row r="202" spans="1:37" x14ac:dyDescent="0.2">
      <c r="A202" s="636" t="s">
        <v>582</v>
      </c>
      <c r="B202" s="637" t="s">
        <v>94</v>
      </c>
      <c r="C202" s="637" t="s">
        <v>158</v>
      </c>
      <c r="D202" s="637" t="s">
        <v>1112</v>
      </c>
      <c r="E202" s="638"/>
      <c r="F202" s="638">
        <v>1</v>
      </c>
      <c r="G202" s="638"/>
      <c r="H202" s="638">
        <v>926</v>
      </c>
      <c r="I202" s="639">
        <f t="shared" si="3"/>
        <v>0</v>
      </c>
      <c r="J202" s="640">
        <f>IF(A202="","",VLOOKUP(A202,$T$1:W3189,4,FALSE))</f>
        <v>0</v>
      </c>
      <c r="K202" s="640">
        <f>IF(A202="","",VLOOKUP(A202,$T$1:AE3190,5,FALSE))</f>
        <v>2</v>
      </c>
      <c r="L202" s="640">
        <f>IF(A202="","",VLOOKUP(A202,$T$1:AE3190,6,FALSE))</f>
        <v>3</v>
      </c>
      <c r="M202" s="640">
        <f>IF(A202="","",VLOOKUP(A202,$T$1:AE3190,7,FALSE))</f>
        <v>5</v>
      </c>
      <c r="N202" s="640">
        <f>IF(A202="","",VLOOKUP(A202,$T$1:AE3190,8,FALSE))</f>
        <v>0</v>
      </c>
      <c r="O202" s="640">
        <f>IF(A202="","",VLOOKUP(A202,$T$1:AD3189,9,FALSE))</f>
        <v>0</v>
      </c>
      <c r="P202" s="640">
        <f>IF(A202="","",VLOOKUP(A202,$T$1:AC3189,10,FALSE))</f>
        <v>0</v>
      </c>
      <c r="Q202" s="640">
        <f>IF(A202="","",VLOOKUP(A202,$T$1:AF3190,11,FALSE))</f>
        <v>0</v>
      </c>
      <c r="R202" s="641">
        <f>IF(B202="","",VLOOKUP(A202,$T$2:AF3190,12,FALSE))</f>
        <v>0</v>
      </c>
      <c r="S202" s="642"/>
      <c r="T202" s="643" t="s">
        <v>1246</v>
      </c>
      <c r="U202" s="644">
        <v>1572</v>
      </c>
      <c r="V202" s="645">
        <v>0</v>
      </c>
      <c r="W202" s="645">
        <v>0</v>
      </c>
      <c r="X202" s="645">
        <v>0</v>
      </c>
      <c r="Y202" s="645"/>
      <c r="Z202" s="645">
        <v>6</v>
      </c>
      <c r="AA202" s="645"/>
      <c r="AB202" s="645">
        <v>1</v>
      </c>
      <c r="AC202" s="645">
        <v>0</v>
      </c>
      <c r="AD202" s="646">
        <v>0</v>
      </c>
      <c r="AG202" s="659" t="s">
        <v>674</v>
      </c>
      <c r="AH202" s="659" t="s">
        <v>94</v>
      </c>
      <c r="AI202" s="660" t="s">
        <v>97</v>
      </c>
      <c r="AJ202" s="660" t="s">
        <v>1112</v>
      </c>
      <c r="AK202" s="661">
        <v>2</v>
      </c>
    </row>
    <row r="203" spans="1:37" x14ac:dyDescent="0.2">
      <c r="A203" s="636" t="s">
        <v>593</v>
      </c>
      <c r="B203" s="637" t="s">
        <v>94</v>
      </c>
      <c r="C203" s="637" t="s">
        <v>158</v>
      </c>
      <c r="D203" s="637" t="s">
        <v>1112</v>
      </c>
      <c r="E203" s="638"/>
      <c r="F203" s="638">
        <v>2</v>
      </c>
      <c r="G203" s="638"/>
      <c r="H203" s="638">
        <v>10007</v>
      </c>
      <c r="I203" s="639">
        <f t="shared" si="3"/>
        <v>0</v>
      </c>
      <c r="J203" s="640">
        <f>IF(A203="","",VLOOKUP(A203,$T$1:W3190,4,FALSE))</f>
        <v>0</v>
      </c>
      <c r="K203" s="640">
        <f>IF(A203="","",VLOOKUP(A203,$T$1:AE3191,5,FALSE))</f>
        <v>2</v>
      </c>
      <c r="L203" s="640">
        <f>IF(A203="","",VLOOKUP(A203,$T$1:AE3191,6,FALSE))</f>
        <v>0</v>
      </c>
      <c r="M203" s="640">
        <f>IF(A203="","",VLOOKUP(A203,$T$1:AE3191,7,FALSE))</f>
        <v>0</v>
      </c>
      <c r="N203" s="640">
        <f>IF(A203="","",VLOOKUP(A203,$T$1:AE3191,8,FALSE))</f>
        <v>0</v>
      </c>
      <c r="O203" s="640">
        <f>IF(A203="","",VLOOKUP(A203,$T$1:AD3190,9,FALSE))</f>
        <v>0</v>
      </c>
      <c r="P203" s="640">
        <f>IF(A203="","",VLOOKUP(A203,$T$1:AC3190,10,FALSE))</f>
        <v>0</v>
      </c>
      <c r="Q203" s="640">
        <f>IF(A203="","",VLOOKUP(A203,$T$1:AF3191,11,FALSE))</f>
        <v>0</v>
      </c>
      <c r="R203" s="641">
        <f>IF(B203="","",VLOOKUP(A203,$T$2:AF3191,12,FALSE))</f>
        <v>0</v>
      </c>
      <c r="S203" s="642"/>
      <c r="T203" s="643" t="s">
        <v>205</v>
      </c>
      <c r="U203" s="644">
        <v>1212</v>
      </c>
      <c r="V203" s="645">
        <v>0</v>
      </c>
      <c r="W203" s="645">
        <v>0</v>
      </c>
      <c r="X203" s="645">
        <v>4</v>
      </c>
      <c r="Y203" s="645">
        <v>5</v>
      </c>
      <c r="Z203" s="645">
        <v>4</v>
      </c>
      <c r="AA203" s="645"/>
      <c r="AB203" s="645">
        <v>0</v>
      </c>
      <c r="AC203" s="645">
        <v>0</v>
      </c>
      <c r="AD203" s="646">
        <v>0</v>
      </c>
      <c r="AG203" s="653" t="s">
        <v>675</v>
      </c>
      <c r="AH203" s="653" t="s">
        <v>94</v>
      </c>
      <c r="AI203" s="654" t="s">
        <v>97</v>
      </c>
      <c r="AJ203" s="654" t="s">
        <v>1112</v>
      </c>
      <c r="AK203" s="655">
        <v>2</v>
      </c>
    </row>
    <row r="204" spans="1:37" x14ac:dyDescent="0.2">
      <c r="A204" s="636" t="s">
        <v>594</v>
      </c>
      <c r="B204" s="637" t="s">
        <v>94</v>
      </c>
      <c r="C204" s="637" t="s">
        <v>158</v>
      </c>
      <c r="D204" s="637" t="s">
        <v>1112</v>
      </c>
      <c r="E204" s="638"/>
      <c r="F204" s="638">
        <v>2</v>
      </c>
      <c r="G204" s="638"/>
      <c r="H204" s="638">
        <v>532</v>
      </c>
      <c r="I204" s="639">
        <f t="shared" si="3"/>
        <v>0</v>
      </c>
      <c r="J204" s="640">
        <f>IF(A204="","",VLOOKUP(A204,$T$1:W3191,4,FALSE))</f>
        <v>0</v>
      </c>
      <c r="K204" s="640">
        <f>IF(A204="","",VLOOKUP(A204,$T$1:AE3192,5,FALSE))</f>
        <v>0</v>
      </c>
      <c r="L204" s="640">
        <f>IF(A204="","",VLOOKUP(A204,$T$1:AE3192,6,FALSE))</f>
        <v>0</v>
      </c>
      <c r="M204" s="640">
        <f>IF(A204="","",VLOOKUP(A204,$T$1:AE3192,7,FALSE))</f>
        <v>0</v>
      </c>
      <c r="N204" s="640">
        <f>IF(A204="","",VLOOKUP(A204,$T$1:AE3192,8,FALSE))</f>
        <v>0</v>
      </c>
      <c r="O204" s="640">
        <f>IF(A204="","",VLOOKUP(A204,$T$1:AD3191,9,FALSE))</f>
        <v>0</v>
      </c>
      <c r="P204" s="640">
        <f>IF(A204="","",VLOOKUP(A204,$T$1:AC3191,10,FALSE))</f>
        <v>0</v>
      </c>
      <c r="Q204" s="640">
        <f>IF(A204="","",VLOOKUP(A204,$T$1:AF3192,11,FALSE))</f>
        <v>0</v>
      </c>
      <c r="R204" s="641">
        <f>IF(B204="","",VLOOKUP(A204,$T$2:AF3192,12,FALSE))</f>
        <v>0</v>
      </c>
      <c r="S204" s="642"/>
      <c r="T204" s="643" t="s">
        <v>1247</v>
      </c>
      <c r="U204" s="644">
        <v>1388</v>
      </c>
      <c r="V204" s="645">
        <v>0</v>
      </c>
      <c r="W204" s="645">
        <v>0</v>
      </c>
      <c r="X204" s="645">
        <v>0</v>
      </c>
      <c r="Y204" s="645"/>
      <c r="Z204" s="645"/>
      <c r="AA204" s="645"/>
      <c r="AB204" s="645">
        <v>0</v>
      </c>
      <c r="AC204" s="645">
        <v>0</v>
      </c>
      <c r="AD204" s="646">
        <v>0</v>
      </c>
      <c r="AG204" s="659" t="s">
        <v>179</v>
      </c>
      <c r="AH204" s="659" t="s">
        <v>94</v>
      </c>
      <c r="AI204" s="660" t="s">
        <v>97</v>
      </c>
      <c r="AJ204" s="660" t="s">
        <v>1112</v>
      </c>
      <c r="AK204" s="661">
        <v>2</v>
      </c>
    </row>
    <row r="205" spans="1:37" x14ac:dyDescent="0.2">
      <c r="A205" s="636" t="s">
        <v>595</v>
      </c>
      <c r="B205" s="637" t="s">
        <v>94</v>
      </c>
      <c r="C205" s="637" t="s">
        <v>158</v>
      </c>
      <c r="D205" s="637" t="s">
        <v>1112</v>
      </c>
      <c r="E205" s="638"/>
      <c r="F205" s="638">
        <v>2</v>
      </c>
      <c r="G205" s="638"/>
      <c r="H205" s="638">
        <v>10985</v>
      </c>
      <c r="I205" s="639">
        <f t="shared" si="3"/>
        <v>0</v>
      </c>
      <c r="J205" s="640">
        <f>IF(A205="","",VLOOKUP(A205,$T$1:W3192,4,FALSE))</f>
        <v>0</v>
      </c>
      <c r="K205" s="640">
        <f>IF(A205="","",VLOOKUP(A205,$T$1:AE3193,5,FALSE))</f>
        <v>0</v>
      </c>
      <c r="L205" s="640">
        <f>IF(A205="","",VLOOKUP(A205,$T$1:AE3193,6,FALSE))</f>
        <v>0</v>
      </c>
      <c r="M205" s="640">
        <f>IF(A205="","",VLOOKUP(A205,$T$1:AE3193,7,FALSE))</f>
        <v>0</v>
      </c>
      <c r="N205" s="640">
        <f>IF(A205="","",VLOOKUP(A205,$T$1:AE3193,8,FALSE))</f>
        <v>0</v>
      </c>
      <c r="O205" s="640">
        <f>IF(A205="","",VLOOKUP(A205,$T$1:AD3192,9,FALSE))</f>
        <v>0</v>
      </c>
      <c r="P205" s="640">
        <f>IF(A205="","",VLOOKUP(A205,$T$1:AC3192,10,FALSE))</f>
        <v>0</v>
      </c>
      <c r="Q205" s="640">
        <f>IF(A205="","",VLOOKUP(A205,$T$1:AF3193,11,FALSE))</f>
        <v>0</v>
      </c>
      <c r="R205" s="641">
        <f>IF(B205="","",VLOOKUP(A205,$T$2:AF3193,12,FALSE))</f>
        <v>0</v>
      </c>
      <c r="S205" s="642"/>
      <c r="T205" s="643" t="s">
        <v>1248</v>
      </c>
      <c r="U205" s="644">
        <v>642</v>
      </c>
      <c r="V205" s="645">
        <v>0</v>
      </c>
      <c r="W205" s="645">
        <v>0</v>
      </c>
      <c r="X205" s="645">
        <v>2</v>
      </c>
      <c r="Y205" s="645"/>
      <c r="Z205" s="645"/>
      <c r="AA205" s="645">
        <v>6</v>
      </c>
      <c r="AB205" s="645">
        <v>0</v>
      </c>
      <c r="AC205" s="645">
        <v>0</v>
      </c>
      <c r="AD205" s="646">
        <v>0</v>
      </c>
      <c r="AG205" s="659" t="s">
        <v>676</v>
      </c>
      <c r="AH205" s="659" t="s">
        <v>94</v>
      </c>
      <c r="AI205" s="660" t="s">
        <v>97</v>
      </c>
      <c r="AJ205" s="660" t="s">
        <v>1112</v>
      </c>
      <c r="AK205" s="661"/>
    </row>
    <row r="206" spans="1:37" x14ac:dyDescent="0.2">
      <c r="A206" s="636" t="s">
        <v>596</v>
      </c>
      <c r="B206" s="637" t="s">
        <v>94</v>
      </c>
      <c r="C206" s="637" t="s">
        <v>158</v>
      </c>
      <c r="D206" s="637" t="s">
        <v>1136</v>
      </c>
      <c r="E206" s="638"/>
      <c r="F206" s="638">
        <v>2</v>
      </c>
      <c r="G206" s="638"/>
      <c r="H206" s="638">
        <v>10027</v>
      </c>
      <c r="I206" s="639">
        <f t="shared" si="3"/>
        <v>0</v>
      </c>
      <c r="J206" s="640">
        <f>IF(A206="","",VLOOKUP(A206,$T$1:W3193,4,FALSE))</f>
        <v>0</v>
      </c>
      <c r="K206" s="640">
        <f>IF(A206="","",VLOOKUP(A206,$T$1:AE3194,5,FALSE))</f>
        <v>0</v>
      </c>
      <c r="L206" s="640">
        <f>IF(A206="","",VLOOKUP(A206,$T$1:AE3194,6,FALSE))</f>
        <v>0</v>
      </c>
      <c r="M206" s="640">
        <f>IF(A206="","",VLOOKUP(A206,$T$1:AE3194,7,FALSE))</f>
        <v>0</v>
      </c>
      <c r="N206" s="640">
        <f>IF(A206="","",VLOOKUP(A206,$T$1:AE3194,8,FALSE))</f>
        <v>0</v>
      </c>
      <c r="O206" s="640">
        <f>IF(A206="","",VLOOKUP(A206,$T$1:AD3193,9,FALSE))</f>
        <v>0</v>
      </c>
      <c r="P206" s="640">
        <f>IF(A206="","",VLOOKUP(A206,$T$1:AC3193,10,FALSE))</f>
        <v>0</v>
      </c>
      <c r="Q206" s="640">
        <f>IF(A206="","",VLOOKUP(A206,$T$1:AF3194,11,FALSE))</f>
        <v>0</v>
      </c>
      <c r="R206" s="641">
        <f>IF(B206="","",VLOOKUP(A206,$T$2:AF3194,12,FALSE))</f>
        <v>0</v>
      </c>
      <c r="S206" s="642"/>
      <c r="T206" s="643" t="s">
        <v>1249</v>
      </c>
      <c r="U206" s="644">
        <v>1046</v>
      </c>
      <c r="V206" s="645">
        <v>1.1000000000000001</v>
      </c>
      <c r="W206" s="645">
        <v>16</v>
      </c>
      <c r="X206" s="645">
        <v>6</v>
      </c>
      <c r="Y206" s="645">
        <v>4</v>
      </c>
      <c r="Z206" s="645">
        <v>9</v>
      </c>
      <c r="AA206" s="645">
        <v>5</v>
      </c>
      <c r="AB206" s="645">
        <v>0</v>
      </c>
      <c r="AC206" s="645">
        <v>0</v>
      </c>
      <c r="AD206" s="646">
        <v>0</v>
      </c>
      <c r="AG206" s="659" t="s">
        <v>180</v>
      </c>
      <c r="AH206" s="659" t="s">
        <v>94</v>
      </c>
      <c r="AI206" s="660" t="s">
        <v>97</v>
      </c>
      <c r="AJ206" s="660" t="s">
        <v>1112</v>
      </c>
      <c r="AK206" s="661">
        <v>2</v>
      </c>
    </row>
    <row r="207" spans="1:37" x14ac:dyDescent="0.2">
      <c r="A207" s="636" t="s">
        <v>597</v>
      </c>
      <c r="B207" s="637" t="s">
        <v>94</v>
      </c>
      <c r="C207" s="637" t="s">
        <v>158</v>
      </c>
      <c r="D207" s="637" t="s">
        <v>1112</v>
      </c>
      <c r="E207" s="638"/>
      <c r="F207" s="638">
        <v>2</v>
      </c>
      <c r="G207" s="638"/>
      <c r="H207" s="638">
        <v>10027</v>
      </c>
      <c r="I207" s="639">
        <f t="shared" si="3"/>
        <v>0</v>
      </c>
      <c r="J207" s="640">
        <f>IF(A207="","",VLOOKUP(A207,$T$1:W3194,4,FALSE))</f>
        <v>0</v>
      </c>
      <c r="K207" s="640">
        <f>IF(A207="","",VLOOKUP(A207,$T$1:AE3195,5,FALSE))</f>
        <v>0</v>
      </c>
      <c r="L207" s="640">
        <f>IF(A207="","",VLOOKUP(A207,$T$1:AE3195,6,FALSE))</f>
        <v>0</v>
      </c>
      <c r="M207" s="640">
        <f>IF(A207="","",VLOOKUP(A207,$T$1:AE3195,7,FALSE))</f>
        <v>0</v>
      </c>
      <c r="N207" s="640">
        <f>IF(A207="","",VLOOKUP(A207,$T$1:AE3195,8,FALSE))</f>
        <v>0</v>
      </c>
      <c r="O207" s="640">
        <f>IF(A207="","",VLOOKUP(A207,$T$1:AD3194,9,FALSE))</f>
        <v>0</v>
      </c>
      <c r="P207" s="640">
        <f>IF(A207="","",VLOOKUP(A207,$T$1:AC3194,10,FALSE))</f>
        <v>0</v>
      </c>
      <c r="Q207" s="640">
        <f>IF(A207="","",VLOOKUP(A207,$T$1:AF3195,11,FALSE))</f>
        <v>0</v>
      </c>
      <c r="R207" s="641">
        <f>IF(B207="","",VLOOKUP(A207,$T$2:AF3195,12,FALSE))</f>
        <v>0</v>
      </c>
      <c r="S207" s="642"/>
      <c r="T207" s="643" t="s">
        <v>1250</v>
      </c>
      <c r="U207" s="644">
        <v>1065</v>
      </c>
      <c r="V207" s="645">
        <v>0</v>
      </c>
      <c r="W207" s="645">
        <v>0</v>
      </c>
      <c r="X207" s="645">
        <v>3</v>
      </c>
      <c r="Y207" s="645">
        <v>3</v>
      </c>
      <c r="Z207" s="645">
        <v>5</v>
      </c>
      <c r="AA207" s="645"/>
      <c r="AB207" s="645">
        <v>1</v>
      </c>
      <c r="AC207" s="645">
        <v>0</v>
      </c>
      <c r="AD207" s="646">
        <v>0</v>
      </c>
      <c r="AG207" s="659" t="s">
        <v>677</v>
      </c>
      <c r="AH207" s="659" t="s">
        <v>94</v>
      </c>
      <c r="AI207" s="660" t="s">
        <v>97</v>
      </c>
      <c r="AJ207" s="660" t="s">
        <v>1112</v>
      </c>
      <c r="AK207" s="661"/>
    </row>
    <row r="208" spans="1:37" x14ac:dyDescent="0.2">
      <c r="A208" s="636" t="s">
        <v>598</v>
      </c>
      <c r="B208" s="637" t="s">
        <v>94</v>
      </c>
      <c r="C208" s="637" t="s">
        <v>158</v>
      </c>
      <c r="D208" s="637" t="s">
        <v>1112</v>
      </c>
      <c r="E208" s="638"/>
      <c r="F208" s="638">
        <v>2</v>
      </c>
      <c r="G208" s="638"/>
      <c r="H208" s="638">
        <v>707</v>
      </c>
      <c r="I208" s="639">
        <f t="shared" si="3"/>
        <v>0</v>
      </c>
      <c r="J208" s="640">
        <f>IF(A208="","",VLOOKUP(A208,$T$1:W3195,4,FALSE))</f>
        <v>0</v>
      </c>
      <c r="K208" s="640">
        <f>IF(A208="","",VLOOKUP(A208,$T$1:AE3196,5,FALSE))</f>
        <v>0</v>
      </c>
      <c r="L208" s="640">
        <f>IF(A208="","",VLOOKUP(A208,$T$1:AE3196,6,FALSE))</f>
        <v>0</v>
      </c>
      <c r="M208" s="640">
        <f>IF(A208="","",VLOOKUP(A208,$T$1:AE3196,7,FALSE))</f>
        <v>0</v>
      </c>
      <c r="N208" s="640">
        <f>IF(A208="","",VLOOKUP(A208,$T$1:AE3196,8,FALSE))</f>
        <v>0</v>
      </c>
      <c r="O208" s="640">
        <f>IF(A208="","",VLOOKUP(A208,$T$1:AD3195,9,FALSE))</f>
        <v>0</v>
      </c>
      <c r="P208" s="640">
        <f>IF(A208="","",VLOOKUP(A208,$T$1:AC3195,10,FALSE))</f>
        <v>0</v>
      </c>
      <c r="Q208" s="640">
        <f>IF(A208="","",VLOOKUP(A208,$T$1:AF3196,11,FALSE))</f>
        <v>0</v>
      </c>
      <c r="R208" s="641">
        <f>IF(B208="","",VLOOKUP(A208,$T$2:AF3196,12,FALSE))</f>
        <v>0</v>
      </c>
      <c r="S208" s="642"/>
      <c r="T208" s="643" t="s">
        <v>1251</v>
      </c>
      <c r="U208" s="644">
        <v>623</v>
      </c>
      <c r="V208" s="645">
        <v>1</v>
      </c>
      <c r="W208" s="645">
        <v>16</v>
      </c>
      <c r="X208" s="645">
        <v>0</v>
      </c>
      <c r="Y208" s="645"/>
      <c r="Z208" s="645"/>
      <c r="AA208" s="645"/>
      <c r="AB208" s="645">
        <v>0</v>
      </c>
      <c r="AC208" s="645">
        <v>0</v>
      </c>
      <c r="AD208" s="646">
        <v>0</v>
      </c>
      <c r="AG208" s="659" t="s">
        <v>181</v>
      </c>
      <c r="AH208" s="659" t="s">
        <v>94</v>
      </c>
      <c r="AI208" s="660" t="s">
        <v>97</v>
      </c>
      <c r="AJ208" s="660" t="s">
        <v>1112</v>
      </c>
      <c r="AK208" s="661">
        <v>2</v>
      </c>
    </row>
    <row r="209" spans="1:37" x14ac:dyDescent="0.2">
      <c r="A209" s="636" t="s">
        <v>599</v>
      </c>
      <c r="B209" s="637" t="s">
        <v>94</v>
      </c>
      <c r="C209" s="637" t="s">
        <v>158</v>
      </c>
      <c r="D209" s="637" t="s">
        <v>1112</v>
      </c>
      <c r="E209" s="638"/>
      <c r="F209" s="638">
        <v>2</v>
      </c>
      <c r="G209" s="638"/>
      <c r="H209" s="638">
        <v>327</v>
      </c>
      <c r="I209" s="639">
        <f t="shared" si="3"/>
        <v>0</v>
      </c>
      <c r="J209" s="640">
        <f>IF(A209="","",VLOOKUP(A209,$T$1:W3196,4,FALSE))</f>
        <v>0</v>
      </c>
      <c r="K209" s="640">
        <f>IF(A209="","",VLOOKUP(A209,$T$1:AE3197,5,FALSE))</f>
        <v>0</v>
      </c>
      <c r="L209" s="640">
        <f>IF(A209="","",VLOOKUP(A209,$T$1:AE3197,6,FALSE))</f>
        <v>0</v>
      </c>
      <c r="M209" s="640">
        <f>IF(A209="","",VLOOKUP(A209,$T$1:AE3197,7,FALSE))</f>
        <v>0</v>
      </c>
      <c r="N209" s="640">
        <f>IF(A209="","",VLOOKUP(A209,$T$1:AE3197,8,FALSE))</f>
        <v>0</v>
      </c>
      <c r="O209" s="640">
        <f>IF(A209="","",VLOOKUP(A209,$T$1:AD3196,9,FALSE))</f>
        <v>0</v>
      </c>
      <c r="P209" s="640">
        <f>IF(A209="","",VLOOKUP(A209,$T$1:AC3196,10,FALSE))</f>
        <v>0</v>
      </c>
      <c r="Q209" s="640">
        <f>IF(A209="","",VLOOKUP(A209,$T$1:AF3197,11,FALSE))</f>
        <v>0</v>
      </c>
      <c r="R209" s="641">
        <f>IF(B209="","",VLOOKUP(A209,$T$2:AF3197,12,FALSE))</f>
        <v>0</v>
      </c>
      <c r="S209" s="642"/>
      <c r="T209" s="643" t="s">
        <v>1252</v>
      </c>
      <c r="U209" s="644">
        <v>428</v>
      </c>
      <c r="V209" s="645">
        <v>1</v>
      </c>
      <c r="W209" s="645">
        <v>16</v>
      </c>
      <c r="X209" s="645">
        <v>5</v>
      </c>
      <c r="Y209" s="645">
        <v>4</v>
      </c>
      <c r="Z209" s="645"/>
      <c r="AA209" s="645"/>
      <c r="AB209" s="645">
        <v>0</v>
      </c>
      <c r="AC209" s="645">
        <v>0</v>
      </c>
      <c r="AD209" s="646">
        <v>0</v>
      </c>
      <c r="AG209" s="659" t="s">
        <v>115</v>
      </c>
      <c r="AH209" s="659" t="s">
        <v>94</v>
      </c>
      <c r="AI209" s="660" t="s">
        <v>97</v>
      </c>
      <c r="AJ209" s="660" t="s">
        <v>1112</v>
      </c>
      <c r="AK209" s="661">
        <v>2</v>
      </c>
    </row>
    <row r="210" spans="1:37" x14ac:dyDescent="0.2">
      <c r="A210" s="636" t="s">
        <v>600</v>
      </c>
      <c r="B210" s="637" t="s">
        <v>94</v>
      </c>
      <c r="C210" s="637" t="s">
        <v>158</v>
      </c>
      <c r="D210" s="637" t="s">
        <v>1137</v>
      </c>
      <c r="E210" s="638"/>
      <c r="F210" s="638">
        <v>2</v>
      </c>
      <c r="G210" s="638"/>
      <c r="H210" s="638">
        <v>920</v>
      </c>
      <c r="I210" s="639">
        <f t="shared" si="3"/>
        <v>0</v>
      </c>
      <c r="J210" s="640">
        <f>IF(A210="","",VLOOKUP(A210,$T$1:W3197,4,FALSE))</f>
        <v>0</v>
      </c>
      <c r="K210" s="640">
        <f>IF(A210="","",VLOOKUP(A210,$T$1:AE3198,5,FALSE))</f>
        <v>0</v>
      </c>
      <c r="L210" s="640">
        <f>IF(A210="","",VLOOKUP(A210,$T$1:AE3198,6,FALSE))</f>
        <v>0</v>
      </c>
      <c r="M210" s="640">
        <f>IF(A210="","",VLOOKUP(A210,$T$1:AE3198,7,FALSE))</f>
        <v>0</v>
      </c>
      <c r="N210" s="640">
        <f>IF(A210="","",VLOOKUP(A210,$T$1:AE3198,8,FALSE))</f>
        <v>0</v>
      </c>
      <c r="O210" s="640">
        <f>IF(A210="","",VLOOKUP(A210,$T$1:AD3197,9,FALSE))</f>
        <v>0</v>
      </c>
      <c r="P210" s="640">
        <f>IF(A210="","",VLOOKUP(A210,$T$1:AC3197,10,FALSE))</f>
        <v>0</v>
      </c>
      <c r="Q210" s="640">
        <f>IF(A210="","",VLOOKUP(A210,$T$1:AF3198,11,FALSE))</f>
        <v>0</v>
      </c>
      <c r="R210" s="641">
        <f>IF(B210="","",VLOOKUP(A210,$T$2:AF3198,12,FALSE))</f>
        <v>0</v>
      </c>
      <c r="S210" s="642"/>
      <c r="T210" s="643" t="s">
        <v>1253</v>
      </c>
      <c r="U210" s="644">
        <v>624</v>
      </c>
      <c r="V210" s="645">
        <v>1</v>
      </c>
      <c r="W210" s="645">
        <v>16</v>
      </c>
      <c r="X210" s="645">
        <v>0</v>
      </c>
      <c r="Y210" s="645"/>
      <c r="Z210" s="645"/>
      <c r="AA210" s="645"/>
      <c r="AB210" s="645">
        <v>0</v>
      </c>
      <c r="AC210" s="645">
        <v>0</v>
      </c>
      <c r="AD210" s="646">
        <v>0</v>
      </c>
      <c r="AG210" s="659" t="s">
        <v>117</v>
      </c>
      <c r="AH210" s="659" t="s">
        <v>94</v>
      </c>
      <c r="AI210" s="660" t="s">
        <v>97</v>
      </c>
      <c r="AJ210" s="660" t="s">
        <v>1112</v>
      </c>
      <c r="AK210" s="661">
        <v>3</v>
      </c>
    </row>
    <row r="211" spans="1:37" x14ac:dyDescent="0.2">
      <c r="A211" s="636" t="s">
        <v>601</v>
      </c>
      <c r="B211" s="637" t="s">
        <v>94</v>
      </c>
      <c r="C211" s="637" t="s">
        <v>158</v>
      </c>
      <c r="D211" s="637" t="s">
        <v>1112</v>
      </c>
      <c r="E211" s="638"/>
      <c r="F211" s="638">
        <v>2</v>
      </c>
      <c r="G211" s="638"/>
      <c r="H211" s="638">
        <v>919</v>
      </c>
      <c r="I211" s="639">
        <f t="shared" si="3"/>
        <v>0</v>
      </c>
      <c r="J211" s="640">
        <f>IF(A211="","",VLOOKUP(A211,$T$1:W3198,4,FALSE))</f>
        <v>0</v>
      </c>
      <c r="K211" s="640">
        <f>IF(A211="","",VLOOKUP(A211,$T$1:AE3199,5,FALSE))</f>
        <v>0</v>
      </c>
      <c r="L211" s="640">
        <f>IF(A211="","",VLOOKUP(A211,$T$1:AE3199,6,FALSE))</f>
        <v>0</v>
      </c>
      <c r="M211" s="640">
        <f>IF(A211="","",VLOOKUP(A211,$T$1:AE3199,7,FALSE))</f>
        <v>0</v>
      </c>
      <c r="N211" s="640">
        <f>IF(A211="","",VLOOKUP(A211,$T$1:AE3199,8,FALSE))</f>
        <v>0</v>
      </c>
      <c r="O211" s="640">
        <f>IF(A211="","",VLOOKUP(A211,$T$1:AD3198,9,FALSE))</f>
        <v>0</v>
      </c>
      <c r="P211" s="640">
        <f>IF(A211="","",VLOOKUP(A211,$T$1:AC3198,10,FALSE))</f>
        <v>0</v>
      </c>
      <c r="Q211" s="640">
        <f>IF(A211="","",VLOOKUP(A211,$T$1:AF3199,11,FALSE))</f>
        <v>0</v>
      </c>
      <c r="R211" s="641">
        <f>IF(B211="","",VLOOKUP(A211,$T$2:AF3199,12,FALSE))</f>
        <v>0</v>
      </c>
      <c r="S211" s="642"/>
      <c r="T211" s="643" t="s">
        <v>259</v>
      </c>
      <c r="U211" s="644">
        <v>253</v>
      </c>
      <c r="V211" s="645">
        <v>0</v>
      </c>
      <c r="W211" s="645">
        <v>0</v>
      </c>
      <c r="X211" s="645">
        <v>3</v>
      </c>
      <c r="Y211" s="645"/>
      <c r="Z211" s="645">
        <v>6</v>
      </c>
      <c r="AA211" s="645"/>
      <c r="AB211" s="645">
        <v>0</v>
      </c>
      <c r="AC211" s="645">
        <v>0</v>
      </c>
      <c r="AD211" s="646">
        <v>0</v>
      </c>
      <c r="AG211" s="659" t="s">
        <v>120</v>
      </c>
      <c r="AH211" s="659" t="s">
        <v>94</v>
      </c>
      <c r="AI211" s="660" t="s">
        <v>97</v>
      </c>
      <c r="AJ211" s="660" t="s">
        <v>1112</v>
      </c>
      <c r="AK211" s="661">
        <v>2</v>
      </c>
    </row>
    <row r="212" spans="1:37" x14ac:dyDescent="0.2">
      <c r="A212" s="636" t="s">
        <v>618</v>
      </c>
      <c r="B212" s="637" t="s">
        <v>94</v>
      </c>
      <c r="C212" s="637" t="s">
        <v>158</v>
      </c>
      <c r="D212" s="637">
        <v>0</v>
      </c>
      <c r="E212" s="638"/>
      <c r="F212" s="638">
        <v>2</v>
      </c>
      <c r="G212" s="638"/>
      <c r="H212" s="638">
        <v>341</v>
      </c>
      <c r="I212" s="639">
        <f t="shared" si="3"/>
        <v>0</v>
      </c>
      <c r="J212" s="640">
        <f>IF(A212="","",VLOOKUP(A212,$T$1:W3199,4,FALSE))</f>
        <v>0</v>
      </c>
      <c r="K212" s="640">
        <f>IF(A212="","",VLOOKUP(A212,$T$1:AE3200,5,FALSE))</f>
        <v>2</v>
      </c>
      <c r="L212" s="640">
        <f>IF(A212="","",VLOOKUP(A212,$T$1:AE3200,6,FALSE))</f>
        <v>4</v>
      </c>
      <c r="M212" s="640">
        <f>IF(A212="","",VLOOKUP(A212,$T$1:AE3200,7,FALSE))</f>
        <v>9</v>
      </c>
      <c r="N212" s="640">
        <f>IF(A212="","",VLOOKUP(A212,$T$1:AE3200,8,FALSE))</f>
        <v>0</v>
      </c>
      <c r="O212" s="640">
        <f>IF(A212="","",VLOOKUP(A212,$T$1:AD3199,9,FALSE))</f>
        <v>0</v>
      </c>
      <c r="P212" s="640">
        <f>IF(A212="","",VLOOKUP(A212,$T$1:AC3199,10,FALSE))</f>
        <v>0</v>
      </c>
      <c r="Q212" s="640">
        <f>IF(A212="","",VLOOKUP(A212,$T$1:AF3200,11,FALSE))</f>
        <v>0</v>
      </c>
      <c r="R212" s="641">
        <f>IF(B212="","",VLOOKUP(A212,$T$2:AF3200,12,FALSE))</f>
        <v>0</v>
      </c>
      <c r="S212" s="642"/>
      <c r="T212" s="643" t="s">
        <v>581</v>
      </c>
      <c r="U212" s="644">
        <v>429</v>
      </c>
      <c r="V212" s="645">
        <v>0</v>
      </c>
      <c r="W212" s="645">
        <v>0</v>
      </c>
      <c r="X212" s="645">
        <v>2</v>
      </c>
      <c r="Y212" s="645"/>
      <c r="Z212" s="645">
        <v>9</v>
      </c>
      <c r="AA212" s="645">
        <v>6</v>
      </c>
      <c r="AB212" s="645">
        <v>0</v>
      </c>
      <c r="AC212" s="645">
        <v>0</v>
      </c>
      <c r="AD212" s="646">
        <v>0</v>
      </c>
      <c r="AG212" s="668" t="s">
        <v>678</v>
      </c>
      <c r="AH212" s="659" t="s">
        <v>94</v>
      </c>
      <c r="AI212" s="660" t="s">
        <v>97</v>
      </c>
      <c r="AJ212" s="660" t="s">
        <v>1112</v>
      </c>
      <c r="AK212" s="661">
        <v>2</v>
      </c>
    </row>
    <row r="213" spans="1:37" x14ac:dyDescent="0.2">
      <c r="A213" s="636" t="s">
        <v>619</v>
      </c>
      <c r="B213" s="637" t="s">
        <v>94</v>
      </c>
      <c r="C213" s="637" t="s">
        <v>158</v>
      </c>
      <c r="D213" s="637" t="s">
        <v>1112</v>
      </c>
      <c r="E213" s="638"/>
      <c r="F213" s="638">
        <v>2</v>
      </c>
      <c r="G213" s="638"/>
      <c r="H213" s="638">
        <v>563</v>
      </c>
      <c r="I213" s="639">
        <f t="shared" si="3"/>
        <v>0</v>
      </c>
      <c r="J213" s="640">
        <f>IF(A213="","",VLOOKUP(A213,$T$1:W3200,4,FALSE))</f>
        <v>0</v>
      </c>
      <c r="K213" s="640">
        <f>IF(A213="","",VLOOKUP(A213,$T$1:AE3201,5,FALSE))</f>
        <v>0</v>
      </c>
      <c r="L213" s="640">
        <f>IF(A213="","",VLOOKUP(A213,$T$1:AE3201,6,FALSE))</f>
        <v>0</v>
      </c>
      <c r="M213" s="640">
        <f>IF(A213="","",VLOOKUP(A213,$T$1:AE3201,7,FALSE))</f>
        <v>0</v>
      </c>
      <c r="N213" s="640">
        <f>IF(A213="","",VLOOKUP(A213,$T$1:AE3201,8,FALSE))</f>
        <v>0</v>
      </c>
      <c r="O213" s="640">
        <f>IF(A213="","",VLOOKUP(A213,$T$1:AD3200,9,FALSE))</f>
        <v>0</v>
      </c>
      <c r="P213" s="640">
        <f>IF(A213="","",VLOOKUP(A213,$T$1:AC3200,10,FALSE))</f>
        <v>0</v>
      </c>
      <c r="Q213" s="640">
        <f>IF(A213="","",VLOOKUP(A213,$T$1:AF3201,11,FALSE))</f>
        <v>0</v>
      </c>
      <c r="R213" s="641">
        <f>IF(B213="","",VLOOKUP(A213,$T$2:AF3201,12,FALSE))</f>
        <v>0</v>
      </c>
      <c r="S213" s="642"/>
      <c r="T213" s="643" t="s">
        <v>1254</v>
      </c>
      <c r="U213" s="644">
        <v>20918</v>
      </c>
      <c r="V213" s="645">
        <v>0</v>
      </c>
      <c r="W213" s="645">
        <v>0</v>
      </c>
      <c r="X213" s="645">
        <v>0</v>
      </c>
      <c r="Y213" s="645"/>
      <c r="Z213" s="645">
        <v>4</v>
      </c>
      <c r="AA213" s="645"/>
      <c r="AB213" s="645">
        <v>0</v>
      </c>
      <c r="AC213" s="645">
        <v>0</v>
      </c>
      <c r="AD213" s="646">
        <v>0</v>
      </c>
      <c r="AG213" s="659" t="s">
        <v>679</v>
      </c>
      <c r="AH213" s="659" t="s">
        <v>94</v>
      </c>
      <c r="AI213" s="660" t="s">
        <v>155</v>
      </c>
      <c r="AJ213" s="660" t="s">
        <v>1112</v>
      </c>
      <c r="AK213" s="661"/>
    </row>
    <row r="214" spans="1:37" x14ac:dyDescent="0.2">
      <c r="A214" s="636" t="s">
        <v>620</v>
      </c>
      <c r="B214" s="637" t="s">
        <v>94</v>
      </c>
      <c r="C214" s="637" t="s">
        <v>158</v>
      </c>
      <c r="D214" s="637" t="s">
        <v>1112</v>
      </c>
      <c r="E214" s="638"/>
      <c r="F214" s="638">
        <v>2</v>
      </c>
      <c r="G214" s="638"/>
      <c r="H214" s="638">
        <v>896</v>
      </c>
      <c r="I214" s="639">
        <f t="shared" si="3"/>
        <v>0</v>
      </c>
      <c r="J214" s="640">
        <f>IF(A214="","",VLOOKUP(A214,$T$1:W3201,4,FALSE))</f>
        <v>0</v>
      </c>
      <c r="K214" s="640">
        <f>IF(A214="","",VLOOKUP(A214,$T$1:AE3202,5,FALSE))</f>
        <v>0</v>
      </c>
      <c r="L214" s="640">
        <f>IF(A214="","",VLOOKUP(A214,$T$1:AE3202,6,FALSE))</f>
        <v>0</v>
      </c>
      <c r="M214" s="640">
        <f>IF(A214="","",VLOOKUP(A214,$T$1:AE3202,7,FALSE))</f>
        <v>0</v>
      </c>
      <c r="N214" s="640">
        <f>IF(A214="","",VLOOKUP(A214,$T$1:AE3202,8,FALSE))</f>
        <v>0</v>
      </c>
      <c r="O214" s="640">
        <f>IF(A214="","",VLOOKUP(A214,$T$1:AD3201,9,FALSE))</f>
        <v>0</v>
      </c>
      <c r="P214" s="640">
        <f>IF(A214="","",VLOOKUP(A214,$T$1:AC3201,10,FALSE))</f>
        <v>0</v>
      </c>
      <c r="Q214" s="640">
        <f>IF(A214="","",VLOOKUP(A214,$T$1:AF3202,11,FALSE))</f>
        <v>0</v>
      </c>
      <c r="R214" s="641">
        <f>IF(B214="","",VLOOKUP(A214,$T$2:AF3202,12,FALSE))</f>
        <v>0</v>
      </c>
      <c r="S214" s="642"/>
      <c r="T214" s="643" t="s">
        <v>582</v>
      </c>
      <c r="U214" s="644">
        <v>926</v>
      </c>
      <c r="V214" s="645">
        <v>0</v>
      </c>
      <c r="W214" s="645">
        <v>0</v>
      </c>
      <c r="X214" s="645">
        <v>2</v>
      </c>
      <c r="Y214" s="645">
        <v>3</v>
      </c>
      <c r="Z214" s="645">
        <v>5</v>
      </c>
      <c r="AA214" s="645"/>
      <c r="AB214" s="645">
        <v>0</v>
      </c>
      <c r="AC214" s="645">
        <v>0</v>
      </c>
      <c r="AD214" s="646">
        <v>0</v>
      </c>
      <c r="AG214" s="659" t="s">
        <v>680</v>
      </c>
      <c r="AH214" s="659" t="s">
        <v>94</v>
      </c>
      <c r="AI214" s="660" t="s">
        <v>155</v>
      </c>
      <c r="AJ214" s="660" t="s">
        <v>1112</v>
      </c>
      <c r="AK214" s="661">
        <v>3</v>
      </c>
    </row>
    <row r="215" spans="1:37" x14ac:dyDescent="0.2">
      <c r="A215" s="636" t="s">
        <v>621</v>
      </c>
      <c r="B215" s="637" t="s">
        <v>94</v>
      </c>
      <c r="C215" s="637" t="s">
        <v>158</v>
      </c>
      <c r="D215" s="637" t="s">
        <v>1112</v>
      </c>
      <c r="E215" s="638"/>
      <c r="F215" s="638">
        <v>2</v>
      </c>
      <c r="G215" s="638"/>
      <c r="H215" s="638">
        <v>391</v>
      </c>
      <c r="I215" s="639">
        <f t="shared" si="3"/>
        <v>0</v>
      </c>
      <c r="J215" s="640">
        <f>IF(A215="","",VLOOKUP(A215,$T$1:W3202,4,FALSE))</f>
        <v>0</v>
      </c>
      <c r="K215" s="640">
        <f>IF(A215="","",VLOOKUP(A215,$T$1:AE3203,5,FALSE))</f>
        <v>0</v>
      </c>
      <c r="L215" s="640">
        <f>IF(A215="","",VLOOKUP(A215,$T$1:AE3203,6,FALSE))</f>
        <v>0</v>
      </c>
      <c r="M215" s="640">
        <f>IF(A215="","",VLOOKUP(A215,$T$1:AE3203,7,FALSE))</f>
        <v>0</v>
      </c>
      <c r="N215" s="640">
        <f>IF(A215="","",VLOOKUP(A215,$T$1:AE3203,8,FALSE))</f>
        <v>0</v>
      </c>
      <c r="O215" s="640">
        <f>IF(A215="","",VLOOKUP(A215,$T$1:AD3202,9,FALSE))</f>
        <v>0</v>
      </c>
      <c r="P215" s="640">
        <f>IF(A215="","",VLOOKUP(A215,$T$1:AC3202,10,FALSE))</f>
        <v>0</v>
      </c>
      <c r="Q215" s="640">
        <f>IF(A215="","",VLOOKUP(A215,$T$1:AF3203,11,FALSE))</f>
        <v>0</v>
      </c>
      <c r="R215" s="641">
        <f>IF(B215="","",VLOOKUP(A215,$T$2:AF3203,12,FALSE))</f>
        <v>0</v>
      </c>
      <c r="S215" s="642"/>
      <c r="T215" s="643" t="s">
        <v>583</v>
      </c>
      <c r="U215" s="644">
        <v>68</v>
      </c>
      <c r="V215" s="645">
        <v>0</v>
      </c>
      <c r="W215" s="645">
        <v>0</v>
      </c>
      <c r="X215" s="645">
        <v>2</v>
      </c>
      <c r="Y215" s="645"/>
      <c r="Z215" s="645">
        <v>5</v>
      </c>
      <c r="AA215" s="645"/>
      <c r="AB215" s="645">
        <v>0</v>
      </c>
      <c r="AC215" s="645">
        <v>0</v>
      </c>
      <c r="AD215" s="646">
        <v>0</v>
      </c>
      <c r="AG215" s="659" t="s">
        <v>135</v>
      </c>
      <c r="AH215" s="659" t="s">
        <v>94</v>
      </c>
      <c r="AI215" s="660" t="s">
        <v>134</v>
      </c>
      <c r="AJ215" s="660" t="s">
        <v>1127</v>
      </c>
      <c r="AK215" s="661">
        <v>4</v>
      </c>
    </row>
    <row r="216" spans="1:37" x14ac:dyDescent="0.2">
      <c r="A216" s="636" t="s">
        <v>622</v>
      </c>
      <c r="B216" s="637" t="s">
        <v>94</v>
      </c>
      <c r="C216" s="637" t="s">
        <v>158</v>
      </c>
      <c r="D216" s="637" t="s">
        <v>1112</v>
      </c>
      <c r="E216" s="638"/>
      <c r="F216" s="638">
        <v>2</v>
      </c>
      <c r="G216" s="638"/>
      <c r="H216" s="638">
        <v>20167</v>
      </c>
      <c r="I216" s="639">
        <f t="shared" si="3"/>
        <v>0</v>
      </c>
      <c r="J216" s="640">
        <f>IF(A216="","",VLOOKUP(A216,$T$1:W3203,4,FALSE))</f>
        <v>0</v>
      </c>
      <c r="K216" s="640">
        <f>IF(A216="","",VLOOKUP(A216,$T$1:AE3204,5,FALSE))</f>
        <v>0</v>
      </c>
      <c r="L216" s="640">
        <f>IF(A216="","",VLOOKUP(A216,$T$1:AE3204,6,FALSE))</f>
        <v>0</v>
      </c>
      <c r="M216" s="640">
        <f>IF(A216="","",VLOOKUP(A216,$T$1:AE3204,7,FALSE))</f>
        <v>0</v>
      </c>
      <c r="N216" s="640">
        <f>IF(A216="","",VLOOKUP(A216,$T$1:AE3204,8,FALSE))</f>
        <v>0</v>
      </c>
      <c r="O216" s="640">
        <f>IF(A216="","",VLOOKUP(A216,$T$1:AD3203,9,FALSE))</f>
        <v>0</v>
      </c>
      <c r="P216" s="640">
        <f>IF(A216="","",VLOOKUP(A216,$T$1:AC3203,10,FALSE))</f>
        <v>0</v>
      </c>
      <c r="Q216" s="640">
        <f>IF(A216="","",VLOOKUP(A216,$T$1:AF3204,11,FALSE))</f>
        <v>0</v>
      </c>
      <c r="R216" s="641">
        <f>IF(B216="","",VLOOKUP(A216,$T$2:AF3204,12,FALSE))</f>
        <v>0</v>
      </c>
      <c r="S216" s="642"/>
      <c r="T216" s="643" t="s">
        <v>1005</v>
      </c>
      <c r="U216" s="644">
        <v>10006</v>
      </c>
      <c r="V216" s="645">
        <v>0</v>
      </c>
      <c r="W216" s="645">
        <v>0</v>
      </c>
      <c r="X216" s="645">
        <v>0</v>
      </c>
      <c r="Y216" s="645"/>
      <c r="Z216" s="645">
        <v>9</v>
      </c>
      <c r="AA216" s="645"/>
      <c r="AB216" s="645">
        <v>3</v>
      </c>
      <c r="AC216" s="645">
        <v>0</v>
      </c>
      <c r="AD216" s="646">
        <v>0</v>
      </c>
      <c r="AG216" s="659" t="s">
        <v>681</v>
      </c>
      <c r="AH216" s="659" t="s">
        <v>94</v>
      </c>
      <c r="AI216" s="660" t="s">
        <v>97</v>
      </c>
      <c r="AJ216" s="660" t="s">
        <v>1112</v>
      </c>
      <c r="AK216" s="661"/>
    </row>
    <row r="217" spans="1:37" x14ac:dyDescent="0.2">
      <c r="A217" s="636" t="s">
        <v>625</v>
      </c>
      <c r="B217" s="637" t="s">
        <v>94</v>
      </c>
      <c r="C217" s="637" t="s">
        <v>158</v>
      </c>
      <c r="D217" s="637">
        <v>0</v>
      </c>
      <c r="E217" s="638"/>
      <c r="F217" s="638">
        <v>1</v>
      </c>
      <c r="G217" s="638"/>
      <c r="H217" s="638">
        <v>137</v>
      </c>
      <c r="I217" s="639">
        <f t="shared" si="3"/>
        <v>0</v>
      </c>
      <c r="J217" s="640">
        <f>IF(A217="","",VLOOKUP(A217,$T$1:W3204,4,FALSE))</f>
        <v>0</v>
      </c>
      <c r="K217" s="640">
        <f>IF(A217="","",VLOOKUP(A217,$T$1:AE3205,5,FALSE))</f>
        <v>2</v>
      </c>
      <c r="L217" s="640">
        <f>IF(A217="","",VLOOKUP(A217,$T$1:AE3205,6,FALSE))</f>
        <v>4</v>
      </c>
      <c r="M217" s="640">
        <f>IF(A217="","",VLOOKUP(A217,$T$1:AE3205,7,FALSE))</f>
        <v>9</v>
      </c>
      <c r="N217" s="640">
        <f>IF(A217="","",VLOOKUP(A217,$T$1:AE3205,8,FALSE))</f>
        <v>0</v>
      </c>
      <c r="O217" s="640">
        <f>IF(A217="","",VLOOKUP(A217,$T$1:AD3204,9,FALSE))</f>
        <v>0</v>
      </c>
      <c r="P217" s="640">
        <f>IF(A217="","",VLOOKUP(A217,$T$1:AC3204,10,FALSE))</f>
        <v>0</v>
      </c>
      <c r="Q217" s="640">
        <f>IF(A217="","",VLOOKUP(A217,$T$1:AF3205,11,FALSE))</f>
        <v>0</v>
      </c>
      <c r="R217" s="641">
        <f>IF(B217="","",VLOOKUP(A217,$T$2:AF3205,12,FALSE))</f>
        <v>0</v>
      </c>
      <c r="S217" s="642"/>
      <c r="T217" s="643" t="s">
        <v>498</v>
      </c>
      <c r="U217" s="644">
        <v>69</v>
      </c>
      <c r="V217" s="645">
        <v>2.5</v>
      </c>
      <c r="W217" s="645">
        <v>4</v>
      </c>
      <c r="X217" s="645">
        <v>3</v>
      </c>
      <c r="Y217" s="645">
        <v>5</v>
      </c>
      <c r="Z217" s="645">
        <v>9</v>
      </c>
      <c r="AA217" s="645"/>
      <c r="AB217" s="645">
        <v>3</v>
      </c>
      <c r="AC217" s="645">
        <v>0</v>
      </c>
      <c r="AD217" s="646">
        <v>-1</v>
      </c>
      <c r="AG217" s="659" t="s">
        <v>682</v>
      </c>
      <c r="AH217" s="659" t="s">
        <v>94</v>
      </c>
      <c r="AI217" s="660" t="s">
        <v>158</v>
      </c>
      <c r="AJ217" s="660"/>
      <c r="AK217" s="661">
        <v>2</v>
      </c>
    </row>
    <row r="218" spans="1:37" x14ac:dyDescent="0.2">
      <c r="A218" s="636" t="s">
        <v>626</v>
      </c>
      <c r="B218" s="637" t="s">
        <v>94</v>
      </c>
      <c r="C218" s="637" t="s">
        <v>158</v>
      </c>
      <c r="D218" s="637">
        <v>0</v>
      </c>
      <c r="E218" s="638"/>
      <c r="F218" s="638">
        <v>1</v>
      </c>
      <c r="G218" s="638"/>
      <c r="H218" s="638">
        <v>20023</v>
      </c>
      <c r="I218" s="639">
        <f t="shared" si="3"/>
        <v>0</v>
      </c>
      <c r="J218" s="640">
        <f>IF(A218="","",VLOOKUP(A218,$T$1:W3205,4,FALSE))</f>
        <v>0</v>
      </c>
      <c r="K218" s="640">
        <f>IF(A218="","",VLOOKUP(A218,$T$1:AE3206,5,FALSE))</f>
        <v>0</v>
      </c>
      <c r="L218" s="640">
        <f>IF(A218="","",VLOOKUP(A218,$T$1:AE3206,6,FALSE))</f>
        <v>0</v>
      </c>
      <c r="M218" s="640">
        <f>IF(A218="","",VLOOKUP(A218,$T$1:AE3206,7,FALSE))</f>
        <v>0</v>
      </c>
      <c r="N218" s="640">
        <f>IF(A218="","",VLOOKUP(A218,$T$1:AE3206,8,FALSE))</f>
        <v>0</v>
      </c>
      <c r="O218" s="640">
        <f>IF(A218="","",VLOOKUP(A218,$T$1:AD3205,9,FALSE))</f>
        <v>0</v>
      </c>
      <c r="P218" s="640">
        <f>IF(A218="","",VLOOKUP(A218,$T$1:AC3205,10,FALSE))</f>
        <v>0</v>
      </c>
      <c r="Q218" s="640">
        <f>IF(A218="","",VLOOKUP(A218,$T$1:AF3206,11,FALSE))</f>
        <v>0</v>
      </c>
      <c r="R218" s="641">
        <f>IF(B218="","",VLOOKUP(A218,$T$2:AF3206,12,FALSE))</f>
        <v>0</v>
      </c>
      <c r="S218" s="642"/>
      <c r="T218" s="643" t="s">
        <v>1255</v>
      </c>
      <c r="U218" s="644">
        <v>20786</v>
      </c>
      <c r="V218" s="645">
        <v>0</v>
      </c>
      <c r="W218" s="645">
        <v>0</v>
      </c>
      <c r="X218" s="645">
        <v>0</v>
      </c>
      <c r="Y218" s="645"/>
      <c r="Z218" s="645"/>
      <c r="AA218" s="645"/>
      <c r="AB218" s="645">
        <v>0</v>
      </c>
      <c r="AC218" s="645">
        <v>0</v>
      </c>
      <c r="AD218" s="646">
        <v>0</v>
      </c>
      <c r="AG218" s="659" t="s">
        <v>683</v>
      </c>
      <c r="AH218" s="659" t="s">
        <v>94</v>
      </c>
      <c r="AI218" s="660" t="s">
        <v>97</v>
      </c>
      <c r="AJ218" s="660" t="s">
        <v>1127</v>
      </c>
      <c r="AK218" s="661">
        <v>2</v>
      </c>
    </row>
    <row r="219" spans="1:37" x14ac:dyDescent="0.2">
      <c r="A219" s="636" t="s">
        <v>627</v>
      </c>
      <c r="B219" s="637" t="s">
        <v>94</v>
      </c>
      <c r="C219" s="637" t="s">
        <v>158</v>
      </c>
      <c r="D219" s="637">
        <v>0</v>
      </c>
      <c r="E219" s="638"/>
      <c r="F219" s="638">
        <v>1</v>
      </c>
      <c r="G219" s="638"/>
      <c r="H219" s="638">
        <v>20554</v>
      </c>
      <c r="I219" s="639">
        <f t="shared" si="3"/>
        <v>0</v>
      </c>
      <c r="J219" s="640">
        <f>IF(A219="","",VLOOKUP(A219,$T$1:W3206,4,FALSE))</f>
        <v>0</v>
      </c>
      <c r="K219" s="640">
        <f>IF(A219="","",VLOOKUP(A219,$T$1:AE3207,5,FALSE))</f>
        <v>0</v>
      </c>
      <c r="L219" s="640">
        <f>IF(A219="","",VLOOKUP(A219,$T$1:AE3207,6,FALSE))</f>
        <v>0</v>
      </c>
      <c r="M219" s="640">
        <f>IF(A219="","",VLOOKUP(A219,$T$1:AE3207,7,FALSE))</f>
        <v>0</v>
      </c>
      <c r="N219" s="640">
        <f>IF(A219="","",VLOOKUP(A219,$T$1:AE3207,8,FALSE))</f>
        <v>0</v>
      </c>
      <c r="O219" s="640">
        <f>IF(A219="","",VLOOKUP(A219,$T$1:AD3206,9,FALSE))</f>
        <v>0</v>
      </c>
      <c r="P219" s="640">
        <f>IF(A219="","",VLOOKUP(A219,$T$1:AC3206,10,FALSE))</f>
        <v>0</v>
      </c>
      <c r="Q219" s="640">
        <f>IF(A219="","",VLOOKUP(A219,$T$1:AF3207,11,FALSE))</f>
        <v>0</v>
      </c>
      <c r="R219" s="641">
        <f>IF(B219="","",VLOOKUP(A219,$T$2:AF3207,12,FALSE))</f>
        <v>0</v>
      </c>
      <c r="S219" s="642"/>
      <c r="T219" s="643" t="s">
        <v>1256</v>
      </c>
      <c r="U219" s="644">
        <v>1573</v>
      </c>
      <c r="V219" s="645">
        <v>0</v>
      </c>
      <c r="W219" s="645">
        <v>0</v>
      </c>
      <c r="X219" s="645">
        <v>0</v>
      </c>
      <c r="Y219" s="645"/>
      <c r="Z219" s="645"/>
      <c r="AA219" s="645"/>
      <c r="AB219" s="645">
        <v>0</v>
      </c>
      <c r="AC219" s="645">
        <v>0</v>
      </c>
      <c r="AD219" s="646">
        <v>0</v>
      </c>
      <c r="AG219" s="659" t="s">
        <v>123</v>
      </c>
      <c r="AH219" s="659" t="s">
        <v>94</v>
      </c>
      <c r="AI219" s="660" t="s">
        <v>97</v>
      </c>
      <c r="AJ219" s="660" t="s">
        <v>1127</v>
      </c>
      <c r="AK219" s="661">
        <v>2</v>
      </c>
    </row>
    <row r="220" spans="1:37" x14ac:dyDescent="0.2">
      <c r="A220" s="636" t="s">
        <v>150</v>
      </c>
      <c r="B220" s="637" t="s">
        <v>94</v>
      </c>
      <c r="C220" s="637" t="s">
        <v>158</v>
      </c>
      <c r="D220" s="637" t="s">
        <v>1112</v>
      </c>
      <c r="E220" s="638"/>
      <c r="F220" s="638">
        <v>1</v>
      </c>
      <c r="G220" s="638"/>
      <c r="H220" s="638">
        <v>199</v>
      </c>
      <c r="I220" s="639">
        <f t="shared" si="3"/>
        <v>0</v>
      </c>
      <c r="J220" s="640">
        <f>IF(A220="","",VLOOKUP(A220,$T$1:W3207,4,FALSE))</f>
        <v>0</v>
      </c>
      <c r="K220" s="640">
        <f>IF(A220="","",VLOOKUP(A220,$T$1:AE3208,5,FALSE))</f>
        <v>0</v>
      </c>
      <c r="L220" s="640">
        <f>IF(A220="","",VLOOKUP(A220,$T$1:AE3208,6,FALSE))</f>
        <v>0</v>
      </c>
      <c r="M220" s="640">
        <f>IF(A220="","",VLOOKUP(A220,$T$1:AE3208,7,FALSE))</f>
        <v>0</v>
      </c>
      <c r="N220" s="640">
        <f>IF(A220="","",VLOOKUP(A220,$T$1:AE3208,8,FALSE))</f>
        <v>0</v>
      </c>
      <c r="O220" s="640">
        <f>IF(A220="","",VLOOKUP(A220,$T$1:AD3207,9,FALSE))</f>
        <v>0</v>
      </c>
      <c r="P220" s="640">
        <f>IF(A220="","",VLOOKUP(A220,$T$1:AC3207,10,FALSE))</f>
        <v>0</v>
      </c>
      <c r="Q220" s="640">
        <f>IF(A220="","",VLOOKUP(A220,$T$1:AF3208,11,FALSE))</f>
        <v>0</v>
      </c>
      <c r="R220" s="641">
        <f>IF(B220="","",VLOOKUP(A220,$T$2:AF3208,12,FALSE))</f>
        <v>0</v>
      </c>
      <c r="S220" s="642"/>
      <c r="T220" s="643" t="s">
        <v>1257</v>
      </c>
      <c r="U220" s="644">
        <v>1265</v>
      </c>
      <c r="V220" s="645">
        <v>0</v>
      </c>
      <c r="W220" s="645">
        <v>0</v>
      </c>
      <c r="X220" s="645">
        <v>0</v>
      </c>
      <c r="Y220" s="645"/>
      <c r="Z220" s="645">
        <v>9</v>
      </c>
      <c r="AA220" s="645"/>
      <c r="AB220" s="645">
        <v>0</v>
      </c>
      <c r="AC220" s="645">
        <v>0</v>
      </c>
      <c r="AD220" s="646">
        <v>0</v>
      </c>
      <c r="AG220" s="659" t="s">
        <v>684</v>
      </c>
      <c r="AH220" s="659" t="s">
        <v>94</v>
      </c>
      <c r="AI220" s="660" t="s">
        <v>97</v>
      </c>
      <c r="AJ220" s="660" t="s">
        <v>1112</v>
      </c>
      <c r="AK220" s="661">
        <v>2</v>
      </c>
    </row>
    <row r="221" spans="1:37" x14ac:dyDescent="0.2">
      <c r="A221" s="636" t="s">
        <v>1369</v>
      </c>
      <c r="B221" s="637" t="s">
        <v>94</v>
      </c>
      <c r="C221" s="637" t="s">
        <v>158</v>
      </c>
      <c r="D221" s="637" t="s">
        <v>1112</v>
      </c>
      <c r="E221" s="638"/>
      <c r="F221" s="638">
        <v>1</v>
      </c>
      <c r="G221" s="638"/>
      <c r="H221" s="638">
        <v>81</v>
      </c>
      <c r="I221" s="639">
        <f t="shared" si="3"/>
        <v>2</v>
      </c>
      <c r="J221" s="640">
        <f>IF(A221="","",VLOOKUP(A221,$T$1:W3208,4,FALSE))</f>
        <v>4</v>
      </c>
      <c r="K221" s="640">
        <f>IF(A221="","",VLOOKUP(A221,$T$1:AE3209,5,FALSE))</f>
        <v>4</v>
      </c>
      <c r="L221" s="640">
        <f>IF(A221="","",VLOOKUP(A221,$T$1:AE3209,6,FALSE))</f>
        <v>4</v>
      </c>
      <c r="M221" s="640">
        <f>IF(A221="","",VLOOKUP(A221,$T$1:AE3209,7,FALSE))</f>
        <v>4</v>
      </c>
      <c r="N221" s="640">
        <f>IF(A221="","",VLOOKUP(A221,$T$1:AE3209,8,FALSE))</f>
        <v>0</v>
      </c>
      <c r="O221" s="640">
        <f>IF(A221="","",VLOOKUP(A221,$T$1:AD3208,9,FALSE))</f>
        <v>0</v>
      </c>
      <c r="P221" s="640">
        <f>IF(A221="","",VLOOKUP(A221,$T$1:AC3208,10,FALSE))</f>
        <v>0</v>
      </c>
      <c r="Q221" s="640">
        <f>IF(A221="","",VLOOKUP(A221,$T$1:AF3209,11,FALSE))</f>
        <v>0</v>
      </c>
      <c r="R221" s="641">
        <f>IF(B221="","",VLOOKUP(A221,$T$2:AF3209,12,FALSE))</f>
        <v>0</v>
      </c>
      <c r="S221" s="642"/>
      <c r="T221" s="643" t="s">
        <v>505</v>
      </c>
      <c r="U221" s="644">
        <v>1007</v>
      </c>
      <c r="V221" s="645">
        <v>2.4</v>
      </c>
      <c r="W221" s="645">
        <v>8</v>
      </c>
      <c r="X221" s="645">
        <v>7</v>
      </c>
      <c r="Y221" s="645">
        <v>4</v>
      </c>
      <c r="Z221" s="645">
        <v>9</v>
      </c>
      <c r="AA221" s="645"/>
      <c r="AB221" s="645">
        <v>2</v>
      </c>
      <c r="AC221" s="645">
        <v>0</v>
      </c>
      <c r="AD221" s="646">
        <v>1</v>
      </c>
      <c r="AG221" s="659" t="s">
        <v>685</v>
      </c>
      <c r="AH221" s="659" t="s">
        <v>94</v>
      </c>
      <c r="AI221" s="660" t="s">
        <v>97</v>
      </c>
      <c r="AJ221" s="660" t="s">
        <v>1112</v>
      </c>
      <c r="AK221" s="661">
        <v>2</v>
      </c>
    </row>
    <row r="222" spans="1:37" x14ac:dyDescent="0.2">
      <c r="A222" s="636" t="s">
        <v>151</v>
      </c>
      <c r="B222" s="637" t="s">
        <v>94</v>
      </c>
      <c r="C222" s="637" t="s">
        <v>158</v>
      </c>
      <c r="D222" s="637" t="s">
        <v>1112</v>
      </c>
      <c r="E222" s="638"/>
      <c r="F222" s="638">
        <v>2</v>
      </c>
      <c r="G222" s="638"/>
      <c r="H222" s="638">
        <v>50</v>
      </c>
      <c r="I222" s="639">
        <f t="shared" si="3"/>
        <v>0</v>
      </c>
      <c r="J222" s="640">
        <f>IF(A222="","",VLOOKUP(A222,$T$1:W3209,4,FALSE))</f>
        <v>0</v>
      </c>
      <c r="K222" s="640">
        <f>IF(A222="","",VLOOKUP(A222,$T$1:AE3210,5,FALSE))</f>
        <v>3</v>
      </c>
      <c r="L222" s="640">
        <f>IF(A222="","",VLOOKUP(A222,$T$1:AE3210,6,FALSE))</f>
        <v>4</v>
      </c>
      <c r="M222" s="640">
        <f>IF(A222="","",VLOOKUP(A222,$T$1:AE3210,7,FALSE))</f>
        <v>4</v>
      </c>
      <c r="N222" s="640">
        <f>IF(A222="","",VLOOKUP(A222,$T$1:AE3210,8,FALSE))</f>
        <v>6</v>
      </c>
      <c r="O222" s="640">
        <f>IF(A222="","",VLOOKUP(A222,$T$1:AD3209,9,FALSE))</f>
        <v>0</v>
      </c>
      <c r="P222" s="640">
        <f>IF(A222="","",VLOOKUP(A222,$T$1:AC3209,10,FALSE))</f>
        <v>0</v>
      </c>
      <c r="Q222" s="640">
        <f>IF(A222="","",VLOOKUP(A222,$T$1:AF3210,11,FALSE))</f>
        <v>0</v>
      </c>
      <c r="R222" s="641">
        <f>IF(B222="","",VLOOKUP(A222,$T$2:AF3210,12,FALSE))</f>
        <v>0</v>
      </c>
      <c r="S222" s="642"/>
      <c r="T222" s="643" t="s">
        <v>1258</v>
      </c>
      <c r="U222" s="644">
        <v>1243</v>
      </c>
      <c r="V222" s="645">
        <v>0</v>
      </c>
      <c r="W222" s="645">
        <v>0</v>
      </c>
      <c r="X222" s="645">
        <v>0</v>
      </c>
      <c r="Y222" s="645"/>
      <c r="Z222" s="645">
        <v>9</v>
      </c>
      <c r="AA222" s="645"/>
      <c r="AB222" s="645">
        <v>1</v>
      </c>
      <c r="AC222" s="645">
        <v>0</v>
      </c>
      <c r="AD222" s="646">
        <v>0</v>
      </c>
      <c r="AG222" s="659" t="s">
        <v>126</v>
      </c>
      <c r="AH222" s="659" t="s">
        <v>94</v>
      </c>
      <c r="AI222" s="660" t="s">
        <v>97</v>
      </c>
      <c r="AJ222" s="660" t="s">
        <v>1112</v>
      </c>
      <c r="AK222" s="661">
        <v>2</v>
      </c>
    </row>
    <row r="223" spans="1:37" x14ac:dyDescent="0.2">
      <c r="A223" s="636" t="s">
        <v>628</v>
      </c>
      <c r="B223" s="637" t="s">
        <v>94</v>
      </c>
      <c r="C223" s="637" t="s">
        <v>158</v>
      </c>
      <c r="D223" s="637" t="s">
        <v>1112</v>
      </c>
      <c r="E223" s="638"/>
      <c r="F223" s="638">
        <v>2</v>
      </c>
      <c r="G223" s="638"/>
      <c r="H223" s="638">
        <v>137</v>
      </c>
      <c r="I223" s="639">
        <f t="shared" si="3"/>
        <v>0</v>
      </c>
      <c r="J223" s="640">
        <f>IF(A223="","",VLOOKUP(A223,$T$1:W3210,4,FALSE))</f>
        <v>0</v>
      </c>
      <c r="K223" s="640">
        <f>IF(A223="","",VLOOKUP(A223,$T$1:AE3211,5,FALSE))</f>
        <v>0</v>
      </c>
      <c r="L223" s="640">
        <f>IF(A223="","",VLOOKUP(A223,$T$1:AE3211,6,FALSE))</f>
        <v>0</v>
      </c>
      <c r="M223" s="640">
        <f>IF(A223="","",VLOOKUP(A223,$T$1:AE3211,7,FALSE))</f>
        <v>0</v>
      </c>
      <c r="N223" s="640">
        <f>IF(A223="","",VLOOKUP(A223,$T$1:AE3211,8,FALSE))</f>
        <v>0</v>
      </c>
      <c r="O223" s="640">
        <f>IF(A223="","",VLOOKUP(A223,$T$1:AD3210,9,FALSE))</f>
        <v>0</v>
      </c>
      <c r="P223" s="640">
        <f>IF(A223="","",VLOOKUP(A223,$T$1:AC3210,10,FALSE))</f>
        <v>0</v>
      </c>
      <c r="Q223" s="640">
        <f>IF(A223="","",VLOOKUP(A223,$T$1:AF3211,11,FALSE))</f>
        <v>0</v>
      </c>
      <c r="R223" s="641">
        <f>IF(B223="","",VLOOKUP(A223,$T$2:AF3211,12,FALSE))</f>
        <v>0</v>
      </c>
      <c r="S223" s="642"/>
      <c r="T223" s="643" t="s">
        <v>1259</v>
      </c>
      <c r="U223" s="644">
        <v>373</v>
      </c>
      <c r="V223" s="645">
        <v>0</v>
      </c>
      <c r="W223" s="645">
        <v>0</v>
      </c>
      <c r="X223" s="645">
        <v>0</v>
      </c>
      <c r="Y223" s="645"/>
      <c r="Z223" s="645">
        <v>9</v>
      </c>
      <c r="AA223" s="645"/>
      <c r="AB223" s="645">
        <v>0</v>
      </c>
      <c r="AC223" s="645">
        <v>0</v>
      </c>
      <c r="AD223" s="646">
        <v>0</v>
      </c>
      <c r="AG223" s="653" t="s">
        <v>686</v>
      </c>
      <c r="AH223" s="653" t="s">
        <v>94</v>
      </c>
      <c r="AI223" s="654" t="s">
        <v>155</v>
      </c>
      <c r="AJ223" s="654"/>
      <c r="AK223" s="655">
        <v>2</v>
      </c>
    </row>
    <row r="224" spans="1:37" x14ac:dyDescent="0.2">
      <c r="A224" s="636" t="s">
        <v>152</v>
      </c>
      <c r="B224" s="637" t="s">
        <v>94</v>
      </c>
      <c r="C224" s="637" t="s">
        <v>158</v>
      </c>
      <c r="D224" s="637" t="s">
        <v>1112</v>
      </c>
      <c r="E224" s="638"/>
      <c r="F224" s="638">
        <v>2</v>
      </c>
      <c r="G224" s="638"/>
      <c r="H224" s="638">
        <v>82</v>
      </c>
      <c r="I224" s="639">
        <f t="shared" si="3"/>
        <v>0</v>
      </c>
      <c r="J224" s="640">
        <f>IF(A224="","",VLOOKUP(A224,$T$1:W3211,4,FALSE))</f>
        <v>0</v>
      </c>
      <c r="K224" s="640">
        <f>IF(A224="","",VLOOKUP(A224,$T$1:AE3212,5,FALSE))</f>
        <v>0</v>
      </c>
      <c r="L224" s="640">
        <f>IF(A224="","",VLOOKUP(A224,$T$1:AE3212,6,FALSE))</f>
        <v>0</v>
      </c>
      <c r="M224" s="640">
        <f>IF(A224="","",VLOOKUP(A224,$T$1:AE3212,7,FALSE))</f>
        <v>0</v>
      </c>
      <c r="N224" s="640">
        <f>IF(A224="","",VLOOKUP(A224,$T$1:AE3212,8,FALSE))</f>
        <v>0</v>
      </c>
      <c r="O224" s="640">
        <f>IF(A224="","",VLOOKUP(A224,$T$1:AD3211,9,FALSE))</f>
        <v>0</v>
      </c>
      <c r="P224" s="640">
        <f>IF(A224="","",VLOOKUP(A224,$T$1:AC3211,10,FALSE))</f>
        <v>0</v>
      </c>
      <c r="Q224" s="640">
        <f>IF(A224="","",VLOOKUP(A224,$T$1:AF3212,11,FALSE))</f>
        <v>0</v>
      </c>
      <c r="R224" s="641">
        <f>IF(B224="","",VLOOKUP(A224,$T$2:AF3212,12,FALSE))</f>
        <v>0</v>
      </c>
      <c r="S224" s="642"/>
      <c r="T224" s="643" t="s">
        <v>1260</v>
      </c>
      <c r="U224" s="644">
        <v>20545</v>
      </c>
      <c r="V224" s="645">
        <v>0</v>
      </c>
      <c r="W224" s="645">
        <v>0</v>
      </c>
      <c r="X224" s="645">
        <v>0</v>
      </c>
      <c r="Y224" s="645"/>
      <c r="Z224" s="645"/>
      <c r="AA224" s="645"/>
      <c r="AB224" s="645">
        <v>0</v>
      </c>
      <c r="AC224" s="645">
        <v>0</v>
      </c>
      <c r="AD224" s="646">
        <v>0</v>
      </c>
      <c r="AG224" s="659" t="s">
        <v>687</v>
      </c>
      <c r="AH224" s="659" t="s">
        <v>94</v>
      </c>
      <c r="AI224" s="660" t="s">
        <v>155</v>
      </c>
      <c r="AJ224" s="660"/>
      <c r="AK224" s="661">
        <v>2</v>
      </c>
    </row>
    <row r="225" spans="1:37" x14ac:dyDescent="0.2">
      <c r="A225" s="636" t="s">
        <v>629</v>
      </c>
      <c r="B225" s="637" t="s">
        <v>94</v>
      </c>
      <c r="C225" s="637" t="s">
        <v>158</v>
      </c>
      <c r="D225" s="637" t="s">
        <v>1112</v>
      </c>
      <c r="E225" s="638"/>
      <c r="F225" s="638">
        <v>2</v>
      </c>
      <c r="G225" s="638"/>
      <c r="H225" s="638">
        <v>20555</v>
      </c>
      <c r="I225" s="639">
        <f t="shared" si="3"/>
        <v>0</v>
      </c>
      <c r="J225" s="640">
        <f>IF(A225="","",VLOOKUP(A225,$T$1:W3212,4,FALSE))</f>
        <v>0</v>
      </c>
      <c r="K225" s="640">
        <f>IF(A225="","",VLOOKUP(A225,$T$1:AE3213,5,FALSE))</f>
        <v>0</v>
      </c>
      <c r="L225" s="640">
        <f>IF(A225="","",VLOOKUP(A225,$T$1:AE3213,6,FALSE))</f>
        <v>0</v>
      </c>
      <c r="M225" s="640">
        <f>IF(A225="","",VLOOKUP(A225,$T$1:AE3213,7,FALSE))</f>
        <v>0</v>
      </c>
      <c r="N225" s="640">
        <f>IF(A225="","",VLOOKUP(A225,$T$1:AE3213,8,FALSE))</f>
        <v>0</v>
      </c>
      <c r="O225" s="640">
        <f>IF(A225="","",VLOOKUP(A225,$T$1:AD3212,9,FALSE))</f>
        <v>0</v>
      </c>
      <c r="P225" s="640">
        <f>IF(A225="","",VLOOKUP(A225,$T$1:AC3212,10,FALSE))</f>
        <v>0</v>
      </c>
      <c r="Q225" s="640">
        <f>IF(A225="","",VLOOKUP(A225,$T$1:AF3213,11,FALSE))</f>
        <v>0</v>
      </c>
      <c r="R225" s="641">
        <f>IF(B225="","",VLOOKUP(A225,$T$2:AF3213,12,FALSE))</f>
        <v>0</v>
      </c>
      <c r="S225" s="642"/>
      <c r="T225" s="643" t="s">
        <v>1261</v>
      </c>
      <c r="U225" s="644">
        <v>182</v>
      </c>
      <c r="V225" s="645">
        <v>1.8</v>
      </c>
      <c r="W225" s="645">
        <v>8</v>
      </c>
      <c r="X225" s="645">
        <v>5</v>
      </c>
      <c r="Y225" s="645"/>
      <c r="Z225" s="645">
        <v>9</v>
      </c>
      <c r="AA225" s="645">
        <v>6</v>
      </c>
      <c r="AB225" s="645">
        <v>0</v>
      </c>
      <c r="AC225" s="645">
        <v>0</v>
      </c>
      <c r="AD225" s="646">
        <v>1</v>
      </c>
      <c r="AG225" s="659" t="s">
        <v>688</v>
      </c>
      <c r="AH225" s="659" t="s">
        <v>94</v>
      </c>
      <c r="AI225" s="660" t="s">
        <v>155</v>
      </c>
      <c r="AJ225" s="660"/>
      <c r="AK225" s="661">
        <v>2</v>
      </c>
    </row>
    <row r="226" spans="1:37" x14ac:dyDescent="0.2">
      <c r="A226" s="636" t="s">
        <v>153</v>
      </c>
      <c r="B226" s="637" t="s">
        <v>94</v>
      </c>
      <c r="C226" s="637" t="s">
        <v>158</v>
      </c>
      <c r="D226" s="637" t="s">
        <v>1112</v>
      </c>
      <c r="E226" s="638"/>
      <c r="F226" s="638">
        <v>2</v>
      </c>
      <c r="G226" s="638"/>
      <c r="H226" s="638">
        <v>318</v>
      </c>
      <c r="I226" s="639">
        <f t="shared" si="3"/>
        <v>0</v>
      </c>
      <c r="J226" s="640">
        <f>IF(A226="","",VLOOKUP(A226,$T$1:W3213,4,FALSE))</f>
        <v>0</v>
      </c>
      <c r="K226" s="640">
        <f>IF(A226="","",VLOOKUP(A226,$T$1:AE3214,5,FALSE))</f>
        <v>0</v>
      </c>
      <c r="L226" s="640">
        <f>IF(A226="","",VLOOKUP(A226,$T$1:AE3214,6,FALSE))</f>
        <v>0</v>
      </c>
      <c r="M226" s="640">
        <f>IF(A226="","",VLOOKUP(A226,$T$1:AE3214,7,FALSE))</f>
        <v>0</v>
      </c>
      <c r="N226" s="640">
        <f>IF(A226="","",VLOOKUP(A226,$T$1:AE3214,8,FALSE))</f>
        <v>0</v>
      </c>
      <c r="O226" s="640">
        <f>IF(A226="","",VLOOKUP(A226,$T$1:AD3213,9,FALSE))</f>
        <v>0</v>
      </c>
      <c r="P226" s="640">
        <f>IF(A226="","",VLOOKUP(A226,$T$1:AC3213,10,FALSE))</f>
        <v>0</v>
      </c>
      <c r="Q226" s="640">
        <f>IF(A226="","",VLOOKUP(A226,$T$1:AF3214,11,FALSE))</f>
        <v>0</v>
      </c>
      <c r="R226" s="641">
        <f>IF(B226="","",VLOOKUP(A226,$T$2:AF3214,12,FALSE))</f>
        <v>0</v>
      </c>
      <c r="S226" s="642"/>
      <c r="T226" s="643" t="s">
        <v>1262</v>
      </c>
      <c r="U226" s="644">
        <v>675</v>
      </c>
      <c r="V226" s="645">
        <v>1</v>
      </c>
      <c r="W226" s="645">
        <v>16</v>
      </c>
      <c r="X226" s="645">
        <v>5</v>
      </c>
      <c r="Y226" s="645"/>
      <c r="Z226" s="645">
        <v>9</v>
      </c>
      <c r="AA226" s="645">
        <v>5</v>
      </c>
      <c r="AB226" s="645">
        <v>0</v>
      </c>
      <c r="AC226" s="645">
        <v>0</v>
      </c>
      <c r="AD226" s="646">
        <v>0</v>
      </c>
      <c r="AG226" s="659" t="s">
        <v>156</v>
      </c>
      <c r="AH226" s="659" t="s">
        <v>94</v>
      </c>
      <c r="AI226" s="660" t="s">
        <v>155</v>
      </c>
      <c r="AJ226" s="660" t="s">
        <v>1107</v>
      </c>
      <c r="AK226" s="661">
        <v>2</v>
      </c>
    </row>
    <row r="227" spans="1:37" x14ac:dyDescent="0.2">
      <c r="A227" s="636" t="s">
        <v>154</v>
      </c>
      <c r="B227" s="637" t="s">
        <v>94</v>
      </c>
      <c r="C227" s="637" t="s">
        <v>158</v>
      </c>
      <c r="D227" s="637" t="s">
        <v>1112</v>
      </c>
      <c r="E227" s="638"/>
      <c r="F227" s="638">
        <v>2</v>
      </c>
      <c r="G227" s="638"/>
      <c r="H227" s="638">
        <v>83</v>
      </c>
      <c r="I227" s="639">
        <f t="shared" si="3"/>
        <v>0</v>
      </c>
      <c r="J227" s="640">
        <f>IF(A227="","",VLOOKUP(A227,$T$1:W3214,4,FALSE))</f>
        <v>0</v>
      </c>
      <c r="K227" s="640">
        <f>IF(A227="","",VLOOKUP(A227,$T$1:AE3215,5,FALSE))</f>
        <v>0</v>
      </c>
      <c r="L227" s="640">
        <f>IF(A227="","",VLOOKUP(A227,$T$1:AE3215,6,FALSE))</f>
        <v>0</v>
      </c>
      <c r="M227" s="640">
        <f>IF(A227="","",VLOOKUP(A227,$T$1:AE3215,7,FALSE))</f>
        <v>0</v>
      </c>
      <c r="N227" s="640">
        <f>IF(A227="","",VLOOKUP(A227,$T$1:AE3215,8,FALSE))</f>
        <v>0</v>
      </c>
      <c r="O227" s="640">
        <f>IF(A227="","",VLOOKUP(A227,$T$1:AD3214,9,FALSE))</f>
        <v>0</v>
      </c>
      <c r="P227" s="640">
        <f>IF(A227="","",VLOOKUP(A227,$T$1:AC3214,10,FALSE))</f>
        <v>0</v>
      </c>
      <c r="Q227" s="640">
        <f>IF(A227="","",VLOOKUP(A227,$T$1:AF3215,11,FALSE))</f>
        <v>0</v>
      </c>
      <c r="R227" s="641">
        <f>IF(B227="","",VLOOKUP(A227,$T$2:AF3215,12,FALSE))</f>
        <v>0</v>
      </c>
      <c r="S227" s="642"/>
      <c r="T227" s="643" t="s">
        <v>765</v>
      </c>
      <c r="U227" s="644">
        <v>132</v>
      </c>
      <c r="V227" s="645">
        <v>0</v>
      </c>
      <c r="W227" s="645">
        <v>0</v>
      </c>
      <c r="X227" s="645">
        <v>4</v>
      </c>
      <c r="Y227" s="645">
        <v>4</v>
      </c>
      <c r="Z227" s="645">
        <v>9</v>
      </c>
      <c r="AA227" s="645"/>
      <c r="AB227" s="645">
        <v>0</v>
      </c>
      <c r="AC227" s="645">
        <v>0</v>
      </c>
      <c r="AD227" s="646">
        <v>1</v>
      </c>
      <c r="AG227" s="659" t="s">
        <v>141</v>
      </c>
      <c r="AH227" s="659" t="s">
        <v>94</v>
      </c>
      <c r="AI227" s="660" t="s">
        <v>137</v>
      </c>
      <c r="AJ227" s="660" t="s">
        <v>1127</v>
      </c>
      <c r="AK227" s="661">
        <v>4</v>
      </c>
    </row>
    <row r="228" spans="1:37" x14ac:dyDescent="0.2">
      <c r="A228" s="636" t="s">
        <v>170</v>
      </c>
      <c r="B228" s="637" t="s">
        <v>94</v>
      </c>
      <c r="C228" s="637" t="s">
        <v>158</v>
      </c>
      <c r="D228" s="637" t="s">
        <v>1112</v>
      </c>
      <c r="E228" s="638"/>
      <c r="F228" s="638">
        <v>2</v>
      </c>
      <c r="G228" s="638"/>
      <c r="H228" s="638">
        <v>566</v>
      </c>
      <c r="I228" s="639">
        <f t="shared" si="3"/>
        <v>0</v>
      </c>
      <c r="J228" s="640">
        <f>IF(A228="","",VLOOKUP(A228,$T$1:W3215,4,FALSE))</f>
        <v>0</v>
      </c>
      <c r="K228" s="640">
        <f>IF(A228="","",VLOOKUP(A228,$T$1:AE3216,5,FALSE))</f>
        <v>0</v>
      </c>
      <c r="L228" s="640">
        <f>IF(A228="","",VLOOKUP(A228,$T$1:AE3216,6,FALSE))</f>
        <v>0</v>
      </c>
      <c r="M228" s="640">
        <f>IF(A228="","",VLOOKUP(A228,$T$1:AE3216,7,FALSE))</f>
        <v>0</v>
      </c>
      <c r="N228" s="640">
        <f>IF(A228="","",VLOOKUP(A228,$T$1:AE3216,8,FALSE))</f>
        <v>0</v>
      </c>
      <c r="O228" s="640">
        <f>IF(A228="","",VLOOKUP(A228,$T$1:AD3215,9,FALSE))</f>
        <v>0</v>
      </c>
      <c r="P228" s="640">
        <f>IF(A228="","",VLOOKUP(A228,$T$1:AC3215,10,FALSE))</f>
        <v>0</v>
      </c>
      <c r="Q228" s="640">
        <f>IF(A228="","",VLOOKUP(A228,$T$1:AF3216,11,FALSE))</f>
        <v>0</v>
      </c>
      <c r="R228" s="641">
        <f>IF(B228="","",VLOOKUP(A228,$T$2:AF3216,12,FALSE))</f>
        <v>0</v>
      </c>
      <c r="S228" s="642"/>
      <c r="T228" s="643" t="s">
        <v>1263</v>
      </c>
      <c r="U228" s="644">
        <v>533</v>
      </c>
      <c r="V228" s="645">
        <v>1</v>
      </c>
      <c r="W228" s="645">
        <v>16</v>
      </c>
      <c r="X228" s="645">
        <v>4</v>
      </c>
      <c r="Y228" s="645"/>
      <c r="Z228" s="645">
        <v>9</v>
      </c>
      <c r="AA228" s="645">
        <v>5</v>
      </c>
      <c r="AB228" s="645">
        <v>0</v>
      </c>
      <c r="AC228" s="645">
        <v>0</v>
      </c>
      <c r="AD228" s="646">
        <v>0</v>
      </c>
      <c r="AG228" s="659" t="s">
        <v>1534</v>
      </c>
      <c r="AH228" s="659" t="s">
        <v>94</v>
      </c>
      <c r="AI228" s="660" t="s">
        <v>137</v>
      </c>
      <c r="AJ228" s="660" t="s">
        <v>1127</v>
      </c>
      <c r="AK228" s="661">
        <v>5</v>
      </c>
    </row>
    <row r="229" spans="1:37" x14ac:dyDescent="0.2">
      <c r="A229" s="636" t="s">
        <v>630</v>
      </c>
      <c r="B229" s="637" t="s">
        <v>94</v>
      </c>
      <c r="C229" s="637" t="s">
        <v>158</v>
      </c>
      <c r="D229" s="637" t="s">
        <v>1112</v>
      </c>
      <c r="E229" s="638"/>
      <c r="F229" s="638">
        <v>2</v>
      </c>
      <c r="G229" s="638"/>
      <c r="H229" s="638">
        <v>20556</v>
      </c>
      <c r="I229" s="639">
        <f t="shared" si="3"/>
        <v>0</v>
      </c>
      <c r="J229" s="640">
        <f>IF(A229="","",VLOOKUP(A229,$T$1:W3216,4,FALSE))</f>
        <v>0</v>
      </c>
      <c r="K229" s="640">
        <f>IF(A229="","",VLOOKUP(A229,$T$1:AE3217,5,FALSE))</f>
        <v>0</v>
      </c>
      <c r="L229" s="640">
        <f>IF(A229="","",VLOOKUP(A229,$T$1:AE3217,6,FALSE))</f>
        <v>0</v>
      </c>
      <c r="M229" s="640">
        <f>IF(A229="","",VLOOKUP(A229,$T$1:AE3217,7,FALSE))</f>
        <v>0</v>
      </c>
      <c r="N229" s="640">
        <f>IF(A229="","",VLOOKUP(A229,$T$1:AE3217,8,FALSE))</f>
        <v>0</v>
      </c>
      <c r="O229" s="640">
        <f>IF(A229="","",VLOOKUP(A229,$T$1:AD3216,9,FALSE))</f>
        <v>0</v>
      </c>
      <c r="P229" s="640">
        <f>IF(A229="","",VLOOKUP(A229,$T$1:AC3216,10,FALSE))</f>
        <v>0</v>
      </c>
      <c r="Q229" s="640">
        <f>IF(A229="","",VLOOKUP(A229,$T$1:AF3217,11,FALSE))</f>
        <v>0</v>
      </c>
      <c r="R229" s="641">
        <f>IF(B229="","",VLOOKUP(A229,$T$2:AF3217,12,FALSE))</f>
        <v>0</v>
      </c>
      <c r="S229" s="642"/>
      <c r="T229" s="643" t="s">
        <v>1264</v>
      </c>
      <c r="U229" s="644">
        <v>1269</v>
      </c>
      <c r="V229" s="645">
        <v>0</v>
      </c>
      <c r="W229" s="645">
        <v>0</v>
      </c>
      <c r="X229" s="645">
        <v>0</v>
      </c>
      <c r="Y229" s="645"/>
      <c r="Z229" s="645"/>
      <c r="AA229" s="645"/>
      <c r="AB229" s="645">
        <v>1</v>
      </c>
      <c r="AC229" s="645">
        <v>0</v>
      </c>
      <c r="AD229" s="646">
        <v>0</v>
      </c>
      <c r="AG229" s="659" t="s">
        <v>136</v>
      </c>
      <c r="AH229" s="659" t="s">
        <v>94</v>
      </c>
      <c r="AI229" s="660" t="s">
        <v>134</v>
      </c>
      <c r="AJ229" s="660" t="s">
        <v>1127</v>
      </c>
      <c r="AK229" s="661">
        <v>4</v>
      </c>
    </row>
    <row r="230" spans="1:37" x14ac:dyDescent="0.2">
      <c r="A230" s="636" t="s">
        <v>631</v>
      </c>
      <c r="B230" s="637" t="s">
        <v>94</v>
      </c>
      <c r="C230" s="637" t="s">
        <v>158</v>
      </c>
      <c r="D230" s="637" t="s">
        <v>1112</v>
      </c>
      <c r="E230" s="638"/>
      <c r="F230" s="638">
        <v>2</v>
      </c>
      <c r="G230" s="638"/>
      <c r="H230" s="638">
        <v>319</v>
      </c>
      <c r="I230" s="639">
        <f t="shared" si="3"/>
        <v>0</v>
      </c>
      <c r="J230" s="640">
        <f>IF(A230="","",VLOOKUP(A230,$T$1:W3217,4,FALSE))</f>
        <v>0</v>
      </c>
      <c r="K230" s="640">
        <f>IF(A230="","",VLOOKUP(A230,$T$1:AE3218,5,FALSE))</f>
        <v>0</v>
      </c>
      <c r="L230" s="640">
        <f>IF(A230="","",VLOOKUP(A230,$T$1:AE3218,6,FALSE))</f>
        <v>0</v>
      </c>
      <c r="M230" s="640">
        <f>IF(A230="","",VLOOKUP(A230,$T$1:AE3218,7,FALSE))</f>
        <v>0</v>
      </c>
      <c r="N230" s="640">
        <f>IF(A230="","",VLOOKUP(A230,$T$1:AE3218,8,FALSE))</f>
        <v>0</v>
      </c>
      <c r="O230" s="640">
        <f>IF(A230="","",VLOOKUP(A230,$T$1:AD3217,9,FALSE))</f>
        <v>0</v>
      </c>
      <c r="P230" s="640">
        <f>IF(A230="","",VLOOKUP(A230,$T$1:AC3217,10,FALSE))</f>
        <v>0</v>
      </c>
      <c r="Q230" s="640">
        <f>IF(A230="","",VLOOKUP(A230,$T$1:AF3218,11,FALSE))</f>
        <v>0</v>
      </c>
      <c r="R230" s="641">
        <f>IF(B230="","",VLOOKUP(A230,$T$2:AF3218,12,FALSE))</f>
        <v>0</v>
      </c>
      <c r="S230" s="642"/>
      <c r="T230" s="643" t="s">
        <v>1265</v>
      </c>
      <c r="U230" s="644">
        <v>1976</v>
      </c>
      <c r="V230" s="645">
        <v>2.2000000000000002</v>
      </c>
      <c r="W230" s="645">
        <v>4</v>
      </c>
      <c r="X230" s="645">
        <v>0</v>
      </c>
      <c r="Y230" s="645"/>
      <c r="Z230" s="645"/>
      <c r="AA230" s="645"/>
      <c r="AB230" s="645">
        <v>1</v>
      </c>
      <c r="AC230" s="645">
        <v>0</v>
      </c>
      <c r="AD230" s="646">
        <v>0</v>
      </c>
      <c r="AG230" s="659" t="s">
        <v>689</v>
      </c>
      <c r="AH230" s="659" t="s">
        <v>94</v>
      </c>
      <c r="AI230" s="660" t="s">
        <v>143</v>
      </c>
      <c r="AJ230" s="660" t="s">
        <v>1112</v>
      </c>
      <c r="AK230" s="661">
        <v>2</v>
      </c>
    </row>
    <row r="231" spans="1:37" x14ac:dyDescent="0.2">
      <c r="A231" s="636" t="s">
        <v>632</v>
      </c>
      <c r="B231" s="637" t="s">
        <v>94</v>
      </c>
      <c r="C231" s="637" t="s">
        <v>158</v>
      </c>
      <c r="D231" s="637">
        <v>0</v>
      </c>
      <c r="E231" s="638"/>
      <c r="F231" s="638">
        <v>1</v>
      </c>
      <c r="G231" s="638"/>
      <c r="H231" s="638">
        <v>137</v>
      </c>
      <c r="I231" s="639">
        <f t="shared" si="3"/>
        <v>0</v>
      </c>
      <c r="J231" s="640">
        <f>IF(A231="","",VLOOKUP(A231,$T$1:W3218,4,FALSE))</f>
        <v>0</v>
      </c>
      <c r="K231" s="640">
        <f>IF(A231="","",VLOOKUP(A231,$T$1:AE3219,5,FALSE))</f>
        <v>0</v>
      </c>
      <c r="L231" s="640">
        <f>IF(A231="","",VLOOKUP(A231,$T$1:AE3219,6,FALSE))</f>
        <v>0</v>
      </c>
      <c r="M231" s="640">
        <f>IF(A231="","",VLOOKUP(A231,$T$1:AE3219,7,FALSE))</f>
        <v>0</v>
      </c>
      <c r="N231" s="640">
        <f>IF(A231="","",VLOOKUP(A231,$T$1:AE3219,8,FALSE))</f>
        <v>0</v>
      </c>
      <c r="O231" s="640">
        <f>IF(A231="","",VLOOKUP(A231,$T$1:AD3218,9,FALSE))</f>
        <v>0</v>
      </c>
      <c r="P231" s="640">
        <f>IF(A231="","",VLOOKUP(A231,$T$1:AC3218,10,FALSE))</f>
        <v>0</v>
      </c>
      <c r="Q231" s="640">
        <f>IF(A231="","",VLOOKUP(A231,$T$1:AF3219,11,FALSE))</f>
        <v>0</v>
      </c>
      <c r="R231" s="641">
        <f>IF(B231="","",VLOOKUP(A231,$T$2:AF3219,12,FALSE))</f>
        <v>0</v>
      </c>
      <c r="S231" s="642"/>
      <c r="T231" s="643" t="s">
        <v>200</v>
      </c>
      <c r="U231" s="644">
        <v>1268</v>
      </c>
      <c r="V231" s="645">
        <v>2.2000000000000002</v>
      </c>
      <c r="W231" s="645">
        <v>4</v>
      </c>
      <c r="X231" s="645">
        <v>0</v>
      </c>
      <c r="Y231" s="645"/>
      <c r="Z231" s="645"/>
      <c r="AA231" s="645"/>
      <c r="AB231" s="645">
        <v>1</v>
      </c>
      <c r="AC231" s="645">
        <v>0</v>
      </c>
      <c r="AD231" s="646">
        <v>0</v>
      </c>
      <c r="AG231" s="659" t="s">
        <v>690</v>
      </c>
      <c r="AH231" s="659" t="s">
        <v>94</v>
      </c>
      <c r="AI231" s="660" t="s">
        <v>143</v>
      </c>
      <c r="AJ231" s="660" t="s">
        <v>1240</v>
      </c>
      <c r="AK231" s="661">
        <v>2</v>
      </c>
    </row>
    <row r="232" spans="1:37" x14ac:dyDescent="0.2">
      <c r="A232" s="636" t="s">
        <v>633</v>
      </c>
      <c r="B232" s="637" t="s">
        <v>94</v>
      </c>
      <c r="C232" s="637" t="s">
        <v>158</v>
      </c>
      <c r="D232" s="637" t="s">
        <v>1112</v>
      </c>
      <c r="E232" s="638"/>
      <c r="F232" s="638">
        <v>2</v>
      </c>
      <c r="G232" s="638"/>
      <c r="H232" s="638" t="s">
        <v>1111</v>
      </c>
      <c r="I232" s="639">
        <f t="shared" si="3"/>
        <v>0</v>
      </c>
      <c r="J232" s="640">
        <f>IF(A232="","",VLOOKUP(A232,$T$1:W3219,4,FALSE))</f>
        <v>0</v>
      </c>
      <c r="K232" s="640">
        <f>IF(A232="","",VLOOKUP(A232,$T$1:AE3220,5,FALSE))</f>
        <v>0</v>
      </c>
      <c r="L232" s="640">
        <f>IF(A232="","",VLOOKUP(A232,$T$1:AE3220,6,FALSE))</f>
        <v>0</v>
      </c>
      <c r="M232" s="640">
        <f>IF(A232="","",VLOOKUP(A232,$T$1:AE3220,7,FALSE))</f>
        <v>0</v>
      </c>
      <c r="N232" s="640">
        <f>IF(A232="","",VLOOKUP(A232,$T$1:AE3220,8,FALSE))</f>
        <v>0</v>
      </c>
      <c r="O232" s="640">
        <f>IF(A232="","",VLOOKUP(A232,$T$1:AD3219,9,FALSE))</f>
        <v>0</v>
      </c>
      <c r="P232" s="640">
        <f>IF(A232="","",VLOOKUP(A232,$T$1:AC3219,10,FALSE))</f>
        <v>0</v>
      </c>
      <c r="Q232" s="640">
        <f>IF(A232="","",VLOOKUP(A232,$T$1:AF3220,11,FALSE))</f>
        <v>0</v>
      </c>
      <c r="R232" s="641">
        <f>IF(B232="","",VLOOKUP(A232,$T$2:AF3220,12,FALSE))</f>
        <v>0</v>
      </c>
      <c r="S232" s="642"/>
      <c r="T232" s="643" t="s">
        <v>1266</v>
      </c>
      <c r="U232" s="644">
        <v>1444</v>
      </c>
      <c r="V232" s="645">
        <v>0</v>
      </c>
      <c r="W232" s="645">
        <v>0</v>
      </c>
      <c r="X232" s="645">
        <v>0</v>
      </c>
      <c r="Y232" s="645"/>
      <c r="Z232" s="645">
        <v>9</v>
      </c>
      <c r="AA232" s="645"/>
      <c r="AB232" s="645">
        <v>0</v>
      </c>
      <c r="AC232" s="645">
        <v>0</v>
      </c>
      <c r="AD232" s="646">
        <v>0</v>
      </c>
      <c r="AG232" s="659" t="s">
        <v>132</v>
      </c>
      <c r="AH232" s="659" t="s">
        <v>94</v>
      </c>
      <c r="AI232" s="660" t="s">
        <v>97</v>
      </c>
      <c r="AJ232" s="660" t="s">
        <v>1127</v>
      </c>
      <c r="AK232" s="661">
        <v>3</v>
      </c>
    </row>
    <row r="233" spans="1:37" x14ac:dyDescent="0.2">
      <c r="A233" s="636" t="s">
        <v>172</v>
      </c>
      <c r="B233" s="637" t="s">
        <v>94</v>
      </c>
      <c r="C233" s="637" t="s">
        <v>158</v>
      </c>
      <c r="D233" s="637" t="s">
        <v>1112</v>
      </c>
      <c r="E233" s="638"/>
      <c r="F233" s="638">
        <v>2</v>
      </c>
      <c r="G233" s="638"/>
      <c r="H233" s="638">
        <v>95</v>
      </c>
      <c r="I233" s="639">
        <f t="shared" si="3"/>
        <v>0</v>
      </c>
      <c r="J233" s="640">
        <f>IF(A233="","",VLOOKUP(A233,$T$1:W3220,4,FALSE))</f>
        <v>0</v>
      </c>
      <c r="K233" s="640">
        <f>IF(A233="","",VLOOKUP(A233,$T$1:AE3221,5,FALSE))</f>
        <v>2</v>
      </c>
      <c r="L233" s="640">
        <f>IF(A233="","",VLOOKUP(A233,$T$1:AE3221,6,FALSE))</f>
        <v>0</v>
      </c>
      <c r="M233" s="640">
        <f>IF(A233="","",VLOOKUP(A233,$T$1:AE3221,7,FALSE))</f>
        <v>0</v>
      </c>
      <c r="N233" s="640">
        <f>IF(A233="","",VLOOKUP(A233,$T$1:AE3221,8,FALSE))</f>
        <v>6</v>
      </c>
      <c r="O233" s="640">
        <f>IF(A233="","",VLOOKUP(A233,$T$1:AD3220,9,FALSE))</f>
        <v>0</v>
      </c>
      <c r="P233" s="640">
        <f>IF(A233="","",VLOOKUP(A233,$T$1:AC3220,10,FALSE))</f>
        <v>0</v>
      </c>
      <c r="Q233" s="640">
        <f>IF(A233="","",VLOOKUP(A233,$T$1:AF3221,11,FALSE))</f>
        <v>0</v>
      </c>
      <c r="R233" s="641">
        <f>IF(B233="","",VLOOKUP(A233,$T$2:AF3221,12,FALSE))</f>
        <v>0</v>
      </c>
      <c r="S233" s="642"/>
      <c r="T233" s="643" t="s">
        <v>1267</v>
      </c>
      <c r="U233" s="644">
        <v>1449</v>
      </c>
      <c r="V233" s="645">
        <v>0</v>
      </c>
      <c r="W233" s="645">
        <v>0</v>
      </c>
      <c r="X233" s="645">
        <v>4</v>
      </c>
      <c r="Y233" s="645"/>
      <c r="Z233" s="645">
        <v>9</v>
      </c>
      <c r="AA233" s="645"/>
      <c r="AB233" s="645">
        <v>0</v>
      </c>
      <c r="AC233" s="645">
        <v>0</v>
      </c>
      <c r="AD233" s="646">
        <v>0</v>
      </c>
      <c r="AG233" s="659" t="s">
        <v>691</v>
      </c>
      <c r="AH233" s="659" t="s">
        <v>94</v>
      </c>
      <c r="AI233" s="660" t="s">
        <v>97</v>
      </c>
      <c r="AJ233" s="660" t="s">
        <v>1112</v>
      </c>
      <c r="AK233" s="661">
        <v>2</v>
      </c>
    </row>
    <row r="234" spans="1:37" x14ac:dyDescent="0.2">
      <c r="A234" s="636" t="s">
        <v>642</v>
      </c>
      <c r="B234" s="637" t="s">
        <v>94</v>
      </c>
      <c r="C234" s="637" t="s">
        <v>158</v>
      </c>
      <c r="D234" s="637" t="s">
        <v>1112</v>
      </c>
      <c r="E234" s="638"/>
      <c r="F234" s="638">
        <v>3</v>
      </c>
      <c r="G234" s="638"/>
      <c r="H234" s="638">
        <v>10066</v>
      </c>
      <c r="I234" s="639">
        <f t="shared" si="3"/>
        <v>0</v>
      </c>
      <c r="J234" s="640">
        <f>IF(A234="","",VLOOKUP(A234,$T$1:W3221,4,FALSE))</f>
        <v>0</v>
      </c>
      <c r="K234" s="640">
        <f>IF(A234="","",VLOOKUP(A234,$T$1:AE3222,5,FALSE))</f>
        <v>0</v>
      </c>
      <c r="L234" s="640">
        <f>IF(A234="","",VLOOKUP(A234,$T$1:AE3222,6,FALSE))</f>
        <v>0</v>
      </c>
      <c r="M234" s="640">
        <f>IF(A234="","",VLOOKUP(A234,$T$1:AE3222,7,FALSE))</f>
        <v>0</v>
      </c>
      <c r="N234" s="640">
        <f>IF(A234="","",VLOOKUP(A234,$T$1:AE3222,8,FALSE))</f>
        <v>0</v>
      </c>
      <c r="O234" s="640">
        <f>IF(A234="","",VLOOKUP(A234,$T$1:AD3221,9,FALSE))</f>
        <v>0</v>
      </c>
      <c r="P234" s="640">
        <f>IF(A234="","",VLOOKUP(A234,$T$1:AC3221,10,FALSE))</f>
        <v>0</v>
      </c>
      <c r="Q234" s="640">
        <f>IF(A234="","",VLOOKUP(A234,$T$1:AF3222,11,FALSE))</f>
        <v>0</v>
      </c>
      <c r="R234" s="641">
        <f>IF(B234="","",VLOOKUP(A234,$T$2:AF3222,12,FALSE))</f>
        <v>0</v>
      </c>
      <c r="S234" s="642"/>
      <c r="T234" s="643" t="s">
        <v>1268</v>
      </c>
      <c r="U234" s="644">
        <v>1998</v>
      </c>
      <c r="V234" s="645">
        <v>0</v>
      </c>
      <c r="W234" s="645">
        <v>0</v>
      </c>
      <c r="X234" s="645">
        <v>3</v>
      </c>
      <c r="Y234" s="645"/>
      <c r="Z234" s="645">
        <v>9</v>
      </c>
      <c r="AA234" s="645">
        <v>6</v>
      </c>
      <c r="AB234" s="645">
        <v>4</v>
      </c>
      <c r="AC234" s="645">
        <v>0</v>
      </c>
      <c r="AD234" s="646">
        <v>0</v>
      </c>
      <c r="AG234" s="659" t="s">
        <v>692</v>
      </c>
      <c r="AH234" s="659" t="s">
        <v>94</v>
      </c>
      <c r="AI234" s="660" t="s">
        <v>97</v>
      </c>
      <c r="AJ234" s="660"/>
      <c r="AK234" s="661"/>
    </row>
    <row r="235" spans="1:37" x14ac:dyDescent="0.2">
      <c r="A235" s="636" t="s">
        <v>175</v>
      </c>
      <c r="B235" s="637" t="s">
        <v>94</v>
      </c>
      <c r="C235" s="637" t="s">
        <v>158</v>
      </c>
      <c r="D235" s="637">
        <v>0</v>
      </c>
      <c r="E235" s="638"/>
      <c r="F235" s="638">
        <v>2</v>
      </c>
      <c r="G235" s="638"/>
      <c r="H235" s="638">
        <v>888</v>
      </c>
      <c r="I235" s="639">
        <f t="shared" si="3"/>
        <v>0</v>
      </c>
      <c r="J235" s="640">
        <f>IF(A235="","",VLOOKUP(A235,$T$1:W3222,4,FALSE))</f>
        <v>0</v>
      </c>
      <c r="K235" s="640">
        <f>IF(A235="","",VLOOKUP(A235,$T$1:AE3223,5,FALSE))</f>
        <v>3</v>
      </c>
      <c r="L235" s="640">
        <f>IF(A235="","",VLOOKUP(A235,$T$1:AE3223,6,FALSE))</f>
        <v>4</v>
      </c>
      <c r="M235" s="640">
        <f>IF(A235="","",VLOOKUP(A235,$T$1:AE3223,7,FALSE))</f>
        <v>0</v>
      </c>
      <c r="N235" s="640">
        <f>IF(A235="","",VLOOKUP(A235,$T$1:AE3223,8,FALSE))</f>
        <v>6</v>
      </c>
      <c r="O235" s="640">
        <f>IF(A235="","",VLOOKUP(A235,$T$1:AD3222,9,FALSE))</f>
        <v>0</v>
      </c>
      <c r="P235" s="640">
        <f>IF(A235="","",VLOOKUP(A235,$T$1:AC3222,10,FALSE))</f>
        <v>0</v>
      </c>
      <c r="Q235" s="640">
        <f>IF(A235="","",VLOOKUP(A235,$T$1:AF3223,11,FALSE))</f>
        <v>0</v>
      </c>
      <c r="R235" s="641">
        <f>IF(B235="","",VLOOKUP(A235,$T$2:AF3223,12,FALSE))</f>
        <v>0</v>
      </c>
      <c r="S235" s="642"/>
      <c r="T235" s="643" t="s">
        <v>1269</v>
      </c>
      <c r="U235" s="644">
        <v>1948</v>
      </c>
      <c r="V235" s="645">
        <v>2</v>
      </c>
      <c r="W235" s="645">
        <v>4</v>
      </c>
      <c r="X235" s="645">
        <v>2</v>
      </c>
      <c r="Y235" s="645"/>
      <c r="Z235" s="645">
        <v>9</v>
      </c>
      <c r="AA235" s="645"/>
      <c r="AB235" s="645">
        <v>4</v>
      </c>
      <c r="AC235" s="645">
        <v>0</v>
      </c>
      <c r="AD235" s="646">
        <v>0</v>
      </c>
      <c r="AG235" s="659" t="s">
        <v>693</v>
      </c>
      <c r="AH235" s="659" t="s">
        <v>94</v>
      </c>
      <c r="AI235" s="660" t="s">
        <v>97</v>
      </c>
      <c r="AJ235" s="660" t="s">
        <v>1112</v>
      </c>
      <c r="AK235" s="661">
        <v>3</v>
      </c>
    </row>
    <row r="236" spans="1:37" x14ac:dyDescent="0.2">
      <c r="A236" s="636" t="s">
        <v>648</v>
      </c>
      <c r="B236" s="637" t="s">
        <v>94</v>
      </c>
      <c r="C236" s="637" t="s">
        <v>158</v>
      </c>
      <c r="D236" s="637">
        <v>0</v>
      </c>
      <c r="E236" s="638"/>
      <c r="F236" s="638">
        <v>2</v>
      </c>
      <c r="G236" s="638"/>
      <c r="H236" s="638">
        <v>10068</v>
      </c>
      <c r="I236" s="639">
        <f t="shared" si="3"/>
        <v>0</v>
      </c>
      <c r="J236" s="640">
        <f>IF(A236="","",VLOOKUP(A236,$T$1:W3223,4,FALSE))</f>
        <v>0</v>
      </c>
      <c r="K236" s="640">
        <f>IF(A236="","",VLOOKUP(A236,$T$1:AE3224,5,FALSE))</f>
        <v>0</v>
      </c>
      <c r="L236" s="640">
        <f>IF(A236="","",VLOOKUP(A236,$T$1:AE3224,6,FALSE))</f>
        <v>0</v>
      </c>
      <c r="M236" s="640">
        <f>IF(A236="","",VLOOKUP(A236,$T$1:AE3224,7,FALSE))</f>
        <v>0</v>
      </c>
      <c r="N236" s="640">
        <f>IF(A236="","",VLOOKUP(A236,$T$1:AE3224,8,FALSE))</f>
        <v>6</v>
      </c>
      <c r="O236" s="640">
        <f>IF(A236="","",VLOOKUP(A236,$T$1:AD3223,9,FALSE))</f>
        <v>0</v>
      </c>
      <c r="P236" s="640">
        <f>IF(A236="","",VLOOKUP(A236,$T$1:AC3223,10,FALSE))</f>
        <v>0</v>
      </c>
      <c r="Q236" s="640">
        <f>IF(A236="","",VLOOKUP(A236,$T$1:AF3224,11,FALSE))</f>
        <v>0</v>
      </c>
      <c r="R236" s="641">
        <f>IF(B236="","",VLOOKUP(A236,$T$2:AF3224,12,FALSE))</f>
        <v>0</v>
      </c>
      <c r="S236" s="642"/>
      <c r="T236" s="643" t="s">
        <v>1270</v>
      </c>
      <c r="U236" s="644">
        <v>704</v>
      </c>
      <c r="V236" s="645">
        <v>1.4</v>
      </c>
      <c r="W236" s="645">
        <v>8</v>
      </c>
      <c r="X236" s="645">
        <v>0</v>
      </c>
      <c r="Y236" s="645"/>
      <c r="Z236" s="645">
        <v>9</v>
      </c>
      <c r="AA236" s="645"/>
      <c r="AB236" s="645">
        <v>0</v>
      </c>
      <c r="AC236" s="645">
        <v>0</v>
      </c>
      <c r="AD236" s="646">
        <v>0</v>
      </c>
      <c r="AG236" s="659" t="s">
        <v>694</v>
      </c>
      <c r="AH236" s="659" t="s">
        <v>94</v>
      </c>
      <c r="AI236" s="660" t="s">
        <v>97</v>
      </c>
      <c r="AJ236" s="660" t="s">
        <v>1112</v>
      </c>
      <c r="AK236" s="661">
        <v>3</v>
      </c>
    </row>
    <row r="237" spans="1:37" x14ac:dyDescent="0.2">
      <c r="A237" s="636" t="s">
        <v>649</v>
      </c>
      <c r="B237" s="637" t="s">
        <v>94</v>
      </c>
      <c r="C237" s="637" t="s">
        <v>158</v>
      </c>
      <c r="D237" s="637" t="s">
        <v>1112</v>
      </c>
      <c r="E237" s="638"/>
      <c r="F237" s="638">
        <v>5</v>
      </c>
      <c r="G237" s="638"/>
      <c r="H237" s="638">
        <v>10070</v>
      </c>
      <c r="I237" s="639">
        <f t="shared" si="3"/>
        <v>0</v>
      </c>
      <c r="J237" s="640">
        <f>IF(A237="","",VLOOKUP(A237,$T$1:W3224,4,FALSE))</f>
        <v>0</v>
      </c>
      <c r="K237" s="640">
        <f>IF(A237="","",VLOOKUP(A237,$T$1:AE3225,5,FALSE))</f>
        <v>0</v>
      </c>
      <c r="L237" s="640">
        <f>IF(A237="","",VLOOKUP(A237,$T$1:AE3225,6,FALSE))</f>
        <v>0</v>
      </c>
      <c r="M237" s="640">
        <f>IF(A237="","",VLOOKUP(A237,$T$1:AE3225,7,FALSE))</f>
        <v>0</v>
      </c>
      <c r="N237" s="640">
        <f>IF(A237="","",VLOOKUP(A237,$T$1:AE3225,8,FALSE))</f>
        <v>0</v>
      </c>
      <c r="O237" s="640">
        <f>IF(A237="","",VLOOKUP(A237,$T$1:AD3224,9,FALSE))</f>
        <v>0</v>
      </c>
      <c r="P237" s="640">
        <f>IF(A237="","",VLOOKUP(A237,$T$1:AC3224,10,FALSE))</f>
        <v>0</v>
      </c>
      <c r="Q237" s="640">
        <f>IF(A237="","",VLOOKUP(A237,$T$1:AF3225,11,FALSE))</f>
        <v>0</v>
      </c>
      <c r="R237" s="641">
        <f>IF(B237="","",VLOOKUP(A237,$T$2:AF3225,12,FALSE))</f>
        <v>0</v>
      </c>
      <c r="S237" s="642"/>
      <c r="T237" s="643" t="s">
        <v>1271</v>
      </c>
      <c r="U237" s="644">
        <v>20106</v>
      </c>
      <c r="V237" s="645">
        <v>0</v>
      </c>
      <c r="W237" s="645">
        <v>0</v>
      </c>
      <c r="X237" s="645">
        <v>0</v>
      </c>
      <c r="Y237" s="645"/>
      <c r="Z237" s="645"/>
      <c r="AA237" s="645"/>
      <c r="AB237" s="645">
        <v>0</v>
      </c>
      <c r="AC237" s="645">
        <v>0</v>
      </c>
      <c r="AD237" s="646">
        <v>0</v>
      </c>
      <c r="AG237" s="659" t="s">
        <v>695</v>
      </c>
      <c r="AH237" s="659" t="s">
        <v>94</v>
      </c>
      <c r="AI237" s="660" t="s">
        <v>97</v>
      </c>
      <c r="AJ237" s="660" t="s">
        <v>1112</v>
      </c>
      <c r="AK237" s="661">
        <v>3</v>
      </c>
    </row>
    <row r="238" spans="1:37" x14ac:dyDescent="0.2">
      <c r="A238" s="636" t="s">
        <v>177</v>
      </c>
      <c r="B238" s="637" t="s">
        <v>94</v>
      </c>
      <c r="C238" s="637" t="s">
        <v>158</v>
      </c>
      <c r="D238" s="637" t="s">
        <v>1112</v>
      </c>
      <c r="E238" s="638"/>
      <c r="F238" s="638">
        <v>2</v>
      </c>
      <c r="G238" s="638"/>
      <c r="H238" s="638">
        <v>441</v>
      </c>
      <c r="I238" s="639">
        <f t="shared" si="3"/>
        <v>0</v>
      </c>
      <c r="J238" s="640">
        <f>IF(A238="","",VLOOKUP(A238,$T$1:W3225,4,FALSE))</f>
        <v>0</v>
      </c>
      <c r="K238" s="640">
        <f>IF(A238="","",VLOOKUP(A238,$T$1:AE3226,5,FALSE))</f>
        <v>2</v>
      </c>
      <c r="L238" s="640">
        <f>IF(A238="","",VLOOKUP(A238,$T$1:AE3226,6,FALSE))</f>
        <v>0</v>
      </c>
      <c r="M238" s="640">
        <f>IF(A238="","",VLOOKUP(A238,$T$1:AE3226,7,FALSE))</f>
        <v>9</v>
      </c>
      <c r="N238" s="640">
        <f>IF(A238="","",VLOOKUP(A238,$T$1:AE3226,8,FALSE))</f>
        <v>0</v>
      </c>
      <c r="O238" s="640">
        <f>IF(A238="","",VLOOKUP(A238,$T$1:AD3225,9,FALSE))</f>
        <v>0</v>
      </c>
      <c r="P238" s="640">
        <f>IF(A238="","",VLOOKUP(A238,$T$1:AC3225,10,FALSE))</f>
        <v>0</v>
      </c>
      <c r="Q238" s="640">
        <f>IF(A238="","",VLOOKUP(A238,$T$1:AF3226,11,FALSE))</f>
        <v>0</v>
      </c>
      <c r="R238" s="641">
        <f>IF(B238="","",VLOOKUP(A238,$T$2:AF3226,12,FALSE))</f>
        <v>0</v>
      </c>
      <c r="S238" s="642"/>
      <c r="T238" s="643" t="s">
        <v>1272</v>
      </c>
      <c r="U238" s="644">
        <v>396</v>
      </c>
      <c r="V238" s="645">
        <v>1</v>
      </c>
      <c r="W238" s="645">
        <v>16</v>
      </c>
      <c r="X238" s="645">
        <v>0</v>
      </c>
      <c r="Y238" s="645"/>
      <c r="Z238" s="645">
        <v>9</v>
      </c>
      <c r="AA238" s="645"/>
      <c r="AB238" s="645">
        <v>0</v>
      </c>
      <c r="AC238" s="645">
        <v>0</v>
      </c>
      <c r="AD238" s="646">
        <v>0</v>
      </c>
      <c r="AG238" s="659" t="s">
        <v>696</v>
      </c>
      <c r="AH238" s="659" t="s">
        <v>94</v>
      </c>
      <c r="AI238" s="660" t="s">
        <v>97</v>
      </c>
      <c r="AJ238" s="660" t="s">
        <v>1112</v>
      </c>
      <c r="AK238" s="661"/>
    </row>
    <row r="239" spans="1:37" x14ac:dyDescent="0.2">
      <c r="A239" s="636" t="s">
        <v>682</v>
      </c>
      <c r="B239" s="637" t="s">
        <v>94</v>
      </c>
      <c r="C239" s="637" t="s">
        <v>158</v>
      </c>
      <c r="D239" s="637">
        <v>0</v>
      </c>
      <c r="E239" s="638"/>
      <c r="F239" s="638">
        <v>2</v>
      </c>
      <c r="G239" s="638"/>
      <c r="H239" s="638">
        <v>520</v>
      </c>
      <c r="I239" s="639">
        <f t="shared" si="3"/>
        <v>0</v>
      </c>
      <c r="J239" s="640">
        <f>IF(A239="","",VLOOKUP(A239,$T$1:W3226,4,FALSE))</f>
        <v>0</v>
      </c>
      <c r="K239" s="640">
        <f>IF(A239="","",VLOOKUP(A239,$T$1:AE3227,5,FALSE))</f>
        <v>0</v>
      </c>
      <c r="L239" s="640">
        <f>IF(A239="","",VLOOKUP(A239,$T$1:AE3227,6,FALSE))</f>
        <v>0</v>
      </c>
      <c r="M239" s="640">
        <f>IF(A239="","",VLOOKUP(A239,$T$1:AE3227,7,FALSE))</f>
        <v>0</v>
      </c>
      <c r="N239" s="640">
        <f>IF(A239="","",VLOOKUP(A239,$T$1:AE3227,8,FALSE))</f>
        <v>0</v>
      </c>
      <c r="O239" s="640">
        <f>IF(A239="","",VLOOKUP(A239,$T$1:AD3226,9,FALSE))</f>
        <v>0</v>
      </c>
      <c r="P239" s="640">
        <f>IF(A239="","",VLOOKUP(A239,$T$1:AC3226,10,FALSE))</f>
        <v>0</v>
      </c>
      <c r="Q239" s="640">
        <f>IF(A239="","",VLOOKUP(A239,$T$1:AF3227,11,FALSE))</f>
        <v>0</v>
      </c>
      <c r="R239" s="641">
        <f>IF(B239="","",VLOOKUP(A239,$T$2:AF3227,12,FALSE))</f>
        <v>0</v>
      </c>
      <c r="S239" s="642"/>
      <c r="T239" s="643" t="s">
        <v>260</v>
      </c>
      <c r="U239" s="644">
        <v>70</v>
      </c>
      <c r="V239" s="645">
        <v>0</v>
      </c>
      <c r="W239" s="645">
        <v>0</v>
      </c>
      <c r="X239" s="645">
        <v>4</v>
      </c>
      <c r="Y239" s="645">
        <v>4</v>
      </c>
      <c r="Z239" s="645">
        <v>6</v>
      </c>
      <c r="AA239" s="645"/>
      <c r="AB239" s="645">
        <v>0</v>
      </c>
      <c r="AC239" s="645">
        <v>0</v>
      </c>
      <c r="AD239" s="646">
        <v>0</v>
      </c>
      <c r="AG239" s="659" t="s">
        <v>697</v>
      </c>
      <c r="AH239" s="659" t="s">
        <v>94</v>
      </c>
      <c r="AI239" s="660" t="s">
        <v>97</v>
      </c>
      <c r="AJ239" s="660" t="s">
        <v>1112</v>
      </c>
      <c r="AK239" s="661">
        <v>3</v>
      </c>
    </row>
    <row r="240" spans="1:37" x14ac:dyDescent="0.2">
      <c r="A240" s="636" t="s">
        <v>666</v>
      </c>
      <c r="B240" s="637" t="s">
        <v>94</v>
      </c>
      <c r="C240" s="637" t="s">
        <v>667</v>
      </c>
      <c r="D240" s="637" t="s">
        <v>1112</v>
      </c>
      <c r="E240" s="638"/>
      <c r="F240" s="638">
        <v>2</v>
      </c>
      <c r="G240" s="638"/>
      <c r="H240" s="638">
        <v>10344</v>
      </c>
      <c r="I240" s="639">
        <f t="shared" si="3"/>
        <v>0</v>
      </c>
      <c r="J240" s="640">
        <f>IF(A240="","",VLOOKUP(A240,$T$1:W3227,4,FALSE))</f>
        <v>0</v>
      </c>
      <c r="K240" s="640">
        <f>IF(A240="","",VLOOKUP(A240,$T$1:AE3228,5,FALSE))</f>
        <v>1</v>
      </c>
      <c r="L240" s="640">
        <f>IF(A240="","",VLOOKUP(A240,$T$1:AE3228,6,FALSE))</f>
        <v>4</v>
      </c>
      <c r="M240" s="640">
        <f>IF(A240="","",VLOOKUP(A240,$T$1:AE3228,7,FALSE))</f>
        <v>9</v>
      </c>
      <c r="N240" s="640">
        <f>IF(A240="","",VLOOKUP(A240,$T$1:AE3228,8,FALSE))</f>
        <v>1</v>
      </c>
      <c r="O240" s="640">
        <f>IF(A240="","",VLOOKUP(A240,$T$1:AD3227,9,FALSE))</f>
        <v>0</v>
      </c>
      <c r="P240" s="640">
        <f>IF(A240="","",VLOOKUP(A240,$T$1:AC3227,10,FALSE))</f>
        <v>0</v>
      </c>
      <c r="Q240" s="640">
        <f>IF(A240="","",VLOOKUP(A240,$T$1:AF3228,11,FALSE))</f>
        <v>0</v>
      </c>
      <c r="R240" s="641">
        <f>IF(B240="","",VLOOKUP(A240,$T$2:AF3228,12,FALSE))</f>
        <v>0</v>
      </c>
      <c r="S240" s="642"/>
      <c r="T240" s="643" t="s">
        <v>262</v>
      </c>
      <c r="U240" s="644">
        <v>575</v>
      </c>
      <c r="V240" s="645">
        <v>0</v>
      </c>
      <c r="W240" s="645">
        <v>0</v>
      </c>
      <c r="X240" s="645">
        <v>3</v>
      </c>
      <c r="Y240" s="645"/>
      <c r="Z240" s="645"/>
      <c r="AA240" s="645">
        <v>6</v>
      </c>
      <c r="AB240" s="645">
        <v>0</v>
      </c>
      <c r="AC240" s="645">
        <v>0</v>
      </c>
      <c r="AD240" s="646">
        <v>0</v>
      </c>
      <c r="AG240" s="659" t="s">
        <v>698</v>
      </c>
      <c r="AH240" s="659" t="s">
        <v>94</v>
      </c>
      <c r="AI240" s="660" t="s">
        <v>97</v>
      </c>
      <c r="AJ240" s="660" t="s">
        <v>1112</v>
      </c>
      <c r="AK240" s="661"/>
    </row>
    <row r="241" spans="1:37" x14ac:dyDescent="0.2">
      <c r="A241" s="636" t="s">
        <v>583</v>
      </c>
      <c r="B241" s="637" t="s">
        <v>94</v>
      </c>
      <c r="C241" s="637" t="s">
        <v>183</v>
      </c>
      <c r="D241" s="637">
        <v>0</v>
      </c>
      <c r="E241" s="638"/>
      <c r="F241" s="638">
        <v>2</v>
      </c>
      <c r="G241" s="638"/>
      <c r="H241" s="638">
        <v>68</v>
      </c>
      <c r="I241" s="639">
        <f t="shared" si="3"/>
        <v>0</v>
      </c>
      <c r="J241" s="640">
        <f>IF(A241="","",VLOOKUP(A241,$T$1:W3228,4,FALSE))</f>
        <v>0</v>
      </c>
      <c r="K241" s="640">
        <f>IF(A241="","",VLOOKUP(A241,$T$1:AE3229,5,FALSE))</f>
        <v>2</v>
      </c>
      <c r="L241" s="640">
        <f>IF(A241="","",VLOOKUP(A241,$T$1:AE3229,6,FALSE))</f>
        <v>0</v>
      </c>
      <c r="M241" s="640">
        <f>IF(A241="","",VLOOKUP(A241,$T$1:AE3229,7,FALSE))</f>
        <v>5</v>
      </c>
      <c r="N241" s="640">
        <f>IF(A241="","",VLOOKUP(A241,$T$1:AE3229,8,FALSE))</f>
        <v>0</v>
      </c>
      <c r="O241" s="640">
        <f>IF(A241="","",VLOOKUP(A241,$T$1:AD3228,9,FALSE))</f>
        <v>0</v>
      </c>
      <c r="P241" s="640">
        <f>IF(A241="","",VLOOKUP(A241,$T$1:AC3228,10,FALSE))</f>
        <v>0</v>
      </c>
      <c r="Q241" s="640">
        <f>IF(A241="","",VLOOKUP(A241,$T$1:AF3229,11,FALSE))</f>
        <v>0</v>
      </c>
      <c r="R241" s="641">
        <f>IF(B241="","",VLOOKUP(A241,$T$2:AF3229,12,FALSE))</f>
        <v>0</v>
      </c>
      <c r="S241" s="642"/>
      <c r="T241" s="643" t="s">
        <v>1273</v>
      </c>
      <c r="U241" s="644">
        <v>20391</v>
      </c>
      <c r="V241" s="645">
        <v>0</v>
      </c>
      <c r="W241" s="645">
        <v>0</v>
      </c>
      <c r="X241" s="645">
        <v>0</v>
      </c>
      <c r="Y241" s="645"/>
      <c r="Z241" s="645"/>
      <c r="AA241" s="645"/>
      <c r="AB241" s="645">
        <v>0</v>
      </c>
      <c r="AC241" s="645">
        <v>0</v>
      </c>
      <c r="AD241" s="646">
        <v>0</v>
      </c>
      <c r="AG241" s="659" t="s">
        <v>699</v>
      </c>
      <c r="AH241" s="659" t="s">
        <v>94</v>
      </c>
      <c r="AI241" s="660" t="s">
        <v>97</v>
      </c>
      <c r="AJ241" s="660" t="s">
        <v>1112</v>
      </c>
      <c r="AK241" s="661">
        <v>3</v>
      </c>
    </row>
    <row r="242" spans="1:37" x14ac:dyDescent="0.2">
      <c r="A242" s="636" t="s">
        <v>182</v>
      </c>
      <c r="B242" s="637" t="s">
        <v>94</v>
      </c>
      <c r="C242" s="637" t="s">
        <v>183</v>
      </c>
      <c r="D242" s="637" t="s">
        <v>1127</v>
      </c>
      <c r="E242" s="638"/>
      <c r="F242" s="638">
        <v>4</v>
      </c>
      <c r="G242" s="638"/>
      <c r="H242" s="638">
        <v>20163</v>
      </c>
      <c r="I242" s="639">
        <f t="shared" si="3"/>
        <v>1.5</v>
      </c>
      <c r="J242" s="640">
        <f>IF(A242="","",VLOOKUP(A242,$T$1:W3229,4,FALSE))</f>
        <v>4</v>
      </c>
      <c r="K242" s="640">
        <f>IF(A242="","",VLOOKUP(A242,$T$1:AE3230,5,FALSE))</f>
        <v>4</v>
      </c>
      <c r="L242" s="640">
        <f>IF(A242="","",VLOOKUP(A242,$T$1:AE3230,6,FALSE))</f>
        <v>0</v>
      </c>
      <c r="M242" s="640">
        <f>IF(A242="","",VLOOKUP(A242,$T$1:AE3230,7,FALSE))</f>
        <v>0</v>
      </c>
      <c r="N242" s="640">
        <f>IF(A242="","",VLOOKUP(A242,$T$1:AE3230,8,FALSE))</f>
        <v>0</v>
      </c>
      <c r="O242" s="640">
        <f>IF(A242="","",VLOOKUP(A242,$T$1:AD3229,9,FALSE))</f>
        <v>0</v>
      </c>
      <c r="P242" s="640">
        <f>IF(A242="","",VLOOKUP(A242,$T$1:AC3229,10,FALSE))</f>
        <v>0</v>
      </c>
      <c r="Q242" s="640">
        <f>IF(A242="","",VLOOKUP(A242,$T$1:AF3230,11,FALSE))</f>
        <v>0</v>
      </c>
      <c r="R242" s="641">
        <f>IF(B242="","",VLOOKUP(A242,$T$2:AF3230,12,FALSE))</f>
        <v>0</v>
      </c>
      <c r="S242" s="642"/>
      <c r="T242" s="643" t="s">
        <v>1274</v>
      </c>
      <c r="U242" s="644">
        <v>556</v>
      </c>
      <c r="V242" s="645">
        <v>0</v>
      </c>
      <c r="W242" s="645">
        <v>0</v>
      </c>
      <c r="X242" s="645">
        <v>0</v>
      </c>
      <c r="Y242" s="645"/>
      <c r="Z242" s="645">
        <v>9</v>
      </c>
      <c r="AA242" s="645"/>
      <c r="AB242" s="645">
        <v>0</v>
      </c>
      <c r="AC242" s="645">
        <v>0</v>
      </c>
      <c r="AD242" s="646">
        <v>0</v>
      </c>
      <c r="AG242" s="659" t="s">
        <v>700</v>
      </c>
      <c r="AH242" s="659" t="s">
        <v>94</v>
      </c>
      <c r="AI242" s="660" t="s">
        <v>97</v>
      </c>
      <c r="AJ242" s="660" t="s">
        <v>1112</v>
      </c>
      <c r="AK242" s="661">
        <v>3</v>
      </c>
    </row>
    <row r="243" spans="1:37" x14ac:dyDescent="0.2">
      <c r="A243" s="636" t="s">
        <v>592</v>
      </c>
      <c r="B243" s="637" t="s">
        <v>94</v>
      </c>
      <c r="C243" s="637" t="s">
        <v>183</v>
      </c>
      <c r="D243" s="637" t="s">
        <v>1127</v>
      </c>
      <c r="E243" s="638"/>
      <c r="F243" s="638">
        <v>3</v>
      </c>
      <c r="G243" s="638"/>
      <c r="H243" s="638" t="s">
        <v>1111</v>
      </c>
      <c r="I243" s="639">
        <f t="shared" si="3"/>
        <v>0</v>
      </c>
      <c r="J243" s="640">
        <f>IF(A243="","",VLOOKUP(A243,$T$1:W3230,4,FALSE))</f>
        <v>0</v>
      </c>
      <c r="K243" s="640">
        <f>IF(A243="","",VLOOKUP(A243,$T$1:AE3231,5,FALSE))</f>
        <v>0</v>
      </c>
      <c r="L243" s="640">
        <f>IF(A243="","",VLOOKUP(A243,$T$1:AE3231,6,FALSE))</f>
        <v>0</v>
      </c>
      <c r="M243" s="640">
        <f>IF(A243="","",VLOOKUP(A243,$T$1:AE3231,7,FALSE))</f>
        <v>0</v>
      </c>
      <c r="N243" s="640">
        <f>IF(A243="","",VLOOKUP(A243,$T$1:AE3231,8,FALSE))</f>
        <v>0</v>
      </c>
      <c r="O243" s="640">
        <f>IF(A243="","",VLOOKUP(A243,$T$1:AD3230,9,FALSE))</f>
        <v>0</v>
      </c>
      <c r="P243" s="640">
        <f>IF(A243="","",VLOOKUP(A243,$T$1:AC3230,10,FALSE))</f>
        <v>0</v>
      </c>
      <c r="Q243" s="640">
        <f>IF(A243="","",VLOOKUP(A243,$T$1:AF3231,11,FALSE))</f>
        <v>0</v>
      </c>
      <c r="R243" s="641">
        <f>IF(B243="","",VLOOKUP(A243,$T$2:AF3231,12,FALSE))</f>
        <v>0</v>
      </c>
      <c r="S243" s="642"/>
      <c r="T243" s="643" t="s">
        <v>48</v>
      </c>
      <c r="U243" s="644">
        <v>1097</v>
      </c>
      <c r="V243" s="645">
        <v>2.1</v>
      </c>
      <c r="W243" s="645">
        <v>4</v>
      </c>
      <c r="X243" s="645">
        <v>7</v>
      </c>
      <c r="Y243" s="645">
        <v>5</v>
      </c>
      <c r="Z243" s="645">
        <v>6</v>
      </c>
      <c r="AA243" s="645"/>
      <c r="AB243" s="645">
        <v>2</v>
      </c>
      <c r="AC243" s="645">
        <v>1</v>
      </c>
      <c r="AD243" s="646">
        <v>-2</v>
      </c>
      <c r="AG243" s="659" t="s">
        <v>701</v>
      </c>
      <c r="AH243" s="659" t="s">
        <v>94</v>
      </c>
      <c r="AI243" s="660" t="s">
        <v>183</v>
      </c>
      <c r="AJ243" s="660"/>
      <c r="AK243" s="661">
        <v>1</v>
      </c>
    </row>
    <row r="244" spans="1:37" x14ac:dyDescent="0.2">
      <c r="A244" s="636" t="s">
        <v>701</v>
      </c>
      <c r="B244" s="637" t="s">
        <v>94</v>
      </c>
      <c r="C244" s="637" t="s">
        <v>183</v>
      </c>
      <c r="D244" s="637">
        <v>0</v>
      </c>
      <c r="E244" s="638"/>
      <c r="F244" s="638">
        <v>1</v>
      </c>
      <c r="G244" s="638"/>
      <c r="H244" s="638">
        <v>10380</v>
      </c>
      <c r="I244" s="639">
        <f t="shared" si="3"/>
        <v>0</v>
      </c>
      <c r="J244" s="640">
        <f>IF(A244="","",VLOOKUP(A244,$T$1:W3231,4,FALSE))</f>
        <v>0</v>
      </c>
      <c r="K244" s="640">
        <f>IF(A244="","",VLOOKUP(A244,$T$1:AE3232,5,FALSE))</f>
        <v>1</v>
      </c>
      <c r="L244" s="640">
        <f>IF(A244="","",VLOOKUP(A244,$T$1:AE3232,6,FALSE))</f>
        <v>0</v>
      </c>
      <c r="M244" s="640">
        <f>IF(A244="","",VLOOKUP(A244,$T$1:AE3232,7,FALSE))</f>
        <v>0</v>
      </c>
      <c r="N244" s="640">
        <f>IF(A244="","",VLOOKUP(A244,$T$1:AE3232,8,FALSE))</f>
        <v>0</v>
      </c>
      <c r="O244" s="640">
        <f>IF(A244="","",VLOOKUP(A244,$T$1:AD3231,9,FALSE))</f>
        <v>0</v>
      </c>
      <c r="P244" s="640">
        <f>IF(A244="","",VLOOKUP(A244,$T$1:AC3231,10,FALSE))</f>
        <v>0</v>
      </c>
      <c r="Q244" s="640">
        <f>IF(A244="","",VLOOKUP(A244,$T$1:AF3232,11,FALSE))</f>
        <v>0</v>
      </c>
      <c r="R244" s="641">
        <f>IF(B244="","",VLOOKUP(A244,$T$2:AF3232,12,FALSE))</f>
        <v>0</v>
      </c>
      <c r="S244" s="642"/>
      <c r="T244" s="643" t="s">
        <v>1275</v>
      </c>
      <c r="U244" s="644">
        <v>283</v>
      </c>
      <c r="V244" s="645">
        <v>1</v>
      </c>
      <c r="W244" s="645">
        <v>16</v>
      </c>
      <c r="X244" s="645">
        <v>5</v>
      </c>
      <c r="Y244" s="645"/>
      <c r="Z244" s="645">
        <v>1</v>
      </c>
      <c r="AA244" s="645"/>
      <c r="AB244" s="645">
        <v>0</v>
      </c>
      <c r="AC244" s="645">
        <v>0</v>
      </c>
      <c r="AD244" s="646">
        <v>0</v>
      </c>
      <c r="AG244" s="659" t="s">
        <v>702</v>
      </c>
      <c r="AH244" s="659" t="s">
        <v>94</v>
      </c>
      <c r="AI244" s="660" t="s">
        <v>703</v>
      </c>
      <c r="AJ244" s="660" t="s">
        <v>1112</v>
      </c>
      <c r="AK244" s="661">
        <v>1</v>
      </c>
    </row>
    <row r="245" spans="1:37" x14ac:dyDescent="0.2">
      <c r="A245" s="636" t="s">
        <v>702</v>
      </c>
      <c r="B245" s="637" t="s">
        <v>94</v>
      </c>
      <c r="C245" s="637" t="s">
        <v>703</v>
      </c>
      <c r="D245" s="637" t="s">
        <v>1112</v>
      </c>
      <c r="E245" s="638"/>
      <c r="F245" s="638">
        <v>1</v>
      </c>
      <c r="G245" s="638"/>
      <c r="H245" s="638">
        <v>10034</v>
      </c>
      <c r="I245" s="639">
        <f t="shared" si="3"/>
        <v>0</v>
      </c>
      <c r="J245" s="640">
        <f>IF(A245="","",VLOOKUP(A245,$T$1:W3232,4,FALSE))</f>
        <v>0</v>
      </c>
      <c r="K245" s="640">
        <f>IF(A245="","",VLOOKUP(A245,$T$1:AE3233,5,FALSE))</f>
        <v>1</v>
      </c>
      <c r="L245" s="640">
        <f>IF(A245="","",VLOOKUP(A245,$T$1:AE3233,6,FALSE))</f>
        <v>4</v>
      </c>
      <c r="M245" s="640">
        <f>IF(A245="","",VLOOKUP(A245,$T$1:AE3233,7,FALSE))</f>
        <v>6</v>
      </c>
      <c r="N245" s="640">
        <f>IF(A245="","",VLOOKUP(A245,$T$1:AE3233,8,FALSE))</f>
        <v>0</v>
      </c>
      <c r="O245" s="640">
        <f>IF(A245="","",VLOOKUP(A245,$T$1:AD3232,9,FALSE))</f>
        <v>0</v>
      </c>
      <c r="P245" s="640">
        <f>IF(A245="","",VLOOKUP(A245,$T$1:AC3232,10,FALSE))</f>
        <v>0</v>
      </c>
      <c r="Q245" s="640">
        <f>IF(A245="","",VLOOKUP(A245,$T$1:AF3233,11,FALSE))</f>
        <v>0</v>
      </c>
      <c r="R245" s="641">
        <f>IF(B245="","",VLOOKUP(A245,$T$2:AF3233,12,FALSE))</f>
        <v>0</v>
      </c>
      <c r="S245" s="642"/>
      <c r="T245" s="643" t="s">
        <v>1276</v>
      </c>
      <c r="U245" s="644">
        <v>20943</v>
      </c>
      <c r="V245" s="645">
        <v>1</v>
      </c>
      <c r="W245" s="645">
        <v>16</v>
      </c>
      <c r="X245" s="645">
        <v>0</v>
      </c>
      <c r="Y245" s="645"/>
      <c r="Z245" s="645">
        <v>1</v>
      </c>
      <c r="AA245" s="645"/>
      <c r="AB245" s="645">
        <v>0</v>
      </c>
      <c r="AC245" s="645">
        <v>0</v>
      </c>
      <c r="AD245" s="646">
        <v>0</v>
      </c>
      <c r="AG245" s="659" t="s">
        <v>129</v>
      </c>
      <c r="AH245" s="659" t="s">
        <v>94</v>
      </c>
      <c r="AI245" s="660" t="s">
        <v>97</v>
      </c>
      <c r="AJ245" s="660" t="s">
        <v>1127</v>
      </c>
      <c r="AK245" s="661">
        <v>2</v>
      </c>
    </row>
    <row r="246" spans="1:37" x14ac:dyDescent="0.2">
      <c r="A246" s="636" t="s">
        <v>216</v>
      </c>
      <c r="B246" s="637" t="s">
        <v>706</v>
      </c>
      <c r="C246" s="637" t="s">
        <v>715</v>
      </c>
      <c r="D246" s="637" t="s">
        <v>1116</v>
      </c>
      <c r="E246" s="638"/>
      <c r="F246" s="638">
        <v>2</v>
      </c>
      <c r="G246" s="638"/>
      <c r="H246" s="638">
        <v>1371</v>
      </c>
      <c r="I246" s="639">
        <f t="shared" si="3"/>
        <v>0</v>
      </c>
      <c r="J246" s="640">
        <f>IF(A246="","",VLOOKUP(A246,$T$1:W3233,4,FALSE))</f>
        <v>0</v>
      </c>
      <c r="K246" s="640">
        <f>IF(A246="","",VLOOKUP(A246,$T$1:AE3234,5,FALSE))</f>
        <v>0</v>
      </c>
      <c r="L246" s="640">
        <f>IF(A246="","",VLOOKUP(A246,$T$1:AE3234,6,FALSE))</f>
        <v>0</v>
      </c>
      <c r="M246" s="640">
        <f>IF(A246="","",VLOOKUP(A246,$T$1:AE3234,7,FALSE))</f>
        <v>0</v>
      </c>
      <c r="N246" s="640">
        <f>IF(A246="","",VLOOKUP(A246,$T$1:AE3234,8,FALSE))</f>
        <v>0</v>
      </c>
      <c r="O246" s="640">
        <f>IF(A246="","",VLOOKUP(A246,$T$1:AD3233,9,FALSE))</f>
        <v>0</v>
      </c>
      <c r="P246" s="640">
        <f>IF(A246="","",VLOOKUP(A246,$T$1:AC3233,10,FALSE))</f>
        <v>0</v>
      </c>
      <c r="Q246" s="640">
        <f>IF(A246="","",VLOOKUP(A246,$T$1:AF3234,11,FALSE))</f>
        <v>0</v>
      </c>
      <c r="R246" s="641">
        <f>IF(B246="","",VLOOKUP(A246,$T$2:AF3234,12,FALSE))</f>
        <v>0</v>
      </c>
      <c r="S246" s="642"/>
      <c r="T246" s="643" t="s">
        <v>1277</v>
      </c>
      <c r="U246" s="644">
        <v>717</v>
      </c>
      <c r="V246" s="645">
        <v>1</v>
      </c>
      <c r="W246" s="645">
        <v>16</v>
      </c>
      <c r="X246" s="645">
        <v>5</v>
      </c>
      <c r="Y246" s="645"/>
      <c r="Z246" s="645"/>
      <c r="AA246" s="645"/>
      <c r="AB246" s="645">
        <v>0</v>
      </c>
      <c r="AC246" s="645">
        <v>0</v>
      </c>
      <c r="AD246" s="646">
        <v>0</v>
      </c>
      <c r="AG246" s="653" t="s">
        <v>704</v>
      </c>
      <c r="AH246" s="653" t="s">
        <v>94</v>
      </c>
      <c r="AI246" s="654" t="s">
        <v>97</v>
      </c>
      <c r="AJ246" s="654" t="s">
        <v>1107</v>
      </c>
      <c r="AK246" s="655">
        <v>2</v>
      </c>
    </row>
    <row r="247" spans="1:37" x14ac:dyDescent="0.2">
      <c r="A247" s="636" t="s">
        <v>705</v>
      </c>
      <c r="B247" s="637" t="s">
        <v>706</v>
      </c>
      <c r="C247" s="637" t="s">
        <v>185</v>
      </c>
      <c r="D247" s="637" t="s">
        <v>1112</v>
      </c>
      <c r="E247" s="638"/>
      <c r="F247" s="638">
        <v>2</v>
      </c>
      <c r="G247" s="638"/>
      <c r="H247" s="638">
        <v>1994</v>
      </c>
      <c r="I247" s="639">
        <f t="shared" si="3"/>
        <v>0</v>
      </c>
      <c r="J247" s="640">
        <f>IF(A247="","",VLOOKUP(A247,$T$1:W3234,4,FALSE))</f>
        <v>0</v>
      </c>
      <c r="K247" s="640">
        <f>IF(A247="","",VLOOKUP(A247,$T$1:AE3235,5,FALSE))</f>
        <v>0</v>
      </c>
      <c r="L247" s="640">
        <f>IF(A247="","",VLOOKUP(A247,$T$1:AE3235,6,FALSE))</f>
        <v>0</v>
      </c>
      <c r="M247" s="640">
        <f>IF(A247="","",VLOOKUP(A247,$T$1:AE3235,7,FALSE))</f>
        <v>0</v>
      </c>
      <c r="N247" s="640">
        <f>IF(A247="","",VLOOKUP(A247,$T$1:AE3235,8,FALSE))</f>
        <v>0</v>
      </c>
      <c r="O247" s="640">
        <f>IF(A247="","",VLOOKUP(A247,$T$1:AD3234,9,FALSE))</f>
        <v>0</v>
      </c>
      <c r="P247" s="640">
        <f>IF(A247="","",VLOOKUP(A247,$T$1:AC3234,10,FALSE))</f>
        <v>0</v>
      </c>
      <c r="Q247" s="640">
        <f>IF(A247="","",VLOOKUP(A247,$T$1:AF3235,11,FALSE))</f>
        <v>0</v>
      </c>
      <c r="R247" s="641">
        <f>IF(B247="","",VLOOKUP(A247,$T$2:AF3235,12,FALSE))</f>
        <v>0</v>
      </c>
      <c r="S247" s="642"/>
      <c r="T247" s="643" t="s">
        <v>1278</v>
      </c>
      <c r="U247" s="644">
        <v>430</v>
      </c>
      <c r="V247" s="645">
        <v>1</v>
      </c>
      <c r="W247" s="645">
        <v>16</v>
      </c>
      <c r="X247" s="645">
        <v>5</v>
      </c>
      <c r="Y247" s="645"/>
      <c r="Z247" s="645"/>
      <c r="AA247" s="645"/>
      <c r="AB247" s="645">
        <v>0</v>
      </c>
      <c r="AC247" s="645">
        <v>0</v>
      </c>
      <c r="AD247" s="646">
        <v>0</v>
      </c>
      <c r="AG247" s="669" t="s">
        <v>705</v>
      </c>
      <c r="AH247" s="669" t="s">
        <v>706</v>
      </c>
      <c r="AI247" s="663" t="s">
        <v>185</v>
      </c>
      <c r="AJ247" s="663" t="s">
        <v>1112</v>
      </c>
      <c r="AK247" s="670">
        <v>1</v>
      </c>
    </row>
    <row r="248" spans="1:37" x14ac:dyDescent="0.2">
      <c r="A248" s="636" t="s">
        <v>187</v>
      </c>
      <c r="B248" s="637" t="s">
        <v>706</v>
      </c>
      <c r="C248" s="637" t="s">
        <v>185</v>
      </c>
      <c r="D248" s="637" t="s">
        <v>1112</v>
      </c>
      <c r="E248" s="638"/>
      <c r="F248" s="638">
        <v>1</v>
      </c>
      <c r="G248" s="638"/>
      <c r="H248" s="638">
        <v>1004</v>
      </c>
      <c r="I248" s="639">
        <f t="shared" si="3"/>
        <v>2.8</v>
      </c>
      <c r="J248" s="640">
        <f>IF(A248="","",VLOOKUP(A248,$T$1:W3235,4,FALSE))</f>
        <v>4</v>
      </c>
      <c r="K248" s="640">
        <f>IF(A248="","",VLOOKUP(A248,$T$1:AE3236,5,FALSE))</f>
        <v>7</v>
      </c>
      <c r="L248" s="640">
        <f>IF(A248="","",VLOOKUP(A248,$T$1:AE3236,6,FALSE))</f>
        <v>0</v>
      </c>
      <c r="M248" s="640">
        <f>IF(A248="","",VLOOKUP(A248,$T$1:AE3236,7,FALSE))</f>
        <v>0</v>
      </c>
      <c r="N248" s="640">
        <f>IF(A248="","",VLOOKUP(A248,$T$1:AE3236,8,FALSE))</f>
        <v>0</v>
      </c>
      <c r="O248" s="640">
        <f>IF(A248="","",VLOOKUP(A248,$T$1:AD3235,9,FALSE))</f>
        <v>1</v>
      </c>
      <c r="P248" s="640">
        <f>IF(A248="","",VLOOKUP(A248,$T$1:AC3235,10,FALSE))</f>
        <v>0</v>
      </c>
      <c r="Q248" s="640">
        <f>IF(A248="","",VLOOKUP(A248,$T$1:AF3236,11,FALSE))</f>
        <v>0</v>
      </c>
      <c r="R248" s="641">
        <f>IF(B248="","",VLOOKUP(A248,$T$2:AF3236,12,FALSE))</f>
        <v>0</v>
      </c>
      <c r="S248" s="642"/>
      <c r="T248" s="643" t="s">
        <v>1279</v>
      </c>
      <c r="U248" s="644">
        <v>10302</v>
      </c>
      <c r="V248" s="645">
        <v>1</v>
      </c>
      <c r="W248" s="645">
        <v>16</v>
      </c>
      <c r="X248" s="645">
        <v>5</v>
      </c>
      <c r="Y248" s="645"/>
      <c r="Z248" s="645">
        <v>1</v>
      </c>
      <c r="AA248" s="645"/>
      <c r="AB248" s="645">
        <v>0</v>
      </c>
      <c r="AC248" s="645">
        <v>0</v>
      </c>
      <c r="AD248" s="646">
        <v>0</v>
      </c>
      <c r="AG248" s="669" t="s">
        <v>707</v>
      </c>
      <c r="AH248" s="669" t="s">
        <v>706</v>
      </c>
      <c r="AI248" s="663" t="s">
        <v>189</v>
      </c>
      <c r="AJ248" s="663" t="s">
        <v>1116</v>
      </c>
      <c r="AK248" s="670">
        <v>3</v>
      </c>
    </row>
    <row r="249" spans="1:37" x14ac:dyDescent="0.2">
      <c r="A249" s="636" t="s">
        <v>2730</v>
      </c>
      <c r="B249" s="637" t="s">
        <v>706</v>
      </c>
      <c r="C249" s="637" t="s">
        <v>185</v>
      </c>
      <c r="D249" s="637">
        <v>0</v>
      </c>
      <c r="E249" s="638">
        <v>1</v>
      </c>
      <c r="F249" s="638">
        <v>1</v>
      </c>
      <c r="G249" s="638"/>
      <c r="H249" s="638">
        <v>1176</v>
      </c>
      <c r="I249" s="639">
        <f t="shared" si="3"/>
        <v>0</v>
      </c>
      <c r="J249" s="640">
        <f>IF(A249="","",VLOOKUP(A249,$T$1:W3236,4,FALSE))</f>
        <v>0</v>
      </c>
      <c r="K249" s="640">
        <f>IF(A249="","",VLOOKUP(A249,$T$1:AE3237,5,FALSE))</f>
        <v>0</v>
      </c>
      <c r="L249" s="640">
        <f>IF(A249="","",VLOOKUP(A249,$T$1:AE3237,6,FALSE))</f>
        <v>0</v>
      </c>
      <c r="M249" s="640">
        <f>IF(A249="","",VLOOKUP(A249,$T$1:AE3237,7,FALSE))</f>
        <v>0</v>
      </c>
      <c r="N249" s="640">
        <f>IF(A249="","",VLOOKUP(A249,$T$1:AE3237,8,FALSE))</f>
        <v>0</v>
      </c>
      <c r="O249" s="640">
        <f>IF(A249="","",VLOOKUP(A249,$T$1:AD3236,9,FALSE))</f>
        <v>0</v>
      </c>
      <c r="P249" s="640">
        <f>IF(A249="","",VLOOKUP(A249,$T$1:AC3236,10,FALSE))</f>
        <v>0</v>
      </c>
      <c r="Q249" s="640">
        <f>IF(A249="","",VLOOKUP(A249,$T$1:AF3237,11,FALSE))</f>
        <v>0</v>
      </c>
      <c r="R249" s="641">
        <f>IF(B249="","",VLOOKUP(A249,$T$2:AF3237,12,FALSE))</f>
        <v>0</v>
      </c>
      <c r="S249" s="642"/>
      <c r="T249" s="643" t="s">
        <v>1280</v>
      </c>
      <c r="U249" s="644">
        <v>922</v>
      </c>
      <c r="V249" s="645">
        <v>1</v>
      </c>
      <c r="W249" s="645">
        <v>16</v>
      </c>
      <c r="X249" s="645">
        <v>5</v>
      </c>
      <c r="Y249" s="645"/>
      <c r="Z249" s="645">
        <v>1</v>
      </c>
      <c r="AA249" s="645"/>
      <c r="AB249" s="645">
        <v>0</v>
      </c>
      <c r="AC249" s="645">
        <v>0</v>
      </c>
      <c r="AD249" s="646">
        <v>0</v>
      </c>
      <c r="AG249" s="669" t="s">
        <v>187</v>
      </c>
      <c r="AH249" s="669" t="s">
        <v>706</v>
      </c>
      <c r="AI249" s="663" t="s">
        <v>185</v>
      </c>
      <c r="AJ249" s="663" t="s">
        <v>1112</v>
      </c>
      <c r="AK249" s="670">
        <v>1</v>
      </c>
    </row>
    <row r="250" spans="1:37" x14ac:dyDescent="0.2">
      <c r="A250" s="636" t="s">
        <v>724</v>
      </c>
      <c r="B250" s="637" t="s">
        <v>706</v>
      </c>
      <c r="C250" s="637" t="s">
        <v>185</v>
      </c>
      <c r="D250" s="637">
        <v>0</v>
      </c>
      <c r="E250" s="638"/>
      <c r="F250" s="638">
        <v>1</v>
      </c>
      <c r="G250" s="638"/>
      <c r="H250" s="638">
        <v>1954</v>
      </c>
      <c r="I250" s="639">
        <f t="shared" si="3"/>
        <v>0</v>
      </c>
      <c r="J250" s="640">
        <f>IF(A250="","",VLOOKUP(A250,$T$1:W3237,4,FALSE))</f>
        <v>0</v>
      </c>
      <c r="K250" s="640">
        <f>IF(A250="","",VLOOKUP(A250,$T$1:AE3238,5,FALSE))</f>
        <v>0</v>
      </c>
      <c r="L250" s="640">
        <f>IF(A250="","",VLOOKUP(A250,$T$1:AE3238,6,FALSE))</f>
        <v>0</v>
      </c>
      <c r="M250" s="640">
        <f>IF(A250="","",VLOOKUP(A250,$T$1:AE3238,7,FALSE))</f>
        <v>10</v>
      </c>
      <c r="N250" s="640">
        <f>IF(A250="","",VLOOKUP(A250,$T$1:AE3238,8,FALSE))</f>
        <v>0</v>
      </c>
      <c r="O250" s="640">
        <f>IF(A250="","",VLOOKUP(A250,$T$1:AD3237,9,FALSE))</f>
        <v>0</v>
      </c>
      <c r="P250" s="640">
        <f>IF(A250="","",VLOOKUP(A250,$T$1:AC3237,10,FALSE))</f>
        <v>0</v>
      </c>
      <c r="Q250" s="640">
        <f>IF(A250="","",VLOOKUP(A250,$T$1:AF3238,11,FALSE))</f>
        <v>0</v>
      </c>
      <c r="R250" s="641">
        <f>IF(B250="","",VLOOKUP(A250,$T$2:AF3238,12,FALSE))</f>
        <v>0</v>
      </c>
      <c r="S250" s="642"/>
      <c r="T250" s="643" t="s">
        <v>584</v>
      </c>
      <c r="U250" s="644">
        <v>254</v>
      </c>
      <c r="V250" s="645">
        <v>0</v>
      </c>
      <c r="W250" s="645">
        <v>0</v>
      </c>
      <c r="X250" s="645">
        <v>2</v>
      </c>
      <c r="Y250" s="645"/>
      <c r="Z250" s="645"/>
      <c r="AA250" s="645"/>
      <c r="AB250" s="645">
        <v>0</v>
      </c>
      <c r="AC250" s="645">
        <v>0</v>
      </c>
      <c r="AD250" s="646">
        <v>0</v>
      </c>
      <c r="AG250" s="669" t="s">
        <v>708</v>
      </c>
      <c r="AH250" s="669" t="s">
        <v>706</v>
      </c>
      <c r="AI250" s="663" t="s">
        <v>709</v>
      </c>
      <c r="AJ250" s="663" t="s">
        <v>1107</v>
      </c>
      <c r="AK250" s="670">
        <v>4</v>
      </c>
    </row>
    <row r="251" spans="1:37" x14ac:dyDescent="0.2">
      <c r="A251" s="636" t="s">
        <v>184</v>
      </c>
      <c r="B251" s="637" t="s">
        <v>706</v>
      </c>
      <c r="C251" s="637" t="s">
        <v>185</v>
      </c>
      <c r="D251" s="637" t="s">
        <v>1115</v>
      </c>
      <c r="E251" s="638">
        <v>1</v>
      </c>
      <c r="F251" s="638">
        <v>1</v>
      </c>
      <c r="G251" s="638"/>
      <c r="H251" s="638">
        <v>1107</v>
      </c>
      <c r="I251" s="639">
        <f t="shared" si="3"/>
        <v>2.8</v>
      </c>
      <c r="J251" s="640">
        <f>IF(A251="","",VLOOKUP(A251,$T$1:W3238,4,FALSE))</f>
        <v>4</v>
      </c>
      <c r="K251" s="640">
        <f>IF(A251="","",VLOOKUP(A251,$T$1:AE3239,5,FALSE))</f>
        <v>6</v>
      </c>
      <c r="L251" s="640">
        <f>IF(A251="","",VLOOKUP(A251,$T$1:AE3239,6,FALSE))</f>
        <v>0</v>
      </c>
      <c r="M251" s="640">
        <f>IF(A251="","",VLOOKUP(A251,$T$1:AE3239,7,FALSE))</f>
        <v>4</v>
      </c>
      <c r="N251" s="640">
        <f>IF(A251="","",VLOOKUP(A251,$T$1:AE3239,8,FALSE))</f>
        <v>0</v>
      </c>
      <c r="O251" s="640">
        <f>IF(A251="","",VLOOKUP(A251,$T$1:AD3238,9,FALSE))</f>
        <v>1</v>
      </c>
      <c r="P251" s="640">
        <f>IF(A251="","",VLOOKUP(A251,$T$1:AC3238,10,FALSE))</f>
        <v>0</v>
      </c>
      <c r="Q251" s="640">
        <f>IF(A251="","",VLOOKUP(A251,$T$1:AF3239,11,FALSE))</f>
        <v>0</v>
      </c>
      <c r="R251" s="641">
        <f>IF(B251="","",VLOOKUP(A251,$T$2:AF3239,12,FALSE))</f>
        <v>0</v>
      </c>
      <c r="S251" s="642"/>
      <c r="T251" s="643" t="s">
        <v>1058</v>
      </c>
      <c r="U251" s="644">
        <v>1946</v>
      </c>
      <c r="V251" s="645">
        <v>0</v>
      </c>
      <c r="W251" s="645">
        <v>0</v>
      </c>
      <c r="X251" s="645">
        <v>7</v>
      </c>
      <c r="Y251" s="645"/>
      <c r="Z251" s="645">
        <v>9</v>
      </c>
      <c r="AA251" s="645"/>
      <c r="AB251" s="645">
        <v>0</v>
      </c>
      <c r="AC251" s="645">
        <v>0</v>
      </c>
      <c r="AD251" s="646">
        <v>-2</v>
      </c>
      <c r="AG251" s="669" t="s">
        <v>198</v>
      </c>
      <c r="AH251" s="669" t="s">
        <v>706</v>
      </c>
      <c r="AI251" s="663" t="s">
        <v>199</v>
      </c>
      <c r="AJ251" s="663" t="s">
        <v>1107</v>
      </c>
      <c r="AK251" s="670">
        <v>2</v>
      </c>
    </row>
    <row r="252" spans="1:37" x14ac:dyDescent="0.2">
      <c r="A252" s="636" t="s">
        <v>186</v>
      </c>
      <c r="B252" s="637" t="s">
        <v>706</v>
      </c>
      <c r="C252" s="637" t="s">
        <v>185</v>
      </c>
      <c r="D252" s="637" t="s">
        <v>1107</v>
      </c>
      <c r="E252" s="638"/>
      <c r="F252" s="638">
        <v>1</v>
      </c>
      <c r="G252" s="638"/>
      <c r="H252" s="638">
        <v>1207</v>
      </c>
      <c r="I252" s="639">
        <f t="shared" si="3"/>
        <v>0</v>
      </c>
      <c r="J252" s="640">
        <f>IF(A252="","",VLOOKUP(A252,$T$1:W3239,4,FALSE))</f>
        <v>0</v>
      </c>
      <c r="K252" s="640">
        <f>IF(A252="","",VLOOKUP(A252,$T$1:AE3240,5,FALSE))</f>
        <v>0</v>
      </c>
      <c r="L252" s="640">
        <f>IF(A252="","",VLOOKUP(A252,$T$1:AE3240,6,FALSE))</f>
        <v>0</v>
      </c>
      <c r="M252" s="640">
        <f>IF(A252="","",VLOOKUP(A252,$T$1:AE3240,7,FALSE))</f>
        <v>4</v>
      </c>
      <c r="N252" s="640">
        <f>IF(A252="","",VLOOKUP(A252,$T$1:AE3240,8,FALSE))</f>
        <v>0</v>
      </c>
      <c r="O252" s="640">
        <f>IF(A252="","",VLOOKUP(A252,$T$1:AD3239,9,FALSE))</f>
        <v>0</v>
      </c>
      <c r="P252" s="640">
        <f>IF(A252="","",VLOOKUP(A252,$T$1:AC3239,10,FALSE))</f>
        <v>0</v>
      </c>
      <c r="Q252" s="640">
        <f>IF(A252="","",VLOOKUP(A252,$T$1:AF3240,11,FALSE))</f>
        <v>0</v>
      </c>
      <c r="R252" s="641">
        <f>IF(B252="","",VLOOKUP(A252,$T$2:AF3240,12,FALSE))</f>
        <v>0</v>
      </c>
      <c r="S252" s="642"/>
      <c r="T252" s="643" t="s">
        <v>1059</v>
      </c>
      <c r="U252" s="644">
        <v>1011</v>
      </c>
      <c r="V252" s="645">
        <v>1.5</v>
      </c>
      <c r="W252" s="645">
        <v>8</v>
      </c>
      <c r="X252" s="645">
        <v>5</v>
      </c>
      <c r="Y252" s="645">
        <v>4</v>
      </c>
      <c r="Z252" s="645">
        <v>9</v>
      </c>
      <c r="AA252" s="645">
        <v>5</v>
      </c>
      <c r="AB252" s="645">
        <v>0</v>
      </c>
      <c r="AC252" s="645">
        <v>0</v>
      </c>
      <c r="AD252" s="646">
        <v>1</v>
      </c>
      <c r="AG252" s="669" t="s">
        <v>710</v>
      </c>
      <c r="AH252" s="669" t="s">
        <v>706</v>
      </c>
      <c r="AI252" s="663" t="s">
        <v>201</v>
      </c>
      <c r="AJ252" s="663" t="s">
        <v>1116</v>
      </c>
      <c r="AK252" s="670">
        <v>2</v>
      </c>
    </row>
    <row r="253" spans="1:37" x14ac:dyDescent="0.2">
      <c r="A253" s="636" t="s">
        <v>1427</v>
      </c>
      <c r="B253" s="637" t="s">
        <v>706</v>
      </c>
      <c r="C253" s="637" t="s">
        <v>2761</v>
      </c>
      <c r="D253" s="637" t="s">
        <v>1107</v>
      </c>
      <c r="E253" s="638">
        <v>1</v>
      </c>
      <c r="F253" s="638">
        <v>1</v>
      </c>
      <c r="G253" s="638"/>
      <c r="H253" s="638">
        <v>1207</v>
      </c>
      <c r="I253" s="639">
        <f t="shared" si="3"/>
        <v>2.2000000000000002</v>
      </c>
      <c r="J253" s="640">
        <f>IF(A253="","",VLOOKUP(A253,$T$1:W3239,4,FALSE))</f>
        <v>4</v>
      </c>
      <c r="K253" s="640">
        <f>IF(A253="","",VLOOKUP(A253,$T$1:AE3240,5,FALSE))</f>
        <v>0</v>
      </c>
      <c r="L253" s="640">
        <f>IF(A253="","",VLOOKUP(A253,$T$1:AE3240,6,FALSE))</f>
        <v>0</v>
      </c>
      <c r="M253" s="640">
        <f>IF(A253="","",VLOOKUP(A253,$T$1:AE3240,7,FALSE))</f>
        <v>1</v>
      </c>
      <c r="N253" s="640">
        <f>IF(A253="","",VLOOKUP(A253,$T$1:AE3240,8,FALSE))</f>
        <v>0</v>
      </c>
      <c r="O253" s="640">
        <f>IF(A253="","",VLOOKUP(A253,$T$1:AD3239,9,FALSE))</f>
        <v>2</v>
      </c>
      <c r="P253" s="640">
        <f>IF(A253="","",VLOOKUP(A253,$T$1:AC3239,10,FALSE))</f>
        <v>1</v>
      </c>
      <c r="Q253" s="640">
        <f>IF(A253="","",VLOOKUP(A253,$T$1:AF3240,11,FALSE))</f>
        <v>0</v>
      </c>
      <c r="R253" s="641">
        <f>IF(B253="","",VLOOKUP(A253,$T$2:AF3240,12,FALSE))</f>
        <v>0</v>
      </c>
      <c r="S253" s="642"/>
      <c r="T253" s="643" t="s">
        <v>1060</v>
      </c>
      <c r="U253" s="644">
        <v>1177</v>
      </c>
      <c r="V253" s="645">
        <v>2.1</v>
      </c>
      <c r="W253" s="645">
        <v>4</v>
      </c>
      <c r="X253" s="645">
        <v>7</v>
      </c>
      <c r="Y253" s="645"/>
      <c r="Z253" s="645">
        <v>9</v>
      </c>
      <c r="AA253" s="645"/>
      <c r="AB253" s="645">
        <v>2</v>
      </c>
      <c r="AC253" s="645">
        <v>0</v>
      </c>
      <c r="AD253" s="646">
        <v>0</v>
      </c>
      <c r="AG253" s="669" t="s">
        <v>202</v>
      </c>
      <c r="AH253" s="669" t="s">
        <v>706</v>
      </c>
      <c r="AI253" s="663" t="s">
        <v>201</v>
      </c>
      <c r="AJ253" s="663" t="s">
        <v>1116</v>
      </c>
      <c r="AK253" s="670">
        <v>2</v>
      </c>
    </row>
    <row r="254" spans="1:37" x14ac:dyDescent="0.2">
      <c r="A254" s="636" t="s">
        <v>708</v>
      </c>
      <c r="B254" s="637" t="s">
        <v>706</v>
      </c>
      <c r="C254" s="637" t="s">
        <v>709</v>
      </c>
      <c r="D254" s="637" t="s">
        <v>1107</v>
      </c>
      <c r="E254" s="638"/>
      <c r="F254" s="638">
        <v>4</v>
      </c>
      <c r="G254" s="638"/>
      <c r="H254" s="638">
        <v>1943</v>
      </c>
      <c r="I254" s="639">
        <f t="shared" si="3"/>
        <v>0</v>
      </c>
      <c r="J254" s="640">
        <f>IF(A254="","",VLOOKUP(A254,$T$1:W3240,4,FALSE))</f>
        <v>0</v>
      </c>
      <c r="K254" s="640">
        <f>IF(A254="","",VLOOKUP(A254,$T$1:AE3241,5,FALSE))</f>
        <v>0</v>
      </c>
      <c r="L254" s="640">
        <f>IF(A254="","",VLOOKUP(A254,$T$1:AE3241,6,FALSE))</f>
        <v>0</v>
      </c>
      <c r="M254" s="640">
        <f>IF(A254="","",VLOOKUP(A254,$T$1:AE3241,7,FALSE))</f>
        <v>0</v>
      </c>
      <c r="N254" s="640">
        <f>IF(A254="","",VLOOKUP(A254,$T$1:AE3241,8,FALSE))</f>
        <v>0</v>
      </c>
      <c r="O254" s="640">
        <f>IF(A254="","",VLOOKUP(A254,$T$1:AD3240,9,FALSE))</f>
        <v>0</v>
      </c>
      <c r="P254" s="640">
        <f>IF(A254="","",VLOOKUP(A254,$T$1:AC3240,10,FALSE))</f>
        <v>0</v>
      </c>
      <c r="Q254" s="640">
        <f>IF(A254="","",VLOOKUP(A254,$T$1:AF3241,11,FALSE))</f>
        <v>0</v>
      </c>
      <c r="R254" s="641">
        <f>IF(B254="","",VLOOKUP(A254,$T$2:AF3241,12,FALSE))</f>
        <v>0</v>
      </c>
      <c r="S254" s="642"/>
      <c r="T254" s="643" t="s">
        <v>510</v>
      </c>
      <c r="U254" s="644">
        <v>1104</v>
      </c>
      <c r="V254" s="645">
        <v>2.2999999999999998</v>
      </c>
      <c r="W254" s="645">
        <v>8</v>
      </c>
      <c r="X254" s="645">
        <v>3</v>
      </c>
      <c r="Y254" s="645">
        <v>4</v>
      </c>
      <c r="Z254" s="645">
        <v>9</v>
      </c>
      <c r="AA254" s="645">
        <v>6</v>
      </c>
      <c r="AB254" s="645">
        <v>1</v>
      </c>
      <c r="AC254" s="645">
        <v>0</v>
      </c>
      <c r="AD254" s="646">
        <v>-2</v>
      </c>
      <c r="AG254" s="653" t="s">
        <v>213</v>
      </c>
      <c r="AH254" s="653" t="s">
        <v>706</v>
      </c>
      <c r="AI254" s="654" t="s">
        <v>711</v>
      </c>
      <c r="AJ254" s="654" t="s">
        <v>1116</v>
      </c>
      <c r="AK254" s="655">
        <v>2</v>
      </c>
    </row>
    <row r="255" spans="1:37" x14ac:dyDescent="0.2">
      <c r="A255" s="636" t="s">
        <v>198</v>
      </c>
      <c r="B255" s="637" t="s">
        <v>706</v>
      </c>
      <c r="C255" s="637" t="s">
        <v>199</v>
      </c>
      <c r="D255" s="637" t="s">
        <v>1107</v>
      </c>
      <c r="E255" s="638">
        <v>1</v>
      </c>
      <c r="F255" s="638">
        <v>1</v>
      </c>
      <c r="G255" s="638"/>
      <c r="H255" s="638">
        <v>1997</v>
      </c>
      <c r="I255" s="639">
        <f t="shared" si="3"/>
        <v>2.2999999999999998</v>
      </c>
      <c r="J255" s="640">
        <f>IF(A255="","",VLOOKUP(A255,$T$1:W3241,4,FALSE))</f>
        <v>4</v>
      </c>
      <c r="K255" s="640">
        <f>IF(A255="","",VLOOKUP(A255,$T$1:AE3242,5,FALSE))</f>
        <v>4</v>
      </c>
      <c r="L255" s="640">
        <f>IF(A255="","",VLOOKUP(A255,$T$1:AE3242,6,FALSE))</f>
        <v>4</v>
      </c>
      <c r="M255" s="640">
        <f>IF(A255="","",VLOOKUP(A255,$T$1:AE3242,7,FALSE))</f>
        <v>0</v>
      </c>
      <c r="N255" s="640">
        <f>IF(A255="","",VLOOKUP(A255,$T$1:AE3242,8,FALSE))</f>
        <v>0</v>
      </c>
      <c r="O255" s="640">
        <f>IF(A255="","",VLOOKUP(A255,$T$1:AD3241,9,FALSE))</f>
        <v>1</v>
      </c>
      <c r="P255" s="640">
        <f>IF(A255="","",VLOOKUP(A255,$T$1:AC3241,10,FALSE))</f>
        <v>0</v>
      </c>
      <c r="Q255" s="640">
        <f>IF(A255="","",VLOOKUP(A255,$T$1:AF3242,11,FALSE))</f>
        <v>0</v>
      </c>
      <c r="R255" s="641">
        <f>IF(B255="","",VLOOKUP(A255,$T$2:AF3242,12,FALSE))</f>
        <v>0</v>
      </c>
      <c r="S255" s="642"/>
      <c r="T255" s="643" t="s">
        <v>102</v>
      </c>
      <c r="U255" s="644">
        <v>384</v>
      </c>
      <c r="V255" s="645">
        <v>0</v>
      </c>
      <c r="W255" s="645">
        <v>0</v>
      </c>
      <c r="X255" s="645">
        <v>3</v>
      </c>
      <c r="Y255" s="645">
        <v>2</v>
      </c>
      <c r="Z255" s="645">
        <v>9</v>
      </c>
      <c r="AA255" s="645"/>
      <c r="AB255" s="645">
        <v>0</v>
      </c>
      <c r="AC255" s="645">
        <v>0</v>
      </c>
      <c r="AD255" s="646">
        <v>0</v>
      </c>
      <c r="AG255" s="669" t="s">
        <v>712</v>
      </c>
      <c r="AH255" s="669" t="s">
        <v>706</v>
      </c>
      <c r="AI255" s="663" t="s">
        <v>711</v>
      </c>
      <c r="AJ255" s="663" t="s">
        <v>1116</v>
      </c>
      <c r="AK255" s="670">
        <v>2</v>
      </c>
    </row>
    <row r="256" spans="1:37" x14ac:dyDescent="0.2">
      <c r="A256" s="636" t="s">
        <v>710</v>
      </c>
      <c r="B256" s="637" t="s">
        <v>706</v>
      </c>
      <c r="C256" s="637" t="s">
        <v>201</v>
      </c>
      <c r="D256" s="637" t="s">
        <v>1116</v>
      </c>
      <c r="E256" s="638"/>
      <c r="F256" s="638">
        <v>2</v>
      </c>
      <c r="G256" s="638"/>
      <c r="H256" s="638">
        <v>1289</v>
      </c>
      <c r="I256" s="639">
        <f t="shared" si="3"/>
        <v>0</v>
      </c>
      <c r="J256" s="640">
        <f>IF(A256="","",VLOOKUP(A256,$T$1:W3242,4,FALSE))</f>
        <v>0</v>
      </c>
      <c r="K256" s="640">
        <f>IF(A256="","",VLOOKUP(A256,$T$1:AE3243,5,FALSE))</f>
        <v>0</v>
      </c>
      <c r="L256" s="640">
        <f>IF(A256="","",VLOOKUP(A256,$T$1:AE3243,6,FALSE))</f>
        <v>0</v>
      </c>
      <c r="M256" s="640">
        <f>IF(A256="","",VLOOKUP(A256,$T$1:AE3243,7,FALSE))</f>
        <v>0</v>
      </c>
      <c r="N256" s="640">
        <f>IF(A256="","",VLOOKUP(A256,$T$1:AE3243,8,FALSE))</f>
        <v>0</v>
      </c>
      <c r="O256" s="640">
        <f>IF(A256="","",VLOOKUP(A256,$T$1:AD3242,9,FALSE))</f>
        <v>0</v>
      </c>
      <c r="P256" s="640">
        <f>IF(A256="","",VLOOKUP(A256,$T$1:AC3242,10,FALSE))</f>
        <v>0</v>
      </c>
      <c r="Q256" s="640">
        <f>IF(A256="","",VLOOKUP(A256,$T$1:AF3243,11,FALSE))</f>
        <v>0</v>
      </c>
      <c r="R256" s="641">
        <f>IF(B256="","",VLOOKUP(A256,$T$2:AF3243,12,FALSE))</f>
        <v>0</v>
      </c>
      <c r="S256" s="642"/>
      <c r="T256" s="643" t="s">
        <v>104</v>
      </c>
      <c r="U256" s="644">
        <v>183</v>
      </c>
      <c r="V256" s="645">
        <v>0</v>
      </c>
      <c r="W256" s="645">
        <v>0</v>
      </c>
      <c r="X256" s="645">
        <v>2</v>
      </c>
      <c r="Y256" s="645">
        <v>2</v>
      </c>
      <c r="Z256" s="645">
        <v>9</v>
      </c>
      <c r="AA256" s="645">
        <v>6</v>
      </c>
      <c r="AB256" s="645">
        <v>0</v>
      </c>
      <c r="AC256" s="645">
        <v>0</v>
      </c>
      <c r="AD256" s="646">
        <v>0</v>
      </c>
      <c r="AG256" s="669" t="s">
        <v>713</v>
      </c>
      <c r="AH256" s="669" t="s">
        <v>706</v>
      </c>
      <c r="AI256" s="663" t="s">
        <v>189</v>
      </c>
      <c r="AJ256" s="663" t="s">
        <v>1116</v>
      </c>
      <c r="AK256" s="670">
        <v>2</v>
      </c>
    </row>
    <row r="257" spans="1:37" x14ac:dyDescent="0.2">
      <c r="A257" s="636" t="s">
        <v>202</v>
      </c>
      <c r="B257" s="637" t="s">
        <v>706</v>
      </c>
      <c r="C257" s="637" t="s">
        <v>201</v>
      </c>
      <c r="D257" s="637" t="s">
        <v>1116</v>
      </c>
      <c r="E257" s="638">
        <v>1</v>
      </c>
      <c r="F257" s="638">
        <v>1</v>
      </c>
      <c r="G257" s="638"/>
      <c r="H257" s="638">
        <v>1198</v>
      </c>
      <c r="I257" s="639">
        <f t="shared" si="3"/>
        <v>0</v>
      </c>
      <c r="J257" s="640">
        <f>IF(A257="","",VLOOKUP(A257,$T$1:W3243,4,FALSE))</f>
        <v>0</v>
      </c>
      <c r="K257" s="640">
        <f>IF(A257="","",VLOOKUP(A257,$T$1:AE3244,5,FALSE))</f>
        <v>4</v>
      </c>
      <c r="L257" s="640">
        <f>IF(A257="","",VLOOKUP(A257,$T$1:AE3244,6,FALSE))</f>
        <v>0</v>
      </c>
      <c r="M257" s="640">
        <f>IF(A257="","",VLOOKUP(A257,$T$1:AE3244,7,FALSE))</f>
        <v>0</v>
      </c>
      <c r="N257" s="640">
        <f>IF(A257="","",VLOOKUP(A257,$T$1:AE3244,8,FALSE))</f>
        <v>4</v>
      </c>
      <c r="O257" s="640">
        <f>IF(A257="","",VLOOKUP(A257,$T$1:AD3243,9,FALSE))</f>
        <v>0</v>
      </c>
      <c r="P257" s="640">
        <f>IF(A257="","",VLOOKUP(A257,$T$1:AC3243,10,FALSE))</f>
        <v>0</v>
      </c>
      <c r="Q257" s="640">
        <f>IF(A257="","",VLOOKUP(A257,$T$1:AF3244,11,FALSE))</f>
        <v>0</v>
      </c>
      <c r="R257" s="641">
        <f>IF(B257="","",VLOOKUP(A257,$T$2:AF3244,12,FALSE))</f>
        <v>0</v>
      </c>
      <c r="S257" s="642"/>
      <c r="T257" s="643" t="s">
        <v>1281</v>
      </c>
      <c r="U257" s="644">
        <v>548</v>
      </c>
      <c r="V257" s="645">
        <v>0</v>
      </c>
      <c r="W257" s="645">
        <v>0</v>
      </c>
      <c r="X257" s="645">
        <v>5</v>
      </c>
      <c r="Y257" s="645"/>
      <c r="Z257" s="645">
        <v>1</v>
      </c>
      <c r="AA257" s="645"/>
      <c r="AB257" s="645">
        <v>0</v>
      </c>
      <c r="AC257" s="645">
        <v>0</v>
      </c>
      <c r="AD257" s="646">
        <v>0</v>
      </c>
      <c r="AG257" s="653" t="s">
        <v>188</v>
      </c>
      <c r="AH257" s="653" t="s">
        <v>706</v>
      </c>
      <c r="AI257" s="654" t="s">
        <v>189</v>
      </c>
      <c r="AJ257" s="654" t="s">
        <v>1116</v>
      </c>
      <c r="AK257" s="655">
        <v>2</v>
      </c>
    </row>
    <row r="258" spans="1:37" x14ac:dyDescent="0.2">
      <c r="A258" s="636" t="s">
        <v>1304</v>
      </c>
      <c r="B258" s="637" t="s">
        <v>706</v>
      </c>
      <c r="C258" s="637" t="s">
        <v>722</v>
      </c>
      <c r="D258" s="637" t="s">
        <v>1285</v>
      </c>
      <c r="E258" s="638">
        <v>1</v>
      </c>
      <c r="F258" s="638">
        <v>1</v>
      </c>
      <c r="G258" s="638"/>
      <c r="H258" s="638">
        <v>1973</v>
      </c>
      <c r="I258" s="639">
        <f t="shared" si="3"/>
        <v>0</v>
      </c>
      <c r="J258" s="640">
        <f>IF(A258="","",VLOOKUP(A258,$T$1:W3244,4,FALSE))</f>
        <v>0</v>
      </c>
      <c r="K258" s="640">
        <f>IF(A258="","",VLOOKUP(A258,$T$1:AE3245,5,FALSE))</f>
        <v>4</v>
      </c>
      <c r="L258" s="640">
        <f>IF(A258="","",VLOOKUP(A258,$T$1:AE3245,6,FALSE))</f>
        <v>0</v>
      </c>
      <c r="M258" s="640">
        <f>IF(A258="","",VLOOKUP(A258,$T$1:AE3245,7,FALSE))</f>
        <v>0</v>
      </c>
      <c r="N258" s="640">
        <f>IF(A258="","",VLOOKUP(A258,$T$1:AE3245,8,FALSE))</f>
        <v>0</v>
      </c>
      <c r="O258" s="640">
        <f>IF(A258="","",VLOOKUP(A258,$T$1:AD3244,9,FALSE))</f>
        <v>1</v>
      </c>
      <c r="P258" s="640">
        <f>IF(A258="","",VLOOKUP(A258,$T$1:AC3244,10,FALSE))</f>
        <v>0</v>
      </c>
      <c r="Q258" s="640">
        <f>IF(A258="","",VLOOKUP(A258,$T$1:AF3245,11,FALSE))</f>
        <v>0</v>
      </c>
      <c r="R258" s="641">
        <f>IF(B258="","",VLOOKUP(A258,$T$2:AF3245,12,FALSE))</f>
        <v>0</v>
      </c>
      <c r="S258" s="642"/>
      <c r="T258" s="643" t="s">
        <v>1283</v>
      </c>
      <c r="U258" s="644">
        <v>719</v>
      </c>
      <c r="V258" s="645">
        <v>1.5</v>
      </c>
      <c r="W258" s="645">
        <v>8</v>
      </c>
      <c r="X258" s="645">
        <v>5</v>
      </c>
      <c r="Y258" s="645"/>
      <c r="Z258" s="645">
        <v>1</v>
      </c>
      <c r="AA258" s="645">
        <v>5</v>
      </c>
      <c r="AB258" s="645">
        <v>0</v>
      </c>
      <c r="AC258" s="645">
        <v>0</v>
      </c>
      <c r="AD258" s="646">
        <v>0</v>
      </c>
      <c r="AG258" s="653" t="s">
        <v>203</v>
      </c>
      <c r="AH258" s="653" t="s">
        <v>706</v>
      </c>
      <c r="AI258" s="654" t="s">
        <v>189</v>
      </c>
      <c r="AJ258" s="654" t="s">
        <v>1116</v>
      </c>
      <c r="AK258" s="655">
        <v>3</v>
      </c>
    </row>
    <row r="259" spans="1:37" x14ac:dyDescent="0.2">
      <c r="A259" s="636" t="s">
        <v>213</v>
      </c>
      <c r="B259" s="637" t="s">
        <v>706</v>
      </c>
      <c r="C259" s="637" t="s">
        <v>711</v>
      </c>
      <c r="D259" s="637" t="s">
        <v>1116</v>
      </c>
      <c r="E259" s="638"/>
      <c r="F259" s="638">
        <v>2</v>
      </c>
      <c r="G259" s="638"/>
      <c r="H259" s="638">
        <v>1247</v>
      </c>
      <c r="I259" s="639">
        <f t="shared" ref="I259:I322" si="4">IF(A259="","",VLOOKUP(A259,$T$1:$V$2989,3,FALSE))</f>
        <v>0</v>
      </c>
      <c r="J259" s="640">
        <f>IF(A259="","",VLOOKUP(A259,$T$1:W3245,4,FALSE))</f>
        <v>0</v>
      </c>
      <c r="K259" s="640">
        <f>IF(A259="","",VLOOKUP(A259,$T$1:AE3246,5,FALSE))</f>
        <v>0</v>
      </c>
      <c r="L259" s="640">
        <f>IF(A259="","",VLOOKUP(A259,$T$1:AE3246,6,FALSE))</f>
        <v>0</v>
      </c>
      <c r="M259" s="640">
        <f>IF(A259="","",VLOOKUP(A259,$T$1:AE3246,7,FALSE))</f>
        <v>0</v>
      </c>
      <c r="N259" s="640">
        <f>IF(A259="","",VLOOKUP(A259,$T$1:AE3246,8,FALSE))</f>
        <v>0</v>
      </c>
      <c r="O259" s="640">
        <f>IF(A259="","",VLOOKUP(A259,$T$1:AD3245,9,FALSE))</f>
        <v>0</v>
      </c>
      <c r="P259" s="640">
        <f>IF(A259="","",VLOOKUP(A259,$T$1:AC3245,10,FALSE))</f>
        <v>0</v>
      </c>
      <c r="Q259" s="640">
        <f>IF(A259="","",VLOOKUP(A259,$T$1:AF3246,11,FALSE))</f>
        <v>0</v>
      </c>
      <c r="R259" s="641">
        <f>IF(B259="","",VLOOKUP(A259,$T$2:AF3246,12,FALSE))</f>
        <v>0</v>
      </c>
      <c r="S259" s="642"/>
      <c r="T259" s="643" t="s">
        <v>1284</v>
      </c>
      <c r="U259" s="644">
        <v>921</v>
      </c>
      <c r="V259" s="645">
        <v>1.5</v>
      </c>
      <c r="W259" s="645">
        <v>8</v>
      </c>
      <c r="X259" s="645">
        <v>5</v>
      </c>
      <c r="Y259" s="645"/>
      <c r="Z259" s="645">
        <v>1</v>
      </c>
      <c r="AA259" s="645">
        <v>5</v>
      </c>
      <c r="AB259" s="645">
        <v>0</v>
      </c>
      <c r="AC259" s="645">
        <v>0</v>
      </c>
      <c r="AD259" s="646">
        <v>0</v>
      </c>
      <c r="AG259" s="669" t="s">
        <v>204</v>
      </c>
      <c r="AH259" s="669" t="s">
        <v>706</v>
      </c>
      <c r="AI259" s="663" t="s">
        <v>189</v>
      </c>
      <c r="AJ259" s="663" t="s">
        <v>1116</v>
      </c>
      <c r="AK259" s="670">
        <v>2</v>
      </c>
    </row>
    <row r="260" spans="1:37" x14ac:dyDescent="0.2">
      <c r="A260" s="636" t="s">
        <v>712</v>
      </c>
      <c r="B260" s="637" t="s">
        <v>706</v>
      </c>
      <c r="C260" s="637" t="s">
        <v>711</v>
      </c>
      <c r="D260" s="637" t="s">
        <v>1116</v>
      </c>
      <c r="E260" s="638"/>
      <c r="F260" s="638">
        <v>2</v>
      </c>
      <c r="G260" s="638"/>
      <c r="H260" s="638" t="s">
        <v>1111</v>
      </c>
      <c r="I260" s="639">
        <f t="shared" si="4"/>
        <v>0</v>
      </c>
      <c r="J260" s="640">
        <f>IF(A260="","",VLOOKUP(A260,$T$1:W3246,4,FALSE))</f>
        <v>0</v>
      </c>
      <c r="K260" s="640">
        <f>IF(A260="","",VLOOKUP(A260,$T$1:AE3247,5,FALSE))</f>
        <v>0</v>
      </c>
      <c r="L260" s="640">
        <f>IF(A260="","",VLOOKUP(A260,$T$1:AE3247,6,FALSE))</f>
        <v>0</v>
      </c>
      <c r="M260" s="640">
        <f>IF(A260="","",VLOOKUP(A260,$T$1:AE3247,7,FALSE))</f>
        <v>0</v>
      </c>
      <c r="N260" s="640">
        <f>IF(A260="","",VLOOKUP(A260,$T$1:AE3247,8,FALSE))</f>
        <v>0</v>
      </c>
      <c r="O260" s="640">
        <f>IF(A260="","",VLOOKUP(A260,$T$1:AD3246,9,FALSE))</f>
        <v>0</v>
      </c>
      <c r="P260" s="640">
        <f>IF(A260="","",VLOOKUP(A260,$T$1:AC3246,10,FALSE))</f>
        <v>0</v>
      </c>
      <c r="Q260" s="640">
        <f>IF(A260="","",VLOOKUP(A260,$T$1:AF3247,11,FALSE))</f>
        <v>0</v>
      </c>
      <c r="R260" s="641">
        <f>IF(B260="","",VLOOKUP(A260,$T$2:AF3247,12,FALSE))</f>
        <v>0</v>
      </c>
      <c r="S260" s="642"/>
      <c r="T260" s="643" t="s">
        <v>1286</v>
      </c>
      <c r="U260" s="644">
        <v>718</v>
      </c>
      <c r="V260" s="645">
        <v>1</v>
      </c>
      <c r="W260" s="645">
        <v>16</v>
      </c>
      <c r="X260" s="645">
        <v>5</v>
      </c>
      <c r="Y260" s="645"/>
      <c r="Z260" s="645">
        <v>1</v>
      </c>
      <c r="AA260" s="645">
        <v>5</v>
      </c>
      <c r="AB260" s="645">
        <v>0</v>
      </c>
      <c r="AC260" s="645">
        <v>0</v>
      </c>
      <c r="AD260" s="646">
        <v>0</v>
      </c>
      <c r="AG260" s="669" t="s">
        <v>205</v>
      </c>
      <c r="AH260" s="669" t="s">
        <v>706</v>
      </c>
      <c r="AI260" s="663" t="s">
        <v>189</v>
      </c>
      <c r="AJ260" s="663" t="s">
        <v>1116</v>
      </c>
      <c r="AK260" s="670">
        <v>2</v>
      </c>
    </row>
    <row r="261" spans="1:37" x14ac:dyDescent="0.2">
      <c r="A261" s="636" t="s">
        <v>2928</v>
      </c>
      <c r="B261" s="637" t="s">
        <v>706</v>
      </c>
      <c r="C261" s="637" t="s">
        <v>2929</v>
      </c>
      <c r="D261" s="637" t="s">
        <v>1116</v>
      </c>
      <c r="E261" s="638"/>
      <c r="F261" s="638">
        <v>3</v>
      </c>
      <c r="G261" s="638"/>
      <c r="H261" s="638"/>
      <c r="I261" s="639">
        <f t="shared" si="4"/>
        <v>0</v>
      </c>
      <c r="J261" s="640">
        <f>IF(A261="","",VLOOKUP(A261,$T$1:W3247,4,FALSE))</f>
        <v>0</v>
      </c>
      <c r="K261" s="640">
        <f>IF(A261="","",VLOOKUP(A261,$T$1:AE3248,5,FALSE))</f>
        <v>0</v>
      </c>
      <c r="L261" s="640">
        <f>IF(A261="","",VLOOKUP(A261,$T$1:AE3248,6,FALSE))</f>
        <v>0</v>
      </c>
      <c r="M261" s="640">
        <f>IF(A261="","",VLOOKUP(A261,$T$1:AE3248,7,FALSE))</f>
        <v>0</v>
      </c>
      <c r="N261" s="640">
        <f>IF(A261="","",VLOOKUP(A261,$T$1:AE3248,8,FALSE))</f>
        <v>0</v>
      </c>
      <c r="O261" s="640">
        <f>IF(A261="","",VLOOKUP(A261,$T$1:AD3247,9,FALSE))</f>
        <v>0</v>
      </c>
      <c r="P261" s="640">
        <f>IF(A261="","",VLOOKUP(A261,$T$1:AC3247,10,FALSE))</f>
        <v>0</v>
      </c>
      <c r="Q261" s="640">
        <f>IF(A261="","",VLOOKUP(A261,$T$1:AF3248,11,FALSE))</f>
        <v>0</v>
      </c>
      <c r="R261" s="641">
        <f>IF(B261="","",VLOOKUP(A261,$T$2:AF3248,12,FALSE))</f>
        <v>0</v>
      </c>
      <c r="S261" s="642"/>
      <c r="T261" s="643" t="s">
        <v>1288</v>
      </c>
      <c r="U261" s="644">
        <v>108</v>
      </c>
      <c r="V261" s="645">
        <v>0</v>
      </c>
      <c r="W261" s="645">
        <v>0</v>
      </c>
      <c r="X261" s="645">
        <v>5</v>
      </c>
      <c r="Y261" s="645"/>
      <c r="Z261" s="645"/>
      <c r="AA261" s="645">
        <v>5</v>
      </c>
      <c r="AB261" s="645">
        <v>3</v>
      </c>
      <c r="AC261" s="645">
        <v>0</v>
      </c>
      <c r="AD261" s="646">
        <v>0</v>
      </c>
      <c r="AG261" s="669" t="s">
        <v>1282</v>
      </c>
      <c r="AH261" s="669" t="s">
        <v>706</v>
      </c>
      <c r="AI261" s="663" t="s">
        <v>189</v>
      </c>
      <c r="AJ261" s="663" t="s">
        <v>1116</v>
      </c>
      <c r="AK261" s="670">
        <v>2</v>
      </c>
    </row>
    <row r="262" spans="1:37" x14ac:dyDescent="0.2">
      <c r="A262" s="636" t="s">
        <v>2886</v>
      </c>
      <c r="B262" s="637" t="s">
        <v>706</v>
      </c>
      <c r="C262" s="637" t="s">
        <v>2929</v>
      </c>
      <c r="D262" s="637" t="s">
        <v>1116</v>
      </c>
      <c r="E262" s="638"/>
      <c r="F262" s="638">
        <v>3</v>
      </c>
      <c r="G262" s="638"/>
      <c r="H262" s="638"/>
      <c r="I262" s="639">
        <f t="shared" si="4"/>
        <v>0</v>
      </c>
      <c r="J262" s="640">
        <f>IF(A262="","",VLOOKUP(A262,$T$1:W3248,4,FALSE))</f>
        <v>0</v>
      </c>
      <c r="K262" s="640">
        <f>IF(A262="","",VLOOKUP(A262,$T$1:AE3249,5,FALSE))</f>
        <v>0</v>
      </c>
      <c r="L262" s="640">
        <f>IF(A262="","",VLOOKUP(A262,$T$1:AE3249,6,FALSE))</f>
        <v>0</v>
      </c>
      <c r="M262" s="640">
        <f>IF(A262="","",VLOOKUP(A262,$T$1:AE3249,7,FALSE))</f>
        <v>0</v>
      </c>
      <c r="N262" s="640">
        <f>IF(A262="","",VLOOKUP(A262,$T$1:AE3249,8,FALSE))</f>
        <v>0</v>
      </c>
      <c r="O262" s="640">
        <f>IF(A262="","",VLOOKUP(A262,$T$1:AD3248,9,FALSE))</f>
        <v>0</v>
      </c>
      <c r="P262" s="640">
        <f>IF(A262="","",VLOOKUP(A262,$T$1:AC3248,10,FALSE))</f>
        <v>0</v>
      </c>
      <c r="Q262" s="640">
        <f>IF(A262="","",VLOOKUP(A262,$T$1:AF3249,11,FALSE))</f>
        <v>0</v>
      </c>
      <c r="R262" s="641">
        <f>IF(B262="","",VLOOKUP(A262,$T$2:AF3249,12,FALSE))</f>
        <v>0</v>
      </c>
      <c r="S262" s="642"/>
      <c r="T262" s="643" t="s">
        <v>1289</v>
      </c>
      <c r="U262" s="644">
        <v>610</v>
      </c>
      <c r="V262" s="645">
        <v>2</v>
      </c>
      <c r="W262" s="645">
        <v>8</v>
      </c>
      <c r="X262" s="645">
        <v>5</v>
      </c>
      <c r="Y262" s="645"/>
      <c r="Z262" s="645"/>
      <c r="AA262" s="645"/>
      <c r="AB262" s="645">
        <v>5</v>
      </c>
      <c r="AC262" s="645">
        <v>0</v>
      </c>
      <c r="AD262" s="646">
        <v>0</v>
      </c>
      <c r="AG262" s="669" t="s">
        <v>206</v>
      </c>
      <c r="AH262" s="669" t="s">
        <v>706</v>
      </c>
      <c r="AI262" s="663" t="s">
        <v>207</v>
      </c>
      <c r="AJ262" s="663" t="s">
        <v>1116</v>
      </c>
      <c r="AK262" s="670">
        <v>2</v>
      </c>
    </row>
    <row r="263" spans="1:37" x14ac:dyDescent="0.2">
      <c r="A263" s="636" t="s">
        <v>203</v>
      </c>
      <c r="B263" s="637" t="s">
        <v>706</v>
      </c>
      <c r="C263" s="637" t="s">
        <v>189</v>
      </c>
      <c r="D263" s="637" t="s">
        <v>1116</v>
      </c>
      <c r="E263" s="638"/>
      <c r="F263" s="638">
        <v>5</v>
      </c>
      <c r="G263" s="638"/>
      <c r="H263" s="638">
        <v>1189</v>
      </c>
      <c r="I263" s="639">
        <f t="shared" si="4"/>
        <v>0</v>
      </c>
      <c r="J263" s="640">
        <f>IF(A263="","",VLOOKUP(A263,$T$1:W3249,4,FALSE))</f>
        <v>0</v>
      </c>
      <c r="K263" s="640">
        <f>IF(A263="","",VLOOKUP(A263,$T$1:AE3250,5,FALSE))</f>
        <v>0</v>
      </c>
      <c r="L263" s="640">
        <f>IF(A263="","",VLOOKUP(A263,$T$1:AE3250,6,FALSE))</f>
        <v>0</v>
      </c>
      <c r="M263" s="640">
        <f>IF(A263="","",VLOOKUP(A263,$T$1:AE3250,7,FALSE))</f>
        <v>0</v>
      </c>
      <c r="N263" s="640">
        <f>IF(A263="","",VLOOKUP(A263,$T$1:AE3250,8,FALSE))</f>
        <v>0</v>
      </c>
      <c r="O263" s="640">
        <f>IF(A263="","",VLOOKUP(A263,$T$1:AD3249,9,FALSE))</f>
        <v>0</v>
      </c>
      <c r="P263" s="640">
        <f>IF(A263="","",VLOOKUP(A263,$T$1:AC3249,10,FALSE))</f>
        <v>0</v>
      </c>
      <c r="Q263" s="640">
        <f>IF(A263="","",VLOOKUP(A263,$T$1:AF3250,11,FALSE))</f>
        <v>0</v>
      </c>
      <c r="R263" s="641">
        <f>IF(B263="","",VLOOKUP(A263,$T$2:AF3250,12,FALSE))</f>
        <v>0</v>
      </c>
      <c r="S263" s="642"/>
      <c r="T263" s="643" t="s">
        <v>1290</v>
      </c>
      <c r="U263" s="644">
        <v>431</v>
      </c>
      <c r="V263" s="645">
        <v>0</v>
      </c>
      <c r="W263" s="645">
        <v>0</v>
      </c>
      <c r="X263" s="645">
        <v>5</v>
      </c>
      <c r="Y263" s="645">
        <v>6</v>
      </c>
      <c r="Z263" s="645"/>
      <c r="AA263" s="645">
        <v>5</v>
      </c>
      <c r="AB263" s="645">
        <v>3</v>
      </c>
      <c r="AC263" s="645">
        <v>0</v>
      </c>
      <c r="AD263" s="646">
        <v>0</v>
      </c>
      <c r="AG263" s="669" t="s">
        <v>1247</v>
      </c>
      <c r="AH263" s="669" t="s">
        <v>714</v>
      </c>
      <c r="AI263" s="663"/>
      <c r="AJ263" s="663" t="s">
        <v>1285</v>
      </c>
      <c r="AK263" s="670">
        <v>1</v>
      </c>
    </row>
    <row r="264" spans="1:37" x14ac:dyDescent="0.2">
      <c r="A264" s="636" t="s">
        <v>1282</v>
      </c>
      <c r="B264" s="637" t="s">
        <v>706</v>
      </c>
      <c r="C264" s="637" t="s">
        <v>189</v>
      </c>
      <c r="D264" s="637" t="s">
        <v>1116</v>
      </c>
      <c r="E264" s="638"/>
      <c r="F264" s="638">
        <v>1</v>
      </c>
      <c r="G264" s="638"/>
      <c r="H264" s="638">
        <v>1251</v>
      </c>
      <c r="I264" s="639">
        <f t="shared" si="4"/>
        <v>0</v>
      </c>
      <c r="J264" s="640">
        <f>IF(A264="","",VLOOKUP(A264,$T$1:W3250,4,FALSE))</f>
        <v>0</v>
      </c>
      <c r="K264" s="640">
        <f>IF(A264="","",VLOOKUP(A264,$T$1:AE3251,5,FALSE))</f>
        <v>0</v>
      </c>
      <c r="L264" s="640">
        <f>IF(A264="","",VLOOKUP(A264,$T$1:AE3251,6,FALSE))</f>
        <v>0</v>
      </c>
      <c r="M264" s="640">
        <f>IF(A264="","",VLOOKUP(A264,$T$1:AE3251,7,FALSE))</f>
        <v>0</v>
      </c>
      <c r="N264" s="640">
        <f>IF(A264="","",VLOOKUP(A264,$T$1:AE3251,8,FALSE))</f>
        <v>0</v>
      </c>
      <c r="O264" s="640">
        <f>IF(A264="","",VLOOKUP(A264,$T$1:AD3250,9,FALSE))</f>
        <v>0</v>
      </c>
      <c r="P264" s="640">
        <f>IF(A264="","",VLOOKUP(A264,$T$1:AC3250,10,FALSE))</f>
        <v>0</v>
      </c>
      <c r="Q264" s="640">
        <f>IF(A264="","",VLOOKUP(A264,$T$1:AF3251,11,FALSE))</f>
        <v>0</v>
      </c>
      <c r="R264" s="641">
        <f>IF(B264="","",VLOOKUP(A264,$T$2:AF3251,12,FALSE))</f>
        <v>0</v>
      </c>
      <c r="S264" s="642"/>
      <c r="T264" s="643" t="s">
        <v>1291</v>
      </c>
      <c r="U264" s="644">
        <v>10368</v>
      </c>
      <c r="V264" s="645">
        <v>1</v>
      </c>
      <c r="W264" s="645">
        <v>8</v>
      </c>
      <c r="X264" s="645">
        <v>5</v>
      </c>
      <c r="Y264" s="645"/>
      <c r="Z264" s="645"/>
      <c r="AA264" s="645"/>
      <c r="AB264" s="645">
        <v>0</v>
      </c>
      <c r="AC264" s="645">
        <v>0</v>
      </c>
      <c r="AD264" s="646">
        <v>0</v>
      </c>
      <c r="AG264" s="669" t="s">
        <v>1287</v>
      </c>
      <c r="AH264" s="669" t="s">
        <v>706</v>
      </c>
      <c r="AI264" s="663"/>
      <c r="AJ264" s="663" t="s">
        <v>1285</v>
      </c>
      <c r="AK264" s="670">
        <v>1</v>
      </c>
    </row>
    <row r="265" spans="1:37" x14ac:dyDescent="0.2">
      <c r="A265" s="636" t="s">
        <v>707</v>
      </c>
      <c r="B265" s="637" t="s">
        <v>706</v>
      </c>
      <c r="C265" s="637" t="s">
        <v>189</v>
      </c>
      <c r="D265" s="637" t="s">
        <v>1116</v>
      </c>
      <c r="E265" s="638"/>
      <c r="F265" s="638">
        <v>5</v>
      </c>
      <c r="G265" s="638"/>
      <c r="H265" s="638">
        <v>1552</v>
      </c>
      <c r="I265" s="639">
        <f t="shared" si="4"/>
        <v>0</v>
      </c>
      <c r="J265" s="640">
        <f>IF(A265="","",VLOOKUP(A265,$T$1:W3251,4,FALSE))</f>
        <v>0</v>
      </c>
      <c r="K265" s="640">
        <f>IF(A265="","",VLOOKUP(A265,$T$1:AE3252,5,FALSE))</f>
        <v>0</v>
      </c>
      <c r="L265" s="640">
        <f>IF(A265="","",VLOOKUP(A265,$T$1:AE3252,6,FALSE))</f>
        <v>0</v>
      </c>
      <c r="M265" s="640">
        <f>IF(A265="","",VLOOKUP(A265,$T$1:AE3252,7,FALSE))</f>
        <v>0</v>
      </c>
      <c r="N265" s="640">
        <f>IF(A265="","",VLOOKUP(A265,$T$1:AE3252,8,FALSE))</f>
        <v>0</v>
      </c>
      <c r="O265" s="640">
        <f>IF(A265="","",VLOOKUP(A265,$T$1:AD3251,9,FALSE))</f>
        <v>0</v>
      </c>
      <c r="P265" s="640">
        <f>IF(A265="","",VLOOKUP(A265,$T$1:AC3251,10,FALSE))</f>
        <v>0</v>
      </c>
      <c r="Q265" s="640">
        <f>IF(A265="","",VLOOKUP(A265,$T$1:AF3252,11,FALSE))</f>
        <v>0</v>
      </c>
      <c r="R265" s="641">
        <f>IF(B265="","",VLOOKUP(A265,$T$2:AF3252,12,FALSE))</f>
        <v>0</v>
      </c>
      <c r="S265" s="642"/>
      <c r="T265" s="643" t="s">
        <v>1292</v>
      </c>
      <c r="U265" s="644">
        <v>71</v>
      </c>
      <c r="V265" s="645">
        <v>2</v>
      </c>
      <c r="W265" s="645">
        <v>8</v>
      </c>
      <c r="X265" s="645">
        <v>6</v>
      </c>
      <c r="Y265" s="645">
        <v>6</v>
      </c>
      <c r="Z265" s="645"/>
      <c r="AA265" s="645">
        <v>5</v>
      </c>
      <c r="AB265" s="645">
        <v>4</v>
      </c>
      <c r="AC265" s="645">
        <v>0</v>
      </c>
      <c r="AD265" s="646">
        <v>0</v>
      </c>
      <c r="AG265" s="669" t="s">
        <v>216</v>
      </c>
      <c r="AH265" s="669" t="s">
        <v>706</v>
      </c>
      <c r="AI265" s="663" t="s">
        <v>715</v>
      </c>
      <c r="AJ265" s="663" t="s">
        <v>1116</v>
      </c>
      <c r="AK265" s="670">
        <v>2</v>
      </c>
    </row>
    <row r="266" spans="1:37" x14ac:dyDescent="0.2">
      <c r="A266" s="636" t="s">
        <v>713</v>
      </c>
      <c r="B266" s="637" t="s">
        <v>706</v>
      </c>
      <c r="C266" s="637" t="s">
        <v>189</v>
      </c>
      <c r="D266" s="637" t="s">
        <v>1116</v>
      </c>
      <c r="E266" s="638">
        <v>1</v>
      </c>
      <c r="F266" s="638">
        <v>1</v>
      </c>
      <c r="G266" s="638"/>
      <c r="H266" s="638">
        <v>1550</v>
      </c>
      <c r="I266" s="639">
        <f t="shared" si="4"/>
        <v>2.2000000000000002</v>
      </c>
      <c r="J266" s="640">
        <f>IF(A266="","",VLOOKUP(A266,$T$1:W3252,4,FALSE))</f>
        <v>8</v>
      </c>
      <c r="K266" s="640">
        <f>IF(A266="","",VLOOKUP(A266,$T$1:AE3253,5,FALSE))</f>
        <v>5</v>
      </c>
      <c r="L266" s="640">
        <f>IF(A266="","",VLOOKUP(A266,$T$1:AE3253,6,FALSE))</f>
        <v>0</v>
      </c>
      <c r="M266" s="640">
        <f>IF(A266="","",VLOOKUP(A266,$T$1:AE3253,7,FALSE))</f>
        <v>6</v>
      </c>
      <c r="N266" s="640">
        <f>IF(A266="","",VLOOKUP(A266,$T$1:AE3253,8,FALSE))</f>
        <v>5</v>
      </c>
      <c r="O266" s="640">
        <f>IF(A266="","",VLOOKUP(A266,$T$1:AD3252,9,FALSE))</f>
        <v>1</v>
      </c>
      <c r="P266" s="640">
        <f>IF(A266="","",VLOOKUP(A266,$T$1:AC3252,10,FALSE))</f>
        <v>1</v>
      </c>
      <c r="Q266" s="640">
        <f>IF(A266="","",VLOOKUP(A266,$T$1:AF3253,11,FALSE))</f>
        <v>-1</v>
      </c>
      <c r="R266" s="641">
        <f>IF(B266="","",VLOOKUP(A266,$T$2:AF3253,12,FALSE))</f>
        <v>0</v>
      </c>
      <c r="S266" s="642"/>
      <c r="T266" s="643" t="s">
        <v>1294</v>
      </c>
      <c r="U266" s="644">
        <v>573</v>
      </c>
      <c r="V266" s="645">
        <v>1.5</v>
      </c>
      <c r="W266" s="645">
        <v>8</v>
      </c>
      <c r="X266" s="645">
        <v>6</v>
      </c>
      <c r="Y266" s="645"/>
      <c r="Z266" s="645"/>
      <c r="AA266" s="645"/>
      <c r="AB266" s="645">
        <v>3</v>
      </c>
      <c r="AC266" s="645">
        <v>0</v>
      </c>
      <c r="AD266" s="646">
        <v>0</v>
      </c>
      <c r="AG266" s="653" t="s">
        <v>200</v>
      </c>
      <c r="AH266" s="653" t="s">
        <v>706</v>
      </c>
      <c r="AI266" s="654" t="s">
        <v>191</v>
      </c>
      <c r="AJ266" s="654" t="s">
        <v>1285</v>
      </c>
      <c r="AK266" s="655">
        <v>1</v>
      </c>
    </row>
    <row r="267" spans="1:37" x14ac:dyDescent="0.2">
      <c r="A267" s="636" t="s">
        <v>188</v>
      </c>
      <c r="B267" s="637" t="s">
        <v>706</v>
      </c>
      <c r="C267" s="637" t="s">
        <v>189</v>
      </c>
      <c r="D267" s="637" t="s">
        <v>1116</v>
      </c>
      <c r="E267" s="638">
        <v>1</v>
      </c>
      <c r="F267" s="638">
        <v>1</v>
      </c>
      <c r="G267" s="638"/>
      <c r="H267" s="638">
        <v>1977</v>
      </c>
      <c r="I267" s="639">
        <f t="shared" si="4"/>
        <v>0</v>
      </c>
      <c r="J267" s="640">
        <f>IF(A267="","",VLOOKUP(A267,$T$1:W3253,4,FALSE))</f>
        <v>0</v>
      </c>
      <c r="K267" s="640">
        <f>IF(A267="","",VLOOKUP(A267,$T$1:AE3254,5,FALSE))</f>
        <v>0</v>
      </c>
      <c r="L267" s="640">
        <f>IF(A267="","",VLOOKUP(A267,$T$1:AE3254,6,FALSE))</f>
        <v>0</v>
      </c>
      <c r="M267" s="640">
        <f>IF(A267="","",VLOOKUP(A267,$T$1:AE3254,7,FALSE))</f>
        <v>0</v>
      </c>
      <c r="N267" s="640">
        <f>IF(A267="","",VLOOKUP(A267,$T$1:AE3254,8,FALSE))</f>
        <v>0</v>
      </c>
      <c r="O267" s="640">
        <f>IF(A267="","",VLOOKUP(A267,$T$1:AD3253,9,FALSE))</f>
        <v>0</v>
      </c>
      <c r="P267" s="640">
        <f>IF(A267="","",VLOOKUP(A267,$T$1:AC3253,10,FALSE))</f>
        <v>0</v>
      </c>
      <c r="Q267" s="640">
        <f>IF(A267="","",VLOOKUP(A267,$T$1:AF3254,11,FALSE))</f>
        <v>0</v>
      </c>
      <c r="R267" s="641">
        <f>IF(B267="","",VLOOKUP(A267,$T$2:AF3254,12,FALSE))</f>
        <v>0</v>
      </c>
      <c r="S267" s="642"/>
      <c r="T267" s="643" t="s">
        <v>1295</v>
      </c>
      <c r="U267" s="644">
        <v>1387</v>
      </c>
      <c r="V267" s="645">
        <v>0</v>
      </c>
      <c r="W267" s="645">
        <v>0</v>
      </c>
      <c r="X267" s="645">
        <v>0</v>
      </c>
      <c r="Y267" s="645"/>
      <c r="Z267" s="645"/>
      <c r="AA267" s="645"/>
      <c r="AB267" s="645">
        <v>0</v>
      </c>
      <c r="AC267" s="645">
        <v>0</v>
      </c>
      <c r="AD267" s="646">
        <v>0</v>
      </c>
      <c r="AG267" s="653" t="s">
        <v>1265</v>
      </c>
      <c r="AH267" s="653" t="s">
        <v>706</v>
      </c>
      <c r="AI267" s="654" t="s">
        <v>191</v>
      </c>
      <c r="AJ267" s="654" t="s">
        <v>1285</v>
      </c>
      <c r="AK267" s="670">
        <v>1</v>
      </c>
    </row>
    <row r="268" spans="1:37" x14ac:dyDescent="0.2">
      <c r="A268" s="636" t="s">
        <v>2748</v>
      </c>
      <c r="B268" s="637" t="s">
        <v>706</v>
      </c>
      <c r="C268" s="637" t="s">
        <v>189</v>
      </c>
      <c r="D268" s="637" t="s">
        <v>2930</v>
      </c>
      <c r="E268" s="638">
        <v>1</v>
      </c>
      <c r="F268" s="638">
        <v>0</v>
      </c>
      <c r="G268" s="638"/>
      <c r="H268" s="638" t="s">
        <v>1111</v>
      </c>
      <c r="I268" s="639" t="e">
        <f t="shared" si="4"/>
        <v>#N/A</v>
      </c>
      <c r="J268" s="640" t="e">
        <f>IF(A268="","",VLOOKUP(A268,$T$1:W3254,4,FALSE))</f>
        <v>#N/A</v>
      </c>
      <c r="K268" s="640" t="e">
        <f>IF(A268="","",VLOOKUP(A268,$T$1:AE3255,5,FALSE))</f>
        <v>#N/A</v>
      </c>
      <c r="L268" s="640" t="e">
        <f>IF(A268="","",VLOOKUP(A268,$T$1:AE3255,6,FALSE))</f>
        <v>#N/A</v>
      </c>
      <c r="M268" s="640" t="e">
        <f>IF(A268="","",VLOOKUP(A268,$T$1:AE3255,7,FALSE))</f>
        <v>#N/A</v>
      </c>
      <c r="N268" s="640" t="e">
        <f>IF(A268="","",VLOOKUP(A268,$T$1:AE3255,8,FALSE))</f>
        <v>#N/A</v>
      </c>
      <c r="O268" s="640" t="e">
        <f>IF(A268="","",VLOOKUP(A268,$T$1:AD3254,9,FALSE))</f>
        <v>#N/A</v>
      </c>
      <c r="P268" s="640" t="e">
        <f>IF(A268="","",VLOOKUP(A268,$T$1:AC3254,10,FALSE))</f>
        <v>#N/A</v>
      </c>
      <c r="Q268" s="640" t="e">
        <f>IF(A268="","",VLOOKUP(A268,$T$1:AF3255,11,FALSE))</f>
        <v>#N/A</v>
      </c>
      <c r="R268" s="641" t="e">
        <f>IF(B268="","",VLOOKUP(A268,$T$2:AF3255,12,FALSE))</f>
        <v>#N/A</v>
      </c>
      <c r="S268" s="642"/>
      <c r="T268" s="643" t="s">
        <v>1296</v>
      </c>
      <c r="U268" s="644">
        <v>1939</v>
      </c>
      <c r="V268" s="645">
        <v>2</v>
      </c>
      <c r="W268" s="645">
        <v>8</v>
      </c>
      <c r="X268" s="645">
        <v>4</v>
      </c>
      <c r="Y268" s="645"/>
      <c r="Z268" s="645"/>
      <c r="AA268" s="645"/>
      <c r="AB268" s="645">
        <v>4</v>
      </c>
      <c r="AC268" s="645">
        <v>0</v>
      </c>
      <c r="AD268" s="646">
        <v>0</v>
      </c>
      <c r="AG268" s="669" t="s">
        <v>1089</v>
      </c>
      <c r="AH268" s="669" t="s">
        <v>716</v>
      </c>
      <c r="AI268" s="663"/>
      <c r="AJ268" s="663" t="s">
        <v>1285</v>
      </c>
      <c r="AK268" s="670">
        <v>3</v>
      </c>
    </row>
    <row r="269" spans="1:37" x14ac:dyDescent="0.2">
      <c r="A269" s="636" t="s">
        <v>204</v>
      </c>
      <c r="B269" s="637" t="s">
        <v>706</v>
      </c>
      <c r="C269" s="637" t="s">
        <v>189</v>
      </c>
      <c r="D269" s="637" t="s">
        <v>1116</v>
      </c>
      <c r="E269" s="638"/>
      <c r="F269" s="638">
        <v>2</v>
      </c>
      <c r="G269" s="638"/>
      <c r="H269" s="638">
        <v>1582</v>
      </c>
      <c r="I269" s="639">
        <f t="shared" si="4"/>
        <v>0</v>
      </c>
      <c r="J269" s="640">
        <f>IF(A269="","",VLOOKUP(A269,$T$1:W3254,4,FALSE))</f>
        <v>0</v>
      </c>
      <c r="K269" s="640">
        <f>IF(A269="","",VLOOKUP(A269,$T$1:AE3255,5,FALSE))</f>
        <v>0</v>
      </c>
      <c r="L269" s="640">
        <f>IF(A269="","",VLOOKUP(A269,$T$1:AE3255,6,FALSE))</f>
        <v>0</v>
      </c>
      <c r="M269" s="640">
        <f>IF(A269="","",VLOOKUP(A269,$T$1:AE3255,7,FALSE))</f>
        <v>0</v>
      </c>
      <c r="N269" s="640">
        <f>IF(A269="","",VLOOKUP(A269,$T$1:AE3255,8,FALSE))</f>
        <v>0</v>
      </c>
      <c r="O269" s="640">
        <f>IF(A269="","",VLOOKUP(A269,$T$1:AD3254,9,FALSE))</f>
        <v>0</v>
      </c>
      <c r="P269" s="640">
        <f>IF(A269="","",VLOOKUP(A269,$T$1:AC3254,10,FALSE))</f>
        <v>0</v>
      </c>
      <c r="Q269" s="640">
        <f>IF(A269="","",VLOOKUP(A269,$T$1:AF3255,11,FALSE))</f>
        <v>0</v>
      </c>
      <c r="R269" s="641">
        <f>IF(B269="","",VLOOKUP(A269,$T$2:AF3255,12,FALSE))</f>
        <v>0</v>
      </c>
      <c r="S269" s="642"/>
      <c r="T269" s="643" t="s">
        <v>1297</v>
      </c>
      <c r="U269" s="644">
        <v>1385</v>
      </c>
      <c r="V269" s="645">
        <v>1.8</v>
      </c>
      <c r="W269" s="645">
        <v>4</v>
      </c>
      <c r="X269" s="645">
        <v>0</v>
      </c>
      <c r="Y269" s="645"/>
      <c r="Z269" s="645"/>
      <c r="AA269" s="645"/>
      <c r="AB269" s="645">
        <v>2</v>
      </c>
      <c r="AC269" s="645">
        <v>0</v>
      </c>
      <c r="AD269" s="646">
        <v>0</v>
      </c>
      <c r="AG269" s="669" t="s">
        <v>208</v>
      </c>
      <c r="AH269" s="669" t="s">
        <v>706</v>
      </c>
      <c r="AI269" s="663" t="s">
        <v>191</v>
      </c>
      <c r="AJ269" s="663" t="s">
        <v>1127</v>
      </c>
      <c r="AK269" s="670">
        <v>3</v>
      </c>
    </row>
    <row r="270" spans="1:37" x14ac:dyDescent="0.2">
      <c r="A270" s="636" t="s">
        <v>205</v>
      </c>
      <c r="B270" s="637" t="s">
        <v>706</v>
      </c>
      <c r="C270" s="637" t="s">
        <v>189</v>
      </c>
      <c r="D270" s="637" t="s">
        <v>1116</v>
      </c>
      <c r="E270" s="638"/>
      <c r="F270" s="638">
        <v>2</v>
      </c>
      <c r="G270" s="638"/>
      <c r="H270" s="638">
        <v>1212</v>
      </c>
      <c r="I270" s="639">
        <f t="shared" si="4"/>
        <v>0</v>
      </c>
      <c r="J270" s="640">
        <f>IF(A270="","",VLOOKUP(A270,$T$1:W3255,4,FALSE))</f>
        <v>0</v>
      </c>
      <c r="K270" s="640">
        <f>IF(A270="","",VLOOKUP(A270,$T$1:AE3256,5,FALSE))</f>
        <v>4</v>
      </c>
      <c r="L270" s="640">
        <f>IF(A270="","",VLOOKUP(A270,$T$1:AE3256,6,FALSE))</f>
        <v>5</v>
      </c>
      <c r="M270" s="640">
        <f>IF(A270="","",VLOOKUP(A270,$T$1:AE3256,7,FALSE))</f>
        <v>4</v>
      </c>
      <c r="N270" s="640">
        <f>IF(A270="","",VLOOKUP(A270,$T$1:AE3256,8,FALSE))</f>
        <v>0</v>
      </c>
      <c r="O270" s="640">
        <f>IF(A270="","",VLOOKUP(A270,$T$1:AD3255,9,FALSE))</f>
        <v>0</v>
      </c>
      <c r="P270" s="640">
        <f>IF(A270="","",VLOOKUP(A270,$T$1:AC3255,10,FALSE))</f>
        <v>0</v>
      </c>
      <c r="Q270" s="640">
        <f>IF(A270="","",VLOOKUP(A270,$T$1:AF3256,11,FALSE))</f>
        <v>0</v>
      </c>
      <c r="R270" s="641">
        <f>IF(B270="","",VLOOKUP(A270,$T$2:AF3256,12,FALSE))</f>
        <v>0</v>
      </c>
      <c r="S270" s="642"/>
      <c r="T270" s="643" t="s">
        <v>1298</v>
      </c>
      <c r="U270" s="644">
        <v>1386</v>
      </c>
      <c r="V270" s="645">
        <v>0</v>
      </c>
      <c r="W270" s="645">
        <v>0</v>
      </c>
      <c r="X270" s="645">
        <v>0</v>
      </c>
      <c r="Y270" s="645"/>
      <c r="Z270" s="645"/>
      <c r="AA270" s="645"/>
      <c r="AB270" s="645">
        <v>1</v>
      </c>
      <c r="AC270" s="645">
        <v>0</v>
      </c>
      <c r="AD270" s="646">
        <v>0</v>
      </c>
      <c r="AG270" s="669" t="s">
        <v>717</v>
      </c>
      <c r="AH270" s="669" t="s">
        <v>706</v>
      </c>
      <c r="AI270" s="663" t="s">
        <v>191</v>
      </c>
      <c r="AJ270" s="663" t="s">
        <v>1293</v>
      </c>
      <c r="AK270" s="670">
        <v>3</v>
      </c>
    </row>
    <row r="271" spans="1:37" x14ac:dyDescent="0.2">
      <c r="A271" s="636" t="s">
        <v>2889</v>
      </c>
      <c r="B271" s="637" t="s">
        <v>706</v>
      </c>
      <c r="C271" s="637" t="s">
        <v>189</v>
      </c>
      <c r="D271" s="637" t="s">
        <v>1116</v>
      </c>
      <c r="E271" s="638"/>
      <c r="F271" s="638">
        <v>4</v>
      </c>
      <c r="G271" s="638"/>
      <c r="H271" s="638" t="s">
        <v>1111</v>
      </c>
      <c r="I271" s="639">
        <f t="shared" si="4"/>
        <v>0</v>
      </c>
      <c r="J271" s="640">
        <f>IF(A271="","",VLOOKUP(A271,$T$1:W3256,4,FALSE))</f>
        <v>0</v>
      </c>
      <c r="K271" s="640">
        <f>IF(A271="","",VLOOKUP(A271,$T$1:AE3257,5,FALSE))</f>
        <v>0</v>
      </c>
      <c r="L271" s="640">
        <f>IF(A271="","",VLOOKUP(A271,$T$1:AE3257,6,FALSE))</f>
        <v>0</v>
      </c>
      <c r="M271" s="640">
        <f>IF(A271="","",VLOOKUP(A271,$T$1:AE3257,7,FALSE))</f>
        <v>0</v>
      </c>
      <c r="N271" s="640">
        <f>IF(A271="","",VLOOKUP(A271,$T$1:AE3257,8,FALSE))</f>
        <v>0</v>
      </c>
      <c r="O271" s="640">
        <f>IF(A271="","",VLOOKUP(A271,$T$1:AD3256,9,FALSE))</f>
        <v>0</v>
      </c>
      <c r="P271" s="640">
        <f>IF(A271="","",VLOOKUP(A271,$T$1:AC3256,10,FALSE))</f>
        <v>0</v>
      </c>
      <c r="Q271" s="640">
        <f>IF(A271="","",VLOOKUP(A271,$T$1:AF3257,11,FALSE))</f>
        <v>0</v>
      </c>
      <c r="R271" s="641">
        <f>IF(B271="","",VLOOKUP(A271,$T$2:AF3257,12,FALSE))</f>
        <v>0</v>
      </c>
      <c r="S271" s="642"/>
      <c r="T271" s="643" t="s">
        <v>1299</v>
      </c>
      <c r="U271" s="644">
        <v>20346</v>
      </c>
      <c r="V271" s="645">
        <v>0</v>
      </c>
      <c r="W271" s="645">
        <v>0</v>
      </c>
      <c r="X271" s="645">
        <v>0</v>
      </c>
      <c r="Y271" s="645"/>
      <c r="Z271" s="645">
        <v>9</v>
      </c>
      <c r="AA271" s="645"/>
      <c r="AB271" s="645">
        <v>0</v>
      </c>
      <c r="AC271" s="645">
        <v>0</v>
      </c>
      <c r="AD271" s="646">
        <v>1</v>
      </c>
      <c r="AG271" s="669" t="s">
        <v>190</v>
      </c>
      <c r="AH271" s="669" t="s">
        <v>706</v>
      </c>
      <c r="AI271" s="663" t="s">
        <v>191</v>
      </c>
      <c r="AJ271" s="663" t="s">
        <v>1127</v>
      </c>
      <c r="AK271" s="655">
        <v>4</v>
      </c>
    </row>
    <row r="272" spans="1:37" x14ac:dyDescent="0.2">
      <c r="A272" s="636" t="s">
        <v>206</v>
      </c>
      <c r="B272" s="637" t="s">
        <v>706</v>
      </c>
      <c r="C272" s="637" t="s">
        <v>207</v>
      </c>
      <c r="D272" s="637" t="s">
        <v>1116</v>
      </c>
      <c r="E272" s="638"/>
      <c r="F272" s="638">
        <v>2</v>
      </c>
      <c r="G272" s="638"/>
      <c r="H272" s="638">
        <v>1209</v>
      </c>
      <c r="I272" s="639">
        <f t="shared" si="4"/>
        <v>0</v>
      </c>
      <c r="J272" s="640">
        <f>IF(A272="","",VLOOKUP(A272,$T$1:W3257,4,FALSE))</f>
        <v>0</v>
      </c>
      <c r="K272" s="640">
        <f>IF(A272="","",VLOOKUP(A272,$T$1:AE3258,5,FALSE))</f>
        <v>0</v>
      </c>
      <c r="L272" s="640">
        <f>IF(A272="","",VLOOKUP(A272,$T$1:AE3258,6,FALSE))</f>
        <v>0</v>
      </c>
      <c r="M272" s="640">
        <f>IF(A272="","",VLOOKUP(A272,$T$1:AE3258,7,FALSE))</f>
        <v>0</v>
      </c>
      <c r="N272" s="640">
        <f>IF(A272="","",VLOOKUP(A272,$T$1:AE3258,8,FALSE))</f>
        <v>0</v>
      </c>
      <c r="O272" s="640">
        <f>IF(A272="","",VLOOKUP(A272,$T$1:AD3257,9,FALSE))</f>
        <v>0</v>
      </c>
      <c r="P272" s="640">
        <f>IF(A272="","",VLOOKUP(A272,$T$1:AC3257,10,FALSE))</f>
        <v>0</v>
      </c>
      <c r="Q272" s="640">
        <f>IF(A272="","",VLOOKUP(A272,$T$1:AF3258,11,FALSE))</f>
        <v>0</v>
      </c>
      <c r="R272" s="641">
        <f>IF(B272="","",VLOOKUP(A272,$T$2:AF3258,12,FALSE))</f>
        <v>0</v>
      </c>
      <c r="S272" s="642"/>
      <c r="T272" s="643" t="s">
        <v>1300</v>
      </c>
      <c r="U272" s="644">
        <v>10466</v>
      </c>
      <c r="V272" s="645">
        <v>0</v>
      </c>
      <c r="W272" s="645">
        <v>0</v>
      </c>
      <c r="X272" s="645">
        <v>0</v>
      </c>
      <c r="Y272" s="645"/>
      <c r="Z272" s="645">
        <v>9</v>
      </c>
      <c r="AA272" s="645"/>
      <c r="AB272" s="645">
        <v>0</v>
      </c>
      <c r="AC272" s="645">
        <v>0</v>
      </c>
      <c r="AD272" s="646">
        <v>0</v>
      </c>
      <c r="AG272" s="653" t="s">
        <v>718</v>
      </c>
      <c r="AH272" s="653" t="s">
        <v>706</v>
      </c>
      <c r="AI272" s="654" t="s">
        <v>191</v>
      </c>
      <c r="AJ272" s="654" t="s">
        <v>1112</v>
      </c>
      <c r="AK272" s="670">
        <v>3</v>
      </c>
    </row>
    <row r="273" spans="1:37" x14ac:dyDescent="0.2">
      <c r="A273" s="636" t="s">
        <v>200</v>
      </c>
      <c r="B273" s="637" t="s">
        <v>706</v>
      </c>
      <c r="C273" s="637" t="s">
        <v>191</v>
      </c>
      <c r="D273" s="637" t="s">
        <v>1285</v>
      </c>
      <c r="E273" s="638">
        <v>1</v>
      </c>
      <c r="F273" s="638">
        <v>0</v>
      </c>
      <c r="G273" s="638"/>
      <c r="H273" s="638">
        <v>1268</v>
      </c>
      <c r="I273" s="639">
        <f t="shared" si="4"/>
        <v>2.2000000000000002</v>
      </c>
      <c r="J273" s="640">
        <f>IF(A273="","",VLOOKUP(A273,$T$1:W3258,4,FALSE))</f>
        <v>4</v>
      </c>
      <c r="K273" s="640">
        <f>IF(A273="","",VLOOKUP(A273,$T$1:AE3259,5,FALSE))</f>
        <v>0</v>
      </c>
      <c r="L273" s="640">
        <f>IF(A273="","",VLOOKUP(A273,$T$1:AE3259,6,FALSE))</f>
        <v>0</v>
      </c>
      <c r="M273" s="640">
        <f>IF(A273="","",VLOOKUP(A273,$T$1:AE3259,7,FALSE))</f>
        <v>0</v>
      </c>
      <c r="N273" s="640">
        <f>IF(A273="","",VLOOKUP(A273,$T$1:AE3259,8,FALSE))</f>
        <v>0</v>
      </c>
      <c r="O273" s="640">
        <f>IF(A273="","",VLOOKUP(A273,$T$1:AD3258,9,FALSE))</f>
        <v>1</v>
      </c>
      <c r="P273" s="640">
        <f>IF(A273="","",VLOOKUP(A273,$T$1:AC3258,10,FALSE))</f>
        <v>0</v>
      </c>
      <c r="Q273" s="640">
        <f>IF(A273="","",VLOOKUP(A273,$T$1:AF3259,11,FALSE))</f>
        <v>0</v>
      </c>
      <c r="R273" s="641">
        <f>IF(B273="","",VLOOKUP(A273,$T$2:AF3259,12,FALSE))</f>
        <v>0</v>
      </c>
      <c r="S273" s="642"/>
      <c r="T273" s="643" t="s">
        <v>464</v>
      </c>
      <c r="U273" s="644">
        <v>104</v>
      </c>
      <c r="V273" s="645">
        <v>2.2000000000000002</v>
      </c>
      <c r="W273" s="645">
        <v>4</v>
      </c>
      <c r="X273" s="645">
        <v>3</v>
      </c>
      <c r="Y273" s="645"/>
      <c r="Z273" s="645">
        <v>9</v>
      </c>
      <c r="AA273" s="645"/>
      <c r="AB273" s="645">
        <v>3</v>
      </c>
      <c r="AC273" s="645">
        <v>0</v>
      </c>
      <c r="AD273" s="646">
        <v>1</v>
      </c>
      <c r="AG273" s="669" t="s">
        <v>192</v>
      </c>
      <c r="AH273" s="669" t="s">
        <v>706</v>
      </c>
      <c r="AI273" s="663" t="s">
        <v>191</v>
      </c>
      <c r="AJ273" s="663" t="s">
        <v>1127</v>
      </c>
      <c r="AK273" s="655">
        <v>3</v>
      </c>
    </row>
    <row r="274" spans="1:37" x14ac:dyDescent="0.2">
      <c r="A274" s="636" t="s">
        <v>1265</v>
      </c>
      <c r="B274" s="637" t="s">
        <v>706</v>
      </c>
      <c r="C274" s="637" t="s">
        <v>191</v>
      </c>
      <c r="D274" s="637" t="s">
        <v>1285</v>
      </c>
      <c r="E274" s="638">
        <v>1</v>
      </c>
      <c r="F274" s="638">
        <v>0</v>
      </c>
      <c r="G274" s="638"/>
      <c r="H274" s="638">
        <v>1976</v>
      </c>
      <c r="I274" s="639">
        <f t="shared" si="4"/>
        <v>2.2000000000000002</v>
      </c>
      <c r="J274" s="640">
        <f>IF(A274="","",VLOOKUP(A274,$T$1:W3259,4,FALSE))</f>
        <v>4</v>
      </c>
      <c r="K274" s="640">
        <f>IF(A274="","",VLOOKUP(A274,$T$1:AE3260,5,FALSE))</f>
        <v>0</v>
      </c>
      <c r="L274" s="640">
        <f>IF(A274="","",VLOOKUP(A274,$T$1:AE3260,6,FALSE))</f>
        <v>0</v>
      </c>
      <c r="M274" s="640">
        <f>IF(A274="","",VLOOKUP(A274,$T$1:AE3260,7,FALSE))</f>
        <v>0</v>
      </c>
      <c r="N274" s="640">
        <f>IF(A274="","",VLOOKUP(A274,$T$1:AE3260,8,FALSE))</f>
        <v>0</v>
      </c>
      <c r="O274" s="640">
        <f>IF(A274="","",VLOOKUP(A274,$T$1:AD3259,9,FALSE))</f>
        <v>1</v>
      </c>
      <c r="P274" s="640">
        <f>IF(A274="","",VLOOKUP(A274,$T$1:AC3259,10,FALSE))</f>
        <v>0</v>
      </c>
      <c r="Q274" s="640">
        <f>IF(A274="","",VLOOKUP(A274,$T$1:AF3260,11,FALSE))</f>
        <v>0</v>
      </c>
      <c r="R274" s="641">
        <f>IF(B274="","",VLOOKUP(A274,$T$2:AF3260,12,FALSE))</f>
        <v>0</v>
      </c>
      <c r="S274" s="642"/>
      <c r="T274" s="643" t="s">
        <v>429</v>
      </c>
      <c r="U274" s="644">
        <v>1092</v>
      </c>
      <c r="V274" s="645">
        <v>0</v>
      </c>
      <c r="W274" s="645">
        <v>0</v>
      </c>
      <c r="X274" s="645">
        <v>7</v>
      </c>
      <c r="Y274" s="645">
        <v>3</v>
      </c>
      <c r="Z274" s="645">
        <v>5</v>
      </c>
      <c r="AA274" s="645"/>
      <c r="AB274" s="645">
        <v>1</v>
      </c>
      <c r="AC274" s="645">
        <v>0</v>
      </c>
      <c r="AD274" s="646">
        <v>0</v>
      </c>
      <c r="AG274" s="653" t="s">
        <v>719</v>
      </c>
      <c r="AH274" s="653" t="s">
        <v>706</v>
      </c>
      <c r="AI274" s="654" t="s">
        <v>191</v>
      </c>
      <c r="AJ274" s="654" t="s">
        <v>1127</v>
      </c>
      <c r="AK274" s="670">
        <v>1</v>
      </c>
    </row>
    <row r="275" spans="1:37" x14ac:dyDescent="0.2">
      <c r="A275" s="636" t="s">
        <v>208</v>
      </c>
      <c r="B275" s="637" t="s">
        <v>706</v>
      </c>
      <c r="C275" s="637" t="s">
        <v>191</v>
      </c>
      <c r="D275" s="637" t="s">
        <v>1127</v>
      </c>
      <c r="E275" s="638"/>
      <c r="F275" s="638">
        <v>3</v>
      </c>
      <c r="G275" s="638"/>
      <c r="H275" s="638">
        <v>1079</v>
      </c>
      <c r="I275" s="639">
        <f t="shared" si="4"/>
        <v>0</v>
      </c>
      <c r="J275" s="640">
        <f>IF(A275="","",VLOOKUP(A275,$T$1:W3260,4,FALSE))</f>
        <v>0</v>
      </c>
      <c r="K275" s="640">
        <f>IF(A275="","",VLOOKUP(A275,$T$1:AE3261,5,FALSE))</f>
        <v>0</v>
      </c>
      <c r="L275" s="640">
        <f>IF(A275="","",VLOOKUP(A275,$T$1:AE3261,6,FALSE))</f>
        <v>0</v>
      </c>
      <c r="M275" s="640">
        <f>IF(A275="","",VLOOKUP(A275,$T$1:AE3261,7,FALSE))</f>
        <v>4</v>
      </c>
      <c r="N275" s="640">
        <f>IF(A275="","",VLOOKUP(A275,$T$1:AE3261,8,FALSE))</f>
        <v>0</v>
      </c>
      <c r="O275" s="640">
        <f>IF(A275="","",VLOOKUP(A275,$T$1:AD3260,9,FALSE))</f>
        <v>0</v>
      </c>
      <c r="P275" s="640">
        <f>IF(A275="","",VLOOKUP(A275,$T$1:AC3260,10,FALSE))</f>
        <v>0</v>
      </c>
      <c r="Q275" s="640">
        <f>IF(A275="","",VLOOKUP(A275,$T$1:AF3261,11,FALSE))</f>
        <v>0</v>
      </c>
      <c r="R275" s="641">
        <f>IF(B275="","",VLOOKUP(A275,$T$2:AF3261,12,FALSE))</f>
        <v>0</v>
      </c>
      <c r="S275" s="642"/>
      <c r="T275" s="643" t="s">
        <v>1302</v>
      </c>
      <c r="U275" s="644">
        <v>10670</v>
      </c>
      <c r="V275" s="645">
        <v>0</v>
      </c>
      <c r="W275" s="645">
        <v>0</v>
      </c>
      <c r="X275" s="645">
        <v>0</v>
      </c>
      <c r="Y275" s="645"/>
      <c r="Z275" s="645"/>
      <c r="AA275" s="645"/>
      <c r="AB275" s="645">
        <v>0</v>
      </c>
      <c r="AC275" s="645">
        <v>0</v>
      </c>
      <c r="AD275" s="646">
        <v>0</v>
      </c>
      <c r="AG275" s="669" t="s">
        <v>195</v>
      </c>
      <c r="AH275" s="669" t="s">
        <v>706</v>
      </c>
      <c r="AI275" s="663" t="s">
        <v>191</v>
      </c>
      <c r="AJ275" s="663" t="s">
        <v>1293</v>
      </c>
      <c r="AK275" s="670">
        <v>3</v>
      </c>
    </row>
    <row r="276" spans="1:37" x14ac:dyDescent="0.2">
      <c r="A276" s="636" t="s">
        <v>2890</v>
      </c>
      <c r="B276" s="637" t="s">
        <v>706</v>
      </c>
      <c r="C276" s="637" t="s">
        <v>191</v>
      </c>
      <c r="D276" s="637" t="s">
        <v>2931</v>
      </c>
      <c r="E276" s="638"/>
      <c r="F276" s="638">
        <v>3</v>
      </c>
      <c r="G276" s="638"/>
      <c r="H276" s="638">
        <v>1213</v>
      </c>
      <c r="I276" s="639">
        <f t="shared" si="4"/>
        <v>0</v>
      </c>
      <c r="J276" s="640">
        <f>IF(A276="","",VLOOKUP(A276,$T$1:W3261,4,FALSE))</f>
        <v>0</v>
      </c>
      <c r="K276" s="640">
        <f>IF(A276="","",VLOOKUP(A276,$T$1:AE3262,5,FALSE))</f>
        <v>0</v>
      </c>
      <c r="L276" s="640">
        <f>IF(A276="","",VLOOKUP(A276,$T$1:AE3262,6,FALSE))</f>
        <v>0</v>
      </c>
      <c r="M276" s="640">
        <f>IF(A276="","",VLOOKUP(A276,$T$1:AE3262,7,FALSE))</f>
        <v>0</v>
      </c>
      <c r="N276" s="640">
        <f>IF(A276="","",VLOOKUP(A276,$T$1:AE3262,8,FALSE))</f>
        <v>0</v>
      </c>
      <c r="O276" s="640">
        <f>IF(A276="","",VLOOKUP(A276,$T$1:AD3261,9,FALSE))</f>
        <v>0</v>
      </c>
      <c r="P276" s="640">
        <f>IF(A276="","",VLOOKUP(A276,$T$1:AC3261,10,FALSE))</f>
        <v>0</v>
      </c>
      <c r="Q276" s="640">
        <f>IF(A276="","",VLOOKUP(A276,$T$1:AF3262,11,FALSE))</f>
        <v>0</v>
      </c>
      <c r="R276" s="641">
        <f>IF(B276="","",VLOOKUP(A276,$T$2:AF3262,12,FALSE))</f>
        <v>0</v>
      </c>
      <c r="S276" s="642"/>
      <c r="T276" s="643" t="s">
        <v>1303</v>
      </c>
      <c r="U276" s="644">
        <v>10450</v>
      </c>
      <c r="V276" s="645">
        <v>2</v>
      </c>
      <c r="W276" s="645">
        <v>8</v>
      </c>
      <c r="X276" s="645">
        <v>0</v>
      </c>
      <c r="Y276" s="645"/>
      <c r="Z276" s="645"/>
      <c r="AA276" s="645"/>
      <c r="AB276" s="645">
        <v>5</v>
      </c>
      <c r="AC276" s="645">
        <v>0</v>
      </c>
      <c r="AD276" s="646">
        <v>1</v>
      </c>
      <c r="AG276" s="669" t="s">
        <v>196</v>
      </c>
      <c r="AH276" s="669" t="s">
        <v>706</v>
      </c>
      <c r="AI276" s="663" t="s">
        <v>191</v>
      </c>
      <c r="AJ276" s="663" t="s">
        <v>1116</v>
      </c>
      <c r="AK276" s="670">
        <v>2</v>
      </c>
    </row>
    <row r="277" spans="1:37" x14ac:dyDescent="0.2">
      <c r="A277" s="636" t="s">
        <v>717</v>
      </c>
      <c r="B277" s="637" t="s">
        <v>706</v>
      </c>
      <c r="C277" s="637" t="s">
        <v>191</v>
      </c>
      <c r="D277" s="637" t="s">
        <v>1293</v>
      </c>
      <c r="E277" s="638"/>
      <c r="F277" s="638">
        <v>3</v>
      </c>
      <c r="G277" s="638"/>
      <c r="H277" s="638">
        <v>1214</v>
      </c>
      <c r="I277" s="639">
        <f t="shared" si="4"/>
        <v>0</v>
      </c>
      <c r="J277" s="640">
        <f>IF(A277="","",VLOOKUP(A277,$T$1:W3262,4,FALSE))</f>
        <v>0</v>
      </c>
      <c r="K277" s="640">
        <f>IF(A277="","",VLOOKUP(A277,$T$1:AE3263,5,FALSE))</f>
        <v>0</v>
      </c>
      <c r="L277" s="640">
        <f>IF(A277="","",VLOOKUP(A277,$T$1:AE3263,6,FALSE))</f>
        <v>0</v>
      </c>
      <c r="M277" s="640">
        <f>IF(A277="","",VLOOKUP(A277,$T$1:AE3263,7,FALSE))</f>
        <v>0</v>
      </c>
      <c r="N277" s="640">
        <f>IF(A277="","",VLOOKUP(A277,$T$1:AE3263,8,FALSE))</f>
        <v>0</v>
      </c>
      <c r="O277" s="640">
        <f>IF(A277="","",VLOOKUP(A277,$T$1:AD3262,9,FALSE))</f>
        <v>0</v>
      </c>
      <c r="P277" s="640">
        <f>IF(A277="","",VLOOKUP(A277,$T$1:AC3262,10,FALSE))</f>
        <v>0</v>
      </c>
      <c r="Q277" s="640">
        <f>IF(A277="","",VLOOKUP(A277,$T$1:AF3263,11,FALSE))</f>
        <v>0</v>
      </c>
      <c r="R277" s="641">
        <f>IF(B277="","",VLOOKUP(A277,$T$2:AF3263,12,FALSE))</f>
        <v>0</v>
      </c>
      <c r="S277" s="642"/>
      <c r="T277" s="643" t="s">
        <v>1305</v>
      </c>
      <c r="U277" s="644">
        <v>691</v>
      </c>
      <c r="V277" s="645">
        <v>1.5</v>
      </c>
      <c r="W277" s="645">
        <v>8</v>
      </c>
      <c r="X277" s="645">
        <v>5</v>
      </c>
      <c r="Y277" s="645">
        <v>4</v>
      </c>
      <c r="Z277" s="645"/>
      <c r="AA277" s="645"/>
      <c r="AB277" s="645">
        <v>0</v>
      </c>
      <c r="AC277" s="645">
        <v>0</v>
      </c>
      <c r="AD277" s="646">
        <v>0</v>
      </c>
      <c r="AG277" s="669" t="s">
        <v>1301</v>
      </c>
      <c r="AH277" s="669" t="s">
        <v>706</v>
      </c>
      <c r="AI277" s="663" t="s">
        <v>720</v>
      </c>
      <c r="AJ277" s="663" t="s">
        <v>1285</v>
      </c>
      <c r="AK277" s="670">
        <v>2</v>
      </c>
    </row>
    <row r="278" spans="1:37" x14ac:dyDescent="0.2">
      <c r="A278" s="636" t="s">
        <v>190</v>
      </c>
      <c r="B278" s="637" t="s">
        <v>706</v>
      </c>
      <c r="C278" s="637" t="s">
        <v>191</v>
      </c>
      <c r="D278" s="637" t="s">
        <v>1127</v>
      </c>
      <c r="E278" s="638"/>
      <c r="F278" s="638">
        <v>3</v>
      </c>
      <c r="G278" s="638"/>
      <c r="H278" s="638">
        <v>1001</v>
      </c>
      <c r="I278" s="639">
        <f t="shared" si="4"/>
        <v>1.5</v>
      </c>
      <c r="J278" s="640">
        <f>IF(A278="","",VLOOKUP(A278,$T$1:W3263,4,FALSE))</f>
        <v>4</v>
      </c>
      <c r="K278" s="640">
        <f>IF(A278="","",VLOOKUP(A278,$T$1:AE3264,5,FALSE))</f>
        <v>5</v>
      </c>
      <c r="L278" s="640">
        <f>IF(A278="","",VLOOKUP(A278,$T$1:AE3264,6,FALSE))</f>
        <v>0</v>
      </c>
      <c r="M278" s="640">
        <f>IF(A278="","",VLOOKUP(A278,$T$1:AE3264,7,FALSE))</f>
        <v>4</v>
      </c>
      <c r="N278" s="640">
        <f>IF(A278="","",VLOOKUP(A278,$T$1:AE3264,8,FALSE))</f>
        <v>0</v>
      </c>
      <c r="O278" s="640">
        <f>IF(A278="","",VLOOKUP(A278,$T$1:AD3263,9,FALSE))</f>
        <v>0</v>
      </c>
      <c r="P278" s="640">
        <f>IF(A278="","",VLOOKUP(A278,$T$1:AC3263,10,FALSE))</f>
        <v>0</v>
      </c>
      <c r="Q278" s="640">
        <f>IF(A278="","",VLOOKUP(A278,$T$1:AF3264,11,FALSE))</f>
        <v>0</v>
      </c>
      <c r="R278" s="641">
        <f>IF(B278="","",VLOOKUP(A278,$T$2:AF3264,12,FALSE))</f>
        <v>0</v>
      </c>
      <c r="S278" s="642"/>
      <c r="T278" s="643" t="s">
        <v>1306</v>
      </c>
      <c r="U278" s="644">
        <v>10451</v>
      </c>
      <c r="V278" s="645">
        <v>1.5</v>
      </c>
      <c r="W278" s="645">
        <v>8</v>
      </c>
      <c r="X278" s="645">
        <v>0</v>
      </c>
      <c r="Y278" s="645"/>
      <c r="Z278" s="645"/>
      <c r="AA278" s="645"/>
      <c r="AB278" s="645">
        <v>0</v>
      </c>
      <c r="AC278" s="645">
        <v>0</v>
      </c>
      <c r="AD278" s="646">
        <v>0</v>
      </c>
      <c r="AG278" s="669" t="s">
        <v>1427</v>
      </c>
      <c r="AH278" s="669" t="s">
        <v>706</v>
      </c>
      <c r="AI278" s="663" t="s">
        <v>2731</v>
      </c>
      <c r="AJ278" s="663" t="s">
        <v>1285</v>
      </c>
      <c r="AK278" s="670">
        <v>1</v>
      </c>
    </row>
    <row r="279" spans="1:37" x14ac:dyDescent="0.2">
      <c r="A279" s="636" t="s">
        <v>718</v>
      </c>
      <c r="B279" s="637" t="s">
        <v>706</v>
      </c>
      <c r="C279" s="637" t="s">
        <v>191</v>
      </c>
      <c r="D279" s="637" t="s">
        <v>1112</v>
      </c>
      <c r="E279" s="638"/>
      <c r="F279" s="638">
        <v>4</v>
      </c>
      <c r="G279" s="638"/>
      <c r="H279" s="638">
        <v>1261</v>
      </c>
      <c r="I279" s="639">
        <f t="shared" si="4"/>
        <v>0</v>
      </c>
      <c r="J279" s="640">
        <f>IF(A279="","",VLOOKUP(A279,$T$1:W3263,4,FALSE))</f>
        <v>0</v>
      </c>
      <c r="K279" s="640">
        <f>IF(A279="","",VLOOKUP(A279,$T$1:AE3264,5,FALSE))</f>
        <v>7</v>
      </c>
      <c r="L279" s="640">
        <f>IF(A279="","",VLOOKUP(A279,$T$1:AE3264,6,FALSE))</f>
        <v>0</v>
      </c>
      <c r="M279" s="640">
        <f>IF(A279="","",VLOOKUP(A279,$T$1:AE3264,7,FALSE))</f>
        <v>0</v>
      </c>
      <c r="N279" s="640">
        <f>IF(A279="","",VLOOKUP(A279,$T$1:AE3264,8,FALSE))</f>
        <v>0</v>
      </c>
      <c r="O279" s="640">
        <f>IF(A279="","",VLOOKUP(A279,$T$1:AD3263,9,FALSE))</f>
        <v>0</v>
      </c>
      <c r="P279" s="640">
        <f>IF(A279="","",VLOOKUP(A279,$T$1:AC3263,10,FALSE))</f>
        <v>0</v>
      </c>
      <c r="Q279" s="640">
        <f>IF(A279="","",VLOOKUP(A279,$T$1:AF3264,11,FALSE))</f>
        <v>0</v>
      </c>
      <c r="R279" s="641">
        <f>IF(B279="","",VLOOKUP(A279,$T$2:AF3264,12,FALSE))</f>
        <v>0</v>
      </c>
      <c r="S279" s="642"/>
      <c r="T279" s="643" t="s">
        <v>1307</v>
      </c>
      <c r="U279" s="644">
        <v>112</v>
      </c>
      <c r="V279" s="645">
        <v>2</v>
      </c>
      <c r="W279" s="645">
        <v>4</v>
      </c>
      <c r="X279" s="645">
        <v>5</v>
      </c>
      <c r="Y279" s="645"/>
      <c r="Z279" s="645">
        <v>1</v>
      </c>
      <c r="AA279" s="645">
        <v>5</v>
      </c>
      <c r="AB279" s="645">
        <v>3</v>
      </c>
      <c r="AC279" s="645">
        <v>0</v>
      </c>
      <c r="AD279" s="646">
        <v>1</v>
      </c>
      <c r="AG279" s="669" t="s">
        <v>2729</v>
      </c>
      <c r="AH279" s="669" t="s">
        <v>706</v>
      </c>
      <c r="AI279" s="663" t="s">
        <v>720</v>
      </c>
      <c r="AJ279" s="663" t="s">
        <v>1285</v>
      </c>
      <c r="AK279" s="670">
        <v>1</v>
      </c>
    </row>
    <row r="280" spans="1:37" x14ac:dyDescent="0.2">
      <c r="A280" s="636" t="s">
        <v>192</v>
      </c>
      <c r="B280" s="637" t="s">
        <v>706</v>
      </c>
      <c r="C280" s="637" t="s">
        <v>191</v>
      </c>
      <c r="D280" s="637" t="s">
        <v>1127</v>
      </c>
      <c r="E280" s="638"/>
      <c r="F280" s="638">
        <v>3</v>
      </c>
      <c r="G280" s="638"/>
      <c r="H280" s="638">
        <v>1002</v>
      </c>
      <c r="I280" s="639">
        <f t="shared" si="4"/>
        <v>2</v>
      </c>
      <c r="J280" s="640">
        <f>IF(A280="","",VLOOKUP(A280,$T$1:W3264,4,FALSE))</f>
        <v>4</v>
      </c>
      <c r="K280" s="640">
        <f>IF(A280="","",VLOOKUP(A280,$T$1:AE3265,5,FALSE))</f>
        <v>5</v>
      </c>
      <c r="L280" s="640">
        <f>IF(A280="","",VLOOKUP(A280,$T$1:AE3265,6,FALSE))</f>
        <v>0</v>
      </c>
      <c r="M280" s="640">
        <f>IF(A280="","",VLOOKUP(A280,$T$1:AE3265,7,FALSE))</f>
        <v>4</v>
      </c>
      <c r="N280" s="640">
        <f>IF(A280="","",VLOOKUP(A280,$T$1:AE3265,8,FALSE))</f>
        <v>0</v>
      </c>
      <c r="O280" s="640">
        <f>IF(A280="","",VLOOKUP(A280,$T$1:AD3264,9,FALSE))</f>
        <v>3</v>
      </c>
      <c r="P280" s="640">
        <f>IF(A280="","",VLOOKUP(A280,$T$1:AC3264,10,FALSE))</f>
        <v>0</v>
      </c>
      <c r="Q280" s="640">
        <f>IF(A280="","",VLOOKUP(A280,$T$1:AF3265,11,FALSE))</f>
        <v>0</v>
      </c>
      <c r="R280" s="641">
        <f>IF(B280="","",VLOOKUP(A280,$T$2:AF3265,12,FALSE))</f>
        <v>0</v>
      </c>
      <c r="S280" s="642"/>
      <c r="T280" s="643" t="s">
        <v>1308</v>
      </c>
      <c r="U280" s="644">
        <v>20963</v>
      </c>
      <c r="V280" s="645">
        <v>1.5</v>
      </c>
      <c r="W280" s="645">
        <v>4</v>
      </c>
      <c r="X280" s="645">
        <v>0</v>
      </c>
      <c r="Y280" s="645"/>
      <c r="Z280" s="645"/>
      <c r="AA280" s="645"/>
      <c r="AB280" s="645">
        <v>0</v>
      </c>
      <c r="AC280" s="645">
        <v>0</v>
      </c>
      <c r="AD280" s="646">
        <v>0</v>
      </c>
      <c r="AG280" s="669" t="s">
        <v>721</v>
      </c>
      <c r="AH280" s="669" t="s">
        <v>706</v>
      </c>
      <c r="AI280" s="663" t="s">
        <v>720</v>
      </c>
      <c r="AJ280" s="663" t="s">
        <v>1116</v>
      </c>
      <c r="AK280" s="670">
        <v>2</v>
      </c>
    </row>
    <row r="281" spans="1:37" x14ac:dyDescent="0.2">
      <c r="A281" s="636" t="s">
        <v>719</v>
      </c>
      <c r="B281" s="637" t="s">
        <v>706</v>
      </c>
      <c r="C281" s="637" t="s">
        <v>191</v>
      </c>
      <c r="D281" s="637" t="s">
        <v>1127</v>
      </c>
      <c r="E281" s="638"/>
      <c r="F281" s="638">
        <v>3</v>
      </c>
      <c r="G281" s="638"/>
      <c r="H281" s="638">
        <v>1003</v>
      </c>
      <c r="I281" s="639">
        <f t="shared" si="4"/>
        <v>2.2000000000000002</v>
      </c>
      <c r="J281" s="640">
        <f>IF(A281="","",VLOOKUP(A281,$T$1:W3265,4,FALSE))</f>
        <v>8</v>
      </c>
      <c r="K281" s="640">
        <f>IF(A281="","",VLOOKUP(A281,$T$1:AE3266,5,FALSE))</f>
        <v>4</v>
      </c>
      <c r="L281" s="640">
        <f>IF(A281="","",VLOOKUP(A281,$T$1:AE3266,6,FALSE))</f>
        <v>0</v>
      </c>
      <c r="M281" s="640">
        <f>IF(A281="","",VLOOKUP(A281,$T$1:AE3266,7,FALSE))</f>
        <v>0</v>
      </c>
      <c r="N281" s="640">
        <f>IF(A281="","",VLOOKUP(A281,$T$1:AE3266,8,FALSE))</f>
        <v>6</v>
      </c>
      <c r="O281" s="640">
        <f>IF(A281="","",VLOOKUP(A281,$T$1:AD3265,9,FALSE))</f>
        <v>3</v>
      </c>
      <c r="P281" s="640">
        <f>IF(A281="","",VLOOKUP(A281,$T$1:AC3265,10,FALSE))</f>
        <v>0</v>
      </c>
      <c r="Q281" s="640">
        <f>IF(A281="","",VLOOKUP(A281,$T$1:AF3266,11,FALSE))</f>
        <v>0</v>
      </c>
      <c r="R281" s="641">
        <f>IF(B281="","",VLOOKUP(A281,$T$2:AF3266,12,FALSE))</f>
        <v>0</v>
      </c>
      <c r="S281" s="642"/>
      <c r="T281" s="643" t="s">
        <v>1309</v>
      </c>
      <c r="U281" s="644">
        <v>197</v>
      </c>
      <c r="V281" s="645">
        <v>1</v>
      </c>
      <c r="W281" s="645">
        <v>16</v>
      </c>
      <c r="X281" s="645">
        <v>5</v>
      </c>
      <c r="Y281" s="645"/>
      <c r="Z281" s="645">
        <v>1</v>
      </c>
      <c r="AA281" s="645">
        <v>5</v>
      </c>
      <c r="AB281" s="645">
        <v>0</v>
      </c>
      <c r="AC281" s="645">
        <v>0</v>
      </c>
      <c r="AD281" s="646">
        <v>0</v>
      </c>
      <c r="AG281" s="669" t="s">
        <v>197</v>
      </c>
      <c r="AH281" s="669" t="s">
        <v>706</v>
      </c>
      <c r="AI281" s="663" t="s">
        <v>720</v>
      </c>
      <c r="AJ281" s="663" t="s">
        <v>1116</v>
      </c>
      <c r="AK281" s="670">
        <v>1</v>
      </c>
    </row>
    <row r="282" spans="1:37" x14ac:dyDescent="0.2">
      <c r="A282" s="636" t="s">
        <v>195</v>
      </c>
      <c r="B282" s="637" t="s">
        <v>706</v>
      </c>
      <c r="C282" s="637" t="s">
        <v>191</v>
      </c>
      <c r="D282" s="637" t="s">
        <v>1293</v>
      </c>
      <c r="E282" s="638">
        <v>1</v>
      </c>
      <c r="F282" s="638">
        <v>1</v>
      </c>
      <c r="G282" s="638"/>
      <c r="H282" s="638">
        <v>1996</v>
      </c>
      <c r="I282" s="639">
        <f t="shared" si="4"/>
        <v>2.4</v>
      </c>
      <c r="J282" s="640">
        <f>IF(A282="","",VLOOKUP(A282,$T$1:W3266,4,FALSE))</f>
        <v>4</v>
      </c>
      <c r="K282" s="640">
        <f>IF(A282="","",VLOOKUP(A282,$T$1:AE3267,5,FALSE))</f>
        <v>4</v>
      </c>
      <c r="L282" s="640">
        <f>IF(A282="","",VLOOKUP(A282,$T$1:AE3267,6,FALSE))</f>
        <v>2</v>
      </c>
      <c r="M282" s="640">
        <f>IF(A282="","",VLOOKUP(A282,$T$1:AE3267,7,FALSE))</f>
        <v>4</v>
      </c>
      <c r="N282" s="640">
        <f>IF(A282="","",VLOOKUP(A282,$T$1:AE3267,8,FALSE))</f>
        <v>6</v>
      </c>
      <c r="O282" s="640">
        <f>IF(A282="","",VLOOKUP(A282,$T$1:AD3266,9,FALSE))</f>
        <v>2</v>
      </c>
      <c r="P282" s="640">
        <f>IF(A282="","",VLOOKUP(A282,$T$1:AC3266,10,FALSE))</f>
        <v>0</v>
      </c>
      <c r="Q282" s="640">
        <f>IF(A282="","",VLOOKUP(A282,$T$1:AF3267,11,FALSE))</f>
        <v>0</v>
      </c>
      <c r="R282" s="641">
        <f>IF(B282="","",VLOOKUP(A282,$T$2:AF3267,12,FALSE))</f>
        <v>0</v>
      </c>
      <c r="S282" s="642"/>
      <c r="T282" s="643" t="s">
        <v>1310</v>
      </c>
      <c r="U282" s="644">
        <v>80</v>
      </c>
      <c r="V282" s="645">
        <v>2</v>
      </c>
      <c r="W282" s="645">
        <v>8</v>
      </c>
      <c r="X282" s="645">
        <v>6</v>
      </c>
      <c r="Y282" s="645"/>
      <c r="Z282" s="645">
        <v>1</v>
      </c>
      <c r="AA282" s="645">
        <v>6</v>
      </c>
      <c r="AB282" s="645">
        <v>4</v>
      </c>
      <c r="AC282" s="645">
        <v>0</v>
      </c>
      <c r="AD282" s="646">
        <v>0</v>
      </c>
      <c r="AG282" s="669" t="s">
        <v>193</v>
      </c>
      <c r="AH282" s="669" t="s">
        <v>706</v>
      </c>
      <c r="AI282" s="663" t="s">
        <v>194</v>
      </c>
      <c r="AJ282" s="663"/>
      <c r="AK282" s="670">
        <v>2</v>
      </c>
    </row>
    <row r="283" spans="1:37" x14ac:dyDescent="0.2">
      <c r="A283" s="636" t="s">
        <v>196</v>
      </c>
      <c r="B283" s="637" t="s">
        <v>706</v>
      </c>
      <c r="C283" s="637" t="s">
        <v>191</v>
      </c>
      <c r="D283" s="637" t="s">
        <v>1116</v>
      </c>
      <c r="E283" s="638"/>
      <c r="F283" s="638">
        <v>3</v>
      </c>
      <c r="G283" s="638"/>
      <c r="H283" s="638">
        <v>1186</v>
      </c>
      <c r="I283" s="639">
        <f t="shared" si="4"/>
        <v>0</v>
      </c>
      <c r="J283" s="640">
        <f>IF(A283="","",VLOOKUP(A283,$T$1:W3267,4,FALSE))</f>
        <v>0</v>
      </c>
      <c r="K283" s="640">
        <f>IF(A283="","",VLOOKUP(A283,$T$1:AE3268,5,FALSE))</f>
        <v>4</v>
      </c>
      <c r="L283" s="640">
        <f>IF(A283="","",VLOOKUP(A283,$T$1:AE3268,6,FALSE))</f>
        <v>0</v>
      </c>
      <c r="M283" s="640">
        <f>IF(A283="","",VLOOKUP(A283,$T$1:AE3268,7,FALSE))</f>
        <v>0</v>
      </c>
      <c r="N283" s="640">
        <f>IF(A283="","",VLOOKUP(A283,$T$1:AE3268,8,FALSE))</f>
        <v>0</v>
      </c>
      <c r="O283" s="640">
        <f>IF(A283="","",VLOOKUP(A283,$T$1:AD3267,9,FALSE))</f>
        <v>0</v>
      </c>
      <c r="P283" s="640">
        <f>IF(A283="","",VLOOKUP(A283,$T$1:AC3267,10,FALSE))</f>
        <v>0</v>
      </c>
      <c r="Q283" s="640">
        <f>IF(A283="","",VLOOKUP(A283,$T$1:AF3268,11,FALSE))</f>
        <v>0</v>
      </c>
      <c r="R283" s="641">
        <f>IF(B283="","",VLOOKUP(A283,$T$2:AF3268,12,FALSE))</f>
        <v>0</v>
      </c>
      <c r="S283" s="642"/>
      <c r="T283" s="643" t="s">
        <v>182</v>
      </c>
      <c r="U283" s="644">
        <v>20163</v>
      </c>
      <c r="V283" s="645">
        <v>1.5</v>
      </c>
      <c r="W283" s="645">
        <v>4</v>
      </c>
      <c r="X283" s="645">
        <v>4</v>
      </c>
      <c r="Y283" s="645"/>
      <c r="Z283" s="645"/>
      <c r="AA283" s="645"/>
      <c r="AB283" s="645">
        <v>0</v>
      </c>
      <c r="AC283" s="645">
        <v>0</v>
      </c>
      <c r="AD283" s="646">
        <v>0</v>
      </c>
      <c r="AG283" s="669" t="s">
        <v>1304</v>
      </c>
      <c r="AH283" s="669" t="s">
        <v>706</v>
      </c>
      <c r="AI283" s="663" t="s">
        <v>722</v>
      </c>
      <c r="AJ283" s="663" t="s">
        <v>1285</v>
      </c>
      <c r="AK283" s="655">
        <v>2</v>
      </c>
    </row>
    <row r="284" spans="1:37" x14ac:dyDescent="0.2">
      <c r="A284" s="636" t="s">
        <v>1301</v>
      </c>
      <c r="B284" s="637" t="s">
        <v>706</v>
      </c>
      <c r="C284" s="637" t="s">
        <v>720</v>
      </c>
      <c r="D284" s="637" t="s">
        <v>1285</v>
      </c>
      <c r="E284" s="638">
        <v>1</v>
      </c>
      <c r="F284" s="638">
        <v>0</v>
      </c>
      <c r="G284" s="638"/>
      <c r="H284" s="638">
        <v>1450</v>
      </c>
      <c r="I284" s="639">
        <f t="shared" si="4"/>
        <v>0</v>
      </c>
      <c r="J284" s="640">
        <f>IF(A284="","",VLOOKUP(A284,$T$1:W3268,4,FALSE))</f>
        <v>0</v>
      </c>
      <c r="K284" s="640">
        <f>IF(A284="","",VLOOKUP(A284,$T$1:AE3269,5,FALSE))</f>
        <v>0</v>
      </c>
      <c r="L284" s="640">
        <f>IF(A284="","",VLOOKUP(A284,$T$1:AE3269,6,FALSE))</f>
        <v>0</v>
      </c>
      <c r="M284" s="640">
        <f>IF(A284="","",VLOOKUP(A284,$T$1:AE3269,7,FALSE))</f>
        <v>0</v>
      </c>
      <c r="N284" s="640">
        <f>IF(A284="","",VLOOKUP(A284,$T$1:AE3269,8,FALSE))</f>
        <v>0</v>
      </c>
      <c r="O284" s="640">
        <f>IF(A284="","",VLOOKUP(A284,$T$1:AD3268,9,FALSE))</f>
        <v>0</v>
      </c>
      <c r="P284" s="640">
        <f>IF(A284="","",VLOOKUP(A284,$T$1:AC3268,10,FALSE))</f>
        <v>0</v>
      </c>
      <c r="Q284" s="640">
        <f>IF(A284="","",VLOOKUP(A284,$T$1:AF3269,11,FALSE))</f>
        <v>0</v>
      </c>
      <c r="R284" s="641">
        <f>IF(B284="","",VLOOKUP(A284,$T$2:AF3269,12,FALSE))</f>
        <v>0</v>
      </c>
      <c r="S284" s="642"/>
      <c r="T284" s="643" t="s">
        <v>1311</v>
      </c>
      <c r="U284" s="644">
        <v>20605</v>
      </c>
      <c r="V284" s="645">
        <v>1.5</v>
      </c>
      <c r="W284" s="645">
        <v>4</v>
      </c>
      <c r="X284" s="645">
        <v>0</v>
      </c>
      <c r="Y284" s="645"/>
      <c r="Z284" s="645"/>
      <c r="AA284" s="645"/>
      <c r="AB284" s="645">
        <v>0</v>
      </c>
      <c r="AC284" s="645">
        <v>0</v>
      </c>
      <c r="AD284" s="646">
        <v>0</v>
      </c>
      <c r="AG284" s="653" t="s">
        <v>723</v>
      </c>
      <c r="AH284" s="653" t="s">
        <v>706</v>
      </c>
      <c r="AI284" s="654" t="s">
        <v>209</v>
      </c>
      <c r="AJ284" s="654" t="s">
        <v>1116</v>
      </c>
      <c r="AK284" s="671">
        <v>2</v>
      </c>
    </row>
    <row r="285" spans="1:37" x14ac:dyDescent="0.2">
      <c r="A285" s="636" t="s">
        <v>2729</v>
      </c>
      <c r="B285" s="637" t="s">
        <v>706</v>
      </c>
      <c r="C285" s="637" t="s">
        <v>720</v>
      </c>
      <c r="D285" s="637" t="s">
        <v>1285</v>
      </c>
      <c r="E285" s="638">
        <v>1</v>
      </c>
      <c r="F285" s="638">
        <v>0</v>
      </c>
      <c r="G285" s="638"/>
      <c r="H285" s="638">
        <v>1451</v>
      </c>
      <c r="I285" s="639">
        <f t="shared" si="4"/>
        <v>0</v>
      </c>
      <c r="J285" s="640">
        <f>IF(A285="","",VLOOKUP(A285,$T$1:W3269,4,FALSE))</f>
        <v>0</v>
      </c>
      <c r="K285" s="640">
        <f>IF(A285="","",VLOOKUP(A285,$T$1:AE3270,5,FALSE))</f>
        <v>0</v>
      </c>
      <c r="L285" s="640">
        <f>IF(A285="","",VLOOKUP(A285,$T$1:AE3270,6,FALSE))</f>
        <v>0</v>
      </c>
      <c r="M285" s="640">
        <f>IF(A285="","",VLOOKUP(A285,$T$1:AE3270,7,FALSE))</f>
        <v>0</v>
      </c>
      <c r="N285" s="640">
        <f>IF(A285="","",VLOOKUP(A285,$T$1:AE3270,8,FALSE))</f>
        <v>0</v>
      </c>
      <c r="O285" s="640">
        <f>IF(A285="","",VLOOKUP(A285,$T$1:AD3269,9,FALSE))</f>
        <v>0</v>
      </c>
      <c r="P285" s="640">
        <f>IF(A285="","",VLOOKUP(A285,$T$1:AC3269,10,FALSE))</f>
        <v>0</v>
      </c>
      <c r="Q285" s="640">
        <f>IF(A285="","",VLOOKUP(A285,$T$1:AF3270,11,FALSE))</f>
        <v>0</v>
      </c>
      <c r="R285" s="641">
        <f>IF(B285="","",VLOOKUP(A285,$T$2:AF3270,12,FALSE))</f>
        <v>0</v>
      </c>
      <c r="S285" s="642"/>
      <c r="T285" s="643" t="s">
        <v>1312</v>
      </c>
      <c r="U285" s="644">
        <v>20607</v>
      </c>
      <c r="V285" s="645">
        <v>1.5</v>
      </c>
      <c r="W285" s="645">
        <v>4</v>
      </c>
      <c r="X285" s="645">
        <v>0</v>
      </c>
      <c r="Y285" s="645"/>
      <c r="Z285" s="645"/>
      <c r="AA285" s="645"/>
      <c r="AB285" s="645">
        <v>0</v>
      </c>
      <c r="AC285" s="645">
        <v>0</v>
      </c>
      <c r="AD285" s="646">
        <v>1</v>
      </c>
      <c r="AG285" s="662" t="s">
        <v>210</v>
      </c>
      <c r="AH285" s="669" t="s">
        <v>706</v>
      </c>
      <c r="AI285" s="663" t="s">
        <v>209</v>
      </c>
      <c r="AJ285" s="663" t="s">
        <v>1116</v>
      </c>
      <c r="AK285" s="670">
        <v>2</v>
      </c>
    </row>
    <row r="286" spans="1:37" x14ac:dyDescent="0.2">
      <c r="A286" s="636" t="s">
        <v>721</v>
      </c>
      <c r="B286" s="637" t="s">
        <v>706</v>
      </c>
      <c r="C286" s="637" t="s">
        <v>720</v>
      </c>
      <c r="D286" s="637" t="s">
        <v>1116</v>
      </c>
      <c r="E286" s="638"/>
      <c r="F286" s="638">
        <v>2</v>
      </c>
      <c r="G286" s="638"/>
      <c r="H286" s="638">
        <v>1570</v>
      </c>
      <c r="I286" s="639">
        <f t="shared" si="4"/>
        <v>0</v>
      </c>
      <c r="J286" s="640">
        <f>IF(A286="","",VLOOKUP(A286,$T$1:W3270,4,FALSE))</f>
        <v>0</v>
      </c>
      <c r="K286" s="640">
        <f>IF(A286="","",VLOOKUP(A286,$T$1:AE3271,5,FALSE))</f>
        <v>0</v>
      </c>
      <c r="L286" s="640">
        <f>IF(A286="","",VLOOKUP(A286,$T$1:AE3271,6,FALSE))</f>
        <v>0</v>
      </c>
      <c r="M286" s="640">
        <f>IF(A286="","",VLOOKUP(A286,$T$1:AE3271,7,FALSE))</f>
        <v>0</v>
      </c>
      <c r="N286" s="640">
        <f>IF(A286="","",VLOOKUP(A286,$T$1:AE3271,8,FALSE))</f>
        <v>0</v>
      </c>
      <c r="O286" s="640">
        <f>IF(A286="","",VLOOKUP(A286,$T$1:AD3270,9,FALSE))</f>
        <v>0</v>
      </c>
      <c r="P286" s="640">
        <f>IF(A286="","",VLOOKUP(A286,$T$1:AC3270,10,FALSE))</f>
        <v>0</v>
      </c>
      <c r="Q286" s="640">
        <f>IF(A286="","",VLOOKUP(A286,$T$1:AF3271,11,FALSE))</f>
        <v>0</v>
      </c>
      <c r="R286" s="641">
        <f>IF(B286="","",VLOOKUP(A286,$T$2:AF3271,12,FALSE))</f>
        <v>0</v>
      </c>
      <c r="S286" s="642"/>
      <c r="T286" s="643" t="s">
        <v>1313</v>
      </c>
      <c r="U286" s="644">
        <v>496</v>
      </c>
      <c r="V286" s="645">
        <v>0</v>
      </c>
      <c r="W286" s="645">
        <v>0</v>
      </c>
      <c r="X286" s="645">
        <v>4</v>
      </c>
      <c r="Y286" s="645"/>
      <c r="Z286" s="645"/>
      <c r="AA286" s="645"/>
      <c r="AB286" s="645">
        <v>0</v>
      </c>
      <c r="AC286" s="645">
        <v>0</v>
      </c>
      <c r="AD286" s="646">
        <v>1</v>
      </c>
      <c r="AG286" s="669" t="s">
        <v>211</v>
      </c>
      <c r="AH286" s="669" t="s">
        <v>706</v>
      </c>
      <c r="AI286" s="663" t="s">
        <v>209</v>
      </c>
      <c r="AJ286" s="663" t="s">
        <v>1116</v>
      </c>
      <c r="AK286" s="670">
        <v>1</v>
      </c>
    </row>
    <row r="287" spans="1:37" x14ac:dyDescent="0.2">
      <c r="A287" s="636" t="s">
        <v>197</v>
      </c>
      <c r="B287" s="637" t="s">
        <v>706</v>
      </c>
      <c r="C287" s="637" t="s">
        <v>720</v>
      </c>
      <c r="D287" s="637" t="s">
        <v>1116</v>
      </c>
      <c r="E287" s="638"/>
      <c r="F287" s="638">
        <v>2</v>
      </c>
      <c r="G287" s="638"/>
      <c r="H287" s="638">
        <v>1187</v>
      </c>
      <c r="I287" s="639">
        <f t="shared" si="4"/>
        <v>0</v>
      </c>
      <c r="J287" s="640">
        <f>IF(A287="","",VLOOKUP(A287,$T$1:W3271,4,FALSE))</f>
        <v>0</v>
      </c>
      <c r="K287" s="640">
        <f>IF(A287="","",VLOOKUP(A287,$T$1:AE3272,5,FALSE))</f>
        <v>4</v>
      </c>
      <c r="L287" s="640">
        <f>IF(A287="","",VLOOKUP(A287,$T$1:AE3272,6,FALSE))</f>
        <v>4</v>
      </c>
      <c r="M287" s="640">
        <f>IF(A287="","",VLOOKUP(A287,$T$1:AE3272,7,FALSE))</f>
        <v>0</v>
      </c>
      <c r="N287" s="640">
        <f>IF(A287="","",VLOOKUP(A287,$T$1:AE3272,8,FALSE))</f>
        <v>0</v>
      </c>
      <c r="O287" s="640">
        <f>IF(A287="","",VLOOKUP(A287,$T$1:AD3271,9,FALSE))</f>
        <v>0</v>
      </c>
      <c r="P287" s="640">
        <f>IF(A287="","",VLOOKUP(A287,$T$1:AC3271,10,FALSE))</f>
        <v>0</v>
      </c>
      <c r="Q287" s="640">
        <f>IF(A287="","",VLOOKUP(A287,$T$1:AF3272,11,FALSE))</f>
        <v>0</v>
      </c>
      <c r="R287" s="641">
        <f>IF(B287="","",VLOOKUP(A287,$T$2:AF3272,12,FALSE))</f>
        <v>0</v>
      </c>
      <c r="S287" s="642"/>
      <c r="T287" s="643" t="s">
        <v>1314</v>
      </c>
      <c r="U287" s="644">
        <v>10360</v>
      </c>
      <c r="V287" s="645">
        <v>0</v>
      </c>
      <c r="W287" s="645">
        <v>0</v>
      </c>
      <c r="X287" s="645">
        <v>7</v>
      </c>
      <c r="Y287" s="645"/>
      <c r="Z287" s="645">
        <v>9</v>
      </c>
      <c r="AA287" s="645"/>
      <c r="AB287" s="645">
        <v>0</v>
      </c>
      <c r="AC287" s="645">
        <v>0</v>
      </c>
      <c r="AD287" s="646">
        <v>0</v>
      </c>
      <c r="AG287" s="669" t="s">
        <v>724</v>
      </c>
      <c r="AH287" s="669" t="s">
        <v>706</v>
      </c>
      <c r="AI287" s="663" t="s">
        <v>185</v>
      </c>
      <c r="AJ287" s="663"/>
      <c r="AK287" s="670">
        <v>2</v>
      </c>
    </row>
    <row r="288" spans="1:37" x14ac:dyDescent="0.2">
      <c r="A288" s="636" t="s">
        <v>723</v>
      </c>
      <c r="B288" s="637" t="s">
        <v>706</v>
      </c>
      <c r="C288" s="637" t="s">
        <v>209</v>
      </c>
      <c r="D288" s="637" t="s">
        <v>1116</v>
      </c>
      <c r="E288" s="638"/>
      <c r="F288" s="638">
        <v>2</v>
      </c>
      <c r="G288" s="638"/>
      <c r="H288" s="638" t="s">
        <v>1111</v>
      </c>
      <c r="I288" s="639">
        <f t="shared" si="4"/>
        <v>0</v>
      </c>
      <c r="J288" s="640">
        <f>IF(A288="","",VLOOKUP(A288,$T$1:W3272,4,FALSE))</f>
        <v>0</v>
      </c>
      <c r="K288" s="640">
        <f>IF(A288="","",VLOOKUP(A288,$T$1:AE3273,5,FALSE))</f>
        <v>0</v>
      </c>
      <c r="L288" s="640">
        <f>IF(A288="","",VLOOKUP(A288,$T$1:AE3273,6,FALSE))</f>
        <v>0</v>
      </c>
      <c r="M288" s="640">
        <f>IF(A288="","",VLOOKUP(A288,$T$1:AE3273,7,FALSE))</f>
        <v>0</v>
      </c>
      <c r="N288" s="640">
        <f>IF(A288="","",VLOOKUP(A288,$T$1:AE3273,8,FALSE))</f>
        <v>0</v>
      </c>
      <c r="O288" s="640">
        <f>IF(A288="","",VLOOKUP(A288,$T$1:AD3272,9,FALSE))</f>
        <v>0</v>
      </c>
      <c r="P288" s="640">
        <f>IF(A288="","",VLOOKUP(A288,$T$1:AC3272,10,FALSE))</f>
        <v>0</v>
      </c>
      <c r="Q288" s="640">
        <f>IF(A288="","",VLOOKUP(A288,$T$1:AF3273,11,FALSE))</f>
        <v>0</v>
      </c>
      <c r="R288" s="641">
        <f>IF(B288="","",VLOOKUP(A288,$T$2:AF3273,12,FALSE))</f>
        <v>0</v>
      </c>
      <c r="S288" s="642"/>
      <c r="T288" s="643" t="s">
        <v>1315</v>
      </c>
      <c r="U288" s="644">
        <v>1365</v>
      </c>
      <c r="V288" s="645">
        <v>0</v>
      </c>
      <c r="W288" s="645">
        <v>0</v>
      </c>
      <c r="X288" s="645">
        <v>4</v>
      </c>
      <c r="Y288" s="645">
        <v>3</v>
      </c>
      <c r="Z288" s="645">
        <v>5</v>
      </c>
      <c r="AA288" s="645"/>
      <c r="AB288" s="645">
        <v>0</v>
      </c>
      <c r="AC288" s="645">
        <v>0</v>
      </c>
      <c r="AD288" s="646">
        <v>0</v>
      </c>
      <c r="AG288" s="669" t="s">
        <v>184</v>
      </c>
      <c r="AH288" s="669" t="s">
        <v>706</v>
      </c>
      <c r="AI288" s="663" t="s">
        <v>185</v>
      </c>
      <c r="AJ288" s="663" t="s">
        <v>1115</v>
      </c>
      <c r="AK288" s="670">
        <v>1</v>
      </c>
    </row>
    <row r="289" spans="1:37" x14ac:dyDescent="0.2">
      <c r="A289" s="636" t="s">
        <v>2893</v>
      </c>
      <c r="B289" s="637" t="s">
        <v>706</v>
      </c>
      <c r="C289" s="637" t="s">
        <v>209</v>
      </c>
      <c r="D289" s="637" t="s">
        <v>1116</v>
      </c>
      <c r="E289" s="638"/>
      <c r="F289" s="638">
        <v>2</v>
      </c>
      <c r="G289" s="638"/>
      <c r="H289" s="638" t="s">
        <v>1111</v>
      </c>
      <c r="I289" s="639" t="e">
        <f t="shared" si="4"/>
        <v>#N/A</v>
      </c>
      <c r="J289" s="640" t="e">
        <f>IF(A289="","",VLOOKUP(A289,$T$1:W3273,4,FALSE))</f>
        <v>#N/A</v>
      </c>
      <c r="K289" s="640" t="e">
        <f>IF(A289="","",VLOOKUP(A289,$T$1:AE3274,5,FALSE))</f>
        <v>#N/A</v>
      </c>
      <c r="L289" s="640" t="e">
        <f>IF(A289="","",VLOOKUP(A289,$T$1:AE3274,6,FALSE))</f>
        <v>#N/A</v>
      </c>
      <c r="M289" s="640" t="e">
        <f>IF(A289="","",VLOOKUP(A289,$T$1:AE3274,7,FALSE))</f>
        <v>#N/A</v>
      </c>
      <c r="N289" s="640" t="e">
        <f>IF(A289="","",VLOOKUP(A289,$T$1:AE3274,8,FALSE))</f>
        <v>#N/A</v>
      </c>
      <c r="O289" s="640" t="e">
        <f>IF(A289="","",VLOOKUP(A289,$T$1:AD3273,9,FALSE))</f>
        <v>#N/A</v>
      </c>
      <c r="P289" s="640" t="e">
        <f>IF(A289="","",VLOOKUP(A289,$T$1:AC3273,10,FALSE))</f>
        <v>#N/A</v>
      </c>
      <c r="Q289" s="640" t="e">
        <f>IF(A289="","",VLOOKUP(A289,$T$1:AF3274,11,FALSE))</f>
        <v>#N/A</v>
      </c>
      <c r="R289" s="641" t="e">
        <f>IF(B289="","",VLOOKUP(A289,$T$2:AF3274,12,FALSE))</f>
        <v>#N/A</v>
      </c>
      <c r="S289" s="642"/>
      <c r="T289" s="643" t="s">
        <v>593</v>
      </c>
      <c r="U289" s="644">
        <v>10007</v>
      </c>
      <c r="V289" s="645">
        <v>0</v>
      </c>
      <c r="W289" s="645">
        <v>0</v>
      </c>
      <c r="X289" s="645">
        <v>2</v>
      </c>
      <c r="Y289" s="645"/>
      <c r="Z289" s="645"/>
      <c r="AA289" s="645"/>
      <c r="AB289" s="645">
        <v>0</v>
      </c>
      <c r="AC289" s="645">
        <v>0</v>
      </c>
      <c r="AD289" s="646">
        <v>0</v>
      </c>
      <c r="AG289" s="669" t="s">
        <v>186</v>
      </c>
      <c r="AH289" s="669" t="s">
        <v>706</v>
      </c>
      <c r="AI289" s="663" t="s">
        <v>185</v>
      </c>
      <c r="AJ289" s="663" t="s">
        <v>1107</v>
      </c>
      <c r="AK289" s="670">
        <v>1</v>
      </c>
    </row>
    <row r="290" spans="1:37" x14ac:dyDescent="0.2">
      <c r="A290" s="636" t="s">
        <v>2891</v>
      </c>
      <c r="B290" s="637" t="s">
        <v>706</v>
      </c>
      <c r="C290" s="637" t="s">
        <v>209</v>
      </c>
      <c r="D290" s="637" t="s">
        <v>1116</v>
      </c>
      <c r="E290" s="638">
        <v>1</v>
      </c>
      <c r="F290" s="638">
        <v>0</v>
      </c>
      <c r="G290" s="638"/>
      <c r="H290" s="638" t="s">
        <v>1111</v>
      </c>
      <c r="I290" s="639" t="e">
        <f t="shared" si="4"/>
        <v>#N/A</v>
      </c>
      <c r="J290" s="640" t="e">
        <f>IF(A290="","",VLOOKUP(A290,$T$1:W3274,4,FALSE))</f>
        <v>#N/A</v>
      </c>
      <c r="K290" s="640" t="e">
        <f>IF(A290="","",VLOOKUP(A290,$T$1:AE3275,5,FALSE))</f>
        <v>#N/A</v>
      </c>
      <c r="L290" s="640" t="e">
        <f>IF(A290="","",VLOOKUP(A290,$T$1:AE3275,6,FALSE))</f>
        <v>#N/A</v>
      </c>
      <c r="M290" s="640" t="e">
        <f>IF(A290="","",VLOOKUP(A290,$T$1:AE3275,7,FALSE))</f>
        <v>#N/A</v>
      </c>
      <c r="N290" s="640" t="e">
        <f>IF(A290="","",VLOOKUP(A290,$T$1:AE3275,8,FALSE))</f>
        <v>#N/A</v>
      </c>
      <c r="O290" s="640" t="e">
        <f>IF(A290="","",VLOOKUP(A290,$T$1:AD3274,9,FALSE))</f>
        <v>#N/A</v>
      </c>
      <c r="P290" s="640" t="e">
        <f>IF(A290="","",VLOOKUP(A290,$T$1:AC3274,10,FALSE))</f>
        <v>#N/A</v>
      </c>
      <c r="Q290" s="640" t="e">
        <f>IF(A290="","",VLOOKUP(A290,$T$1:AF3275,11,FALSE))</f>
        <v>#N/A</v>
      </c>
      <c r="R290" s="641" t="e">
        <f>IF(B290="","",VLOOKUP(A290,$T$2:AF3275,12,FALSE))</f>
        <v>#N/A</v>
      </c>
      <c r="S290" s="642"/>
      <c r="T290" s="643" t="s">
        <v>1316</v>
      </c>
      <c r="U290" s="644">
        <v>20347</v>
      </c>
      <c r="V290" s="645">
        <v>0</v>
      </c>
      <c r="W290" s="645">
        <v>0</v>
      </c>
      <c r="X290" s="645">
        <v>0</v>
      </c>
      <c r="Y290" s="645"/>
      <c r="Z290" s="645">
        <v>4</v>
      </c>
      <c r="AA290" s="645"/>
      <c r="AB290" s="645">
        <v>0</v>
      </c>
      <c r="AC290" s="645">
        <v>0</v>
      </c>
      <c r="AD290" s="646">
        <v>0</v>
      </c>
      <c r="AG290" s="669" t="s">
        <v>1609</v>
      </c>
      <c r="AH290" s="669" t="s">
        <v>706</v>
      </c>
      <c r="AI290" s="663" t="s">
        <v>212</v>
      </c>
      <c r="AJ290" s="663" t="s">
        <v>2738</v>
      </c>
      <c r="AK290" s="670">
        <v>1</v>
      </c>
    </row>
    <row r="291" spans="1:37" x14ac:dyDescent="0.2">
      <c r="A291" s="636" t="s">
        <v>210</v>
      </c>
      <c r="B291" s="637" t="s">
        <v>706</v>
      </c>
      <c r="C291" s="637" t="s">
        <v>209</v>
      </c>
      <c r="D291" s="637" t="s">
        <v>1116</v>
      </c>
      <c r="E291" s="638"/>
      <c r="F291" s="638">
        <v>2</v>
      </c>
      <c r="G291" s="638"/>
      <c r="H291" s="638">
        <v>1248</v>
      </c>
      <c r="I291" s="639">
        <f t="shared" si="4"/>
        <v>0</v>
      </c>
      <c r="J291" s="640">
        <f>IF(A291="","",VLOOKUP(A291,$T$1:W3275,4,FALSE))</f>
        <v>0</v>
      </c>
      <c r="K291" s="640">
        <f>IF(A291="","",VLOOKUP(A291,$T$1:AE3276,5,FALSE))</f>
        <v>4</v>
      </c>
      <c r="L291" s="640">
        <f>IF(A291="","",VLOOKUP(A291,$T$1:AE3276,6,FALSE))</f>
        <v>0</v>
      </c>
      <c r="M291" s="640">
        <f>IF(A291="","",VLOOKUP(A291,$T$1:AE3276,7,FALSE))</f>
        <v>9</v>
      </c>
      <c r="N291" s="640">
        <f>IF(A291="","",VLOOKUP(A291,$T$1:AE3276,8,FALSE))</f>
        <v>0</v>
      </c>
      <c r="O291" s="640">
        <f>IF(A291="","",VLOOKUP(A291,$T$1:AD3275,9,FALSE))</f>
        <v>0</v>
      </c>
      <c r="P291" s="640">
        <f>IF(A291="","",VLOOKUP(A291,$T$1:AC3275,10,FALSE))</f>
        <v>0</v>
      </c>
      <c r="Q291" s="640">
        <f>IF(A291="","",VLOOKUP(A291,$T$1:AF3276,11,FALSE))</f>
        <v>0</v>
      </c>
      <c r="R291" s="641">
        <f>IF(B291="","",VLOOKUP(A291,$T$2:AF3276,12,FALSE))</f>
        <v>0</v>
      </c>
      <c r="S291" s="642"/>
      <c r="T291" s="643" t="s">
        <v>1317</v>
      </c>
      <c r="U291" s="644">
        <v>10008</v>
      </c>
      <c r="V291" s="645">
        <v>1.3</v>
      </c>
      <c r="W291" s="645">
        <v>8</v>
      </c>
      <c r="X291" s="645">
        <v>5</v>
      </c>
      <c r="Y291" s="645">
        <v>4</v>
      </c>
      <c r="Z291" s="645">
        <v>1</v>
      </c>
      <c r="AA291" s="645"/>
      <c r="AB291" s="645">
        <v>0</v>
      </c>
      <c r="AC291" s="645">
        <v>0</v>
      </c>
      <c r="AD291" s="646">
        <v>0</v>
      </c>
      <c r="AG291" s="669" t="s">
        <v>215</v>
      </c>
      <c r="AH291" s="669" t="s">
        <v>706</v>
      </c>
      <c r="AI291" s="663" t="s">
        <v>214</v>
      </c>
      <c r="AJ291" s="663" t="s">
        <v>1116</v>
      </c>
      <c r="AK291" s="670">
        <v>2</v>
      </c>
    </row>
    <row r="292" spans="1:37" x14ac:dyDescent="0.2">
      <c r="A292" s="636" t="s">
        <v>211</v>
      </c>
      <c r="B292" s="637" t="s">
        <v>706</v>
      </c>
      <c r="C292" s="637" t="s">
        <v>209</v>
      </c>
      <c r="D292" s="637" t="s">
        <v>1116</v>
      </c>
      <c r="E292" s="638"/>
      <c r="F292" s="638">
        <v>2</v>
      </c>
      <c r="G292" s="638"/>
      <c r="H292" s="638">
        <v>1210</v>
      </c>
      <c r="I292" s="639">
        <f t="shared" si="4"/>
        <v>0</v>
      </c>
      <c r="J292" s="640">
        <f>IF(A292="","",VLOOKUP(A292,$T$1:W3276,4,FALSE))</f>
        <v>0</v>
      </c>
      <c r="K292" s="640">
        <f>IF(A292="","",VLOOKUP(A292,$T$1:AE3277,5,FALSE))</f>
        <v>0</v>
      </c>
      <c r="L292" s="640">
        <f>IF(A292="","",VLOOKUP(A292,$T$1:AE3277,6,FALSE))</f>
        <v>0</v>
      </c>
      <c r="M292" s="640">
        <f>IF(A292="","",VLOOKUP(A292,$T$1:AE3277,7,FALSE))</f>
        <v>0</v>
      </c>
      <c r="N292" s="640">
        <f>IF(A292="","",VLOOKUP(A292,$T$1:AE3277,8,FALSE))</f>
        <v>0</v>
      </c>
      <c r="O292" s="640">
        <f>IF(A292="","",VLOOKUP(A292,$T$1:AD3276,9,FALSE))</f>
        <v>0</v>
      </c>
      <c r="P292" s="640">
        <f>IF(A292="","",VLOOKUP(A292,$T$1:AC3276,10,FALSE))</f>
        <v>0</v>
      </c>
      <c r="Q292" s="640">
        <f>IF(A292="","",VLOOKUP(A292,$T$1:AF3277,11,FALSE))</f>
        <v>0</v>
      </c>
      <c r="R292" s="641">
        <f>IF(B292="","",VLOOKUP(A292,$T$2:AF3277,12,FALSE))</f>
        <v>0</v>
      </c>
      <c r="S292" s="642"/>
      <c r="T292" s="643" t="s">
        <v>1318</v>
      </c>
      <c r="U292" s="644">
        <v>796</v>
      </c>
      <c r="V292" s="645">
        <v>1</v>
      </c>
      <c r="W292" s="645">
        <v>16</v>
      </c>
      <c r="X292" s="645">
        <v>6</v>
      </c>
      <c r="Y292" s="645"/>
      <c r="Z292" s="645">
        <v>1</v>
      </c>
      <c r="AA292" s="645">
        <v>5</v>
      </c>
      <c r="AB292" s="645">
        <v>0</v>
      </c>
      <c r="AC292" s="645">
        <v>0</v>
      </c>
      <c r="AD292" s="646">
        <v>0</v>
      </c>
      <c r="AG292" s="647" t="s">
        <v>726</v>
      </c>
      <c r="AH292" s="647" t="s">
        <v>218</v>
      </c>
      <c r="AI292" s="648" t="s">
        <v>225</v>
      </c>
      <c r="AJ292" s="648"/>
      <c r="AK292" s="672">
        <v>1</v>
      </c>
    </row>
    <row r="293" spans="1:37" x14ac:dyDescent="0.2">
      <c r="A293" s="636" t="s">
        <v>1609</v>
      </c>
      <c r="B293" s="637" t="s">
        <v>706</v>
      </c>
      <c r="C293" s="637" t="s">
        <v>212</v>
      </c>
      <c r="D293" s="637" t="s">
        <v>1116</v>
      </c>
      <c r="E293" s="638">
        <v>1</v>
      </c>
      <c r="F293" s="638">
        <v>0</v>
      </c>
      <c r="G293" s="638"/>
      <c r="H293" s="638">
        <v>1211</v>
      </c>
      <c r="I293" s="639">
        <f t="shared" si="4"/>
        <v>0</v>
      </c>
      <c r="J293" s="640">
        <f>IF(A293="","",VLOOKUP(A293,$T$1:W3277,4,FALSE))</f>
        <v>0</v>
      </c>
      <c r="K293" s="640">
        <f>IF(A293="","",VLOOKUP(A293,$T$1:AE3278,5,FALSE))</f>
        <v>4</v>
      </c>
      <c r="L293" s="640">
        <f>IF(A293="","",VLOOKUP(A293,$T$1:AE3278,6,FALSE))</f>
        <v>4</v>
      </c>
      <c r="M293" s="640">
        <f>IF(A293="","",VLOOKUP(A293,$T$1:AE3278,7,FALSE))</f>
        <v>0</v>
      </c>
      <c r="N293" s="640">
        <f>IF(A293="","",VLOOKUP(A293,$T$1:AE3278,8,FALSE))</f>
        <v>5</v>
      </c>
      <c r="O293" s="640">
        <f>IF(A293="","",VLOOKUP(A293,$T$1:AD3277,9,FALSE))</f>
        <v>0</v>
      </c>
      <c r="P293" s="640">
        <f>IF(A293="","",VLOOKUP(A293,$T$1:AC3277,10,FALSE))</f>
        <v>0</v>
      </c>
      <c r="Q293" s="640">
        <f>IF(A293="","",VLOOKUP(A293,$T$1:AF3278,11,FALSE))</f>
        <v>0</v>
      </c>
      <c r="R293" s="641">
        <f>IF(B293="","",VLOOKUP(A293,$T$2:AF3278,12,FALSE))</f>
        <v>0</v>
      </c>
      <c r="S293" s="642"/>
      <c r="T293" s="643" t="s">
        <v>1319</v>
      </c>
      <c r="U293" s="644">
        <v>34</v>
      </c>
      <c r="V293" s="645">
        <v>1.3</v>
      </c>
      <c r="W293" s="645">
        <v>8</v>
      </c>
      <c r="X293" s="645">
        <v>6</v>
      </c>
      <c r="Y293" s="645">
        <v>4</v>
      </c>
      <c r="Z293" s="645">
        <v>1</v>
      </c>
      <c r="AA293" s="645">
        <v>5</v>
      </c>
      <c r="AB293" s="645">
        <v>0</v>
      </c>
      <c r="AC293" s="645">
        <v>0</v>
      </c>
      <c r="AD293" s="646">
        <v>0</v>
      </c>
      <c r="AG293" s="647" t="s">
        <v>727</v>
      </c>
      <c r="AH293" s="647" t="s">
        <v>218</v>
      </c>
      <c r="AI293" s="648" t="s">
        <v>225</v>
      </c>
      <c r="AJ293" s="648" t="s">
        <v>1115</v>
      </c>
      <c r="AK293" s="672">
        <v>1</v>
      </c>
    </row>
    <row r="294" spans="1:37" x14ac:dyDescent="0.2">
      <c r="A294" s="636" t="s">
        <v>2895</v>
      </c>
      <c r="B294" s="637" t="s">
        <v>706</v>
      </c>
      <c r="C294" s="637" t="s">
        <v>214</v>
      </c>
      <c r="D294" s="637" t="s">
        <v>1116</v>
      </c>
      <c r="E294" s="638"/>
      <c r="F294" s="638">
        <v>2</v>
      </c>
      <c r="G294" s="638"/>
      <c r="H294" s="638">
        <v>1341</v>
      </c>
      <c r="I294" s="639" t="e">
        <f t="shared" si="4"/>
        <v>#N/A</v>
      </c>
      <c r="J294" s="640" t="e">
        <f>IF(A294="","",VLOOKUP(A294,$T$1:W3278,4,FALSE))</f>
        <v>#N/A</v>
      </c>
      <c r="K294" s="640" t="e">
        <f>IF(A294="","",VLOOKUP(A294,$T$1:AE3279,5,FALSE))</f>
        <v>#N/A</v>
      </c>
      <c r="L294" s="640" t="e">
        <f>IF(A294="","",VLOOKUP(A294,$T$1:AE3279,6,FALSE))</f>
        <v>#N/A</v>
      </c>
      <c r="M294" s="640" t="e">
        <f>IF(A294="","",VLOOKUP(A294,$T$1:AE3279,7,FALSE))</f>
        <v>#N/A</v>
      </c>
      <c r="N294" s="640" t="e">
        <f>IF(A294="","",VLOOKUP(A294,$T$1:AE3279,8,FALSE))</f>
        <v>#N/A</v>
      </c>
      <c r="O294" s="640" t="e">
        <f>IF(A294="","",VLOOKUP(A294,$T$1:AD3278,9,FALSE))</f>
        <v>#N/A</v>
      </c>
      <c r="P294" s="640" t="e">
        <f>IF(A294="","",VLOOKUP(A294,$T$1:AC3278,10,FALSE))</f>
        <v>#N/A</v>
      </c>
      <c r="Q294" s="640" t="e">
        <f>IF(A294="","",VLOOKUP(A294,$T$1:AF3279,11,FALSE))</f>
        <v>#N/A</v>
      </c>
      <c r="R294" s="641" t="e">
        <f>IF(B294="","",VLOOKUP(A294,$T$2:AF3279,12,FALSE))</f>
        <v>#N/A</v>
      </c>
      <c r="S294" s="642"/>
      <c r="T294" s="643" t="s">
        <v>1320</v>
      </c>
      <c r="U294" s="644">
        <v>393</v>
      </c>
      <c r="V294" s="645">
        <v>0</v>
      </c>
      <c r="W294" s="645">
        <v>0</v>
      </c>
      <c r="X294" s="645">
        <v>0</v>
      </c>
      <c r="Y294" s="645">
        <v>3</v>
      </c>
      <c r="Z294" s="645">
        <v>6</v>
      </c>
      <c r="AA294" s="645"/>
      <c r="AB294" s="645">
        <v>0</v>
      </c>
      <c r="AC294" s="645">
        <v>0</v>
      </c>
      <c r="AD294" s="646">
        <v>0</v>
      </c>
      <c r="AG294" s="647" t="s">
        <v>728</v>
      </c>
      <c r="AH294" s="647" t="s">
        <v>218</v>
      </c>
      <c r="AI294" s="648" t="s">
        <v>225</v>
      </c>
      <c r="AJ294" s="648" t="s">
        <v>1115</v>
      </c>
      <c r="AK294" s="672">
        <v>1</v>
      </c>
    </row>
    <row r="295" spans="1:37" x14ac:dyDescent="0.2">
      <c r="A295" s="636" t="s">
        <v>215</v>
      </c>
      <c r="B295" s="637" t="s">
        <v>706</v>
      </c>
      <c r="C295" s="637" t="s">
        <v>214</v>
      </c>
      <c r="D295" s="637" t="s">
        <v>1116</v>
      </c>
      <c r="E295" s="638"/>
      <c r="F295" s="638">
        <v>2</v>
      </c>
      <c r="G295" s="638"/>
      <c r="H295" s="638">
        <v>1291</v>
      </c>
      <c r="I295" s="639">
        <f t="shared" si="4"/>
        <v>0</v>
      </c>
      <c r="J295" s="640">
        <f>IF(A295="","",VLOOKUP(A295,$T$1:W3279,4,FALSE))</f>
        <v>0</v>
      </c>
      <c r="K295" s="640">
        <f>IF(A295="","",VLOOKUP(A295,$T$1:AE3280,5,FALSE))</f>
        <v>0</v>
      </c>
      <c r="L295" s="640">
        <f>IF(A295="","",VLOOKUP(A295,$T$1:AE3280,6,FALSE))</f>
        <v>0</v>
      </c>
      <c r="M295" s="640">
        <f>IF(A295="","",VLOOKUP(A295,$T$1:AE3280,7,FALSE))</f>
        <v>0</v>
      </c>
      <c r="N295" s="640">
        <f>IF(A295="","",VLOOKUP(A295,$T$1:AE3280,8,FALSE))</f>
        <v>0</v>
      </c>
      <c r="O295" s="640">
        <f>IF(A295="","",VLOOKUP(A295,$T$1:AD3279,9,FALSE))</f>
        <v>0</v>
      </c>
      <c r="P295" s="640">
        <f>IF(A295="","",VLOOKUP(A295,$T$1:AC3279,10,FALSE))</f>
        <v>0</v>
      </c>
      <c r="Q295" s="640">
        <f>IF(A295="","",VLOOKUP(A295,$T$1:AF3280,11,FALSE))</f>
        <v>0</v>
      </c>
      <c r="R295" s="641">
        <f>IF(B295="","",VLOOKUP(A295,$T$2:AF3280,12,FALSE))</f>
        <v>0</v>
      </c>
      <c r="S295" s="642"/>
      <c r="T295" s="643" t="s">
        <v>292</v>
      </c>
      <c r="U295" s="644">
        <v>47</v>
      </c>
      <c r="V295" s="645">
        <v>1.8</v>
      </c>
      <c r="W295" s="645">
        <v>8</v>
      </c>
      <c r="X295" s="645">
        <v>5</v>
      </c>
      <c r="Y295" s="645">
        <v>3</v>
      </c>
      <c r="Z295" s="645">
        <v>6</v>
      </c>
      <c r="AA295" s="645"/>
      <c r="AB295" s="645">
        <v>0</v>
      </c>
      <c r="AC295" s="645">
        <v>0</v>
      </c>
      <c r="AD295" s="646">
        <v>1</v>
      </c>
      <c r="AG295" s="669" t="s">
        <v>729</v>
      </c>
      <c r="AH295" s="673" t="s">
        <v>218</v>
      </c>
      <c r="AI295" s="673"/>
      <c r="AJ295" s="663"/>
    </row>
    <row r="296" spans="1:37" x14ac:dyDescent="0.2">
      <c r="A296" s="636" t="s">
        <v>193</v>
      </c>
      <c r="B296" s="637" t="s">
        <v>706</v>
      </c>
      <c r="C296" s="637" t="s">
        <v>194</v>
      </c>
      <c r="D296" s="637">
        <v>0</v>
      </c>
      <c r="E296" s="638">
        <v>1</v>
      </c>
      <c r="F296" s="638">
        <v>1</v>
      </c>
      <c r="G296" s="638"/>
      <c r="H296" s="638">
        <v>1286</v>
      </c>
      <c r="I296" s="639">
        <f t="shared" si="4"/>
        <v>0</v>
      </c>
      <c r="J296" s="640">
        <f>IF(A296="","",VLOOKUP(A296,$T$1:W3280,4,FALSE))</f>
        <v>0</v>
      </c>
      <c r="K296" s="640">
        <f>IF(A296="","",VLOOKUP(A296,$T$1:AE3281,5,FALSE))</f>
        <v>0</v>
      </c>
      <c r="L296" s="640">
        <f>IF(A296="","",VLOOKUP(A296,$T$1:AE3281,6,FALSE))</f>
        <v>0</v>
      </c>
      <c r="M296" s="640">
        <f>IF(A296="","",VLOOKUP(A296,$T$1:AE3281,7,FALSE))</f>
        <v>4</v>
      </c>
      <c r="N296" s="640">
        <f>IF(A296="","",VLOOKUP(A296,$T$1:AE3281,8,FALSE))</f>
        <v>0</v>
      </c>
      <c r="O296" s="640">
        <f>IF(A296="","",VLOOKUP(A296,$T$1:AD3280,9,FALSE))</f>
        <v>0</v>
      </c>
      <c r="P296" s="640">
        <f>IF(A296="","",VLOOKUP(A296,$T$1:AC3280,10,FALSE))</f>
        <v>0</v>
      </c>
      <c r="Q296" s="640">
        <f>IF(A296="","",VLOOKUP(A296,$T$1:AF3281,11,FALSE))</f>
        <v>0</v>
      </c>
      <c r="R296" s="641">
        <f>IF(B296="","",VLOOKUP(A296,$T$2:AF3281,12,FALSE))</f>
        <v>0</v>
      </c>
      <c r="S296" s="642"/>
      <c r="T296" s="643" t="s">
        <v>1321</v>
      </c>
      <c r="U296" s="644">
        <v>10452</v>
      </c>
      <c r="V296" s="645">
        <v>0</v>
      </c>
      <c r="W296" s="645">
        <v>0</v>
      </c>
      <c r="X296" s="645">
        <v>1</v>
      </c>
      <c r="Y296" s="645">
        <v>3</v>
      </c>
      <c r="Z296" s="645">
        <v>6</v>
      </c>
      <c r="AA296" s="645"/>
      <c r="AB296" s="645">
        <v>0</v>
      </c>
      <c r="AC296" s="645">
        <v>0</v>
      </c>
      <c r="AD296" s="646">
        <v>0</v>
      </c>
      <c r="AG296" s="647" t="s">
        <v>730</v>
      </c>
      <c r="AH296" s="647" t="s">
        <v>218</v>
      </c>
      <c r="AI296" s="648" t="s">
        <v>225</v>
      </c>
      <c r="AJ296" s="648"/>
      <c r="AK296" s="672">
        <v>1</v>
      </c>
    </row>
    <row r="297" spans="1:37" x14ac:dyDescent="0.2">
      <c r="A297" s="636" t="s">
        <v>1247</v>
      </c>
      <c r="B297" s="637" t="s">
        <v>706</v>
      </c>
      <c r="C297" s="637" t="s">
        <v>2932</v>
      </c>
      <c r="D297" s="637" t="s">
        <v>1285</v>
      </c>
      <c r="E297" s="638">
        <v>1</v>
      </c>
      <c r="F297" s="638">
        <v>1</v>
      </c>
      <c r="G297" s="638"/>
      <c r="H297" s="638">
        <v>1388</v>
      </c>
      <c r="I297" s="639">
        <f t="shared" si="4"/>
        <v>0</v>
      </c>
      <c r="J297" s="640">
        <f>IF(A297="","",VLOOKUP(A297,$T$1:W3281,4,FALSE))</f>
        <v>0</v>
      </c>
      <c r="K297" s="640">
        <f>IF(A297="","",VLOOKUP(A297,$T$1:AE3282,5,FALSE))</f>
        <v>0</v>
      </c>
      <c r="L297" s="640">
        <f>IF(A297="","",VLOOKUP(A297,$T$1:AE3282,6,FALSE))</f>
        <v>0</v>
      </c>
      <c r="M297" s="640">
        <f>IF(A297="","",VLOOKUP(A297,$T$1:AE3282,7,FALSE))</f>
        <v>0</v>
      </c>
      <c r="N297" s="640">
        <f>IF(A297="","",VLOOKUP(A297,$T$1:AE3282,8,FALSE))</f>
        <v>0</v>
      </c>
      <c r="O297" s="640">
        <f>IF(A297="","",VLOOKUP(A297,$T$1:AD3281,9,FALSE))</f>
        <v>0</v>
      </c>
      <c r="P297" s="640">
        <f>IF(A297="","",VLOOKUP(A297,$T$1:AC3281,10,FALSE))</f>
        <v>0</v>
      </c>
      <c r="Q297" s="640">
        <f>IF(A297="","",VLOOKUP(A297,$T$1:AF3282,11,FALSE))</f>
        <v>0</v>
      </c>
      <c r="R297" s="641">
        <f>IF(B297="","",VLOOKUP(A297,$T$2:AF3282,12,FALSE))</f>
        <v>0</v>
      </c>
      <c r="S297" s="642"/>
      <c r="T297" s="643" t="s">
        <v>1322</v>
      </c>
      <c r="U297" s="644">
        <v>568</v>
      </c>
      <c r="V297" s="645">
        <v>2</v>
      </c>
      <c r="W297" s="645">
        <v>4</v>
      </c>
      <c r="X297" s="645">
        <v>5</v>
      </c>
      <c r="Y297" s="645">
        <v>3</v>
      </c>
      <c r="Z297" s="645">
        <v>6</v>
      </c>
      <c r="AA297" s="645"/>
      <c r="AB297" s="645">
        <v>5</v>
      </c>
      <c r="AC297" s="645">
        <v>0</v>
      </c>
      <c r="AD297" s="646">
        <v>0</v>
      </c>
      <c r="AG297" s="647" t="s">
        <v>256</v>
      </c>
      <c r="AH297" s="647" t="s">
        <v>218</v>
      </c>
      <c r="AI297" s="648" t="s">
        <v>257</v>
      </c>
      <c r="AJ297" s="648"/>
      <c r="AK297" s="672">
        <v>1</v>
      </c>
    </row>
    <row r="298" spans="1:37" x14ac:dyDescent="0.2">
      <c r="A298" s="636" t="s">
        <v>1287</v>
      </c>
      <c r="B298" s="637" t="s">
        <v>706</v>
      </c>
      <c r="C298" s="637" t="s">
        <v>2932</v>
      </c>
      <c r="D298" s="637" t="s">
        <v>1285</v>
      </c>
      <c r="E298" s="638">
        <v>1</v>
      </c>
      <c r="F298" s="638">
        <v>1</v>
      </c>
      <c r="G298" s="638"/>
      <c r="H298" s="638">
        <v>1581</v>
      </c>
      <c r="I298" s="639">
        <f t="shared" si="4"/>
        <v>0</v>
      </c>
      <c r="J298" s="640">
        <f>IF(A298="","",VLOOKUP(A298,$T$1:W3282,4,FALSE))</f>
        <v>0</v>
      </c>
      <c r="K298" s="640">
        <f>IF(A298="","",VLOOKUP(A298,$T$1:AE3283,5,FALSE))</f>
        <v>0</v>
      </c>
      <c r="L298" s="640">
        <f>IF(A298="","",VLOOKUP(A298,$T$1:AE3283,6,FALSE))</f>
        <v>0</v>
      </c>
      <c r="M298" s="640">
        <f>IF(A298="","",VLOOKUP(A298,$T$1:AE3283,7,FALSE))</f>
        <v>0</v>
      </c>
      <c r="N298" s="640">
        <f>IF(A298="","",VLOOKUP(A298,$T$1:AE3283,8,FALSE))</f>
        <v>0</v>
      </c>
      <c r="O298" s="640">
        <f>IF(A298="","",VLOOKUP(A298,$T$1:AD3282,9,FALSE))</f>
        <v>0</v>
      </c>
      <c r="P298" s="640">
        <f>IF(A298="","",VLOOKUP(A298,$T$1:AC3282,10,FALSE))</f>
        <v>0</v>
      </c>
      <c r="Q298" s="640">
        <f>IF(A298="","",VLOOKUP(A298,$T$1:AF3283,11,FALSE))</f>
        <v>0</v>
      </c>
      <c r="R298" s="641">
        <f>IF(B298="","",VLOOKUP(A298,$T$2:AF3283,12,FALSE))</f>
        <v>0</v>
      </c>
      <c r="S298" s="642"/>
      <c r="T298" s="643" t="s">
        <v>294</v>
      </c>
      <c r="U298" s="644">
        <v>186</v>
      </c>
      <c r="V298" s="645">
        <v>2.2999999999999998</v>
      </c>
      <c r="W298" s="645">
        <v>4</v>
      </c>
      <c r="X298" s="645">
        <v>4</v>
      </c>
      <c r="Y298" s="645">
        <v>3</v>
      </c>
      <c r="Z298" s="645">
        <v>6</v>
      </c>
      <c r="AA298" s="645">
        <v>1</v>
      </c>
      <c r="AB298" s="645">
        <v>4</v>
      </c>
      <c r="AC298" s="645">
        <v>0</v>
      </c>
      <c r="AD298" s="646">
        <v>-1</v>
      </c>
      <c r="AG298" s="647" t="s">
        <v>226</v>
      </c>
      <c r="AH298" s="647" t="s">
        <v>218</v>
      </c>
      <c r="AI298" s="648" t="s">
        <v>225</v>
      </c>
      <c r="AJ298" s="648"/>
      <c r="AK298" s="672">
        <v>1</v>
      </c>
    </row>
    <row r="299" spans="1:37" x14ac:dyDescent="0.2">
      <c r="A299" s="636" t="s">
        <v>1089</v>
      </c>
      <c r="B299" s="637" t="s">
        <v>716</v>
      </c>
      <c r="C299" s="637"/>
      <c r="D299" s="637" t="s">
        <v>1285</v>
      </c>
      <c r="E299" s="638">
        <v>1</v>
      </c>
      <c r="F299" s="638">
        <v>0</v>
      </c>
      <c r="G299" s="638"/>
      <c r="H299" s="638">
        <v>1188</v>
      </c>
      <c r="I299" s="639">
        <f t="shared" si="4"/>
        <v>0</v>
      </c>
      <c r="J299" s="640">
        <f>IF(A299="","",VLOOKUP(A299,$T$1:W3283,4,FALSE))</f>
        <v>0</v>
      </c>
      <c r="K299" s="640">
        <f>IF(A299="","",VLOOKUP(A299,$T$1:AE3284,5,FALSE))</f>
        <v>5</v>
      </c>
      <c r="L299" s="640">
        <f>IF(A299="","",VLOOKUP(A299,$T$1:AE3284,6,FALSE))</f>
        <v>1</v>
      </c>
      <c r="M299" s="640">
        <f>IF(A299="","",VLOOKUP(A299,$T$1:AE3284,7,FALSE))</f>
        <v>9</v>
      </c>
      <c r="N299" s="640">
        <f>IF(A299="","",VLOOKUP(A299,$T$1:AE3284,8,FALSE))</f>
        <v>5</v>
      </c>
      <c r="O299" s="640">
        <f>IF(A299="","",VLOOKUP(A299,$T$1:AD3283,9,FALSE))</f>
        <v>1</v>
      </c>
      <c r="P299" s="640">
        <f>IF(A299="","",VLOOKUP(A299,$T$1:AC3283,10,FALSE))</f>
        <v>0</v>
      </c>
      <c r="Q299" s="640">
        <f>IF(A299="","",VLOOKUP(A299,$T$1:AF3284,11,FALSE))</f>
        <v>0</v>
      </c>
      <c r="R299" s="641">
        <f>IF(B299="","",VLOOKUP(A299,$T$2:AF3284,12,FALSE))</f>
        <v>0</v>
      </c>
      <c r="S299" s="642"/>
      <c r="T299" s="643" t="s">
        <v>1323</v>
      </c>
      <c r="U299" s="644">
        <v>377</v>
      </c>
      <c r="V299" s="645">
        <v>0</v>
      </c>
      <c r="W299" s="645">
        <v>0</v>
      </c>
      <c r="X299" s="645">
        <v>4</v>
      </c>
      <c r="Y299" s="645">
        <v>4</v>
      </c>
      <c r="Z299" s="645"/>
      <c r="AA299" s="645"/>
      <c r="AB299" s="645">
        <v>0</v>
      </c>
      <c r="AC299" s="645">
        <v>0</v>
      </c>
      <c r="AD299" s="646">
        <v>0</v>
      </c>
      <c r="AG299" s="653" t="s">
        <v>731</v>
      </c>
      <c r="AH299" s="653" t="s">
        <v>218</v>
      </c>
      <c r="AI299" s="654" t="s">
        <v>225</v>
      </c>
      <c r="AJ299" s="654"/>
      <c r="AK299" s="655"/>
    </row>
    <row r="300" spans="1:37" x14ac:dyDescent="0.2">
      <c r="A300" s="636" t="s">
        <v>217</v>
      </c>
      <c r="B300" s="637" t="s">
        <v>218</v>
      </c>
      <c r="C300" s="637" t="s">
        <v>219</v>
      </c>
      <c r="D300" s="637" t="s">
        <v>1127</v>
      </c>
      <c r="E300" s="638"/>
      <c r="F300" s="638">
        <v>1</v>
      </c>
      <c r="G300" s="638"/>
      <c r="H300" s="638">
        <v>379</v>
      </c>
      <c r="I300" s="639">
        <f t="shared" si="4"/>
        <v>2</v>
      </c>
      <c r="J300" s="640">
        <f>IF(A300="","",VLOOKUP(A300,$T$1:W3284,4,FALSE))</f>
        <v>4</v>
      </c>
      <c r="K300" s="640">
        <f>IF(A300="","",VLOOKUP(A300,$T$1:AE3285,5,FALSE))</f>
        <v>5</v>
      </c>
      <c r="L300" s="640">
        <f>IF(A300="","",VLOOKUP(A300,$T$1:AE3285,6,FALSE))</f>
        <v>0</v>
      </c>
      <c r="M300" s="640">
        <f>IF(A300="","",VLOOKUP(A300,$T$1:AE3285,7,FALSE))</f>
        <v>9</v>
      </c>
      <c r="N300" s="640">
        <f>IF(A300="","",VLOOKUP(A300,$T$1:AE3285,8,FALSE))</f>
        <v>0</v>
      </c>
      <c r="O300" s="640">
        <f>IF(A300="","",VLOOKUP(A300,$T$1:AD3284,9,FALSE))</f>
        <v>0</v>
      </c>
      <c r="P300" s="640">
        <f>IF(A300="","",VLOOKUP(A300,$T$1:AC3284,10,FALSE))</f>
        <v>0</v>
      </c>
      <c r="Q300" s="640">
        <f>IF(A300="","",VLOOKUP(A300,$T$1:AF3285,11,FALSE))</f>
        <v>1</v>
      </c>
      <c r="R300" s="641">
        <f>IF(B300="","",VLOOKUP(A300,$T$2:AF3285,12,FALSE))</f>
        <v>0</v>
      </c>
      <c r="S300" s="642"/>
      <c r="T300" s="643" t="s">
        <v>1324</v>
      </c>
      <c r="U300" s="644">
        <v>1</v>
      </c>
      <c r="V300" s="645">
        <v>2</v>
      </c>
      <c r="W300" s="645">
        <v>4</v>
      </c>
      <c r="X300" s="645">
        <v>5</v>
      </c>
      <c r="Y300" s="645">
        <v>4</v>
      </c>
      <c r="Z300" s="645"/>
      <c r="AA300" s="645"/>
      <c r="AB300" s="645">
        <v>1</v>
      </c>
      <c r="AC300" s="645">
        <v>0</v>
      </c>
      <c r="AD300" s="646">
        <v>0</v>
      </c>
      <c r="AG300" s="647" t="s">
        <v>217</v>
      </c>
      <c r="AH300" s="647" t="s">
        <v>218</v>
      </c>
      <c r="AI300" s="648" t="s">
        <v>219</v>
      </c>
      <c r="AJ300" s="648" t="s">
        <v>1127</v>
      </c>
      <c r="AK300" s="672">
        <v>1</v>
      </c>
    </row>
    <row r="301" spans="1:37" x14ac:dyDescent="0.2">
      <c r="A301" s="636" t="s">
        <v>221</v>
      </c>
      <c r="B301" s="637" t="s">
        <v>218</v>
      </c>
      <c r="C301" s="637" t="s">
        <v>222</v>
      </c>
      <c r="D301" s="637">
        <v>0</v>
      </c>
      <c r="E301" s="638"/>
      <c r="F301" s="638">
        <v>1</v>
      </c>
      <c r="G301" s="638"/>
      <c r="H301" s="638">
        <v>608</v>
      </c>
      <c r="I301" s="639">
        <f t="shared" si="4"/>
        <v>0</v>
      </c>
      <c r="J301" s="640">
        <f>IF(A301="","",VLOOKUP(A301,$T$1:W3285,4,FALSE))</f>
        <v>0</v>
      </c>
      <c r="K301" s="640">
        <f>IF(A301="","",VLOOKUP(A301,$T$1:AE3286,5,FALSE))</f>
        <v>0</v>
      </c>
      <c r="L301" s="640">
        <f>IF(A301="","",VLOOKUP(A301,$T$1:AE3286,6,FALSE))</f>
        <v>0</v>
      </c>
      <c r="M301" s="640">
        <f>IF(A301="","",VLOOKUP(A301,$T$1:AE3286,7,FALSE))</f>
        <v>0</v>
      </c>
      <c r="N301" s="640">
        <f>IF(A301="","",VLOOKUP(A301,$T$1:AE3286,8,FALSE))</f>
        <v>0</v>
      </c>
      <c r="O301" s="640">
        <f>IF(A301="","",VLOOKUP(A301,$T$1:AD3285,9,FALSE))</f>
        <v>0</v>
      </c>
      <c r="P301" s="640">
        <f>IF(A301="","",VLOOKUP(A301,$T$1:AC3285,10,FALSE))</f>
        <v>0</v>
      </c>
      <c r="Q301" s="640">
        <f>IF(A301="","",VLOOKUP(A301,$T$1:AF3286,11,FALSE))</f>
        <v>0</v>
      </c>
      <c r="R301" s="641">
        <f>IF(B301="","",VLOOKUP(A301,$T$2:AF3286,12,FALSE))</f>
        <v>0</v>
      </c>
      <c r="S301" s="642"/>
      <c r="T301" s="643" t="s">
        <v>1325</v>
      </c>
      <c r="U301" s="644">
        <v>20973</v>
      </c>
      <c r="V301" s="645">
        <v>0</v>
      </c>
      <c r="W301" s="645">
        <v>0</v>
      </c>
      <c r="X301" s="645">
        <v>0</v>
      </c>
      <c r="Y301" s="645"/>
      <c r="Z301" s="645"/>
      <c r="AA301" s="645"/>
      <c r="AB301" s="645">
        <v>0</v>
      </c>
      <c r="AC301" s="645">
        <v>0</v>
      </c>
      <c r="AD301" s="646">
        <v>0</v>
      </c>
      <c r="AG301" s="647" t="s">
        <v>221</v>
      </c>
      <c r="AH301" s="647" t="s">
        <v>218</v>
      </c>
      <c r="AI301" s="648" t="s">
        <v>222</v>
      </c>
      <c r="AJ301" s="648"/>
      <c r="AK301" s="672">
        <v>1</v>
      </c>
    </row>
    <row r="302" spans="1:37" x14ac:dyDescent="0.2">
      <c r="A302" s="636" t="s">
        <v>735</v>
      </c>
      <c r="B302" s="637" t="s">
        <v>218</v>
      </c>
      <c r="C302" s="637" t="s">
        <v>222</v>
      </c>
      <c r="D302" s="637">
        <v>0</v>
      </c>
      <c r="E302" s="638"/>
      <c r="F302" s="638">
        <v>1</v>
      </c>
      <c r="G302" s="638"/>
      <c r="H302" s="638">
        <v>20965</v>
      </c>
      <c r="I302" s="639">
        <f t="shared" si="4"/>
        <v>0</v>
      </c>
      <c r="J302" s="640">
        <f>IF(A302="","",VLOOKUP(A302,$T$1:W3286,4,FALSE))</f>
        <v>0</v>
      </c>
      <c r="K302" s="640">
        <f>IF(A302="","",VLOOKUP(A302,$T$1:AE3287,5,FALSE))</f>
        <v>0</v>
      </c>
      <c r="L302" s="640">
        <f>IF(A302="","",VLOOKUP(A302,$T$1:AE3287,6,FALSE))</f>
        <v>0</v>
      </c>
      <c r="M302" s="640">
        <f>IF(A302="","",VLOOKUP(A302,$T$1:AE3287,7,FALSE))</f>
        <v>0</v>
      </c>
      <c r="N302" s="640">
        <f>IF(A302="","",VLOOKUP(A302,$T$1:AE3287,8,FALSE))</f>
        <v>0</v>
      </c>
      <c r="O302" s="640">
        <f>IF(A302="","",VLOOKUP(A302,$T$1:AD3286,9,FALSE))</f>
        <v>0</v>
      </c>
      <c r="P302" s="640">
        <f>IF(A302="","",VLOOKUP(A302,$T$1:AC3286,10,FALSE))</f>
        <v>0</v>
      </c>
      <c r="Q302" s="640">
        <f>IF(A302="","",VLOOKUP(A302,$T$1:AF3287,11,FALSE))</f>
        <v>0</v>
      </c>
      <c r="R302" s="641">
        <f>IF(B302="","",VLOOKUP(A302,$T$2:AF3287,12,FALSE))</f>
        <v>0</v>
      </c>
      <c r="S302" s="642"/>
      <c r="T302" s="643" t="s">
        <v>1326</v>
      </c>
      <c r="U302" s="644">
        <v>131</v>
      </c>
      <c r="V302" s="645">
        <v>1.4</v>
      </c>
      <c r="W302" s="645">
        <v>8</v>
      </c>
      <c r="X302" s="645">
        <v>6</v>
      </c>
      <c r="Y302" s="645">
        <v>4</v>
      </c>
      <c r="Z302" s="645"/>
      <c r="AA302" s="645"/>
      <c r="AB302" s="645">
        <v>0</v>
      </c>
      <c r="AC302" s="645">
        <v>0</v>
      </c>
      <c r="AD302" s="646">
        <v>1</v>
      </c>
      <c r="AG302" s="647" t="s">
        <v>732</v>
      </c>
      <c r="AH302" s="647" t="s">
        <v>218</v>
      </c>
      <c r="AI302" s="648" t="s">
        <v>273</v>
      </c>
      <c r="AJ302" s="648"/>
      <c r="AK302" s="672"/>
    </row>
    <row r="303" spans="1:37" x14ac:dyDescent="0.2">
      <c r="A303" s="636" t="s">
        <v>736</v>
      </c>
      <c r="B303" s="637" t="s">
        <v>218</v>
      </c>
      <c r="C303" s="637" t="s">
        <v>223</v>
      </c>
      <c r="D303" s="637">
        <v>0</v>
      </c>
      <c r="E303" s="638"/>
      <c r="F303" s="638">
        <v>1</v>
      </c>
      <c r="G303" s="638"/>
      <c r="H303" s="638">
        <v>10206</v>
      </c>
      <c r="I303" s="639">
        <f t="shared" si="4"/>
        <v>0</v>
      </c>
      <c r="J303" s="640">
        <f>IF(A303="","",VLOOKUP(A303,$T$1:W3287,4,FALSE))</f>
        <v>0</v>
      </c>
      <c r="K303" s="640">
        <f>IF(A303="","",VLOOKUP(A303,$T$1:AE3288,5,FALSE))</f>
        <v>1</v>
      </c>
      <c r="L303" s="640">
        <f>IF(A303="","",VLOOKUP(A303,$T$1:AE3288,6,FALSE))</f>
        <v>1</v>
      </c>
      <c r="M303" s="640">
        <f>IF(A303="","",VLOOKUP(A303,$T$1:AE3288,7,FALSE))</f>
        <v>9</v>
      </c>
      <c r="N303" s="640">
        <f>IF(A303="","",VLOOKUP(A303,$T$1:AE3288,8,FALSE))</f>
        <v>8</v>
      </c>
      <c r="O303" s="640">
        <f>IF(A303="","",VLOOKUP(A303,$T$1:AD3287,9,FALSE))</f>
        <v>0</v>
      </c>
      <c r="P303" s="640">
        <f>IF(A303="","",VLOOKUP(A303,$T$1:AC3287,10,FALSE))</f>
        <v>0</v>
      </c>
      <c r="Q303" s="640">
        <f>IF(A303="","",VLOOKUP(A303,$T$1:AF3288,11,FALSE))</f>
        <v>0</v>
      </c>
      <c r="R303" s="641">
        <f>IF(B303="","",VLOOKUP(A303,$T$2:AF3288,12,FALSE))</f>
        <v>0</v>
      </c>
      <c r="S303" s="642"/>
      <c r="T303" s="643" t="s">
        <v>1327</v>
      </c>
      <c r="U303" s="644">
        <v>302</v>
      </c>
      <c r="V303" s="645">
        <v>2</v>
      </c>
      <c r="W303" s="645">
        <v>8</v>
      </c>
      <c r="X303" s="645">
        <v>5</v>
      </c>
      <c r="Y303" s="645">
        <v>4</v>
      </c>
      <c r="Z303" s="645"/>
      <c r="AA303" s="645"/>
      <c r="AB303" s="645">
        <v>5</v>
      </c>
      <c r="AC303" s="645">
        <v>0</v>
      </c>
      <c r="AD303" s="646">
        <v>2</v>
      </c>
      <c r="AG303" s="653" t="s">
        <v>733</v>
      </c>
      <c r="AH303" s="653" t="s">
        <v>218</v>
      </c>
      <c r="AI303" s="653" t="s">
        <v>734</v>
      </c>
      <c r="AJ303" s="654"/>
      <c r="AK303" s="655"/>
    </row>
    <row r="304" spans="1:37" x14ac:dyDescent="0.2">
      <c r="A304" s="636" t="s">
        <v>224</v>
      </c>
      <c r="B304" s="637" t="s">
        <v>218</v>
      </c>
      <c r="C304" s="637" t="s">
        <v>223</v>
      </c>
      <c r="D304" s="637">
        <v>0</v>
      </c>
      <c r="E304" s="638"/>
      <c r="F304" s="638">
        <v>1</v>
      </c>
      <c r="G304" s="638"/>
      <c r="H304" s="638">
        <v>481</v>
      </c>
      <c r="I304" s="639">
        <f t="shared" si="4"/>
        <v>0</v>
      </c>
      <c r="J304" s="640">
        <f>IF(A304="","",VLOOKUP(A304,$T$1:W3288,4,FALSE))</f>
        <v>0</v>
      </c>
      <c r="K304" s="640">
        <f>IF(A304="","",VLOOKUP(A304,$T$1:AE3289,5,FALSE))</f>
        <v>0</v>
      </c>
      <c r="L304" s="640">
        <f>IF(A304="","",VLOOKUP(A304,$T$1:AE3289,6,FALSE))</f>
        <v>0</v>
      </c>
      <c r="M304" s="640">
        <f>IF(A304="","",VLOOKUP(A304,$T$1:AE3289,7,FALSE))</f>
        <v>0</v>
      </c>
      <c r="N304" s="640">
        <f>IF(A304="","",VLOOKUP(A304,$T$1:AE3289,8,FALSE))</f>
        <v>0</v>
      </c>
      <c r="O304" s="640">
        <f>IF(A304="","",VLOOKUP(A304,$T$1:AD3288,9,FALSE))</f>
        <v>0</v>
      </c>
      <c r="P304" s="640">
        <f>IF(A304="","",VLOOKUP(A304,$T$1:AC3288,10,FALSE))</f>
        <v>0</v>
      </c>
      <c r="Q304" s="640">
        <f>IF(A304="","",VLOOKUP(A304,$T$1:AF3289,11,FALSE))</f>
        <v>0</v>
      </c>
      <c r="R304" s="641">
        <f>IF(B304="","",VLOOKUP(A304,$T$2:AF3289,12,FALSE))</f>
        <v>0</v>
      </c>
      <c r="S304" s="642"/>
      <c r="T304" s="643" t="s">
        <v>1328</v>
      </c>
      <c r="U304" s="644">
        <v>959</v>
      </c>
      <c r="V304" s="645">
        <v>2</v>
      </c>
      <c r="W304" s="645">
        <v>8</v>
      </c>
      <c r="X304" s="645">
        <v>4</v>
      </c>
      <c r="Y304" s="645">
        <v>3</v>
      </c>
      <c r="Z304" s="645">
        <v>6</v>
      </c>
      <c r="AA304" s="645">
        <v>1</v>
      </c>
      <c r="AB304" s="645">
        <v>4</v>
      </c>
      <c r="AC304" s="645">
        <v>0</v>
      </c>
      <c r="AD304" s="646">
        <v>0</v>
      </c>
      <c r="AG304" s="653" t="s">
        <v>227</v>
      </c>
      <c r="AH304" s="653" t="s">
        <v>218</v>
      </c>
      <c r="AI304" s="653" t="s">
        <v>734</v>
      </c>
      <c r="AJ304" s="654"/>
      <c r="AK304" s="655"/>
    </row>
    <row r="305" spans="1:37" x14ac:dyDescent="0.2">
      <c r="A305" s="636" t="s">
        <v>737</v>
      </c>
      <c r="B305" s="637" t="s">
        <v>218</v>
      </c>
      <c r="C305" s="637" t="s">
        <v>223</v>
      </c>
      <c r="D305" s="637" t="s">
        <v>1112</v>
      </c>
      <c r="E305" s="638"/>
      <c r="F305" s="638">
        <v>1</v>
      </c>
      <c r="G305" s="638"/>
      <c r="H305" s="638">
        <v>744</v>
      </c>
      <c r="I305" s="639">
        <f t="shared" si="4"/>
        <v>0</v>
      </c>
      <c r="J305" s="640">
        <f>IF(A305="","",VLOOKUP(A305,$T$1:W3289,4,FALSE))</f>
        <v>0</v>
      </c>
      <c r="K305" s="640">
        <f>IF(A305="","",VLOOKUP(A305,$T$1:AE3290,5,FALSE))</f>
        <v>0</v>
      </c>
      <c r="L305" s="640">
        <f>IF(A305="","",VLOOKUP(A305,$T$1:AE3290,6,FALSE))</f>
        <v>0</v>
      </c>
      <c r="M305" s="640">
        <f>IF(A305="","",VLOOKUP(A305,$T$1:AE3290,7,FALSE))</f>
        <v>0</v>
      </c>
      <c r="N305" s="640">
        <f>IF(A305="","",VLOOKUP(A305,$T$1:AE3290,8,FALSE))</f>
        <v>0</v>
      </c>
      <c r="O305" s="640">
        <f>IF(A305="","",VLOOKUP(A305,$T$1:AD3289,9,FALSE))</f>
        <v>0</v>
      </c>
      <c r="P305" s="640">
        <f>IF(A305="","",VLOOKUP(A305,$T$1:AC3289,10,FALSE))</f>
        <v>0</v>
      </c>
      <c r="Q305" s="640">
        <f>IF(A305="","",VLOOKUP(A305,$T$1:AF3290,11,FALSE))</f>
        <v>0</v>
      </c>
      <c r="R305" s="641">
        <f>IF(B305="","",VLOOKUP(A305,$T$2:AF3290,12,FALSE))</f>
        <v>0</v>
      </c>
      <c r="S305" s="642"/>
      <c r="T305" s="643" t="s">
        <v>773</v>
      </c>
      <c r="U305" s="644">
        <v>10199</v>
      </c>
      <c r="V305" s="645">
        <v>0</v>
      </c>
      <c r="W305" s="645">
        <v>0</v>
      </c>
      <c r="X305" s="645">
        <v>7</v>
      </c>
      <c r="Y305" s="645"/>
      <c r="Z305" s="645"/>
      <c r="AA305" s="645"/>
      <c r="AB305" s="645">
        <v>0</v>
      </c>
      <c r="AC305" s="645">
        <v>0</v>
      </c>
      <c r="AD305" s="646">
        <v>0</v>
      </c>
      <c r="AG305" s="647" t="s">
        <v>735</v>
      </c>
      <c r="AH305" s="647" t="s">
        <v>218</v>
      </c>
      <c r="AI305" s="648" t="s">
        <v>222</v>
      </c>
      <c r="AJ305" s="648"/>
      <c r="AK305" s="672">
        <v>1</v>
      </c>
    </row>
    <row r="306" spans="1:37" x14ac:dyDescent="0.2">
      <c r="A306" s="636" t="s">
        <v>726</v>
      </c>
      <c r="B306" s="637" t="s">
        <v>218</v>
      </c>
      <c r="C306" s="637" t="s">
        <v>225</v>
      </c>
      <c r="D306" s="637">
        <v>0</v>
      </c>
      <c r="E306" s="638"/>
      <c r="F306" s="638">
        <v>1</v>
      </c>
      <c r="G306" s="638"/>
      <c r="H306" s="638">
        <v>10384</v>
      </c>
      <c r="I306" s="639">
        <f t="shared" si="4"/>
        <v>0</v>
      </c>
      <c r="J306" s="640">
        <f>IF(A306="","",VLOOKUP(A306,$T$1:W3290,4,FALSE))</f>
        <v>0</v>
      </c>
      <c r="K306" s="640">
        <f>IF(A306="","",VLOOKUP(A306,$T$1:AE3291,5,FALSE))</f>
        <v>0</v>
      </c>
      <c r="L306" s="640">
        <f>IF(A306="","",VLOOKUP(A306,$T$1:AE3291,6,FALSE))</f>
        <v>0</v>
      </c>
      <c r="M306" s="640">
        <f>IF(A306="","",VLOOKUP(A306,$T$1:AE3291,7,FALSE))</f>
        <v>0</v>
      </c>
      <c r="N306" s="640">
        <f>IF(A306="","",VLOOKUP(A306,$T$1:AE3291,8,FALSE))</f>
        <v>0</v>
      </c>
      <c r="O306" s="640">
        <f>IF(A306="","",VLOOKUP(A306,$T$1:AD3290,9,FALSE))</f>
        <v>0</v>
      </c>
      <c r="P306" s="640">
        <f>IF(A306="","",VLOOKUP(A306,$T$1:AC3290,10,FALSE))</f>
        <v>0</v>
      </c>
      <c r="Q306" s="640">
        <f>IF(A306="","",VLOOKUP(A306,$T$1:AF3291,11,FALSE))</f>
        <v>0</v>
      </c>
      <c r="R306" s="641">
        <f>IF(B306="","",VLOOKUP(A306,$T$2:AF3291,12,FALSE))</f>
        <v>0</v>
      </c>
      <c r="S306" s="642"/>
      <c r="T306" s="643" t="s">
        <v>1329</v>
      </c>
      <c r="U306" s="644">
        <v>10477</v>
      </c>
      <c r="V306" s="645">
        <v>0</v>
      </c>
      <c r="W306" s="645">
        <v>0</v>
      </c>
      <c r="X306" s="645">
        <v>2</v>
      </c>
      <c r="Y306" s="645">
        <v>4</v>
      </c>
      <c r="Z306" s="645">
        <v>9</v>
      </c>
      <c r="AA306" s="645"/>
      <c r="AB306" s="645">
        <v>0</v>
      </c>
      <c r="AC306" s="645">
        <v>0</v>
      </c>
      <c r="AD306" s="646">
        <v>0</v>
      </c>
      <c r="AG306" s="647" t="s">
        <v>736</v>
      </c>
      <c r="AH306" s="647" t="s">
        <v>218</v>
      </c>
      <c r="AI306" s="648" t="s">
        <v>223</v>
      </c>
      <c r="AJ306" s="648"/>
      <c r="AK306" s="672">
        <v>1</v>
      </c>
    </row>
    <row r="307" spans="1:37" x14ac:dyDescent="0.2">
      <c r="A307" s="636" t="s">
        <v>727</v>
      </c>
      <c r="B307" s="637" t="s">
        <v>218</v>
      </c>
      <c r="C307" s="637" t="s">
        <v>225</v>
      </c>
      <c r="D307" s="637" t="s">
        <v>1115</v>
      </c>
      <c r="E307" s="638"/>
      <c r="F307" s="638">
        <v>1</v>
      </c>
      <c r="G307" s="638"/>
      <c r="H307" s="638">
        <v>10494</v>
      </c>
      <c r="I307" s="639">
        <f t="shared" si="4"/>
        <v>0</v>
      </c>
      <c r="J307" s="640">
        <f>IF(A307="","",VLOOKUP(A307,$T$1:W3291,4,FALSE))</f>
        <v>0</v>
      </c>
      <c r="K307" s="640">
        <f>IF(A307="","",VLOOKUP(A307,$T$1:AE3292,5,FALSE))</f>
        <v>0</v>
      </c>
      <c r="L307" s="640">
        <f>IF(A307="","",VLOOKUP(A307,$T$1:AE3292,6,FALSE))</f>
        <v>0</v>
      </c>
      <c r="M307" s="640">
        <f>IF(A307="","",VLOOKUP(A307,$T$1:AE3292,7,FALSE))</f>
        <v>0</v>
      </c>
      <c r="N307" s="640">
        <f>IF(A307="","",VLOOKUP(A307,$T$1:AE3292,8,FALSE))</f>
        <v>0</v>
      </c>
      <c r="O307" s="640">
        <f>IF(A307="","",VLOOKUP(A307,$T$1:AD3291,9,FALSE))</f>
        <v>0</v>
      </c>
      <c r="P307" s="640">
        <f>IF(A307="","",VLOOKUP(A307,$T$1:AC3291,10,FALSE))</f>
        <v>0</v>
      </c>
      <c r="Q307" s="640">
        <f>IF(A307="","",VLOOKUP(A307,$T$1:AF3292,11,FALSE))</f>
        <v>0</v>
      </c>
      <c r="R307" s="641">
        <f>IF(B307="","",VLOOKUP(A307,$T$2:AF3292,12,FALSE))</f>
        <v>0</v>
      </c>
      <c r="S307" s="642"/>
      <c r="T307" s="643" t="s">
        <v>1089</v>
      </c>
      <c r="U307" s="644">
        <v>1188</v>
      </c>
      <c r="V307" s="645">
        <v>0</v>
      </c>
      <c r="W307" s="645">
        <v>0</v>
      </c>
      <c r="X307" s="645">
        <v>5</v>
      </c>
      <c r="Y307" s="645">
        <v>1</v>
      </c>
      <c r="Z307" s="645">
        <v>9</v>
      </c>
      <c r="AA307" s="645">
        <v>5</v>
      </c>
      <c r="AB307" s="645">
        <v>1</v>
      </c>
      <c r="AC307" s="645">
        <v>0</v>
      </c>
      <c r="AD307" s="646">
        <v>0</v>
      </c>
      <c r="AG307" s="647" t="s">
        <v>224</v>
      </c>
      <c r="AH307" s="647" t="s">
        <v>218</v>
      </c>
      <c r="AI307" s="648" t="s">
        <v>223</v>
      </c>
      <c r="AJ307" s="648"/>
      <c r="AK307" s="672">
        <v>1</v>
      </c>
    </row>
    <row r="308" spans="1:37" x14ac:dyDescent="0.2">
      <c r="A308" s="636" t="s">
        <v>728</v>
      </c>
      <c r="B308" s="637" t="s">
        <v>218</v>
      </c>
      <c r="C308" s="637" t="s">
        <v>225</v>
      </c>
      <c r="D308" s="637" t="s">
        <v>1115</v>
      </c>
      <c r="E308" s="638"/>
      <c r="F308" s="638">
        <v>2</v>
      </c>
      <c r="G308" s="638"/>
      <c r="H308" s="638">
        <v>10495</v>
      </c>
      <c r="I308" s="639">
        <f t="shared" si="4"/>
        <v>0</v>
      </c>
      <c r="J308" s="640">
        <f>IF(A308="","",VLOOKUP(A308,$T$1:W3292,4,FALSE))</f>
        <v>0</v>
      </c>
      <c r="K308" s="640">
        <f>IF(A308="","",VLOOKUP(A308,$T$1:AE3293,5,FALSE))</f>
        <v>0</v>
      </c>
      <c r="L308" s="640">
        <f>IF(A308="","",VLOOKUP(A308,$T$1:AE3293,6,FALSE))</f>
        <v>0</v>
      </c>
      <c r="M308" s="640">
        <f>IF(A308="","",VLOOKUP(A308,$T$1:AE3293,7,FALSE))</f>
        <v>0</v>
      </c>
      <c r="N308" s="640">
        <f>IF(A308="","",VLOOKUP(A308,$T$1:AE3293,8,FALSE))</f>
        <v>0</v>
      </c>
      <c r="O308" s="640">
        <f>IF(A308="","",VLOOKUP(A308,$T$1:AD3292,9,FALSE))</f>
        <v>0</v>
      </c>
      <c r="P308" s="640">
        <f>IF(A308="","",VLOOKUP(A308,$T$1:AC3292,10,FALSE))</f>
        <v>0</v>
      </c>
      <c r="Q308" s="640">
        <f>IF(A308="","",VLOOKUP(A308,$T$1:AF3293,11,FALSE))</f>
        <v>0</v>
      </c>
      <c r="R308" s="641">
        <f>IF(B308="","",VLOOKUP(A308,$T$2:AF3293,12,FALSE))</f>
        <v>0</v>
      </c>
      <c r="S308" s="642"/>
      <c r="T308" s="643" t="s">
        <v>1330</v>
      </c>
      <c r="U308" s="644">
        <v>561</v>
      </c>
      <c r="V308" s="645">
        <v>1</v>
      </c>
      <c r="W308" s="645">
        <v>16</v>
      </c>
      <c r="X308" s="645">
        <v>0</v>
      </c>
      <c r="Y308" s="645"/>
      <c r="Z308" s="645"/>
      <c r="AA308" s="645"/>
      <c r="AB308" s="645">
        <v>0</v>
      </c>
      <c r="AC308" s="645">
        <v>0</v>
      </c>
      <c r="AD308" s="646">
        <v>0</v>
      </c>
      <c r="AG308" s="647" t="s">
        <v>737</v>
      </c>
      <c r="AH308" s="647" t="s">
        <v>218</v>
      </c>
      <c r="AI308" s="648" t="s">
        <v>223</v>
      </c>
      <c r="AJ308" s="648" t="s">
        <v>1112</v>
      </c>
      <c r="AK308" s="672">
        <v>1</v>
      </c>
    </row>
    <row r="309" spans="1:37" x14ac:dyDescent="0.2">
      <c r="A309" s="636" t="s">
        <v>730</v>
      </c>
      <c r="B309" s="637" t="s">
        <v>218</v>
      </c>
      <c r="C309" s="637" t="s">
        <v>225</v>
      </c>
      <c r="D309" s="637">
        <v>0</v>
      </c>
      <c r="E309" s="638"/>
      <c r="F309" s="638">
        <v>1</v>
      </c>
      <c r="G309" s="638"/>
      <c r="H309" s="638">
        <v>10497</v>
      </c>
      <c r="I309" s="639">
        <f t="shared" si="4"/>
        <v>0</v>
      </c>
      <c r="J309" s="640">
        <f>IF(A309="","",VLOOKUP(A309,$T$1:W3293,4,FALSE))</f>
        <v>0</v>
      </c>
      <c r="K309" s="640">
        <f>IF(A309="","",VLOOKUP(A309,$T$1:AE3294,5,FALSE))</f>
        <v>0</v>
      </c>
      <c r="L309" s="640">
        <f>IF(A309="","",VLOOKUP(A309,$T$1:AE3294,6,FALSE))</f>
        <v>0</v>
      </c>
      <c r="M309" s="640">
        <f>IF(A309="","",VLOOKUP(A309,$T$1:AE3294,7,FALSE))</f>
        <v>0</v>
      </c>
      <c r="N309" s="640">
        <f>IF(A309="","",VLOOKUP(A309,$T$1:AE3294,8,FALSE))</f>
        <v>0</v>
      </c>
      <c r="O309" s="640">
        <f>IF(A309="","",VLOOKUP(A309,$T$1:AD3293,9,FALSE))</f>
        <v>0</v>
      </c>
      <c r="P309" s="640">
        <f>IF(A309="","",VLOOKUP(A309,$T$1:AC3293,10,FALSE))</f>
        <v>0</v>
      </c>
      <c r="Q309" s="640">
        <f>IF(A309="","",VLOOKUP(A309,$T$1:AF3294,11,FALSE))</f>
        <v>0</v>
      </c>
      <c r="R309" s="641">
        <f>IF(B309="","",VLOOKUP(A309,$T$2:AF3294,12,FALSE))</f>
        <v>0</v>
      </c>
      <c r="S309" s="642"/>
      <c r="T309" s="643" t="s">
        <v>1331</v>
      </c>
      <c r="U309" s="644">
        <v>10303</v>
      </c>
      <c r="V309" s="645">
        <v>0</v>
      </c>
      <c r="W309" s="645">
        <v>0</v>
      </c>
      <c r="X309" s="645">
        <v>1</v>
      </c>
      <c r="Y309" s="645"/>
      <c r="Z309" s="645">
        <v>4</v>
      </c>
      <c r="AA309" s="645"/>
      <c r="AB309" s="645">
        <v>0</v>
      </c>
      <c r="AC309" s="645">
        <v>0</v>
      </c>
      <c r="AD309" s="646">
        <v>0</v>
      </c>
      <c r="AG309" s="647" t="s">
        <v>738</v>
      </c>
      <c r="AH309" s="647" t="s">
        <v>218</v>
      </c>
      <c r="AI309" s="648" t="s">
        <v>225</v>
      </c>
      <c r="AJ309" s="648"/>
      <c r="AK309" s="672">
        <v>1</v>
      </c>
    </row>
    <row r="310" spans="1:37" x14ac:dyDescent="0.2">
      <c r="A310" s="636" t="s">
        <v>226</v>
      </c>
      <c r="B310" s="637" t="s">
        <v>218</v>
      </c>
      <c r="C310" s="637" t="s">
        <v>225</v>
      </c>
      <c r="D310" s="637">
        <v>0</v>
      </c>
      <c r="E310" s="638"/>
      <c r="F310" s="638">
        <v>1</v>
      </c>
      <c r="G310" s="638"/>
      <c r="H310" s="638">
        <v>10385</v>
      </c>
      <c r="I310" s="639">
        <f t="shared" si="4"/>
        <v>0</v>
      </c>
      <c r="J310" s="640">
        <f>IF(A310="","",VLOOKUP(A310,$T$1:W3294,4,FALSE))</f>
        <v>0</v>
      </c>
      <c r="K310" s="640">
        <f>IF(A310="","",VLOOKUP(A310,$T$1:AE3295,5,FALSE))</f>
        <v>0</v>
      </c>
      <c r="L310" s="640">
        <f>IF(A310="","",VLOOKUP(A310,$T$1:AE3295,6,FALSE))</f>
        <v>0</v>
      </c>
      <c r="M310" s="640">
        <f>IF(A310="","",VLOOKUP(A310,$T$1:AE3295,7,FALSE))</f>
        <v>0</v>
      </c>
      <c r="N310" s="640">
        <f>IF(A310="","",VLOOKUP(A310,$T$1:AE3295,8,FALSE))</f>
        <v>0</v>
      </c>
      <c r="O310" s="640">
        <f>IF(A310="","",VLOOKUP(A310,$T$1:AD3294,9,FALSE))</f>
        <v>0</v>
      </c>
      <c r="P310" s="640">
        <f>IF(A310="","",VLOOKUP(A310,$T$1:AC3294,10,FALSE))</f>
        <v>0</v>
      </c>
      <c r="Q310" s="640">
        <f>IF(A310="","",VLOOKUP(A310,$T$1:AF3295,11,FALSE))</f>
        <v>0</v>
      </c>
      <c r="R310" s="641">
        <f>IF(B310="","",VLOOKUP(A310,$T$2:AF3295,12,FALSE))</f>
        <v>0</v>
      </c>
      <c r="S310" s="642"/>
      <c r="T310" s="643" t="s">
        <v>386</v>
      </c>
      <c r="U310" s="644">
        <v>1169</v>
      </c>
      <c r="V310" s="645">
        <v>0</v>
      </c>
      <c r="W310" s="645">
        <v>0</v>
      </c>
      <c r="X310" s="645">
        <v>0</v>
      </c>
      <c r="Y310" s="645"/>
      <c r="Z310" s="645">
        <v>9</v>
      </c>
      <c r="AA310" s="645"/>
      <c r="AB310" s="645">
        <v>0</v>
      </c>
      <c r="AC310" s="645">
        <v>0</v>
      </c>
      <c r="AD310" s="646">
        <v>-1</v>
      </c>
      <c r="AG310" s="647" t="s">
        <v>739</v>
      </c>
      <c r="AH310" s="647" t="s">
        <v>218</v>
      </c>
      <c r="AI310" s="648" t="s">
        <v>225</v>
      </c>
      <c r="AJ310" s="648"/>
      <c r="AK310" s="672">
        <v>1</v>
      </c>
    </row>
    <row r="311" spans="1:37" x14ac:dyDescent="0.2">
      <c r="A311" s="636" t="s">
        <v>731</v>
      </c>
      <c r="B311" s="637" t="s">
        <v>218</v>
      </c>
      <c r="C311" s="637" t="s">
        <v>225</v>
      </c>
      <c r="D311" s="637">
        <v>0</v>
      </c>
      <c r="E311" s="638"/>
      <c r="F311" s="638">
        <v>0</v>
      </c>
      <c r="G311" s="638"/>
      <c r="H311" s="638">
        <v>10498</v>
      </c>
      <c r="I311" s="639">
        <f t="shared" si="4"/>
        <v>0</v>
      </c>
      <c r="J311" s="640">
        <f>IF(A311="","",VLOOKUP(A311,$T$1:W3295,4,FALSE))</f>
        <v>0</v>
      </c>
      <c r="K311" s="640">
        <f>IF(A311="","",VLOOKUP(A311,$T$1:AE3296,5,FALSE))</f>
        <v>0</v>
      </c>
      <c r="L311" s="640">
        <f>IF(A311="","",VLOOKUP(A311,$T$1:AE3296,6,FALSE))</f>
        <v>0</v>
      </c>
      <c r="M311" s="640">
        <f>IF(A311="","",VLOOKUP(A311,$T$1:AE3296,7,FALSE))</f>
        <v>0</v>
      </c>
      <c r="N311" s="640">
        <f>IF(A311="","",VLOOKUP(A311,$T$1:AE3296,8,FALSE))</f>
        <v>0</v>
      </c>
      <c r="O311" s="640">
        <f>IF(A311="","",VLOOKUP(A311,$T$1:AD3295,9,FALSE))</f>
        <v>0</v>
      </c>
      <c r="P311" s="640">
        <f>IF(A311="","",VLOOKUP(A311,$T$1:AC3295,10,FALSE))</f>
        <v>0</v>
      </c>
      <c r="Q311" s="640">
        <f>IF(A311="","",VLOOKUP(A311,$T$1:AF3296,11,FALSE))</f>
        <v>0</v>
      </c>
      <c r="R311" s="641">
        <f>IF(B311="","",VLOOKUP(A311,$T$2:AF3296,12,FALSE))</f>
        <v>0</v>
      </c>
      <c r="S311" s="642"/>
      <c r="T311" s="643" t="s">
        <v>387</v>
      </c>
      <c r="U311" s="644">
        <v>1066</v>
      </c>
      <c r="V311" s="645">
        <v>2.5</v>
      </c>
      <c r="W311" s="645">
        <v>8</v>
      </c>
      <c r="X311" s="645">
        <v>3</v>
      </c>
      <c r="Y311" s="645"/>
      <c r="Z311" s="645">
        <v>9</v>
      </c>
      <c r="AA311" s="645"/>
      <c r="AB311" s="645">
        <v>4</v>
      </c>
      <c r="AC311" s="645">
        <v>0</v>
      </c>
      <c r="AD311" s="646">
        <v>-1</v>
      </c>
      <c r="AG311" s="647" t="s">
        <v>740</v>
      </c>
      <c r="AH311" s="647" t="s">
        <v>218</v>
      </c>
      <c r="AI311" s="648" t="s">
        <v>225</v>
      </c>
      <c r="AJ311" s="648"/>
      <c r="AK311" s="672">
        <v>1</v>
      </c>
    </row>
    <row r="312" spans="1:37" x14ac:dyDescent="0.2">
      <c r="A312" s="636" t="s">
        <v>738</v>
      </c>
      <c r="B312" s="637" t="s">
        <v>218</v>
      </c>
      <c r="C312" s="637" t="s">
        <v>225</v>
      </c>
      <c r="D312" s="637">
        <v>0</v>
      </c>
      <c r="E312" s="638"/>
      <c r="F312" s="638">
        <v>1</v>
      </c>
      <c r="G312" s="638"/>
      <c r="H312" s="638">
        <v>0</v>
      </c>
      <c r="I312" s="639">
        <f t="shared" si="4"/>
        <v>0</v>
      </c>
      <c r="J312" s="640">
        <f>IF(A312="","",VLOOKUP(A312,$T$1:W3296,4,FALSE))</f>
        <v>0</v>
      </c>
      <c r="K312" s="640">
        <f>IF(A312="","",VLOOKUP(A312,$T$1:AE3297,5,FALSE))</f>
        <v>7</v>
      </c>
      <c r="L312" s="640">
        <f>IF(A312="","",VLOOKUP(A312,$T$1:AE3297,6,FALSE))</f>
        <v>0</v>
      </c>
      <c r="M312" s="640">
        <f>IF(A312="","",VLOOKUP(A312,$T$1:AE3297,7,FALSE))</f>
        <v>0</v>
      </c>
      <c r="N312" s="640">
        <f>IF(A312="","",VLOOKUP(A312,$T$1:AE3297,8,FALSE))</f>
        <v>1</v>
      </c>
      <c r="O312" s="640">
        <f>IF(A312="","",VLOOKUP(A312,$T$1:AD3296,9,FALSE))</f>
        <v>1</v>
      </c>
      <c r="P312" s="640">
        <f>IF(A312="","",VLOOKUP(A312,$T$1:AC3296,10,FALSE))</f>
        <v>1</v>
      </c>
      <c r="Q312" s="640">
        <f>IF(A312="","",VLOOKUP(A312,$T$1:AF3297,11,FALSE))</f>
        <v>0</v>
      </c>
      <c r="R312" s="641">
        <f>IF(B312="","",VLOOKUP(A312,$T$2:AF3297,12,FALSE))</f>
        <v>0</v>
      </c>
      <c r="S312" s="642"/>
      <c r="T312" s="643" t="s">
        <v>388</v>
      </c>
      <c r="U312" s="644">
        <v>1000</v>
      </c>
      <c r="V312" s="645">
        <v>2.8</v>
      </c>
      <c r="W312" s="645">
        <v>8</v>
      </c>
      <c r="X312" s="645">
        <v>7</v>
      </c>
      <c r="Y312" s="645">
        <v>4</v>
      </c>
      <c r="Z312" s="645">
        <v>9</v>
      </c>
      <c r="AA312" s="645">
        <v>5</v>
      </c>
      <c r="AB312" s="645">
        <v>1</v>
      </c>
      <c r="AC312" s="645">
        <v>0</v>
      </c>
      <c r="AD312" s="646">
        <v>-1</v>
      </c>
      <c r="AG312" s="647" t="s">
        <v>741</v>
      </c>
      <c r="AH312" s="647" t="s">
        <v>218</v>
      </c>
      <c r="AI312" s="648" t="s">
        <v>225</v>
      </c>
      <c r="AJ312" s="648" t="s">
        <v>1115</v>
      </c>
      <c r="AK312" s="672">
        <v>1</v>
      </c>
    </row>
    <row r="313" spans="1:37" x14ac:dyDescent="0.2">
      <c r="A313" s="636" t="s">
        <v>739</v>
      </c>
      <c r="B313" s="637" t="s">
        <v>218</v>
      </c>
      <c r="C313" s="637" t="s">
        <v>225</v>
      </c>
      <c r="D313" s="637">
        <v>0</v>
      </c>
      <c r="E313" s="638"/>
      <c r="F313" s="638">
        <v>1</v>
      </c>
      <c r="G313" s="638"/>
      <c r="H313" s="638">
        <v>20084</v>
      </c>
      <c r="I313" s="639">
        <f t="shared" si="4"/>
        <v>0</v>
      </c>
      <c r="J313" s="640">
        <f>IF(A313="","",VLOOKUP(A313,$T$1:W3297,4,FALSE))</f>
        <v>0</v>
      </c>
      <c r="K313" s="640">
        <f>IF(A313="","",VLOOKUP(A313,$T$1:AE3298,5,FALSE))</f>
        <v>0</v>
      </c>
      <c r="L313" s="640">
        <f>IF(A313="","",VLOOKUP(A313,$T$1:AE3298,6,FALSE))</f>
        <v>0</v>
      </c>
      <c r="M313" s="640">
        <f>IF(A313="","",VLOOKUP(A313,$T$1:AE3298,7,FALSE))</f>
        <v>5</v>
      </c>
      <c r="N313" s="640">
        <f>IF(A313="","",VLOOKUP(A313,$T$1:AE3298,8,FALSE))</f>
        <v>3</v>
      </c>
      <c r="O313" s="640">
        <f>IF(A313="","",VLOOKUP(A313,$T$1:AD3297,9,FALSE))</f>
        <v>0</v>
      </c>
      <c r="P313" s="640">
        <f>IF(A313="","",VLOOKUP(A313,$T$1:AC3297,10,FALSE))</f>
        <v>1</v>
      </c>
      <c r="Q313" s="640">
        <f>IF(A313="","",VLOOKUP(A313,$T$1:AF3298,11,FALSE))</f>
        <v>0</v>
      </c>
      <c r="R313" s="641">
        <f>IF(B313="","",VLOOKUP(A313,$T$2:AF3298,12,FALSE))</f>
        <v>0</v>
      </c>
      <c r="S313" s="642"/>
      <c r="T313" s="643" t="s">
        <v>918</v>
      </c>
      <c r="U313" s="644">
        <v>1926</v>
      </c>
      <c r="V313" s="645">
        <v>0</v>
      </c>
      <c r="W313" s="645">
        <v>0</v>
      </c>
      <c r="X313" s="645">
        <v>3</v>
      </c>
      <c r="Y313" s="645"/>
      <c r="Z313" s="645">
        <v>9</v>
      </c>
      <c r="AA313" s="645"/>
      <c r="AB313" s="645">
        <v>3</v>
      </c>
      <c r="AC313" s="645">
        <v>0</v>
      </c>
      <c r="AD313" s="646">
        <v>-1</v>
      </c>
      <c r="AG313" s="647" t="s">
        <v>228</v>
      </c>
      <c r="AH313" s="647" t="s">
        <v>218</v>
      </c>
      <c r="AI313" s="648" t="s">
        <v>225</v>
      </c>
      <c r="AJ313" s="648" t="s">
        <v>1115</v>
      </c>
      <c r="AK313" s="672">
        <v>1</v>
      </c>
    </row>
    <row r="314" spans="1:37" x14ac:dyDescent="0.2">
      <c r="A314" s="636" t="s">
        <v>740</v>
      </c>
      <c r="B314" s="637" t="s">
        <v>218</v>
      </c>
      <c r="C314" s="637" t="s">
        <v>225</v>
      </c>
      <c r="D314" s="637">
        <v>0</v>
      </c>
      <c r="E314" s="638"/>
      <c r="F314" s="638">
        <v>1</v>
      </c>
      <c r="G314" s="638"/>
      <c r="H314" s="638">
        <v>409</v>
      </c>
      <c r="I314" s="639">
        <f t="shared" si="4"/>
        <v>0</v>
      </c>
      <c r="J314" s="640">
        <f>IF(A314="","",VLOOKUP(A314,$T$1:W3298,4,FALSE))</f>
        <v>0</v>
      </c>
      <c r="K314" s="640">
        <f>IF(A314="","",VLOOKUP(A314,$T$1:AE3299,5,FALSE))</f>
        <v>0</v>
      </c>
      <c r="L314" s="640">
        <f>IF(A314="","",VLOOKUP(A314,$T$1:AE3299,6,FALSE))</f>
        <v>0</v>
      </c>
      <c r="M314" s="640">
        <f>IF(A314="","",VLOOKUP(A314,$T$1:AE3299,7,FALSE))</f>
        <v>0</v>
      </c>
      <c r="N314" s="640">
        <f>IF(A314="","",VLOOKUP(A314,$T$1:AE3299,8,FALSE))</f>
        <v>0</v>
      </c>
      <c r="O314" s="640">
        <f>IF(A314="","",VLOOKUP(A314,$T$1:AD3298,9,FALSE))</f>
        <v>0</v>
      </c>
      <c r="P314" s="640">
        <f>IF(A314="","",VLOOKUP(A314,$T$1:AC3298,10,FALSE))</f>
        <v>0</v>
      </c>
      <c r="Q314" s="640">
        <f>IF(A314="","",VLOOKUP(A314,$T$1:AF3299,11,FALSE))</f>
        <v>0</v>
      </c>
      <c r="R314" s="641">
        <f>IF(B314="","",VLOOKUP(A314,$T$2:AF3299,12,FALSE))</f>
        <v>0</v>
      </c>
      <c r="S314" s="642"/>
      <c r="T314" s="643" t="s">
        <v>1332</v>
      </c>
      <c r="U314" s="644">
        <v>1266</v>
      </c>
      <c r="V314" s="645">
        <v>2.2000000000000002</v>
      </c>
      <c r="W314" s="645">
        <v>4</v>
      </c>
      <c r="X314" s="645">
        <v>0</v>
      </c>
      <c r="Y314" s="645"/>
      <c r="Z314" s="645">
        <v>9</v>
      </c>
      <c r="AA314" s="645"/>
      <c r="AB314" s="645">
        <v>0</v>
      </c>
      <c r="AC314" s="645">
        <v>0</v>
      </c>
      <c r="AD314" s="646">
        <v>-1</v>
      </c>
      <c r="AG314" s="647" t="s">
        <v>742</v>
      </c>
      <c r="AH314" s="647" t="s">
        <v>218</v>
      </c>
      <c r="AI314" s="648" t="s">
        <v>225</v>
      </c>
      <c r="AJ314" s="648" t="s">
        <v>1112</v>
      </c>
      <c r="AK314" s="672">
        <v>1</v>
      </c>
    </row>
    <row r="315" spans="1:37" x14ac:dyDescent="0.2">
      <c r="A315" s="636" t="s">
        <v>741</v>
      </c>
      <c r="B315" s="637" t="s">
        <v>218</v>
      </c>
      <c r="C315" s="637" t="s">
        <v>225</v>
      </c>
      <c r="D315" s="637" t="s">
        <v>1115</v>
      </c>
      <c r="E315" s="638"/>
      <c r="F315" s="638">
        <v>1</v>
      </c>
      <c r="G315" s="638"/>
      <c r="H315" s="638">
        <v>10776</v>
      </c>
      <c r="I315" s="639">
        <f t="shared" si="4"/>
        <v>0</v>
      </c>
      <c r="J315" s="640">
        <f>IF(A315="","",VLOOKUP(A315,$T$1:W3299,4,FALSE))</f>
        <v>0</v>
      </c>
      <c r="K315" s="640">
        <f>IF(A315="","",VLOOKUP(A315,$T$1:AE3300,5,FALSE))</f>
        <v>0</v>
      </c>
      <c r="L315" s="640">
        <f>IF(A315="","",VLOOKUP(A315,$T$1:AE3300,6,FALSE))</f>
        <v>0</v>
      </c>
      <c r="M315" s="640">
        <f>IF(A315="","",VLOOKUP(A315,$T$1:AE3300,7,FALSE))</f>
        <v>0</v>
      </c>
      <c r="N315" s="640">
        <f>IF(A315="","",VLOOKUP(A315,$T$1:AE3300,8,FALSE))</f>
        <v>0</v>
      </c>
      <c r="O315" s="640">
        <f>IF(A315="","",VLOOKUP(A315,$T$1:AD3299,9,FALSE))</f>
        <v>0</v>
      </c>
      <c r="P315" s="640">
        <f>IF(A315="","",VLOOKUP(A315,$T$1:AC3299,10,FALSE))</f>
        <v>0</v>
      </c>
      <c r="Q315" s="640">
        <f>IF(A315="","",VLOOKUP(A315,$T$1:AF3300,11,FALSE))</f>
        <v>0</v>
      </c>
      <c r="R315" s="641">
        <f>IF(B315="","",VLOOKUP(A315,$T$2:AF3300,12,FALSE))</f>
        <v>0</v>
      </c>
      <c r="S315" s="642"/>
      <c r="T315" s="643" t="s">
        <v>389</v>
      </c>
      <c r="U315" s="644">
        <v>1117</v>
      </c>
      <c r="V315" s="645">
        <v>0</v>
      </c>
      <c r="W315" s="645">
        <v>0</v>
      </c>
      <c r="X315" s="645">
        <v>0</v>
      </c>
      <c r="Y315" s="645"/>
      <c r="Z315" s="645">
        <v>9</v>
      </c>
      <c r="AA315" s="645"/>
      <c r="AB315" s="645">
        <v>0</v>
      </c>
      <c r="AC315" s="645">
        <v>0</v>
      </c>
      <c r="AD315" s="646">
        <v>-1</v>
      </c>
      <c r="AG315" s="653" t="s">
        <v>743</v>
      </c>
      <c r="AH315" s="653" t="s">
        <v>218</v>
      </c>
      <c r="AI315" s="654" t="s">
        <v>225</v>
      </c>
      <c r="AJ315" s="654" t="s">
        <v>1107</v>
      </c>
      <c r="AK315" s="655"/>
    </row>
    <row r="316" spans="1:37" x14ac:dyDescent="0.2">
      <c r="A316" s="636" t="s">
        <v>228</v>
      </c>
      <c r="B316" s="637" t="s">
        <v>218</v>
      </c>
      <c r="C316" s="637" t="s">
        <v>225</v>
      </c>
      <c r="D316" s="637" t="s">
        <v>1115</v>
      </c>
      <c r="E316" s="638"/>
      <c r="F316" s="638">
        <v>1</v>
      </c>
      <c r="G316" s="638"/>
      <c r="H316" s="638">
        <v>10779</v>
      </c>
      <c r="I316" s="639">
        <f t="shared" si="4"/>
        <v>0</v>
      </c>
      <c r="J316" s="640">
        <f>IF(A316="","",VLOOKUP(A316,$T$1:W3300,4,FALSE))</f>
        <v>0</v>
      </c>
      <c r="K316" s="640">
        <f>IF(A316="","",VLOOKUP(A316,$T$1:AE3301,5,FALSE))</f>
        <v>0</v>
      </c>
      <c r="L316" s="640">
        <f>IF(A316="","",VLOOKUP(A316,$T$1:AE3301,6,FALSE))</f>
        <v>0</v>
      </c>
      <c r="M316" s="640">
        <f>IF(A316="","",VLOOKUP(A316,$T$1:AE3301,7,FALSE))</f>
        <v>0</v>
      </c>
      <c r="N316" s="640">
        <f>IF(A316="","",VLOOKUP(A316,$T$1:AE3301,8,FALSE))</f>
        <v>0</v>
      </c>
      <c r="O316" s="640">
        <f>IF(A316="","",VLOOKUP(A316,$T$1:AD3300,9,FALSE))</f>
        <v>0</v>
      </c>
      <c r="P316" s="640">
        <f>IF(A316="","",VLOOKUP(A316,$T$1:AC3300,10,FALSE))</f>
        <v>0</v>
      </c>
      <c r="Q316" s="640">
        <f>IF(A316="","",VLOOKUP(A316,$T$1:AF3301,11,FALSE))</f>
        <v>0</v>
      </c>
      <c r="R316" s="641">
        <f>IF(B316="","",VLOOKUP(A316,$T$2:AF3301,12,FALSE))</f>
        <v>0</v>
      </c>
      <c r="S316" s="642"/>
      <c r="T316" s="643" t="s">
        <v>1333</v>
      </c>
      <c r="U316" s="644">
        <v>361</v>
      </c>
      <c r="V316" s="645">
        <v>0</v>
      </c>
      <c r="W316" s="645">
        <v>0</v>
      </c>
      <c r="X316" s="645">
        <v>5</v>
      </c>
      <c r="Y316" s="645"/>
      <c r="Z316" s="645">
        <v>1</v>
      </c>
      <c r="AA316" s="645"/>
      <c r="AB316" s="645">
        <v>3</v>
      </c>
      <c r="AC316" s="645">
        <v>0</v>
      </c>
      <c r="AD316" s="646">
        <v>0</v>
      </c>
      <c r="AG316" s="647" t="s">
        <v>229</v>
      </c>
      <c r="AH316" s="647" t="s">
        <v>218</v>
      </c>
      <c r="AI316" s="648" t="s">
        <v>225</v>
      </c>
      <c r="AJ316" s="648" t="s">
        <v>1115</v>
      </c>
      <c r="AK316" s="672">
        <v>1</v>
      </c>
    </row>
    <row r="317" spans="1:37" x14ac:dyDescent="0.2">
      <c r="A317" s="636" t="s">
        <v>742</v>
      </c>
      <c r="B317" s="637" t="s">
        <v>218</v>
      </c>
      <c r="C317" s="637" t="s">
        <v>225</v>
      </c>
      <c r="D317" s="637" t="s">
        <v>1112</v>
      </c>
      <c r="E317" s="638"/>
      <c r="F317" s="638">
        <v>1</v>
      </c>
      <c r="G317" s="638"/>
      <c r="H317" s="638">
        <v>10389</v>
      </c>
      <c r="I317" s="639">
        <f t="shared" si="4"/>
        <v>0</v>
      </c>
      <c r="J317" s="640">
        <f>IF(A317="","",VLOOKUP(A317,$T$1:W3301,4,FALSE))</f>
        <v>0</v>
      </c>
      <c r="K317" s="640">
        <f>IF(A317="","",VLOOKUP(A317,$T$1:AE3302,5,FALSE))</f>
        <v>0</v>
      </c>
      <c r="L317" s="640">
        <f>IF(A317="","",VLOOKUP(A317,$T$1:AE3302,6,FALSE))</f>
        <v>0</v>
      </c>
      <c r="M317" s="640">
        <f>IF(A317="","",VLOOKUP(A317,$T$1:AE3302,7,FALSE))</f>
        <v>0</v>
      </c>
      <c r="N317" s="640">
        <f>IF(A317="","",VLOOKUP(A317,$T$1:AE3302,8,FALSE))</f>
        <v>0</v>
      </c>
      <c r="O317" s="640">
        <f>IF(A317="","",VLOOKUP(A317,$T$1:AD3301,9,FALSE))</f>
        <v>0</v>
      </c>
      <c r="P317" s="640">
        <f>IF(A317="","",VLOOKUP(A317,$T$1:AC3301,10,FALSE))</f>
        <v>0</v>
      </c>
      <c r="Q317" s="640">
        <f>IF(A317="","",VLOOKUP(A317,$T$1:AF3302,11,FALSE))</f>
        <v>0</v>
      </c>
      <c r="R317" s="641">
        <f>IF(B317="","",VLOOKUP(A317,$T$2:AF3302,12,FALSE))</f>
        <v>0</v>
      </c>
      <c r="S317" s="642"/>
      <c r="T317" s="643" t="s">
        <v>1334</v>
      </c>
      <c r="U317" s="644">
        <v>133</v>
      </c>
      <c r="V317" s="645">
        <v>1.1000000000000001</v>
      </c>
      <c r="W317" s="645">
        <v>8</v>
      </c>
      <c r="X317" s="645">
        <v>6</v>
      </c>
      <c r="Y317" s="645"/>
      <c r="Z317" s="645">
        <v>1</v>
      </c>
      <c r="AA317" s="645">
        <v>5</v>
      </c>
      <c r="AB317" s="645">
        <v>0</v>
      </c>
      <c r="AC317" s="645">
        <v>0</v>
      </c>
      <c r="AD317" s="646">
        <v>0</v>
      </c>
      <c r="AG317" s="647" t="s">
        <v>744</v>
      </c>
      <c r="AH317" s="647" t="s">
        <v>218</v>
      </c>
      <c r="AI317" s="648" t="s">
        <v>225</v>
      </c>
      <c r="AJ317" s="648" t="s">
        <v>1112</v>
      </c>
      <c r="AK317" s="672">
        <v>1</v>
      </c>
    </row>
    <row r="318" spans="1:37" x14ac:dyDescent="0.2">
      <c r="A318" s="636" t="s">
        <v>743</v>
      </c>
      <c r="B318" s="637" t="s">
        <v>218</v>
      </c>
      <c r="C318" s="637" t="s">
        <v>225</v>
      </c>
      <c r="D318" s="637" t="s">
        <v>1107</v>
      </c>
      <c r="E318" s="638"/>
      <c r="F318" s="638">
        <v>0</v>
      </c>
      <c r="G318" s="638"/>
      <c r="H318" s="638">
        <v>10786</v>
      </c>
      <c r="I318" s="639">
        <f t="shared" si="4"/>
        <v>0</v>
      </c>
      <c r="J318" s="640">
        <f>IF(A318="","",VLOOKUP(A318,$T$1:W3302,4,FALSE))</f>
        <v>0</v>
      </c>
      <c r="K318" s="640">
        <f>IF(A318="","",VLOOKUP(A318,$T$1:AE3303,5,FALSE))</f>
        <v>0</v>
      </c>
      <c r="L318" s="640">
        <f>IF(A318="","",VLOOKUP(A318,$T$1:AE3303,6,FALSE))</f>
        <v>0</v>
      </c>
      <c r="M318" s="640">
        <f>IF(A318="","",VLOOKUP(A318,$T$1:AE3303,7,FALSE))</f>
        <v>0</v>
      </c>
      <c r="N318" s="640">
        <f>IF(A318="","",VLOOKUP(A318,$T$1:AE3303,8,FALSE))</f>
        <v>0</v>
      </c>
      <c r="O318" s="640">
        <f>IF(A318="","",VLOOKUP(A318,$T$1:AD3302,9,FALSE))</f>
        <v>0</v>
      </c>
      <c r="P318" s="640">
        <f>IF(A318="","",VLOOKUP(A318,$T$1:AC3302,10,FALSE))</f>
        <v>0</v>
      </c>
      <c r="Q318" s="640">
        <f>IF(A318="","",VLOOKUP(A318,$T$1:AF3303,11,FALSE))</f>
        <v>0</v>
      </c>
      <c r="R318" s="641">
        <f>IF(B318="","",VLOOKUP(A318,$T$2:AF3303,12,FALSE))</f>
        <v>0</v>
      </c>
      <c r="S318" s="642"/>
      <c r="T318" s="643" t="s">
        <v>1335</v>
      </c>
      <c r="U318" s="644">
        <v>187</v>
      </c>
      <c r="V318" s="645">
        <v>1.6</v>
      </c>
      <c r="W318" s="645">
        <v>8</v>
      </c>
      <c r="X318" s="645">
        <v>6</v>
      </c>
      <c r="Y318" s="645"/>
      <c r="Z318" s="645">
        <v>1</v>
      </c>
      <c r="AA318" s="645">
        <v>5</v>
      </c>
      <c r="AB318" s="645">
        <v>4</v>
      </c>
      <c r="AC318" s="645">
        <v>0</v>
      </c>
      <c r="AD318" s="646">
        <v>0</v>
      </c>
      <c r="AG318" s="647" t="s">
        <v>745</v>
      </c>
      <c r="AH318" s="647" t="s">
        <v>218</v>
      </c>
      <c r="AI318" s="648" t="s">
        <v>225</v>
      </c>
      <c r="AJ318" s="648" t="s">
        <v>1112</v>
      </c>
      <c r="AK318" s="672">
        <v>1</v>
      </c>
    </row>
    <row r="319" spans="1:37" x14ac:dyDescent="0.2">
      <c r="A319" s="636" t="s">
        <v>229</v>
      </c>
      <c r="B319" s="637" t="s">
        <v>218</v>
      </c>
      <c r="C319" s="637" t="s">
        <v>225</v>
      </c>
      <c r="D319" s="637" t="s">
        <v>1115</v>
      </c>
      <c r="E319" s="638"/>
      <c r="F319" s="638">
        <v>1</v>
      </c>
      <c r="G319" s="638"/>
      <c r="H319" s="638">
        <v>10390</v>
      </c>
      <c r="I319" s="639">
        <f t="shared" si="4"/>
        <v>0</v>
      </c>
      <c r="J319" s="640">
        <f>IF(A319="","",VLOOKUP(A319,$T$1:W3303,4,FALSE))</f>
        <v>0</v>
      </c>
      <c r="K319" s="640">
        <f>IF(A319="","",VLOOKUP(A319,$T$1:AE3304,5,FALSE))</f>
        <v>0</v>
      </c>
      <c r="L319" s="640">
        <f>IF(A319="","",VLOOKUP(A319,$T$1:AE3304,6,FALSE))</f>
        <v>0</v>
      </c>
      <c r="M319" s="640">
        <f>IF(A319="","",VLOOKUP(A319,$T$1:AE3304,7,FALSE))</f>
        <v>0</v>
      </c>
      <c r="N319" s="640">
        <f>IF(A319="","",VLOOKUP(A319,$T$1:AE3304,8,FALSE))</f>
        <v>0</v>
      </c>
      <c r="O319" s="640">
        <f>IF(A319="","",VLOOKUP(A319,$T$1:AD3303,9,FALSE))</f>
        <v>0</v>
      </c>
      <c r="P319" s="640">
        <f>IF(A319="","",VLOOKUP(A319,$T$1:AC3303,10,FALSE))</f>
        <v>0</v>
      </c>
      <c r="Q319" s="640">
        <f>IF(A319="","",VLOOKUP(A319,$T$1:AF3304,11,FALSE))</f>
        <v>0</v>
      </c>
      <c r="R319" s="641">
        <f>IF(B319="","",VLOOKUP(A319,$T$2:AF3304,12,FALSE))</f>
        <v>0</v>
      </c>
      <c r="S319" s="642"/>
      <c r="T319" s="643" t="s">
        <v>1336</v>
      </c>
      <c r="U319" s="644">
        <v>188</v>
      </c>
      <c r="V319" s="645">
        <v>1.5</v>
      </c>
      <c r="W319" s="645">
        <v>8</v>
      </c>
      <c r="X319" s="645">
        <v>5</v>
      </c>
      <c r="Y319" s="645"/>
      <c r="Z319" s="645">
        <v>1</v>
      </c>
      <c r="AA319" s="645">
        <v>3</v>
      </c>
      <c r="AB319" s="645">
        <v>5</v>
      </c>
      <c r="AC319" s="645">
        <v>0</v>
      </c>
      <c r="AD319" s="646">
        <v>0</v>
      </c>
      <c r="AG319" s="647" t="s">
        <v>746</v>
      </c>
      <c r="AH319" s="647" t="s">
        <v>218</v>
      </c>
      <c r="AI319" s="648" t="s">
        <v>225</v>
      </c>
      <c r="AJ319" s="648" t="s">
        <v>1115</v>
      </c>
      <c r="AK319" s="672">
        <v>1</v>
      </c>
    </row>
    <row r="320" spans="1:37" x14ac:dyDescent="0.2">
      <c r="A320" s="636" t="s">
        <v>744</v>
      </c>
      <c r="B320" s="637" t="s">
        <v>218</v>
      </c>
      <c r="C320" s="637" t="s">
        <v>225</v>
      </c>
      <c r="D320" s="637" t="s">
        <v>1112</v>
      </c>
      <c r="E320" s="638"/>
      <c r="F320" s="638">
        <v>1</v>
      </c>
      <c r="G320" s="638"/>
      <c r="H320" s="638">
        <v>10391</v>
      </c>
      <c r="I320" s="639">
        <f t="shared" si="4"/>
        <v>0</v>
      </c>
      <c r="J320" s="640">
        <f>IF(A320="","",VLOOKUP(A320,$T$1:W3304,4,FALSE))</f>
        <v>0</v>
      </c>
      <c r="K320" s="640">
        <f>IF(A320="","",VLOOKUP(A320,$T$1:AE3305,5,FALSE))</f>
        <v>0</v>
      </c>
      <c r="L320" s="640">
        <f>IF(A320="","",VLOOKUP(A320,$T$1:AE3305,6,FALSE))</f>
        <v>0</v>
      </c>
      <c r="M320" s="640">
        <f>IF(A320="","",VLOOKUP(A320,$T$1:AE3305,7,FALSE))</f>
        <v>0</v>
      </c>
      <c r="N320" s="640">
        <f>IF(A320="","",VLOOKUP(A320,$T$1:AE3305,8,FALSE))</f>
        <v>0</v>
      </c>
      <c r="O320" s="640">
        <f>IF(A320="","",VLOOKUP(A320,$T$1:AD3304,9,FALSE))</f>
        <v>0</v>
      </c>
      <c r="P320" s="640">
        <f>IF(A320="","",VLOOKUP(A320,$T$1:AC3304,10,FALSE))</f>
        <v>0</v>
      </c>
      <c r="Q320" s="640">
        <f>IF(A320="","",VLOOKUP(A320,$T$1:AF3305,11,FALSE))</f>
        <v>0</v>
      </c>
      <c r="R320" s="641">
        <f>IF(B320="","",VLOOKUP(A320,$T$2:AF3305,12,FALSE))</f>
        <v>0</v>
      </c>
      <c r="S320" s="642"/>
      <c r="T320" s="643" t="s">
        <v>1337</v>
      </c>
      <c r="U320" s="644">
        <v>20133</v>
      </c>
      <c r="V320" s="645">
        <v>0</v>
      </c>
      <c r="W320" s="645">
        <v>0</v>
      </c>
      <c r="X320" s="645">
        <v>0</v>
      </c>
      <c r="Y320" s="645"/>
      <c r="Z320" s="645"/>
      <c r="AA320" s="645"/>
      <c r="AB320" s="645">
        <v>0</v>
      </c>
      <c r="AC320" s="645">
        <v>0</v>
      </c>
      <c r="AD320" s="646">
        <v>0</v>
      </c>
      <c r="AG320" s="647" t="s">
        <v>747</v>
      </c>
      <c r="AH320" s="647" t="s">
        <v>218</v>
      </c>
      <c r="AI320" s="648" t="s">
        <v>225</v>
      </c>
      <c r="AJ320" s="648" t="s">
        <v>1115</v>
      </c>
      <c r="AK320" s="672">
        <v>1</v>
      </c>
    </row>
    <row r="321" spans="1:37" x14ac:dyDescent="0.2">
      <c r="A321" s="636" t="s">
        <v>745</v>
      </c>
      <c r="B321" s="637" t="s">
        <v>218</v>
      </c>
      <c r="C321" s="637" t="s">
        <v>225</v>
      </c>
      <c r="D321" s="637" t="s">
        <v>1112</v>
      </c>
      <c r="E321" s="638"/>
      <c r="F321" s="638">
        <v>1</v>
      </c>
      <c r="G321" s="638"/>
      <c r="H321" s="638">
        <v>389</v>
      </c>
      <c r="I321" s="639">
        <f t="shared" si="4"/>
        <v>0</v>
      </c>
      <c r="J321" s="640">
        <f>IF(A321="","",VLOOKUP(A321,$T$1:W3305,4,FALSE))</f>
        <v>0</v>
      </c>
      <c r="K321" s="640">
        <f>IF(A321="","",VLOOKUP(A321,$T$1:AE3306,5,FALSE))</f>
        <v>0</v>
      </c>
      <c r="L321" s="640">
        <f>IF(A321="","",VLOOKUP(A321,$T$1:AE3306,6,FALSE))</f>
        <v>0</v>
      </c>
      <c r="M321" s="640">
        <f>IF(A321="","",VLOOKUP(A321,$T$1:AE3306,7,FALSE))</f>
        <v>0</v>
      </c>
      <c r="N321" s="640">
        <f>IF(A321="","",VLOOKUP(A321,$T$1:AE3306,8,FALSE))</f>
        <v>0</v>
      </c>
      <c r="O321" s="640">
        <f>IF(A321="","",VLOOKUP(A321,$T$1:AD3305,9,FALSE))</f>
        <v>0</v>
      </c>
      <c r="P321" s="640">
        <f>IF(A321="","",VLOOKUP(A321,$T$1:AC3305,10,FALSE))</f>
        <v>0</v>
      </c>
      <c r="Q321" s="640">
        <f>IF(A321="","",VLOOKUP(A321,$T$1:AF3306,11,FALSE))</f>
        <v>0</v>
      </c>
      <c r="R321" s="641">
        <f>IF(B321="","",VLOOKUP(A321,$T$2:AF3306,12,FALSE))</f>
        <v>0</v>
      </c>
      <c r="S321" s="642"/>
      <c r="T321" s="643" t="s">
        <v>330</v>
      </c>
      <c r="U321" s="644">
        <v>1201</v>
      </c>
      <c r="V321" s="645">
        <v>0</v>
      </c>
      <c r="W321" s="645">
        <v>0</v>
      </c>
      <c r="X321" s="645">
        <v>3</v>
      </c>
      <c r="Y321" s="645">
        <v>4</v>
      </c>
      <c r="Z321" s="645"/>
      <c r="AA321" s="645">
        <v>6</v>
      </c>
      <c r="AB321" s="645">
        <v>3</v>
      </c>
      <c r="AC321" s="645">
        <v>0</v>
      </c>
      <c r="AD321" s="646">
        <v>0</v>
      </c>
      <c r="AG321" s="653" t="s">
        <v>230</v>
      </c>
      <c r="AH321" s="653" t="s">
        <v>218</v>
      </c>
      <c r="AI321" s="654" t="s">
        <v>225</v>
      </c>
      <c r="AJ321" s="654"/>
      <c r="AK321" s="655">
        <v>1</v>
      </c>
    </row>
    <row r="322" spans="1:37" x14ac:dyDescent="0.2">
      <c r="A322" s="636" t="s">
        <v>746</v>
      </c>
      <c r="B322" s="637" t="s">
        <v>218</v>
      </c>
      <c r="C322" s="637" t="s">
        <v>225</v>
      </c>
      <c r="D322" s="637" t="s">
        <v>1115</v>
      </c>
      <c r="E322" s="638"/>
      <c r="F322" s="638">
        <v>1</v>
      </c>
      <c r="G322" s="638"/>
      <c r="H322" s="638">
        <v>10791</v>
      </c>
      <c r="I322" s="639">
        <f t="shared" si="4"/>
        <v>0</v>
      </c>
      <c r="J322" s="640">
        <f>IF(A322="","",VLOOKUP(A322,$T$1:W3306,4,FALSE))</f>
        <v>0</v>
      </c>
      <c r="K322" s="640">
        <f>IF(A322="","",VLOOKUP(A322,$T$1:AE3307,5,FALSE))</f>
        <v>0</v>
      </c>
      <c r="L322" s="640">
        <f>IF(A322="","",VLOOKUP(A322,$T$1:AE3307,6,FALSE))</f>
        <v>0</v>
      </c>
      <c r="M322" s="640">
        <f>IF(A322="","",VLOOKUP(A322,$T$1:AE3307,7,FALSE))</f>
        <v>0</v>
      </c>
      <c r="N322" s="640">
        <f>IF(A322="","",VLOOKUP(A322,$T$1:AE3307,8,FALSE))</f>
        <v>0</v>
      </c>
      <c r="O322" s="640">
        <f>IF(A322="","",VLOOKUP(A322,$T$1:AD3306,9,FALSE))</f>
        <v>0</v>
      </c>
      <c r="P322" s="640">
        <f>IF(A322="","",VLOOKUP(A322,$T$1:AC3306,10,FALSE))</f>
        <v>0</v>
      </c>
      <c r="Q322" s="640">
        <f>IF(A322="","",VLOOKUP(A322,$T$1:AF3307,11,FALSE))</f>
        <v>0</v>
      </c>
      <c r="R322" s="641">
        <f>IF(B322="","",VLOOKUP(A322,$T$2:AF3307,12,FALSE))</f>
        <v>0</v>
      </c>
      <c r="S322" s="642"/>
      <c r="T322" s="643" t="s">
        <v>1338</v>
      </c>
      <c r="U322" s="644">
        <v>20787</v>
      </c>
      <c r="V322" s="645">
        <v>0</v>
      </c>
      <c r="W322" s="645">
        <v>0</v>
      </c>
      <c r="X322" s="645">
        <v>0</v>
      </c>
      <c r="Y322" s="645"/>
      <c r="Z322" s="645"/>
      <c r="AA322" s="645"/>
      <c r="AB322" s="645">
        <v>0</v>
      </c>
      <c r="AC322" s="645">
        <v>0</v>
      </c>
      <c r="AD322" s="646">
        <v>0</v>
      </c>
      <c r="AG322" s="647" t="s">
        <v>748</v>
      </c>
      <c r="AH322" s="647" t="s">
        <v>218</v>
      </c>
      <c r="AI322" s="648" t="s">
        <v>225</v>
      </c>
      <c r="AJ322" s="648" t="s">
        <v>1112</v>
      </c>
      <c r="AK322" s="672">
        <v>1</v>
      </c>
    </row>
    <row r="323" spans="1:37" x14ac:dyDescent="0.2">
      <c r="A323" s="636" t="s">
        <v>747</v>
      </c>
      <c r="B323" s="637" t="s">
        <v>218</v>
      </c>
      <c r="C323" s="637" t="s">
        <v>225</v>
      </c>
      <c r="D323" s="637" t="s">
        <v>1115</v>
      </c>
      <c r="E323" s="638"/>
      <c r="F323" s="638">
        <v>1</v>
      </c>
      <c r="G323" s="638"/>
      <c r="H323" s="638">
        <v>20201</v>
      </c>
      <c r="I323" s="639">
        <f t="shared" ref="I323:I386" si="5">IF(A323="","",VLOOKUP(A323,$T$1:$V$2989,3,FALSE))</f>
        <v>0</v>
      </c>
      <c r="J323" s="640">
        <f>IF(A323="","",VLOOKUP(A323,$T$1:W3307,4,FALSE))</f>
        <v>0</v>
      </c>
      <c r="K323" s="640">
        <f>IF(A323="","",VLOOKUP(A323,$T$1:AE3308,5,FALSE))</f>
        <v>0</v>
      </c>
      <c r="L323" s="640">
        <f>IF(A323="","",VLOOKUP(A323,$T$1:AE3308,6,FALSE))</f>
        <v>0</v>
      </c>
      <c r="M323" s="640">
        <f>IF(A323="","",VLOOKUP(A323,$T$1:AE3308,7,FALSE))</f>
        <v>0</v>
      </c>
      <c r="N323" s="640">
        <f>IF(A323="","",VLOOKUP(A323,$T$1:AE3308,8,FALSE))</f>
        <v>0</v>
      </c>
      <c r="O323" s="640">
        <f>IF(A323="","",VLOOKUP(A323,$T$1:AD3307,9,FALSE))</f>
        <v>0</v>
      </c>
      <c r="P323" s="640">
        <f>IF(A323="","",VLOOKUP(A323,$T$1:AC3307,10,FALSE))</f>
        <v>0</v>
      </c>
      <c r="Q323" s="640">
        <f>IF(A323="","",VLOOKUP(A323,$T$1:AF3308,11,FALSE))</f>
        <v>0</v>
      </c>
      <c r="R323" s="641">
        <f>IF(B323="","",VLOOKUP(A323,$T$2:AF3308,12,FALSE))</f>
        <v>0</v>
      </c>
      <c r="S323" s="642"/>
      <c r="T323" s="643" t="s">
        <v>314</v>
      </c>
      <c r="U323" s="644">
        <v>1020</v>
      </c>
      <c r="V323" s="645">
        <v>2.1</v>
      </c>
      <c r="W323" s="645">
        <v>4</v>
      </c>
      <c r="X323" s="645">
        <v>3</v>
      </c>
      <c r="Y323" s="645">
        <v>4</v>
      </c>
      <c r="Z323" s="645"/>
      <c r="AA323" s="645"/>
      <c r="AB323" s="645">
        <v>1</v>
      </c>
      <c r="AC323" s="645">
        <v>0</v>
      </c>
      <c r="AD323" s="646">
        <v>0</v>
      </c>
      <c r="AG323" s="647" t="s">
        <v>749</v>
      </c>
      <c r="AH323" s="647" t="s">
        <v>218</v>
      </c>
      <c r="AI323" s="648" t="s">
        <v>225</v>
      </c>
      <c r="AJ323" s="648"/>
      <c r="AK323" s="672">
        <v>1</v>
      </c>
    </row>
    <row r="324" spans="1:37" x14ac:dyDescent="0.2">
      <c r="A324" s="636" t="s">
        <v>230</v>
      </c>
      <c r="B324" s="637" t="s">
        <v>218</v>
      </c>
      <c r="C324" s="637" t="s">
        <v>225</v>
      </c>
      <c r="D324" s="637" t="s">
        <v>1116</v>
      </c>
      <c r="E324" s="638"/>
      <c r="F324" s="638">
        <v>4</v>
      </c>
      <c r="G324" s="638"/>
      <c r="H324" s="638">
        <v>90006</v>
      </c>
      <c r="I324" s="639">
        <f t="shared" si="5"/>
        <v>0</v>
      </c>
      <c r="J324" s="640">
        <f>IF(A324="","",VLOOKUP(A324,$T$1:W3308,4,FALSE))</f>
        <v>0</v>
      </c>
      <c r="K324" s="640">
        <f>IF(A324="","",VLOOKUP(A324,$T$1:AE3309,5,FALSE))</f>
        <v>0</v>
      </c>
      <c r="L324" s="640">
        <f>IF(A324="","",VLOOKUP(A324,$T$1:AE3309,6,FALSE))</f>
        <v>0</v>
      </c>
      <c r="M324" s="640">
        <f>IF(A324="","",VLOOKUP(A324,$T$1:AE3309,7,FALSE))</f>
        <v>0</v>
      </c>
      <c r="N324" s="640">
        <f>IF(A324="","",VLOOKUP(A324,$T$1:AE3309,8,FALSE))</f>
        <v>0</v>
      </c>
      <c r="O324" s="640">
        <f>IF(A324="","",VLOOKUP(A324,$T$1:AD3308,9,FALSE))</f>
        <v>0</v>
      </c>
      <c r="P324" s="640">
        <f>IF(A324="","",VLOOKUP(A324,$T$1:AC3308,10,FALSE))</f>
        <v>0</v>
      </c>
      <c r="Q324" s="640">
        <f>IF(A324="","",VLOOKUP(A324,$T$1:AF3309,11,FALSE))</f>
        <v>0</v>
      </c>
      <c r="R324" s="641">
        <f>IF(B324="","",VLOOKUP(A324,$T$2:AF3309,12,FALSE))</f>
        <v>0</v>
      </c>
      <c r="S324" s="642"/>
      <c r="T324" s="643" t="s">
        <v>1339</v>
      </c>
      <c r="U324" s="644">
        <v>1574</v>
      </c>
      <c r="V324" s="645">
        <v>0</v>
      </c>
      <c r="W324" s="645">
        <v>0</v>
      </c>
      <c r="X324" s="645">
        <v>0</v>
      </c>
      <c r="Y324" s="645"/>
      <c r="Z324" s="645"/>
      <c r="AA324" s="645"/>
      <c r="AB324" s="645">
        <v>0</v>
      </c>
      <c r="AC324" s="645">
        <v>0</v>
      </c>
      <c r="AD324" s="646">
        <v>0</v>
      </c>
      <c r="AG324" s="647" t="s">
        <v>750</v>
      </c>
      <c r="AH324" s="647" t="s">
        <v>218</v>
      </c>
      <c r="AI324" s="648" t="s">
        <v>225</v>
      </c>
      <c r="AJ324" s="648"/>
      <c r="AK324" s="672">
        <v>1</v>
      </c>
    </row>
    <row r="325" spans="1:37" x14ac:dyDescent="0.2">
      <c r="A325" s="636" t="s">
        <v>748</v>
      </c>
      <c r="B325" s="637" t="s">
        <v>218</v>
      </c>
      <c r="C325" s="637" t="s">
        <v>225</v>
      </c>
      <c r="D325" s="637" t="s">
        <v>1112</v>
      </c>
      <c r="E325" s="638"/>
      <c r="F325" s="638">
        <v>1</v>
      </c>
      <c r="G325" s="638"/>
      <c r="H325" s="638">
        <v>33</v>
      </c>
      <c r="I325" s="639">
        <f t="shared" si="5"/>
        <v>0</v>
      </c>
      <c r="J325" s="640">
        <f>IF(A325="","",VLOOKUP(A325,$T$1:W3309,4,FALSE))</f>
        <v>0</v>
      </c>
      <c r="K325" s="640">
        <f>IF(A325="","",VLOOKUP(A325,$T$1:AE3310,5,FALSE))</f>
        <v>0</v>
      </c>
      <c r="L325" s="640">
        <f>IF(A325="","",VLOOKUP(A325,$T$1:AE3310,6,FALSE))</f>
        <v>0</v>
      </c>
      <c r="M325" s="640">
        <f>IF(A325="","",VLOOKUP(A325,$T$1:AE3310,7,FALSE))</f>
        <v>0</v>
      </c>
      <c r="N325" s="640">
        <f>IF(A325="","",VLOOKUP(A325,$T$1:AE3310,8,FALSE))</f>
        <v>0</v>
      </c>
      <c r="O325" s="640">
        <f>IF(A325="","",VLOOKUP(A325,$T$1:AD3309,9,FALSE))</f>
        <v>0</v>
      </c>
      <c r="P325" s="640">
        <f>IF(A325="","",VLOOKUP(A325,$T$1:AC3309,10,FALSE))</f>
        <v>0</v>
      </c>
      <c r="Q325" s="640">
        <f>IF(A325="","",VLOOKUP(A325,$T$1:AF3310,11,FALSE))</f>
        <v>0</v>
      </c>
      <c r="R325" s="641">
        <f>IF(B325="","",VLOOKUP(A325,$T$2:AF3310,12,FALSE))</f>
        <v>0</v>
      </c>
      <c r="S325" s="642"/>
      <c r="T325" s="643" t="s">
        <v>208</v>
      </c>
      <c r="U325" s="644">
        <v>1079</v>
      </c>
      <c r="V325" s="645">
        <v>0</v>
      </c>
      <c r="W325" s="645">
        <v>0</v>
      </c>
      <c r="X325" s="645">
        <v>0</v>
      </c>
      <c r="Y325" s="645"/>
      <c r="Z325" s="645">
        <v>4</v>
      </c>
      <c r="AA325" s="645"/>
      <c r="AB325" s="645">
        <v>0</v>
      </c>
      <c r="AC325" s="645">
        <v>0</v>
      </c>
      <c r="AD325" s="646">
        <v>0</v>
      </c>
      <c r="AG325" s="647" t="s">
        <v>751</v>
      </c>
      <c r="AH325" s="647" t="s">
        <v>218</v>
      </c>
      <c r="AI325" s="648" t="s">
        <v>225</v>
      </c>
      <c r="AJ325" s="648"/>
      <c r="AK325" s="672">
        <v>1</v>
      </c>
    </row>
    <row r="326" spans="1:37" x14ac:dyDescent="0.2">
      <c r="A326" s="636" t="s">
        <v>749</v>
      </c>
      <c r="B326" s="637" t="s">
        <v>218</v>
      </c>
      <c r="C326" s="637" t="s">
        <v>225</v>
      </c>
      <c r="D326" s="637">
        <v>0</v>
      </c>
      <c r="E326" s="638"/>
      <c r="F326" s="638">
        <v>1</v>
      </c>
      <c r="G326" s="638"/>
      <c r="H326" s="638">
        <v>10997</v>
      </c>
      <c r="I326" s="639">
        <f t="shared" si="5"/>
        <v>0</v>
      </c>
      <c r="J326" s="640">
        <f>IF(A326="","",VLOOKUP(A326,$T$1:W3310,4,FALSE))</f>
        <v>0</v>
      </c>
      <c r="K326" s="640">
        <f>IF(A326="","",VLOOKUP(A326,$T$1:AE3311,5,FALSE))</f>
        <v>0</v>
      </c>
      <c r="L326" s="640">
        <f>IF(A326="","",VLOOKUP(A326,$T$1:AE3311,6,FALSE))</f>
        <v>0</v>
      </c>
      <c r="M326" s="640">
        <f>IF(A326="","",VLOOKUP(A326,$T$1:AE3311,7,FALSE))</f>
        <v>0</v>
      </c>
      <c r="N326" s="640">
        <f>IF(A326="","",VLOOKUP(A326,$T$1:AE3311,8,FALSE))</f>
        <v>0</v>
      </c>
      <c r="O326" s="640">
        <f>IF(A326="","",VLOOKUP(A326,$T$1:AD3310,9,FALSE))</f>
        <v>0</v>
      </c>
      <c r="P326" s="640">
        <f>IF(A326="","",VLOOKUP(A326,$T$1:AC3310,10,FALSE))</f>
        <v>0</v>
      </c>
      <c r="Q326" s="640">
        <f>IF(A326="","",VLOOKUP(A326,$T$1:AF3311,11,FALSE))</f>
        <v>0</v>
      </c>
      <c r="R326" s="641">
        <f>IF(B326="","",VLOOKUP(A326,$T$2:AF3311,12,FALSE))</f>
        <v>0</v>
      </c>
      <c r="S326" s="642"/>
      <c r="T326" s="643" t="s">
        <v>190</v>
      </c>
      <c r="U326" s="644">
        <v>1001</v>
      </c>
      <c r="V326" s="645">
        <v>1.5</v>
      </c>
      <c r="W326" s="645">
        <v>4</v>
      </c>
      <c r="X326" s="645">
        <v>5</v>
      </c>
      <c r="Y326" s="645"/>
      <c r="Z326" s="645">
        <v>4</v>
      </c>
      <c r="AA326" s="645"/>
      <c r="AB326" s="645">
        <v>0</v>
      </c>
      <c r="AC326" s="645">
        <v>0</v>
      </c>
      <c r="AD326" s="646">
        <v>0</v>
      </c>
      <c r="AG326" s="647" t="s">
        <v>752</v>
      </c>
      <c r="AH326" s="647" t="s">
        <v>218</v>
      </c>
      <c r="AI326" s="648" t="s">
        <v>225</v>
      </c>
      <c r="AJ326" s="648"/>
      <c r="AK326" s="672">
        <v>1</v>
      </c>
    </row>
    <row r="327" spans="1:37" x14ac:dyDescent="0.2">
      <c r="A327" s="636" t="s">
        <v>750</v>
      </c>
      <c r="B327" s="637" t="s">
        <v>218</v>
      </c>
      <c r="C327" s="637" t="s">
        <v>225</v>
      </c>
      <c r="D327" s="637">
        <v>0</v>
      </c>
      <c r="E327" s="638"/>
      <c r="F327" s="638">
        <v>1</v>
      </c>
      <c r="G327" s="638"/>
      <c r="H327" s="638">
        <v>10794</v>
      </c>
      <c r="I327" s="639">
        <f t="shared" si="5"/>
        <v>0</v>
      </c>
      <c r="J327" s="640">
        <f>IF(A327="","",VLOOKUP(A327,$T$1:W3311,4,FALSE))</f>
        <v>0</v>
      </c>
      <c r="K327" s="640">
        <f>IF(A327="","",VLOOKUP(A327,$T$1:AE3312,5,FALSE))</f>
        <v>0</v>
      </c>
      <c r="L327" s="640">
        <f>IF(A327="","",VLOOKUP(A327,$T$1:AE3312,6,FALSE))</f>
        <v>0</v>
      </c>
      <c r="M327" s="640">
        <f>IF(A327="","",VLOOKUP(A327,$T$1:AE3312,7,FALSE))</f>
        <v>0</v>
      </c>
      <c r="N327" s="640">
        <f>IF(A327="","",VLOOKUP(A327,$T$1:AE3312,8,FALSE))</f>
        <v>0</v>
      </c>
      <c r="O327" s="640">
        <f>IF(A327="","",VLOOKUP(A327,$T$1:AD3311,9,FALSE))</f>
        <v>0</v>
      </c>
      <c r="P327" s="640">
        <f>IF(A327="","",VLOOKUP(A327,$T$1:AC3311,10,FALSE))</f>
        <v>0</v>
      </c>
      <c r="Q327" s="640">
        <f>IF(A327="","",VLOOKUP(A327,$T$1:AF3312,11,FALSE))</f>
        <v>0</v>
      </c>
      <c r="R327" s="641">
        <f>IF(B327="","",VLOOKUP(A327,$T$2:AF3312,12,FALSE))</f>
        <v>0</v>
      </c>
      <c r="S327" s="642"/>
      <c r="T327" s="643" t="s">
        <v>718</v>
      </c>
      <c r="U327" s="644">
        <v>1261</v>
      </c>
      <c r="V327" s="645">
        <v>0</v>
      </c>
      <c r="W327" s="645">
        <v>0</v>
      </c>
      <c r="X327" s="645">
        <v>7</v>
      </c>
      <c r="Y327" s="645"/>
      <c r="Z327" s="645"/>
      <c r="AA327" s="645"/>
      <c r="AB327" s="645">
        <v>0</v>
      </c>
      <c r="AC327" s="645">
        <v>0</v>
      </c>
      <c r="AD327" s="646">
        <v>0</v>
      </c>
      <c r="AG327" s="647" t="s">
        <v>753</v>
      </c>
      <c r="AH327" s="647" t="s">
        <v>218</v>
      </c>
      <c r="AI327" s="648" t="s">
        <v>225</v>
      </c>
      <c r="AJ327" s="648"/>
      <c r="AK327" s="672">
        <v>1</v>
      </c>
    </row>
    <row r="328" spans="1:37" x14ac:dyDescent="0.2">
      <c r="A328" s="636" t="s">
        <v>751</v>
      </c>
      <c r="B328" s="637" t="s">
        <v>218</v>
      </c>
      <c r="C328" s="637" t="s">
        <v>225</v>
      </c>
      <c r="D328" s="637">
        <v>0</v>
      </c>
      <c r="E328" s="638"/>
      <c r="F328" s="638">
        <v>1</v>
      </c>
      <c r="G328" s="638"/>
      <c r="H328" s="638">
        <v>10796</v>
      </c>
      <c r="I328" s="639">
        <f t="shared" si="5"/>
        <v>0</v>
      </c>
      <c r="J328" s="640">
        <f>IF(A328="","",VLOOKUP(A328,$T$1:W3312,4,FALSE))</f>
        <v>0</v>
      </c>
      <c r="K328" s="640">
        <f>IF(A328="","",VLOOKUP(A328,$T$1:AE3313,5,FALSE))</f>
        <v>0</v>
      </c>
      <c r="L328" s="640">
        <f>IF(A328="","",VLOOKUP(A328,$T$1:AE3313,6,FALSE))</f>
        <v>0</v>
      </c>
      <c r="M328" s="640">
        <f>IF(A328="","",VLOOKUP(A328,$T$1:AE3313,7,FALSE))</f>
        <v>0</v>
      </c>
      <c r="N328" s="640">
        <f>IF(A328="","",VLOOKUP(A328,$T$1:AE3313,8,FALSE))</f>
        <v>0</v>
      </c>
      <c r="O328" s="640">
        <f>IF(A328="","",VLOOKUP(A328,$T$1:AD3312,9,FALSE))</f>
        <v>0</v>
      </c>
      <c r="P328" s="640">
        <f>IF(A328="","",VLOOKUP(A328,$T$1:AC3312,10,FALSE))</f>
        <v>0</v>
      </c>
      <c r="Q328" s="640">
        <f>IF(A328="","",VLOOKUP(A328,$T$1:AF3313,11,FALSE))</f>
        <v>0</v>
      </c>
      <c r="R328" s="641">
        <f>IF(B328="","",VLOOKUP(A328,$T$2:AF3313,12,FALSE))</f>
        <v>0</v>
      </c>
      <c r="S328" s="642"/>
      <c r="T328" s="643" t="s">
        <v>1340</v>
      </c>
      <c r="U328" s="644">
        <v>1916</v>
      </c>
      <c r="V328" s="645">
        <v>0</v>
      </c>
      <c r="W328" s="645">
        <v>0</v>
      </c>
      <c r="X328" s="645">
        <v>0</v>
      </c>
      <c r="Y328" s="645"/>
      <c r="Z328" s="645"/>
      <c r="AA328" s="645"/>
      <c r="AB328" s="645">
        <v>0</v>
      </c>
      <c r="AC328" s="645">
        <v>0</v>
      </c>
      <c r="AD328" s="646">
        <v>0</v>
      </c>
      <c r="AG328" s="647" t="s">
        <v>754</v>
      </c>
      <c r="AH328" s="647" t="s">
        <v>218</v>
      </c>
      <c r="AI328" s="648" t="s">
        <v>225</v>
      </c>
      <c r="AJ328" s="648"/>
      <c r="AK328" s="672">
        <v>1</v>
      </c>
    </row>
    <row r="329" spans="1:37" x14ac:dyDescent="0.2">
      <c r="A329" s="636" t="s">
        <v>752</v>
      </c>
      <c r="B329" s="637" t="s">
        <v>218</v>
      </c>
      <c r="C329" s="637" t="s">
        <v>225</v>
      </c>
      <c r="D329" s="637">
        <v>0</v>
      </c>
      <c r="E329" s="638"/>
      <c r="F329" s="638">
        <v>1</v>
      </c>
      <c r="G329" s="638"/>
      <c r="H329" s="638">
        <v>20057</v>
      </c>
      <c r="I329" s="639">
        <f t="shared" si="5"/>
        <v>0</v>
      </c>
      <c r="J329" s="640">
        <f>IF(A329="","",VLOOKUP(A329,$T$1:W3313,4,FALSE))</f>
        <v>0</v>
      </c>
      <c r="K329" s="640">
        <f>IF(A329="","",VLOOKUP(A329,$T$1:AE3314,5,FALSE))</f>
        <v>0</v>
      </c>
      <c r="L329" s="640">
        <f>IF(A329="","",VLOOKUP(A329,$T$1:AE3314,6,FALSE))</f>
        <v>0</v>
      </c>
      <c r="M329" s="640">
        <f>IF(A329="","",VLOOKUP(A329,$T$1:AE3314,7,FALSE))</f>
        <v>0</v>
      </c>
      <c r="N329" s="640">
        <f>IF(A329="","",VLOOKUP(A329,$T$1:AE3314,8,FALSE))</f>
        <v>0</v>
      </c>
      <c r="O329" s="640">
        <f>IF(A329="","",VLOOKUP(A329,$T$1:AD3313,9,FALSE))</f>
        <v>0</v>
      </c>
      <c r="P329" s="640">
        <f>IF(A329="","",VLOOKUP(A329,$T$1:AC3313,10,FALSE))</f>
        <v>0</v>
      </c>
      <c r="Q329" s="640">
        <f>IF(A329="","",VLOOKUP(A329,$T$1:AF3314,11,FALSE))</f>
        <v>0</v>
      </c>
      <c r="R329" s="641">
        <f>IF(B329="","",VLOOKUP(A329,$T$2:AF3314,12,FALSE))</f>
        <v>0</v>
      </c>
      <c r="S329" s="642"/>
      <c r="T329" s="643" t="s">
        <v>192</v>
      </c>
      <c r="U329" s="644">
        <v>1002</v>
      </c>
      <c r="V329" s="645">
        <v>2</v>
      </c>
      <c r="W329" s="645">
        <v>4</v>
      </c>
      <c r="X329" s="645">
        <v>5</v>
      </c>
      <c r="Y329" s="645"/>
      <c r="Z329" s="645">
        <v>4</v>
      </c>
      <c r="AA329" s="645"/>
      <c r="AB329" s="645">
        <v>3</v>
      </c>
      <c r="AC329" s="645">
        <v>0</v>
      </c>
      <c r="AD329" s="646">
        <v>0</v>
      </c>
      <c r="AG329" s="647" t="s">
        <v>231</v>
      </c>
      <c r="AH329" s="647" t="s">
        <v>218</v>
      </c>
      <c r="AI329" s="648" t="s">
        <v>225</v>
      </c>
      <c r="AJ329" s="648"/>
      <c r="AK329" s="672">
        <v>1</v>
      </c>
    </row>
    <row r="330" spans="1:37" x14ac:dyDescent="0.2">
      <c r="A330" s="636" t="s">
        <v>753</v>
      </c>
      <c r="B330" s="637" t="s">
        <v>218</v>
      </c>
      <c r="C330" s="637" t="s">
        <v>225</v>
      </c>
      <c r="D330" s="637">
        <v>0</v>
      </c>
      <c r="E330" s="638"/>
      <c r="F330" s="638">
        <v>1</v>
      </c>
      <c r="G330" s="638"/>
      <c r="H330" s="638">
        <v>10035</v>
      </c>
      <c r="I330" s="639">
        <f t="shared" si="5"/>
        <v>0</v>
      </c>
      <c r="J330" s="640">
        <f>IF(A330="","",VLOOKUP(A330,$T$1:W3314,4,FALSE))</f>
        <v>0</v>
      </c>
      <c r="K330" s="640">
        <f>IF(A330="","",VLOOKUP(A330,$T$1:AE3315,5,FALSE))</f>
        <v>0</v>
      </c>
      <c r="L330" s="640">
        <f>IF(A330="","",VLOOKUP(A330,$T$1:AE3315,6,FALSE))</f>
        <v>0</v>
      </c>
      <c r="M330" s="640">
        <f>IF(A330="","",VLOOKUP(A330,$T$1:AE3315,7,FALSE))</f>
        <v>0</v>
      </c>
      <c r="N330" s="640">
        <f>IF(A330="","",VLOOKUP(A330,$T$1:AE3315,8,FALSE))</f>
        <v>0</v>
      </c>
      <c r="O330" s="640">
        <f>IF(A330="","",VLOOKUP(A330,$T$1:AD3314,9,FALSE))</f>
        <v>0</v>
      </c>
      <c r="P330" s="640">
        <f>IF(A330="","",VLOOKUP(A330,$T$1:AC3314,10,FALSE))</f>
        <v>0</v>
      </c>
      <c r="Q330" s="640">
        <f>IF(A330="","",VLOOKUP(A330,$T$1:AF3315,11,FALSE))</f>
        <v>0</v>
      </c>
      <c r="R330" s="641">
        <f>IF(B330="","",VLOOKUP(A330,$T$2:AF3315,12,FALSE))</f>
        <v>0</v>
      </c>
      <c r="S330" s="642"/>
      <c r="T330" s="643" t="s">
        <v>719</v>
      </c>
      <c r="U330" s="644">
        <v>1003</v>
      </c>
      <c r="V330" s="645">
        <v>2.2000000000000002</v>
      </c>
      <c r="W330" s="645">
        <v>8</v>
      </c>
      <c r="X330" s="645">
        <v>4</v>
      </c>
      <c r="Y330" s="645"/>
      <c r="Z330" s="645"/>
      <c r="AA330" s="645">
        <v>6</v>
      </c>
      <c r="AB330" s="645">
        <v>3</v>
      </c>
      <c r="AC330" s="645">
        <v>0</v>
      </c>
      <c r="AD330" s="646">
        <v>0</v>
      </c>
      <c r="AG330" s="647" t="s">
        <v>755</v>
      </c>
      <c r="AH330" s="647" t="s">
        <v>218</v>
      </c>
      <c r="AI330" s="648" t="s">
        <v>225</v>
      </c>
      <c r="AJ330" s="648"/>
      <c r="AK330" s="672">
        <v>1</v>
      </c>
    </row>
    <row r="331" spans="1:37" x14ac:dyDescent="0.2">
      <c r="A331" s="636" t="s">
        <v>754</v>
      </c>
      <c r="B331" s="637" t="s">
        <v>218</v>
      </c>
      <c r="C331" s="637" t="s">
        <v>225</v>
      </c>
      <c r="D331" s="637">
        <v>0</v>
      </c>
      <c r="E331" s="638"/>
      <c r="F331" s="638">
        <v>2</v>
      </c>
      <c r="G331" s="638"/>
      <c r="H331" s="638">
        <v>10396</v>
      </c>
      <c r="I331" s="639">
        <f t="shared" si="5"/>
        <v>0</v>
      </c>
      <c r="J331" s="640">
        <f>IF(A331="","",VLOOKUP(A331,$T$1:W3315,4,FALSE))</f>
        <v>0</v>
      </c>
      <c r="K331" s="640">
        <f>IF(A331="","",VLOOKUP(A331,$T$1:AE3316,5,FALSE))</f>
        <v>0</v>
      </c>
      <c r="L331" s="640">
        <f>IF(A331="","",VLOOKUP(A331,$T$1:AE3316,6,FALSE))</f>
        <v>0</v>
      </c>
      <c r="M331" s="640">
        <f>IF(A331="","",VLOOKUP(A331,$T$1:AE3316,7,FALSE))</f>
        <v>0</v>
      </c>
      <c r="N331" s="640">
        <f>IF(A331="","",VLOOKUP(A331,$T$1:AE3316,8,FALSE))</f>
        <v>0</v>
      </c>
      <c r="O331" s="640">
        <f>IF(A331="","",VLOOKUP(A331,$T$1:AD3315,9,FALSE))</f>
        <v>0</v>
      </c>
      <c r="P331" s="640">
        <f>IF(A331="","",VLOOKUP(A331,$T$1:AC3315,10,FALSE))</f>
        <v>0</v>
      </c>
      <c r="Q331" s="640">
        <f>IF(A331="","",VLOOKUP(A331,$T$1:AF3316,11,FALSE))</f>
        <v>0</v>
      </c>
      <c r="R331" s="641">
        <f>IF(B331="","",VLOOKUP(A331,$T$2:AF3316,12,FALSE))</f>
        <v>0</v>
      </c>
      <c r="S331" s="642"/>
      <c r="T331" s="643" t="s">
        <v>1342</v>
      </c>
      <c r="U331" s="644">
        <v>1549</v>
      </c>
      <c r="V331" s="645">
        <v>0</v>
      </c>
      <c r="W331" s="645">
        <v>0</v>
      </c>
      <c r="X331" s="645">
        <v>4</v>
      </c>
      <c r="Y331" s="645"/>
      <c r="Z331" s="645"/>
      <c r="AA331" s="645"/>
      <c r="AB331" s="645">
        <v>0</v>
      </c>
      <c r="AC331" s="645">
        <v>0</v>
      </c>
      <c r="AD331" s="646">
        <v>0</v>
      </c>
      <c r="AG331" s="647" t="s">
        <v>756</v>
      </c>
      <c r="AH331" s="647" t="s">
        <v>218</v>
      </c>
      <c r="AI331" s="648" t="s">
        <v>225</v>
      </c>
      <c r="AJ331" s="648"/>
      <c r="AK331" s="672">
        <v>1</v>
      </c>
    </row>
    <row r="332" spans="1:37" x14ac:dyDescent="0.2">
      <c r="A332" s="636" t="s">
        <v>231</v>
      </c>
      <c r="B332" s="637" t="s">
        <v>218</v>
      </c>
      <c r="C332" s="637" t="s">
        <v>225</v>
      </c>
      <c r="D332" s="637">
        <v>0</v>
      </c>
      <c r="E332" s="638"/>
      <c r="F332" s="638">
        <v>2</v>
      </c>
      <c r="G332" s="638"/>
      <c r="H332" s="638">
        <v>10397</v>
      </c>
      <c r="I332" s="639">
        <f t="shared" si="5"/>
        <v>0</v>
      </c>
      <c r="J332" s="640">
        <f>IF(A332="","",VLOOKUP(A332,$T$1:W3316,4,FALSE))</f>
        <v>0</v>
      </c>
      <c r="K332" s="640">
        <f>IF(A332="","",VLOOKUP(A332,$T$1:AE3317,5,FALSE))</f>
        <v>0</v>
      </c>
      <c r="L332" s="640">
        <f>IF(A332="","",VLOOKUP(A332,$T$1:AE3317,6,FALSE))</f>
        <v>0</v>
      </c>
      <c r="M332" s="640">
        <f>IF(A332="","",VLOOKUP(A332,$T$1:AE3317,7,FALSE))</f>
        <v>0</v>
      </c>
      <c r="N332" s="640">
        <f>IF(A332="","",VLOOKUP(A332,$T$1:AE3317,8,FALSE))</f>
        <v>0</v>
      </c>
      <c r="O332" s="640">
        <f>IF(A332="","",VLOOKUP(A332,$T$1:AD3316,9,FALSE))</f>
        <v>0</v>
      </c>
      <c r="P332" s="640">
        <f>IF(A332="","",VLOOKUP(A332,$T$1:AC3316,10,FALSE))</f>
        <v>0</v>
      </c>
      <c r="Q332" s="640">
        <f>IF(A332="","",VLOOKUP(A332,$T$1:AF3317,11,FALSE))</f>
        <v>0</v>
      </c>
      <c r="R332" s="641">
        <f>IF(B332="","",VLOOKUP(A332,$T$2:AF3317,12,FALSE))</f>
        <v>0</v>
      </c>
      <c r="S332" s="642"/>
      <c r="T332" s="643" t="s">
        <v>195</v>
      </c>
      <c r="U332" s="644">
        <v>1996</v>
      </c>
      <c r="V332" s="645">
        <v>2.4</v>
      </c>
      <c r="W332" s="645">
        <v>4</v>
      </c>
      <c r="X332" s="645">
        <v>4</v>
      </c>
      <c r="Y332" s="645">
        <v>2</v>
      </c>
      <c r="Z332" s="645">
        <v>4</v>
      </c>
      <c r="AA332" s="645">
        <v>6</v>
      </c>
      <c r="AB332" s="645">
        <v>2</v>
      </c>
      <c r="AC332" s="645">
        <v>0</v>
      </c>
      <c r="AD332" s="646">
        <v>0</v>
      </c>
      <c r="AG332" s="653" t="s">
        <v>757</v>
      </c>
      <c r="AH332" s="653" t="s">
        <v>218</v>
      </c>
      <c r="AI332" s="654" t="s">
        <v>225</v>
      </c>
      <c r="AJ332" s="654"/>
      <c r="AK332" s="655"/>
    </row>
    <row r="333" spans="1:37" x14ac:dyDescent="0.2">
      <c r="A333" s="636" t="s">
        <v>755</v>
      </c>
      <c r="B333" s="637" t="s">
        <v>218</v>
      </c>
      <c r="C333" s="637" t="s">
        <v>225</v>
      </c>
      <c r="D333" s="637">
        <v>0</v>
      </c>
      <c r="E333" s="638"/>
      <c r="F333" s="638">
        <v>1</v>
      </c>
      <c r="G333" s="638"/>
      <c r="H333" s="638">
        <v>10398</v>
      </c>
      <c r="I333" s="639">
        <f t="shared" si="5"/>
        <v>0</v>
      </c>
      <c r="J333" s="640">
        <f>IF(A333="","",VLOOKUP(A333,$T$1:W3317,4,FALSE))</f>
        <v>0</v>
      </c>
      <c r="K333" s="640">
        <f>IF(A333="","",VLOOKUP(A333,$T$1:AE3318,5,FALSE))</f>
        <v>0</v>
      </c>
      <c r="L333" s="640">
        <f>IF(A333="","",VLOOKUP(A333,$T$1:AE3318,6,FALSE))</f>
        <v>0</v>
      </c>
      <c r="M333" s="640">
        <f>IF(A333="","",VLOOKUP(A333,$T$1:AE3318,7,FALSE))</f>
        <v>0</v>
      </c>
      <c r="N333" s="640">
        <f>IF(A333="","",VLOOKUP(A333,$T$1:AE3318,8,FALSE))</f>
        <v>0</v>
      </c>
      <c r="O333" s="640">
        <f>IF(A333="","",VLOOKUP(A333,$T$1:AD3317,9,FALSE))</f>
        <v>0</v>
      </c>
      <c r="P333" s="640">
        <f>IF(A333="","",VLOOKUP(A333,$T$1:AC3317,10,FALSE))</f>
        <v>0</v>
      </c>
      <c r="Q333" s="640">
        <f>IF(A333="","",VLOOKUP(A333,$T$1:AF3318,11,FALSE))</f>
        <v>0</v>
      </c>
      <c r="R333" s="641">
        <f>IF(B333="","",VLOOKUP(A333,$T$2:AF3318,12,FALSE))</f>
        <v>0</v>
      </c>
      <c r="S333" s="642"/>
      <c r="T333" s="643" t="s">
        <v>1343</v>
      </c>
      <c r="U333" s="644">
        <v>1389</v>
      </c>
      <c r="V333" s="645">
        <v>0</v>
      </c>
      <c r="W333" s="645">
        <v>0</v>
      </c>
      <c r="X333" s="645">
        <v>0</v>
      </c>
      <c r="Y333" s="645"/>
      <c r="Z333" s="645"/>
      <c r="AA333" s="645"/>
      <c r="AB333" s="645">
        <v>0</v>
      </c>
      <c r="AC333" s="645">
        <v>0</v>
      </c>
      <c r="AD333" s="646">
        <v>0</v>
      </c>
      <c r="AG333" s="653" t="s">
        <v>232</v>
      </c>
      <c r="AH333" s="653" t="s">
        <v>218</v>
      </c>
      <c r="AI333" s="654" t="s">
        <v>225</v>
      </c>
      <c r="AJ333" s="654"/>
      <c r="AK333" s="655"/>
    </row>
    <row r="334" spans="1:37" x14ac:dyDescent="0.2">
      <c r="A334" s="636" t="s">
        <v>756</v>
      </c>
      <c r="B334" s="637" t="s">
        <v>218</v>
      </c>
      <c r="C334" s="637" t="s">
        <v>225</v>
      </c>
      <c r="D334" s="637">
        <v>0</v>
      </c>
      <c r="E334" s="638"/>
      <c r="F334" s="638">
        <v>2</v>
      </c>
      <c r="G334" s="638"/>
      <c r="H334" s="638">
        <v>10036</v>
      </c>
      <c r="I334" s="639">
        <f t="shared" si="5"/>
        <v>0</v>
      </c>
      <c r="J334" s="640">
        <f>IF(A334="","",VLOOKUP(A334,$T$1:W3318,4,FALSE))</f>
        <v>0</v>
      </c>
      <c r="K334" s="640">
        <f>IF(A334="","",VLOOKUP(A334,$T$1:AE3319,5,FALSE))</f>
        <v>0</v>
      </c>
      <c r="L334" s="640">
        <f>IF(A334="","",VLOOKUP(A334,$T$1:AE3319,6,FALSE))</f>
        <v>0</v>
      </c>
      <c r="M334" s="640">
        <f>IF(A334="","",VLOOKUP(A334,$T$1:AE3319,7,FALSE))</f>
        <v>0</v>
      </c>
      <c r="N334" s="640">
        <f>IF(A334="","",VLOOKUP(A334,$T$1:AE3319,8,FALSE))</f>
        <v>0</v>
      </c>
      <c r="O334" s="640">
        <f>IF(A334="","",VLOOKUP(A334,$T$1:AD3318,9,FALSE))</f>
        <v>0</v>
      </c>
      <c r="P334" s="640">
        <f>IF(A334="","",VLOOKUP(A334,$T$1:AC3318,10,FALSE))</f>
        <v>0</v>
      </c>
      <c r="Q334" s="640">
        <f>IF(A334="","",VLOOKUP(A334,$T$1:AF3319,11,FALSE))</f>
        <v>0</v>
      </c>
      <c r="R334" s="641">
        <f>IF(B334="","",VLOOKUP(A334,$T$2:AF3319,12,FALSE))</f>
        <v>0</v>
      </c>
      <c r="S334" s="642"/>
      <c r="T334" s="643" t="s">
        <v>196</v>
      </c>
      <c r="U334" s="644">
        <v>1186</v>
      </c>
      <c r="V334" s="645">
        <v>0</v>
      </c>
      <c r="W334" s="645">
        <v>0</v>
      </c>
      <c r="X334" s="645">
        <v>4</v>
      </c>
      <c r="Y334" s="645"/>
      <c r="Z334" s="645"/>
      <c r="AA334" s="645"/>
      <c r="AB334" s="645">
        <v>0</v>
      </c>
      <c r="AC334" s="645">
        <v>0</v>
      </c>
      <c r="AD334" s="646">
        <v>0</v>
      </c>
      <c r="AG334" s="647" t="s">
        <v>758</v>
      </c>
      <c r="AH334" s="647" t="s">
        <v>218</v>
      </c>
      <c r="AI334" s="648" t="s">
        <v>225</v>
      </c>
      <c r="AJ334" s="648" t="s">
        <v>1112</v>
      </c>
      <c r="AK334" s="672">
        <v>1</v>
      </c>
    </row>
    <row r="335" spans="1:37" x14ac:dyDescent="0.2">
      <c r="A335" s="636" t="s">
        <v>757</v>
      </c>
      <c r="B335" s="637" t="s">
        <v>218</v>
      </c>
      <c r="C335" s="637" t="s">
        <v>225</v>
      </c>
      <c r="D335" s="637">
        <v>0</v>
      </c>
      <c r="E335" s="638"/>
      <c r="F335" s="638">
        <v>0</v>
      </c>
      <c r="G335" s="638"/>
      <c r="H335" s="638" t="s">
        <v>1111</v>
      </c>
      <c r="I335" s="639">
        <f t="shared" si="5"/>
        <v>0</v>
      </c>
      <c r="J335" s="640">
        <f>IF(A335="","",VLOOKUP(A335,$T$1:W3319,4,FALSE))</f>
        <v>0</v>
      </c>
      <c r="K335" s="640">
        <f>IF(A335="","",VLOOKUP(A335,$T$1:AE3320,5,FALSE))</f>
        <v>0</v>
      </c>
      <c r="L335" s="640">
        <f>IF(A335="","",VLOOKUP(A335,$T$1:AE3320,6,FALSE))</f>
        <v>0</v>
      </c>
      <c r="M335" s="640">
        <f>IF(A335="","",VLOOKUP(A335,$T$1:AE3320,7,FALSE))</f>
        <v>0</v>
      </c>
      <c r="N335" s="640">
        <f>IF(A335="","",VLOOKUP(A335,$T$1:AE3320,8,FALSE))</f>
        <v>0</v>
      </c>
      <c r="O335" s="640">
        <f>IF(A335="","",VLOOKUP(A335,$T$1:AD3319,9,FALSE))</f>
        <v>0</v>
      </c>
      <c r="P335" s="640">
        <f>IF(A335="","",VLOOKUP(A335,$T$1:AC3319,10,FALSE))</f>
        <v>0</v>
      </c>
      <c r="Q335" s="640">
        <f>IF(A335="","",VLOOKUP(A335,$T$1:AF3320,11,FALSE))</f>
        <v>0</v>
      </c>
      <c r="R335" s="641">
        <f>IF(B335="","",VLOOKUP(A335,$T$2:AF3320,12,FALSE))</f>
        <v>0</v>
      </c>
      <c r="S335" s="642"/>
      <c r="T335" s="643" t="s">
        <v>1344</v>
      </c>
      <c r="U335" s="644">
        <v>20557</v>
      </c>
      <c r="V335" s="645">
        <v>0</v>
      </c>
      <c r="W335" s="645">
        <v>0</v>
      </c>
      <c r="X335" s="645">
        <v>0</v>
      </c>
      <c r="Y335" s="645"/>
      <c r="Z335" s="645"/>
      <c r="AA335" s="645"/>
      <c r="AB335" s="645">
        <v>0</v>
      </c>
      <c r="AC335" s="645">
        <v>0</v>
      </c>
      <c r="AD335" s="646">
        <v>0</v>
      </c>
      <c r="AG335" s="653" t="s">
        <v>759</v>
      </c>
      <c r="AH335" s="653" t="s">
        <v>218</v>
      </c>
      <c r="AI335" s="654" t="s">
        <v>225</v>
      </c>
      <c r="AJ335" s="654"/>
      <c r="AK335" s="655"/>
    </row>
    <row r="336" spans="1:37" x14ac:dyDescent="0.2">
      <c r="A336" s="636" t="s">
        <v>232</v>
      </c>
      <c r="B336" s="637" t="s">
        <v>218</v>
      </c>
      <c r="C336" s="637" t="s">
        <v>225</v>
      </c>
      <c r="D336" s="637">
        <v>0</v>
      </c>
      <c r="E336" s="638"/>
      <c r="F336" s="638">
        <v>3</v>
      </c>
      <c r="G336" s="638"/>
      <c r="H336" s="638">
        <v>20176</v>
      </c>
      <c r="I336" s="639">
        <f t="shared" si="5"/>
        <v>0</v>
      </c>
      <c r="J336" s="640">
        <f>IF(A336="","",VLOOKUP(A336,$T$1:W3320,4,FALSE))</f>
        <v>0</v>
      </c>
      <c r="K336" s="640">
        <f>IF(A336="","",VLOOKUP(A336,$T$1:AE3321,5,FALSE))</f>
        <v>0</v>
      </c>
      <c r="L336" s="640">
        <f>IF(A336="","",VLOOKUP(A336,$T$1:AE3321,6,FALSE))</f>
        <v>0</v>
      </c>
      <c r="M336" s="640">
        <f>IF(A336="","",VLOOKUP(A336,$T$1:AE3321,7,FALSE))</f>
        <v>0</v>
      </c>
      <c r="N336" s="640">
        <f>IF(A336="","",VLOOKUP(A336,$T$1:AE3321,8,FALSE))</f>
        <v>0</v>
      </c>
      <c r="O336" s="640">
        <f>IF(A336="","",VLOOKUP(A336,$T$1:AD3320,9,FALSE))</f>
        <v>0</v>
      </c>
      <c r="P336" s="640">
        <f>IF(A336="","",VLOOKUP(A336,$T$1:AC3320,10,FALSE))</f>
        <v>0</v>
      </c>
      <c r="Q336" s="640">
        <f>IF(A336="","",VLOOKUP(A336,$T$1:AF3321,11,FALSE))</f>
        <v>0</v>
      </c>
      <c r="R336" s="641">
        <f>IF(B336="","",VLOOKUP(A336,$T$2:AF3321,12,FALSE))</f>
        <v>0</v>
      </c>
      <c r="S336" s="642"/>
      <c r="T336" s="643" t="s">
        <v>919</v>
      </c>
      <c r="U336" s="644">
        <v>1119</v>
      </c>
      <c r="V336" s="645">
        <v>0</v>
      </c>
      <c r="W336" s="645">
        <v>0</v>
      </c>
      <c r="X336" s="645">
        <v>0</v>
      </c>
      <c r="Y336" s="645"/>
      <c r="Z336" s="645">
        <v>9</v>
      </c>
      <c r="AA336" s="645"/>
      <c r="AB336" s="645">
        <v>0</v>
      </c>
      <c r="AC336" s="645">
        <v>0</v>
      </c>
      <c r="AD336" s="646">
        <v>0</v>
      </c>
      <c r="AG336" s="647" t="s">
        <v>760</v>
      </c>
      <c r="AH336" s="647" t="s">
        <v>218</v>
      </c>
      <c r="AI336" s="648" t="s">
        <v>225</v>
      </c>
      <c r="AJ336" s="648" t="s">
        <v>1112</v>
      </c>
      <c r="AK336" s="672">
        <v>1</v>
      </c>
    </row>
    <row r="337" spans="1:37" x14ac:dyDescent="0.2">
      <c r="A337" s="636" t="s">
        <v>758</v>
      </c>
      <c r="B337" s="637" t="s">
        <v>218</v>
      </c>
      <c r="C337" s="637" t="s">
        <v>225</v>
      </c>
      <c r="D337" s="637" t="s">
        <v>1112</v>
      </c>
      <c r="E337" s="638"/>
      <c r="F337" s="638">
        <v>1</v>
      </c>
      <c r="G337" s="638"/>
      <c r="H337" s="638">
        <v>10037</v>
      </c>
      <c r="I337" s="639">
        <f t="shared" si="5"/>
        <v>0</v>
      </c>
      <c r="J337" s="640">
        <f>IF(A337="","",VLOOKUP(A337,$T$1:W3321,4,FALSE))</f>
        <v>0</v>
      </c>
      <c r="K337" s="640">
        <f>IF(A337="","",VLOOKUP(A337,$T$1:AE3322,5,FALSE))</f>
        <v>0</v>
      </c>
      <c r="L337" s="640">
        <f>IF(A337="","",VLOOKUP(A337,$T$1:AE3322,6,FALSE))</f>
        <v>0</v>
      </c>
      <c r="M337" s="640">
        <f>IF(A337="","",VLOOKUP(A337,$T$1:AE3322,7,FALSE))</f>
        <v>0</v>
      </c>
      <c r="N337" s="640">
        <f>IF(A337="","",VLOOKUP(A337,$T$1:AE3322,8,FALSE))</f>
        <v>0</v>
      </c>
      <c r="O337" s="640">
        <f>IF(A337="","",VLOOKUP(A337,$T$1:AD3321,9,FALSE))</f>
        <v>0</v>
      </c>
      <c r="P337" s="640">
        <f>IF(A337="","",VLOOKUP(A337,$T$1:AC3321,10,FALSE))</f>
        <v>0</v>
      </c>
      <c r="Q337" s="640">
        <f>IF(A337="","",VLOOKUP(A337,$T$1:AF3322,11,FALSE))</f>
        <v>0</v>
      </c>
      <c r="R337" s="641">
        <f>IF(B337="","",VLOOKUP(A337,$T$2:AF3322,12,FALSE))</f>
        <v>0</v>
      </c>
      <c r="S337" s="642"/>
      <c r="T337" s="643" t="s">
        <v>392</v>
      </c>
      <c r="U337" s="644">
        <v>1017</v>
      </c>
      <c r="V337" s="645">
        <v>2.2999999999999998</v>
      </c>
      <c r="W337" s="645">
        <v>4</v>
      </c>
      <c r="X337" s="645">
        <v>7</v>
      </c>
      <c r="Y337" s="645">
        <v>4</v>
      </c>
      <c r="Z337" s="645">
        <v>9</v>
      </c>
      <c r="AA337" s="645"/>
      <c r="AB337" s="645">
        <v>1</v>
      </c>
      <c r="AC337" s="645">
        <v>0</v>
      </c>
      <c r="AD337" s="646">
        <v>0</v>
      </c>
      <c r="AG337" s="647" t="s">
        <v>761</v>
      </c>
      <c r="AH337" s="647" t="s">
        <v>218</v>
      </c>
      <c r="AI337" s="648" t="s">
        <v>225</v>
      </c>
      <c r="AJ337" s="648" t="s">
        <v>1112</v>
      </c>
      <c r="AK337" s="672">
        <v>1</v>
      </c>
    </row>
    <row r="338" spans="1:37" x14ac:dyDescent="0.2">
      <c r="A338" s="636" t="s">
        <v>759</v>
      </c>
      <c r="B338" s="637" t="s">
        <v>218</v>
      </c>
      <c r="C338" s="637" t="s">
        <v>225</v>
      </c>
      <c r="D338" s="637">
        <v>0</v>
      </c>
      <c r="E338" s="638"/>
      <c r="F338" s="638">
        <v>0</v>
      </c>
      <c r="G338" s="638"/>
      <c r="H338" s="638" t="s">
        <v>1111</v>
      </c>
      <c r="I338" s="639">
        <f t="shared" si="5"/>
        <v>0</v>
      </c>
      <c r="J338" s="640">
        <f>IF(A338="","",VLOOKUP(A338,$T$1:W3322,4,FALSE))</f>
        <v>0</v>
      </c>
      <c r="K338" s="640">
        <f>IF(A338="","",VLOOKUP(A338,$T$1:AE3323,5,FALSE))</f>
        <v>0</v>
      </c>
      <c r="L338" s="640">
        <f>IF(A338="","",VLOOKUP(A338,$T$1:AE3323,6,FALSE))</f>
        <v>0</v>
      </c>
      <c r="M338" s="640">
        <f>IF(A338="","",VLOOKUP(A338,$T$1:AE3323,7,FALSE))</f>
        <v>0</v>
      </c>
      <c r="N338" s="640">
        <f>IF(A338="","",VLOOKUP(A338,$T$1:AE3323,8,FALSE))</f>
        <v>0</v>
      </c>
      <c r="O338" s="640">
        <f>IF(A338="","",VLOOKUP(A338,$T$1:AD3322,9,FALSE))</f>
        <v>0</v>
      </c>
      <c r="P338" s="640">
        <f>IF(A338="","",VLOOKUP(A338,$T$1:AC3322,10,FALSE))</f>
        <v>0</v>
      </c>
      <c r="Q338" s="640">
        <f>IF(A338="","",VLOOKUP(A338,$T$1:AF3323,11,FALSE))</f>
        <v>0</v>
      </c>
      <c r="R338" s="641">
        <f>IF(B338="","",VLOOKUP(A338,$T$2:AF3323,12,FALSE))</f>
        <v>0</v>
      </c>
      <c r="S338" s="642"/>
      <c r="T338" s="643" t="s">
        <v>920</v>
      </c>
      <c r="U338" s="644">
        <v>1331</v>
      </c>
      <c r="V338" s="645">
        <v>2.5</v>
      </c>
      <c r="W338" s="645">
        <v>4</v>
      </c>
      <c r="X338" s="645">
        <v>7</v>
      </c>
      <c r="Y338" s="645">
        <v>4</v>
      </c>
      <c r="Z338" s="645">
        <v>9</v>
      </c>
      <c r="AA338" s="645"/>
      <c r="AB338" s="645">
        <v>3</v>
      </c>
      <c r="AC338" s="645">
        <v>0</v>
      </c>
      <c r="AD338" s="646">
        <v>0</v>
      </c>
      <c r="AG338" s="647" t="s">
        <v>762</v>
      </c>
      <c r="AH338" s="647" t="s">
        <v>218</v>
      </c>
      <c r="AI338" s="648" t="s">
        <v>225</v>
      </c>
      <c r="AJ338" s="648" t="s">
        <v>1115</v>
      </c>
      <c r="AK338" s="672">
        <v>1</v>
      </c>
    </row>
    <row r="339" spans="1:37" x14ac:dyDescent="0.2">
      <c r="A339" s="636" t="s">
        <v>760</v>
      </c>
      <c r="B339" s="637" t="s">
        <v>218</v>
      </c>
      <c r="C339" s="637" t="s">
        <v>225</v>
      </c>
      <c r="D339" s="637" t="s">
        <v>1112</v>
      </c>
      <c r="E339" s="638"/>
      <c r="F339" s="638">
        <v>1</v>
      </c>
      <c r="G339" s="638"/>
      <c r="H339" s="638">
        <v>10799</v>
      </c>
      <c r="I339" s="639">
        <f t="shared" si="5"/>
        <v>0</v>
      </c>
      <c r="J339" s="640">
        <f>IF(A339="","",VLOOKUP(A339,$T$1:W3323,4,FALSE))</f>
        <v>0</v>
      </c>
      <c r="K339" s="640">
        <f>IF(A339="","",VLOOKUP(A339,$T$1:AE3324,5,FALSE))</f>
        <v>0</v>
      </c>
      <c r="L339" s="640">
        <f>IF(A339="","",VLOOKUP(A339,$T$1:AE3324,6,FALSE))</f>
        <v>0</v>
      </c>
      <c r="M339" s="640">
        <f>IF(A339="","",VLOOKUP(A339,$T$1:AE3324,7,FALSE))</f>
        <v>0</v>
      </c>
      <c r="N339" s="640">
        <f>IF(A339="","",VLOOKUP(A339,$T$1:AE3324,8,FALSE))</f>
        <v>0</v>
      </c>
      <c r="O339" s="640">
        <f>IF(A339="","",VLOOKUP(A339,$T$1:AD3323,9,FALSE))</f>
        <v>0</v>
      </c>
      <c r="P339" s="640">
        <f>IF(A339="","",VLOOKUP(A339,$T$1:AC3323,10,FALSE))</f>
        <v>0</v>
      </c>
      <c r="Q339" s="640">
        <f>IF(A339="","",VLOOKUP(A339,$T$1:AF3324,11,FALSE))</f>
        <v>0</v>
      </c>
      <c r="R339" s="641">
        <f>IF(B339="","",VLOOKUP(A339,$T$2:AF3324,12,FALSE))</f>
        <v>0</v>
      </c>
      <c r="S339" s="642"/>
      <c r="T339" s="643" t="s">
        <v>1345</v>
      </c>
      <c r="U339" s="644">
        <v>1579</v>
      </c>
      <c r="V339" s="645">
        <v>0</v>
      </c>
      <c r="W339" s="645">
        <v>0</v>
      </c>
      <c r="X339" s="645">
        <v>0</v>
      </c>
      <c r="Y339" s="645"/>
      <c r="Z339" s="645">
        <v>9</v>
      </c>
      <c r="AA339" s="645"/>
      <c r="AB339" s="645">
        <v>0</v>
      </c>
      <c r="AC339" s="645">
        <v>0</v>
      </c>
      <c r="AD339" s="646">
        <v>0</v>
      </c>
      <c r="AG339" s="647" t="s">
        <v>258</v>
      </c>
      <c r="AH339" s="647" t="s">
        <v>218</v>
      </c>
      <c r="AI339" s="648" t="s">
        <v>257</v>
      </c>
      <c r="AJ339" s="648" t="s">
        <v>1112</v>
      </c>
      <c r="AK339" s="672">
        <v>1</v>
      </c>
    </row>
    <row r="340" spans="1:37" x14ac:dyDescent="0.2">
      <c r="A340" s="636" t="s">
        <v>1798</v>
      </c>
      <c r="B340" s="637" t="s">
        <v>218</v>
      </c>
      <c r="C340" s="637" t="s">
        <v>225</v>
      </c>
      <c r="D340" s="637" t="s">
        <v>1112</v>
      </c>
      <c r="E340" s="638"/>
      <c r="F340" s="638">
        <v>1</v>
      </c>
      <c r="G340" s="638"/>
      <c r="H340" s="638" t="s">
        <v>1111</v>
      </c>
      <c r="I340" s="639">
        <f t="shared" si="5"/>
        <v>0</v>
      </c>
      <c r="J340" s="640">
        <f>IF(A340="","",VLOOKUP(A340,$T$1:W3324,4,FALSE))</f>
        <v>0</v>
      </c>
      <c r="K340" s="640">
        <f>IF(A340="","",VLOOKUP(A340,$T$1:AE3325,5,FALSE))</f>
        <v>0</v>
      </c>
      <c r="L340" s="640">
        <f>IF(A340="","",VLOOKUP(A340,$T$1:AE3325,6,FALSE))</f>
        <v>0</v>
      </c>
      <c r="M340" s="640">
        <f>IF(A340="","",VLOOKUP(A340,$T$1:AE3325,7,FALSE))</f>
        <v>0</v>
      </c>
      <c r="N340" s="640">
        <f>IF(A340="","",VLOOKUP(A340,$T$1:AE3325,8,FALSE))</f>
        <v>0</v>
      </c>
      <c r="O340" s="640">
        <f>IF(A340="","",VLOOKUP(A340,$T$1:AD3324,9,FALSE))</f>
        <v>0</v>
      </c>
      <c r="P340" s="640">
        <f>IF(A340="","",VLOOKUP(A340,$T$1:AC3324,10,FALSE))</f>
        <v>0</v>
      </c>
      <c r="Q340" s="640">
        <f>IF(A340="","",VLOOKUP(A340,$T$1:AF3325,11,FALSE))</f>
        <v>0</v>
      </c>
      <c r="R340" s="641">
        <f>IF(B340="","",VLOOKUP(A340,$T$2:AF3325,12,FALSE))</f>
        <v>0</v>
      </c>
      <c r="S340" s="642"/>
      <c r="T340" s="643" t="s">
        <v>921</v>
      </c>
      <c r="U340" s="644">
        <v>1343</v>
      </c>
      <c r="V340" s="645">
        <v>0</v>
      </c>
      <c r="W340" s="645">
        <v>0</v>
      </c>
      <c r="X340" s="645">
        <v>0</v>
      </c>
      <c r="Y340" s="645"/>
      <c r="Z340" s="645">
        <v>9</v>
      </c>
      <c r="AA340" s="645"/>
      <c r="AB340" s="645">
        <v>3</v>
      </c>
      <c r="AC340" s="645">
        <v>0</v>
      </c>
      <c r="AD340" s="646">
        <v>0</v>
      </c>
      <c r="AG340" s="647" t="s">
        <v>763</v>
      </c>
      <c r="AH340" s="647" t="s">
        <v>218</v>
      </c>
      <c r="AI340" s="648" t="s">
        <v>257</v>
      </c>
      <c r="AJ340" s="648" t="s">
        <v>1112</v>
      </c>
      <c r="AK340" s="672">
        <v>1</v>
      </c>
    </row>
    <row r="341" spans="1:37" x14ac:dyDescent="0.2">
      <c r="A341" s="636" t="s">
        <v>761</v>
      </c>
      <c r="B341" s="637" t="s">
        <v>218</v>
      </c>
      <c r="C341" s="637" t="s">
        <v>225</v>
      </c>
      <c r="D341" s="637" t="s">
        <v>1112</v>
      </c>
      <c r="E341" s="638"/>
      <c r="F341" s="638">
        <v>1</v>
      </c>
      <c r="G341" s="638"/>
      <c r="H341" s="638">
        <v>10802</v>
      </c>
      <c r="I341" s="639">
        <f t="shared" si="5"/>
        <v>0</v>
      </c>
      <c r="J341" s="640">
        <f>IF(A341="","",VLOOKUP(A341,$T$1:W3325,4,FALSE))</f>
        <v>0</v>
      </c>
      <c r="K341" s="640">
        <f>IF(A341="","",VLOOKUP(A341,$T$1:AE3326,5,FALSE))</f>
        <v>0</v>
      </c>
      <c r="L341" s="640">
        <f>IF(A341="","",VLOOKUP(A341,$T$1:AE3326,6,FALSE))</f>
        <v>0</v>
      </c>
      <c r="M341" s="640">
        <f>IF(A341="","",VLOOKUP(A341,$T$1:AE3326,7,FALSE))</f>
        <v>0</v>
      </c>
      <c r="N341" s="640">
        <f>IF(A341="","",VLOOKUP(A341,$T$1:AE3326,8,FALSE))</f>
        <v>0</v>
      </c>
      <c r="O341" s="640">
        <f>IF(A341="","",VLOOKUP(A341,$T$1:AD3325,9,FALSE))</f>
        <v>0</v>
      </c>
      <c r="P341" s="640">
        <f>IF(A341="","",VLOOKUP(A341,$T$1:AC3325,10,FALSE))</f>
        <v>0</v>
      </c>
      <c r="Q341" s="640">
        <f>IF(A341="","",VLOOKUP(A341,$T$1:AF3326,11,FALSE))</f>
        <v>0</v>
      </c>
      <c r="R341" s="641">
        <f>IF(B341="","",VLOOKUP(A341,$T$2:AF3326,12,FALSE))</f>
        <v>0</v>
      </c>
      <c r="S341" s="642"/>
      <c r="T341" s="643" t="s">
        <v>1346</v>
      </c>
      <c r="U341" s="644">
        <v>1575</v>
      </c>
      <c r="V341" s="645">
        <v>0</v>
      </c>
      <c r="W341" s="645">
        <v>0</v>
      </c>
      <c r="X341" s="645">
        <v>0</v>
      </c>
      <c r="Y341" s="645"/>
      <c r="Z341" s="645">
        <v>9</v>
      </c>
      <c r="AA341" s="645"/>
      <c r="AB341" s="645">
        <v>0</v>
      </c>
      <c r="AC341" s="645">
        <v>0</v>
      </c>
      <c r="AD341" s="646">
        <v>0</v>
      </c>
      <c r="AG341" s="647" t="s">
        <v>259</v>
      </c>
      <c r="AH341" s="647" t="s">
        <v>218</v>
      </c>
      <c r="AI341" s="648" t="s">
        <v>257</v>
      </c>
      <c r="AJ341" s="648" t="s">
        <v>1112</v>
      </c>
      <c r="AK341" s="672">
        <v>1</v>
      </c>
    </row>
    <row r="342" spans="1:37" x14ac:dyDescent="0.2">
      <c r="A342" s="636" t="s">
        <v>762</v>
      </c>
      <c r="B342" s="637" t="s">
        <v>218</v>
      </c>
      <c r="C342" s="637" t="s">
        <v>225</v>
      </c>
      <c r="D342" s="637" t="s">
        <v>1115</v>
      </c>
      <c r="E342" s="638"/>
      <c r="F342" s="638">
        <v>1</v>
      </c>
      <c r="G342" s="638"/>
      <c r="H342" s="638">
        <v>20521</v>
      </c>
      <c r="I342" s="639">
        <f t="shared" si="5"/>
        <v>0</v>
      </c>
      <c r="J342" s="640">
        <f>IF(A342="","",VLOOKUP(A342,$T$1:W3326,4,FALSE))</f>
        <v>0</v>
      </c>
      <c r="K342" s="640">
        <f>IF(A342="","",VLOOKUP(A342,$T$1:AE3327,5,FALSE))</f>
        <v>0</v>
      </c>
      <c r="L342" s="640">
        <f>IF(A342="","",VLOOKUP(A342,$T$1:AE3327,6,FALSE))</f>
        <v>0</v>
      </c>
      <c r="M342" s="640">
        <f>IF(A342="","",VLOOKUP(A342,$T$1:AE3327,7,FALSE))</f>
        <v>0</v>
      </c>
      <c r="N342" s="640">
        <f>IF(A342="","",VLOOKUP(A342,$T$1:AE3327,8,FALSE))</f>
        <v>0</v>
      </c>
      <c r="O342" s="640">
        <f>IF(A342="","",VLOOKUP(A342,$T$1:AD3326,9,FALSE))</f>
        <v>0</v>
      </c>
      <c r="P342" s="640">
        <f>IF(A342="","",VLOOKUP(A342,$T$1:AC3326,10,FALSE))</f>
        <v>0</v>
      </c>
      <c r="Q342" s="640">
        <f>IF(A342="","",VLOOKUP(A342,$T$1:AF3327,11,FALSE))</f>
        <v>0</v>
      </c>
      <c r="R342" s="641">
        <f>IF(B342="","",VLOOKUP(A342,$T$2:AF3327,12,FALSE))</f>
        <v>0</v>
      </c>
      <c r="S342" s="642"/>
      <c r="T342" s="643" t="s">
        <v>1347</v>
      </c>
      <c r="U342" s="644">
        <v>114</v>
      </c>
      <c r="V342" s="645">
        <v>1.5</v>
      </c>
      <c r="W342" s="645">
        <v>4</v>
      </c>
      <c r="X342" s="645">
        <v>5</v>
      </c>
      <c r="Y342" s="645">
        <v>4</v>
      </c>
      <c r="Z342" s="645">
        <v>1</v>
      </c>
      <c r="AA342" s="645">
        <v>5</v>
      </c>
      <c r="AB342" s="645">
        <v>4</v>
      </c>
      <c r="AC342" s="645">
        <v>0</v>
      </c>
      <c r="AD342" s="646">
        <v>0</v>
      </c>
      <c r="AG342" s="647" t="s">
        <v>764</v>
      </c>
      <c r="AH342" s="647" t="s">
        <v>218</v>
      </c>
      <c r="AI342" s="648" t="s">
        <v>225</v>
      </c>
      <c r="AJ342" s="648" t="s">
        <v>1115</v>
      </c>
      <c r="AK342" s="672">
        <v>1</v>
      </c>
    </row>
    <row r="343" spans="1:37" x14ac:dyDescent="0.2">
      <c r="A343" s="636" t="s">
        <v>764</v>
      </c>
      <c r="B343" s="637" t="s">
        <v>218</v>
      </c>
      <c r="C343" s="637" t="s">
        <v>225</v>
      </c>
      <c r="D343" s="637" t="s">
        <v>1115</v>
      </c>
      <c r="E343" s="638"/>
      <c r="F343" s="638">
        <v>1</v>
      </c>
      <c r="G343" s="638"/>
      <c r="H343" s="638">
        <v>10998</v>
      </c>
      <c r="I343" s="639">
        <f t="shared" si="5"/>
        <v>0</v>
      </c>
      <c r="J343" s="640">
        <f>IF(A343="","",VLOOKUP(A343,$T$1:W3327,4,FALSE))</f>
        <v>0</v>
      </c>
      <c r="K343" s="640">
        <f>IF(A343="","",VLOOKUP(A343,$T$1:AE3328,5,FALSE))</f>
        <v>0</v>
      </c>
      <c r="L343" s="640">
        <f>IF(A343="","",VLOOKUP(A343,$T$1:AE3328,6,FALSE))</f>
        <v>0</v>
      </c>
      <c r="M343" s="640">
        <f>IF(A343="","",VLOOKUP(A343,$T$1:AE3328,7,FALSE))</f>
        <v>0</v>
      </c>
      <c r="N343" s="640">
        <f>IF(A343="","",VLOOKUP(A343,$T$1:AE3328,8,FALSE))</f>
        <v>0</v>
      </c>
      <c r="O343" s="640">
        <f>IF(A343="","",VLOOKUP(A343,$T$1:AD3327,9,FALSE))</f>
        <v>0</v>
      </c>
      <c r="P343" s="640">
        <f>IF(A343="","",VLOOKUP(A343,$T$1:AC3327,10,FALSE))</f>
        <v>0</v>
      </c>
      <c r="Q343" s="640">
        <f>IF(A343="","",VLOOKUP(A343,$T$1:AF3328,11,FALSE))</f>
        <v>0</v>
      </c>
      <c r="R343" s="641">
        <f>IF(B343="","",VLOOKUP(A343,$T$2:AF3328,12,FALSE))</f>
        <v>0</v>
      </c>
      <c r="S343" s="642"/>
      <c r="T343" s="643" t="s">
        <v>1348</v>
      </c>
      <c r="U343" s="644">
        <v>10304</v>
      </c>
      <c r="V343" s="645">
        <v>1.5</v>
      </c>
      <c r="W343" s="645">
        <v>4</v>
      </c>
      <c r="X343" s="645">
        <v>5</v>
      </c>
      <c r="Y343" s="645"/>
      <c r="Z343" s="645">
        <v>1</v>
      </c>
      <c r="AA343" s="645"/>
      <c r="AB343" s="645">
        <v>0</v>
      </c>
      <c r="AC343" s="645">
        <v>0</v>
      </c>
      <c r="AD343" s="646">
        <v>0</v>
      </c>
      <c r="AG343" s="647" t="s">
        <v>233</v>
      </c>
      <c r="AH343" s="647" t="s">
        <v>218</v>
      </c>
      <c r="AI343" s="648" t="s">
        <v>225</v>
      </c>
      <c r="AJ343" s="648" t="s">
        <v>1115</v>
      </c>
      <c r="AK343" s="672">
        <v>1</v>
      </c>
    </row>
    <row r="344" spans="1:37" x14ac:dyDescent="0.2">
      <c r="A344" s="636" t="s">
        <v>233</v>
      </c>
      <c r="B344" s="637" t="s">
        <v>218</v>
      </c>
      <c r="C344" s="637" t="s">
        <v>225</v>
      </c>
      <c r="D344" s="637" t="s">
        <v>1115</v>
      </c>
      <c r="E344" s="638"/>
      <c r="F344" s="638">
        <v>1</v>
      </c>
      <c r="G344" s="638"/>
      <c r="H344" s="638">
        <v>10808</v>
      </c>
      <c r="I344" s="639">
        <f t="shared" si="5"/>
        <v>0</v>
      </c>
      <c r="J344" s="640">
        <f>IF(A344="","",VLOOKUP(A344,$T$1:W3328,4,FALSE))</f>
        <v>0</v>
      </c>
      <c r="K344" s="640">
        <f>IF(A344="","",VLOOKUP(A344,$T$1:AE3329,5,FALSE))</f>
        <v>0</v>
      </c>
      <c r="L344" s="640">
        <f>IF(A344="","",VLOOKUP(A344,$T$1:AE3329,6,FALSE))</f>
        <v>0</v>
      </c>
      <c r="M344" s="640">
        <f>IF(A344="","",VLOOKUP(A344,$T$1:AE3329,7,FALSE))</f>
        <v>0</v>
      </c>
      <c r="N344" s="640">
        <f>IF(A344="","",VLOOKUP(A344,$T$1:AE3329,8,FALSE))</f>
        <v>0</v>
      </c>
      <c r="O344" s="640">
        <f>IF(A344="","",VLOOKUP(A344,$T$1:AD3328,9,FALSE))</f>
        <v>0</v>
      </c>
      <c r="P344" s="640">
        <f>IF(A344="","",VLOOKUP(A344,$T$1:AC3328,10,FALSE))</f>
        <v>0</v>
      </c>
      <c r="Q344" s="640">
        <f>IF(A344="","",VLOOKUP(A344,$T$1:AF3329,11,FALSE))</f>
        <v>0</v>
      </c>
      <c r="R344" s="641">
        <f>IF(B344="","",VLOOKUP(A344,$T$2:AF3329,12,FALSE))</f>
        <v>0</v>
      </c>
      <c r="S344" s="642"/>
      <c r="T344" s="643" t="s">
        <v>1349</v>
      </c>
      <c r="U344" s="644">
        <v>77</v>
      </c>
      <c r="V344" s="645">
        <v>1.5</v>
      </c>
      <c r="W344" s="645">
        <v>8</v>
      </c>
      <c r="X344" s="645">
        <v>6</v>
      </c>
      <c r="Y344" s="645"/>
      <c r="Z344" s="645">
        <v>1</v>
      </c>
      <c r="AA344" s="645">
        <v>5</v>
      </c>
      <c r="AB344" s="645">
        <v>4</v>
      </c>
      <c r="AC344" s="645">
        <v>0</v>
      </c>
      <c r="AD344" s="646">
        <v>0</v>
      </c>
      <c r="AG344" s="647" t="s">
        <v>765</v>
      </c>
      <c r="AH344" s="647" t="s">
        <v>218</v>
      </c>
      <c r="AI344" s="648" t="s">
        <v>266</v>
      </c>
      <c r="AJ344" s="648" t="s">
        <v>1115</v>
      </c>
      <c r="AK344" s="672">
        <v>1</v>
      </c>
    </row>
    <row r="345" spans="1:37" x14ac:dyDescent="0.2">
      <c r="A345" s="636" t="s">
        <v>766</v>
      </c>
      <c r="B345" s="637" t="s">
        <v>218</v>
      </c>
      <c r="C345" s="637" t="s">
        <v>225</v>
      </c>
      <c r="D345" s="637" t="s">
        <v>1115</v>
      </c>
      <c r="E345" s="638"/>
      <c r="F345" s="638">
        <v>1</v>
      </c>
      <c r="G345" s="638"/>
      <c r="H345" s="638">
        <v>10405</v>
      </c>
      <c r="I345" s="639">
        <f t="shared" si="5"/>
        <v>0</v>
      </c>
      <c r="J345" s="640">
        <f>IF(A345="","",VLOOKUP(A345,$T$1:W3329,4,FALSE))</f>
        <v>0</v>
      </c>
      <c r="K345" s="640">
        <f>IF(A345="","",VLOOKUP(A345,$T$1:AE3330,5,FALSE))</f>
        <v>0</v>
      </c>
      <c r="L345" s="640">
        <f>IF(A345="","",VLOOKUP(A345,$T$1:AE3330,6,FALSE))</f>
        <v>0</v>
      </c>
      <c r="M345" s="640">
        <f>IF(A345="","",VLOOKUP(A345,$T$1:AE3330,7,FALSE))</f>
        <v>0</v>
      </c>
      <c r="N345" s="640">
        <f>IF(A345="","",VLOOKUP(A345,$T$1:AE3330,8,FALSE))</f>
        <v>0</v>
      </c>
      <c r="O345" s="640">
        <f>IF(A345="","",VLOOKUP(A345,$T$1:AD3329,9,FALSE))</f>
        <v>0</v>
      </c>
      <c r="P345" s="640">
        <f>IF(A345="","",VLOOKUP(A345,$T$1:AC3329,10,FALSE))</f>
        <v>0</v>
      </c>
      <c r="Q345" s="640">
        <f>IF(A345="","",VLOOKUP(A345,$T$1:AF3330,11,FALSE))</f>
        <v>0</v>
      </c>
      <c r="R345" s="641">
        <f>IF(B345="","",VLOOKUP(A345,$T$2:AF3330,12,FALSE))</f>
        <v>0</v>
      </c>
      <c r="S345" s="642"/>
      <c r="T345" s="643" t="s">
        <v>1350</v>
      </c>
      <c r="U345" s="644">
        <v>917</v>
      </c>
      <c r="V345" s="645">
        <v>1</v>
      </c>
      <c r="W345" s="645">
        <v>16</v>
      </c>
      <c r="X345" s="645">
        <v>5</v>
      </c>
      <c r="Y345" s="645"/>
      <c r="Z345" s="645">
        <v>1</v>
      </c>
      <c r="AA345" s="645">
        <v>5</v>
      </c>
      <c r="AB345" s="645">
        <v>0</v>
      </c>
      <c r="AC345" s="645">
        <v>0</v>
      </c>
      <c r="AD345" s="646">
        <v>0</v>
      </c>
      <c r="AG345" s="647" t="s">
        <v>766</v>
      </c>
      <c r="AH345" s="647" t="s">
        <v>218</v>
      </c>
      <c r="AI345" s="648" t="s">
        <v>225</v>
      </c>
      <c r="AJ345" s="648" t="s">
        <v>1115</v>
      </c>
      <c r="AK345" s="672">
        <v>1</v>
      </c>
    </row>
    <row r="346" spans="1:37" x14ac:dyDescent="0.2">
      <c r="A346" s="636" t="s">
        <v>234</v>
      </c>
      <c r="B346" s="637" t="s">
        <v>218</v>
      </c>
      <c r="C346" s="637" t="s">
        <v>225</v>
      </c>
      <c r="D346" s="637" t="s">
        <v>1115</v>
      </c>
      <c r="E346" s="638"/>
      <c r="F346" s="638">
        <v>3</v>
      </c>
      <c r="G346" s="638"/>
      <c r="H346" s="638">
        <v>10406</v>
      </c>
      <c r="I346" s="639">
        <f t="shared" si="5"/>
        <v>0</v>
      </c>
      <c r="J346" s="640">
        <f>IF(A346="","",VLOOKUP(A346,$T$1:W3330,4,FALSE))</f>
        <v>0</v>
      </c>
      <c r="K346" s="640">
        <f>IF(A346="","",VLOOKUP(A346,$T$1:AE3331,5,FALSE))</f>
        <v>0</v>
      </c>
      <c r="L346" s="640">
        <f>IF(A346="","",VLOOKUP(A346,$T$1:AE3331,6,FALSE))</f>
        <v>0</v>
      </c>
      <c r="M346" s="640">
        <f>IF(A346="","",VLOOKUP(A346,$T$1:AE3331,7,FALSE))</f>
        <v>0</v>
      </c>
      <c r="N346" s="640">
        <f>IF(A346="","",VLOOKUP(A346,$T$1:AE3331,8,FALSE))</f>
        <v>0</v>
      </c>
      <c r="O346" s="640">
        <f>IF(A346="","",VLOOKUP(A346,$T$1:AD3330,9,FALSE))</f>
        <v>0</v>
      </c>
      <c r="P346" s="640">
        <f>IF(A346="","",VLOOKUP(A346,$T$1:AC3330,10,FALSE))</f>
        <v>0</v>
      </c>
      <c r="Q346" s="640">
        <f>IF(A346="","",VLOOKUP(A346,$T$1:AF3331,11,FALSE))</f>
        <v>0</v>
      </c>
      <c r="R346" s="641">
        <f>IF(B346="","",VLOOKUP(A346,$T$2:AF3331,12,FALSE))</f>
        <v>0</v>
      </c>
      <c r="S346" s="642"/>
      <c r="T346" s="643" t="s">
        <v>1351</v>
      </c>
      <c r="U346" s="644">
        <v>735</v>
      </c>
      <c r="V346" s="645">
        <v>1</v>
      </c>
      <c r="W346" s="645">
        <v>16</v>
      </c>
      <c r="X346" s="645">
        <v>5</v>
      </c>
      <c r="Y346" s="645"/>
      <c r="Z346" s="645">
        <v>1</v>
      </c>
      <c r="AA346" s="645">
        <v>5</v>
      </c>
      <c r="AB346" s="645">
        <v>0</v>
      </c>
      <c r="AC346" s="645">
        <v>0</v>
      </c>
      <c r="AD346" s="646">
        <v>0</v>
      </c>
      <c r="AG346" s="647" t="s">
        <v>234</v>
      </c>
      <c r="AH346" s="647" t="s">
        <v>218</v>
      </c>
      <c r="AI346" s="648" t="s">
        <v>225</v>
      </c>
      <c r="AJ346" s="648" t="s">
        <v>1115</v>
      </c>
      <c r="AK346" s="672">
        <v>1</v>
      </c>
    </row>
    <row r="347" spans="1:37" x14ac:dyDescent="0.2">
      <c r="A347" s="636" t="s">
        <v>767</v>
      </c>
      <c r="B347" s="637" t="s">
        <v>218</v>
      </c>
      <c r="C347" s="637" t="s">
        <v>225</v>
      </c>
      <c r="D347" s="637" t="s">
        <v>1115</v>
      </c>
      <c r="E347" s="638"/>
      <c r="F347" s="638">
        <v>1</v>
      </c>
      <c r="G347" s="638"/>
      <c r="H347" s="638">
        <v>10812</v>
      </c>
      <c r="I347" s="639">
        <f t="shared" si="5"/>
        <v>0</v>
      </c>
      <c r="J347" s="640">
        <f>IF(A347="","",VLOOKUP(A347,$T$1:W3331,4,FALSE))</f>
        <v>0</v>
      </c>
      <c r="K347" s="640">
        <f>IF(A347="","",VLOOKUP(A347,$T$1:AE3332,5,FALSE))</f>
        <v>0</v>
      </c>
      <c r="L347" s="640">
        <f>IF(A347="","",VLOOKUP(A347,$T$1:AE3332,6,FALSE))</f>
        <v>0</v>
      </c>
      <c r="M347" s="640">
        <f>IF(A347="","",VLOOKUP(A347,$T$1:AE3332,7,FALSE))</f>
        <v>0</v>
      </c>
      <c r="N347" s="640">
        <f>IF(A347="","",VLOOKUP(A347,$T$1:AE3332,8,FALSE))</f>
        <v>0</v>
      </c>
      <c r="O347" s="640">
        <f>IF(A347="","",VLOOKUP(A347,$T$1:AD3331,9,FALSE))</f>
        <v>0</v>
      </c>
      <c r="P347" s="640">
        <f>IF(A347="","",VLOOKUP(A347,$T$1:AC3331,10,FALSE))</f>
        <v>0</v>
      </c>
      <c r="Q347" s="640">
        <f>IF(A347="","",VLOOKUP(A347,$T$1:AF3332,11,FALSE))</f>
        <v>0</v>
      </c>
      <c r="R347" s="641">
        <f>IF(B347="","",VLOOKUP(A347,$T$2:AF3332,12,FALSE))</f>
        <v>0</v>
      </c>
      <c r="S347" s="642"/>
      <c r="T347" s="643" t="s">
        <v>485</v>
      </c>
      <c r="U347" s="644">
        <v>483</v>
      </c>
      <c r="V347" s="645">
        <v>0</v>
      </c>
      <c r="W347" s="645">
        <v>0</v>
      </c>
      <c r="X347" s="645">
        <v>2</v>
      </c>
      <c r="Y347" s="645">
        <v>4</v>
      </c>
      <c r="Z347" s="645">
        <v>4</v>
      </c>
      <c r="AA347" s="645">
        <v>7</v>
      </c>
      <c r="AB347" s="645">
        <v>0</v>
      </c>
      <c r="AC347" s="645">
        <v>0</v>
      </c>
      <c r="AD347" s="646">
        <v>2</v>
      </c>
      <c r="AG347" s="647" t="s">
        <v>767</v>
      </c>
      <c r="AH347" s="647" t="s">
        <v>218</v>
      </c>
      <c r="AI347" s="648" t="s">
        <v>225</v>
      </c>
      <c r="AJ347" s="648" t="s">
        <v>1115</v>
      </c>
      <c r="AK347" s="672">
        <v>1</v>
      </c>
    </row>
    <row r="348" spans="1:37" x14ac:dyDescent="0.2">
      <c r="A348" s="636" t="s">
        <v>770</v>
      </c>
      <c r="B348" s="637" t="s">
        <v>218</v>
      </c>
      <c r="C348" s="637" t="s">
        <v>225</v>
      </c>
      <c r="D348" s="637" t="s">
        <v>1112</v>
      </c>
      <c r="E348" s="638"/>
      <c r="F348" s="638">
        <v>0</v>
      </c>
      <c r="G348" s="638"/>
      <c r="H348" s="638">
        <v>10407</v>
      </c>
      <c r="I348" s="639">
        <f t="shared" si="5"/>
        <v>0</v>
      </c>
      <c r="J348" s="640">
        <f>IF(A348="","",VLOOKUP(A348,$T$1:W3332,4,FALSE))</f>
        <v>0</v>
      </c>
      <c r="K348" s="640">
        <f>IF(A348="","",VLOOKUP(A348,$T$1:AE3333,5,FALSE))</f>
        <v>0</v>
      </c>
      <c r="L348" s="640">
        <f>IF(A348="","",VLOOKUP(A348,$T$1:AE3333,6,FALSE))</f>
        <v>0</v>
      </c>
      <c r="M348" s="640">
        <f>IF(A348="","",VLOOKUP(A348,$T$1:AE3333,7,FALSE))</f>
        <v>0</v>
      </c>
      <c r="N348" s="640">
        <f>IF(A348="","",VLOOKUP(A348,$T$1:AE3333,8,FALSE))</f>
        <v>0</v>
      </c>
      <c r="O348" s="640">
        <f>IF(A348="","",VLOOKUP(A348,$T$1:AD3332,9,FALSE))</f>
        <v>0</v>
      </c>
      <c r="P348" s="640">
        <f>IF(A348="","",VLOOKUP(A348,$T$1:AC3332,10,FALSE))</f>
        <v>0</v>
      </c>
      <c r="Q348" s="640">
        <f>IF(A348="","",VLOOKUP(A348,$T$1:AF3333,11,FALSE))</f>
        <v>0</v>
      </c>
      <c r="R348" s="641">
        <f>IF(B348="","",VLOOKUP(A348,$T$2:AF3333,12,FALSE))</f>
        <v>0</v>
      </c>
      <c r="S348" s="642"/>
      <c r="T348" s="643" t="s">
        <v>1352</v>
      </c>
      <c r="U348" s="644">
        <v>190</v>
      </c>
      <c r="V348" s="645">
        <v>2</v>
      </c>
      <c r="W348" s="645">
        <v>4</v>
      </c>
      <c r="X348" s="645">
        <v>4</v>
      </c>
      <c r="Y348" s="645"/>
      <c r="Z348" s="645">
        <v>1</v>
      </c>
      <c r="AA348" s="645">
        <v>5</v>
      </c>
      <c r="AB348" s="645">
        <v>2</v>
      </c>
      <c r="AC348" s="645">
        <v>0</v>
      </c>
      <c r="AD348" s="646">
        <v>1</v>
      </c>
      <c r="AG348" s="647" t="s">
        <v>260</v>
      </c>
      <c r="AH348" s="647" t="s">
        <v>218</v>
      </c>
      <c r="AI348" s="648" t="s">
        <v>261</v>
      </c>
      <c r="AJ348" s="648"/>
      <c r="AK348" s="672">
        <v>1</v>
      </c>
    </row>
    <row r="349" spans="1:37" x14ac:dyDescent="0.2">
      <c r="A349" s="636" t="s">
        <v>235</v>
      </c>
      <c r="B349" s="637" t="s">
        <v>218</v>
      </c>
      <c r="C349" s="637" t="s">
        <v>225</v>
      </c>
      <c r="D349" s="637" t="s">
        <v>1112</v>
      </c>
      <c r="E349" s="638"/>
      <c r="F349" s="638">
        <v>1</v>
      </c>
      <c r="G349" s="638"/>
      <c r="H349" s="638">
        <v>10814</v>
      </c>
      <c r="I349" s="639">
        <f t="shared" si="5"/>
        <v>0</v>
      </c>
      <c r="J349" s="640">
        <f>IF(A349="","",VLOOKUP(A349,$T$1:W3333,4,FALSE))</f>
        <v>0</v>
      </c>
      <c r="K349" s="640">
        <f>IF(A349="","",VLOOKUP(A349,$T$1:AE3334,5,FALSE))</f>
        <v>0</v>
      </c>
      <c r="L349" s="640">
        <f>IF(A349="","",VLOOKUP(A349,$T$1:AE3334,6,FALSE))</f>
        <v>0</v>
      </c>
      <c r="M349" s="640">
        <f>IF(A349="","",VLOOKUP(A349,$T$1:AE3334,7,FALSE))</f>
        <v>0</v>
      </c>
      <c r="N349" s="640">
        <f>IF(A349="","",VLOOKUP(A349,$T$1:AE3334,8,FALSE))</f>
        <v>0</v>
      </c>
      <c r="O349" s="640">
        <f>IF(A349="","",VLOOKUP(A349,$T$1:AD3333,9,FALSE))</f>
        <v>0</v>
      </c>
      <c r="P349" s="640">
        <f>IF(A349="","",VLOOKUP(A349,$T$1:AC3333,10,FALSE))</f>
        <v>0</v>
      </c>
      <c r="Q349" s="640">
        <f>IF(A349="","",VLOOKUP(A349,$T$1:AF3334,11,FALSE))</f>
        <v>0</v>
      </c>
      <c r="R349" s="641">
        <f>IF(B349="","",VLOOKUP(A349,$T$2:AF3334,12,FALSE))</f>
        <v>0</v>
      </c>
      <c r="S349" s="642"/>
      <c r="T349" s="643" t="s">
        <v>1353</v>
      </c>
      <c r="U349" s="644">
        <v>990</v>
      </c>
      <c r="V349" s="645">
        <v>0</v>
      </c>
      <c r="W349" s="645">
        <v>0</v>
      </c>
      <c r="X349" s="645">
        <v>4</v>
      </c>
      <c r="Y349" s="645">
        <v>4</v>
      </c>
      <c r="Z349" s="645">
        <v>1</v>
      </c>
      <c r="AA349" s="645">
        <v>5</v>
      </c>
      <c r="AB349" s="645">
        <v>0</v>
      </c>
      <c r="AC349" s="645">
        <v>0</v>
      </c>
      <c r="AD349" s="646">
        <v>0</v>
      </c>
      <c r="AG349" s="647" t="s">
        <v>262</v>
      </c>
      <c r="AH349" s="647" t="s">
        <v>218</v>
      </c>
      <c r="AI349" s="648" t="s">
        <v>261</v>
      </c>
      <c r="AJ349" s="648"/>
      <c r="AK349" s="672">
        <v>1</v>
      </c>
    </row>
    <row r="350" spans="1:37" x14ac:dyDescent="0.2">
      <c r="A350" s="636" t="s">
        <v>772</v>
      </c>
      <c r="B350" s="637" t="s">
        <v>218</v>
      </c>
      <c r="C350" s="637" t="s">
        <v>225</v>
      </c>
      <c r="D350" s="637" t="s">
        <v>1112</v>
      </c>
      <c r="E350" s="638"/>
      <c r="F350" s="638">
        <v>1</v>
      </c>
      <c r="G350" s="638"/>
      <c r="H350" s="638">
        <v>10038</v>
      </c>
      <c r="I350" s="639">
        <f t="shared" si="5"/>
        <v>0</v>
      </c>
      <c r="J350" s="640">
        <f>IF(A350="","",VLOOKUP(A350,$T$1:W3334,4,FALSE))</f>
        <v>0</v>
      </c>
      <c r="K350" s="640">
        <f>IF(A350="","",VLOOKUP(A350,$T$1:AE3335,5,FALSE))</f>
        <v>0</v>
      </c>
      <c r="L350" s="640">
        <f>IF(A350="","",VLOOKUP(A350,$T$1:AE3335,6,FALSE))</f>
        <v>0</v>
      </c>
      <c r="M350" s="640">
        <f>IF(A350="","",VLOOKUP(A350,$T$1:AE3335,7,FALSE))</f>
        <v>0</v>
      </c>
      <c r="N350" s="640">
        <f>IF(A350="","",VLOOKUP(A350,$T$1:AE3335,8,FALSE))</f>
        <v>0</v>
      </c>
      <c r="O350" s="640">
        <f>IF(A350="","",VLOOKUP(A350,$T$1:AD3334,9,FALSE))</f>
        <v>0</v>
      </c>
      <c r="P350" s="640">
        <f>IF(A350="","",VLOOKUP(A350,$T$1:AC3334,10,FALSE))</f>
        <v>0</v>
      </c>
      <c r="Q350" s="640">
        <f>IF(A350="","",VLOOKUP(A350,$T$1:AF3335,11,FALSE))</f>
        <v>0</v>
      </c>
      <c r="R350" s="641">
        <f>IF(B350="","",VLOOKUP(A350,$T$2:AF3335,12,FALSE))</f>
        <v>0</v>
      </c>
      <c r="S350" s="642"/>
      <c r="T350" s="643" t="s">
        <v>1354</v>
      </c>
      <c r="U350" s="644">
        <v>437</v>
      </c>
      <c r="V350" s="645">
        <v>0</v>
      </c>
      <c r="W350" s="645">
        <v>0</v>
      </c>
      <c r="X350" s="645">
        <v>4</v>
      </c>
      <c r="Y350" s="645"/>
      <c r="Z350" s="645">
        <v>9</v>
      </c>
      <c r="AA350" s="645"/>
      <c r="AB350" s="645">
        <v>3</v>
      </c>
      <c r="AC350" s="645">
        <v>0</v>
      </c>
      <c r="AD350" s="646">
        <v>0</v>
      </c>
      <c r="AG350" s="653" t="s">
        <v>262</v>
      </c>
      <c r="AH350" s="653" t="s">
        <v>218</v>
      </c>
      <c r="AI350" s="654" t="s">
        <v>261</v>
      </c>
      <c r="AJ350" s="654"/>
      <c r="AK350" s="655"/>
    </row>
    <row r="351" spans="1:37" x14ac:dyDescent="0.2">
      <c r="A351" s="636" t="s">
        <v>236</v>
      </c>
      <c r="B351" s="637" t="s">
        <v>218</v>
      </c>
      <c r="C351" s="637" t="s">
        <v>225</v>
      </c>
      <c r="D351" s="637" t="s">
        <v>1112</v>
      </c>
      <c r="E351" s="638"/>
      <c r="F351" s="638">
        <v>1</v>
      </c>
      <c r="G351" s="638"/>
      <c r="H351" s="638">
        <v>10817</v>
      </c>
      <c r="I351" s="639">
        <f t="shared" si="5"/>
        <v>0</v>
      </c>
      <c r="J351" s="640"/>
      <c r="K351" s="640"/>
      <c r="L351" s="640"/>
      <c r="M351" s="640"/>
      <c r="N351" s="640"/>
      <c r="O351" s="640"/>
      <c r="P351" s="640"/>
      <c r="Q351" s="640"/>
      <c r="R351" s="641"/>
      <c r="S351" s="642"/>
      <c r="T351" s="643" t="s">
        <v>1355</v>
      </c>
      <c r="U351" s="644">
        <v>20352</v>
      </c>
      <c r="V351" s="645">
        <v>0</v>
      </c>
      <c r="W351" s="645">
        <v>0</v>
      </c>
      <c r="X351" s="645">
        <v>0</v>
      </c>
      <c r="Y351" s="645"/>
      <c r="Z351" s="645">
        <v>9</v>
      </c>
      <c r="AA351" s="645"/>
      <c r="AB351" s="645">
        <v>5</v>
      </c>
      <c r="AC351" s="645">
        <v>0</v>
      </c>
      <c r="AD351" s="646">
        <v>2</v>
      </c>
      <c r="AG351" s="647" t="s">
        <v>263</v>
      </c>
      <c r="AH351" s="647" t="s">
        <v>218</v>
      </c>
      <c r="AI351" s="648" t="s">
        <v>261</v>
      </c>
      <c r="AJ351" s="648" t="s">
        <v>1112</v>
      </c>
      <c r="AK351" s="672">
        <v>1</v>
      </c>
    </row>
    <row r="352" spans="1:37" x14ac:dyDescent="0.2">
      <c r="A352" s="636" t="s">
        <v>237</v>
      </c>
      <c r="B352" s="637" t="s">
        <v>218</v>
      </c>
      <c r="C352" s="637" t="s">
        <v>225</v>
      </c>
      <c r="D352" s="637" t="s">
        <v>1112</v>
      </c>
      <c r="E352" s="638"/>
      <c r="F352" s="638">
        <v>2</v>
      </c>
      <c r="G352" s="638"/>
      <c r="H352" s="638">
        <v>10819</v>
      </c>
      <c r="I352" s="639">
        <f t="shared" si="5"/>
        <v>0</v>
      </c>
      <c r="J352" s="640">
        <f>IF(A352="","",VLOOKUP(A352,$T$1:W3335,4,FALSE))</f>
        <v>0</v>
      </c>
      <c r="K352" s="640">
        <f>IF(A352="","",VLOOKUP(A352,$T$1:AE3336,5,FALSE))</f>
        <v>0</v>
      </c>
      <c r="L352" s="640">
        <f>IF(A352="","",VLOOKUP(A352,$T$1:AE3336,6,FALSE))</f>
        <v>0</v>
      </c>
      <c r="M352" s="640">
        <f>IF(A352="","",VLOOKUP(A352,$T$1:AE3336,7,FALSE))</f>
        <v>0</v>
      </c>
      <c r="N352" s="640">
        <f>IF(A352="","",VLOOKUP(A352,$T$1:AE3336,8,FALSE))</f>
        <v>0</v>
      </c>
      <c r="O352" s="640">
        <f>IF(A352="","",VLOOKUP(A352,$T$1:AD3335,9,FALSE))</f>
        <v>0</v>
      </c>
      <c r="P352" s="640">
        <f>IF(A352="","",VLOOKUP(A352,$T$1:AC3335,10,FALSE))</f>
        <v>0</v>
      </c>
      <c r="Q352" s="640">
        <f>IF(A352="","",VLOOKUP(A352,$T$1:AF3336,11,FALSE))</f>
        <v>0</v>
      </c>
      <c r="R352" s="641">
        <f>IF(B352="","",VLOOKUP(A352,$T$2:AF3336,12,FALSE))</f>
        <v>0</v>
      </c>
      <c r="S352" s="642"/>
      <c r="T352" s="643" t="s">
        <v>1356</v>
      </c>
      <c r="U352" s="644">
        <v>10120</v>
      </c>
      <c r="V352" s="645">
        <v>0</v>
      </c>
      <c r="W352" s="645">
        <v>0</v>
      </c>
      <c r="X352" s="645">
        <v>2</v>
      </c>
      <c r="Y352" s="645">
        <v>3</v>
      </c>
      <c r="Z352" s="645">
        <v>9</v>
      </c>
      <c r="AA352" s="645"/>
      <c r="AB352" s="645">
        <v>3</v>
      </c>
      <c r="AC352" s="645">
        <v>0</v>
      </c>
      <c r="AD352" s="646">
        <v>0</v>
      </c>
      <c r="AG352" s="647" t="s">
        <v>768</v>
      </c>
      <c r="AH352" s="647" t="s">
        <v>218</v>
      </c>
      <c r="AI352" s="648" t="s">
        <v>261</v>
      </c>
      <c r="AJ352" s="648" t="s">
        <v>1112</v>
      </c>
      <c r="AK352" s="672">
        <v>1</v>
      </c>
    </row>
    <row r="353" spans="1:37" x14ac:dyDescent="0.2">
      <c r="A353" s="636" t="s">
        <v>775</v>
      </c>
      <c r="B353" s="637" t="s">
        <v>218</v>
      </c>
      <c r="C353" s="637" t="s">
        <v>225</v>
      </c>
      <c r="D353" s="637" t="s">
        <v>1112</v>
      </c>
      <c r="E353" s="638"/>
      <c r="F353" s="638">
        <v>1</v>
      </c>
      <c r="G353" s="638"/>
      <c r="H353" s="638">
        <v>10040</v>
      </c>
      <c r="I353" s="639">
        <f t="shared" si="5"/>
        <v>0</v>
      </c>
      <c r="J353" s="640">
        <f>IF(A353="","",VLOOKUP(A353,$T$1:W3336,4,FALSE))</f>
        <v>0</v>
      </c>
      <c r="K353" s="640">
        <f>IF(A353="","",VLOOKUP(A353,$T$1:AE3337,5,FALSE))</f>
        <v>0</v>
      </c>
      <c r="L353" s="640">
        <f>IF(A353="","",VLOOKUP(A353,$T$1:AE3337,6,FALSE))</f>
        <v>0</v>
      </c>
      <c r="M353" s="640">
        <f>IF(A353="","",VLOOKUP(A353,$T$1:AE3337,7,FALSE))</f>
        <v>0</v>
      </c>
      <c r="N353" s="640">
        <f>IF(A353="","",VLOOKUP(A353,$T$1:AE3337,8,FALSE))</f>
        <v>0</v>
      </c>
      <c r="O353" s="640">
        <f>IF(A353="","",VLOOKUP(A353,$T$1:AD3336,9,FALSE))</f>
        <v>0</v>
      </c>
      <c r="P353" s="640">
        <f>IF(A353="","",VLOOKUP(A353,$T$1:AC3336,10,FALSE))</f>
        <v>0</v>
      </c>
      <c r="Q353" s="640">
        <f>IF(A353="","",VLOOKUP(A353,$T$1:AF3337,11,FALSE))</f>
        <v>0</v>
      </c>
      <c r="R353" s="641">
        <f>IF(B353="","",VLOOKUP(A353,$T$2:AF3337,12,FALSE))</f>
        <v>0</v>
      </c>
      <c r="S353" s="642"/>
      <c r="T353" s="643" t="s">
        <v>1357</v>
      </c>
      <c r="U353" s="644">
        <v>20353</v>
      </c>
      <c r="V353" s="645">
        <v>0</v>
      </c>
      <c r="W353" s="645">
        <v>0</v>
      </c>
      <c r="X353" s="645">
        <v>0</v>
      </c>
      <c r="Y353" s="645"/>
      <c r="Z353" s="645">
        <v>9</v>
      </c>
      <c r="AA353" s="645"/>
      <c r="AB353" s="645">
        <v>0</v>
      </c>
      <c r="AC353" s="645">
        <v>0</v>
      </c>
      <c r="AD353" s="646">
        <v>0</v>
      </c>
      <c r="AG353" s="647" t="s">
        <v>769</v>
      </c>
      <c r="AH353" s="647" t="s">
        <v>218</v>
      </c>
      <c r="AI353" s="648" t="s">
        <v>261</v>
      </c>
      <c r="AJ353" s="648"/>
      <c r="AK353" s="672">
        <v>1</v>
      </c>
    </row>
    <row r="354" spans="1:37" x14ac:dyDescent="0.2">
      <c r="A354" s="636" t="s">
        <v>776</v>
      </c>
      <c r="B354" s="637" t="s">
        <v>218</v>
      </c>
      <c r="C354" s="637" t="s">
        <v>225</v>
      </c>
      <c r="D354" s="637" t="s">
        <v>1112</v>
      </c>
      <c r="E354" s="638"/>
      <c r="F354" s="638">
        <v>3</v>
      </c>
      <c r="G354" s="638"/>
      <c r="H354" s="638">
        <v>10821</v>
      </c>
      <c r="I354" s="639">
        <f t="shared" si="5"/>
        <v>0</v>
      </c>
      <c r="J354" s="640">
        <f>IF(A354="","",VLOOKUP(A354,$T$1:W3337,4,FALSE))</f>
        <v>0</v>
      </c>
      <c r="K354" s="640">
        <f>IF(A354="","",VLOOKUP(A354,$T$1:AE3338,5,FALSE))</f>
        <v>0</v>
      </c>
      <c r="L354" s="640">
        <f>IF(A354="","",VLOOKUP(A354,$T$1:AE3338,6,FALSE))</f>
        <v>0</v>
      </c>
      <c r="M354" s="640">
        <f>IF(A354="","",VLOOKUP(A354,$T$1:AE3338,7,FALSE))</f>
        <v>0</v>
      </c>
      <c r="N354" s="640">
        <f>IF(A354="","",VLOOKUP(A354,$T$1:AE3338,8,FALSE))</f>
        <v>0</v>
      </c>
      <c r="O354" s="640">
        <f>IF(A354="","",VLOOKUP(A354,$T$1:AD3337,9,FALSE))</f>
        <v>0</v>
      </c>
      <c r="P354" s="640">
        <f>IF(A354="","",VLOOKUP(A354,$T$1:AC3337,10,FALSE))</f>
        <v>0</v>
      </c>
      <c r="Q354" s="640">
        <f>IF(A354="","",VLOOKUP(A354,$T$1:AF3338,11,FALSE))</f>
        <v>0</v>
      </c>
      <c r="R354" s="641">
        <f>IF(B354="","",VLOOKUP(A354,$T$2:AF3338,12,FALSE))</f>
        <v>0</v>
      </c>
      <c r="S354" s="642"/>
      <c r="T354" s="643" t="s">
        <v>416</v>
      </c>
      <c r="U354" s="644">
        <v>405</v>
      </c>
      <c r="V354" s="645">
        <v>2</v>
      </c>
      <c r="W354" s="645">
        <v>4</v>
      </c>
      <c r="X354" s="645">
        <v>5</v>
      </c>
      <c r="Y354" s="645"/>
      <c r="Z354" s="645">
        <v>9</v>
      </c>
      <c r="AA354" s="645"/>
      <c r="AB354" s="645">
        <v>5</v>
      </c>
      <c r="AC354" s="645">
        <v>0</v>
      </c>
      <c r="AD354" s="646">
        <v>1</v>
      </c>
      <c r="AG354" s="653" t="s">
        <v>770</v>
      </c>
      <c r="AH354" s="653" t="s">
        <v>218</v>
      </c>
      <c r="AI354" s="654" t="s">
        <v>225</v>
      </c>
      <c r="AJ354" s="654" t="s">
        <v>1112</v>
      </c>
      <c r="AK354" s="655"/>
    </row>
    <row r="355" spans="1:37" x14ac:dyDescent="0.2">
      <c r="A355" s="636" t="s">
        <v>777</v>
      </c>
      <c r="B355" s="637" t="s">
        <v>218</v>
      </c>
      <c r="C355" s="637" t="s">
        <v>225</v>
      </c>
      <c r="D355" s="637" t="s">
        <v>1112</v>
      </c>
      <c r="E355" s="638"/>
      <c r="F355" s="638">
        <v>1</v>
      </c>
      <c r="G355" s="638"/>
      <c r="H355" s="638">
        <v>10822</v>
      </c>
      <c r="I355" s="639">
        <f t="shared" si="5"/>
        <v>0</v>
      </c>
      <c r="J355" s="640">
        <f>IF(A355="","",VLOOKUP(A355,$T$1:W3338,4,FALSE))</f>
        <v>0</v>
      </c>
      <c r="K355" s="640">
        <f>IF(A355="","",VLOOKUP(A355,$T$1:AE3339,5,FALSE))</f>
        <v>0</v>
      </c>
      <c r="L355" s="640">
        <f>IF(A355="","",VLOOKUP(A355,$T$1:AE3339,6,FALSE))</f>
        <v>0</v>
      </c>
      <c r="M355" s="640">
        <f>IF(A355="","",VLOOKUP(A355,$T$1:AE3339,7,FALSE))</f>
        <v>0</v>
      </c>
      <c r="N355" s="640">
        <f>IF(A355="","",VLOOKUP(A355,$T$1:AE3339,8,FALSE))</f>
        <v>0</v>
      </c>
      <c r="O355" s="640">
        <f>IF(A355="","",VLOOKUP(A355,$T$1:AD3338,9,FALSE))</f>
        <v>0</v>
      </c>
      <c r="P355" s="640">
        <f>IF(A355="","",VLOOKUP(A355,$T$1:AC3338,10,FALSE))</f>
        <v>0</v>
      </c>
      <c r="Q355" s="640">
        <f>IF(A355="","",VLOOKUP(A355,$T$1:AF3339,11,FALSE))</f>
        <v>0</v>
      </c>
      <c r="R355" s="641">
        <f>IF(B355="","",VLOOKUP(A355,$T$2:AF3339,12,FALSE))</f>
        <v>0</v>
      </c>
      <c r="S355" s="642"/>
      <c r="T355" s="643" t="s">
        <v>602</v>
      </c>
      <c r="U355" s="644">
        <v>20157</v>
      </c>
      <c r="V355" s="645">
        <v>0</v>
      </c>
      <c r="W355" s="645">
        <v>0</v>
      </c>
      <c r="X355" s="645">
        <v>0</v>
      </c>
      <c r="Y355" s="645"/>
      <c r="Z355" s="645">
        <v>9</v>
      </c>
      <c r="AA355" s="645"/>
      <c r="AB355" s="645">
        <v>0</v>
      </c>
      <c r="AC355" s="645">
        <v>0</v>
      </c>
      <c r="AD355" s="646">
        <v>0</v>
      </c>
      <c r="AG355" s="647" t="s">
        <v>235</v>
      </c>
      <c r="AH355" s="647" t="s">
        <v>218</v>
      </c>
      <c r="AI355" s="648" t="s">
        <v>225</v>
      </c>
      <c r="AJ355" s="648" t="s">
        <v>1112</v>
      </c>
      <c r="AK355" s="672">
        <v>1</v>
      </c>
    </row>
    <row r="356" spans="1:37" x14ac:dyDescent="0.2">
      <c r="A356" s="636" t="s">
        <v>778</v>
      </c>
      <c r="B356" s="637" t="s">
        <v>218</v>
      </c>
      <c r="C356" s="637" t="s">
        <v>225</v>
      </c>
      <c r="D356" s="637" t="s">
        <v>1112</v>
      </c>
      <c r="E356" s="638"/>
      <c r="F356" s="638">
        <v>2</v>
      </c>
      <c r="G356" s="638"/>
      <c r="H356" s="638">
        <v>10361</v>
      </c>
      <c r="I356" s="639">
        <f t="shared" si="5"/>
        <v>0</v>
      </c>
      <c r="J356" s="640">
        <f>IF(A356="","",VLOOKUP(A356,$T$1:W3339,4,FALSE))</f>
        <v>0</v>
      </c>
      <c r="K356" s="640">
        <f>IF(A356="","",VLOOKUP(A356,$T$1:AE3340,5,FALSE))</f>
        <v>0</v>
      </c>
      <c r="L356" s="640">
        <f>IF(A356="","",VLOOKUP(A356,$T$1:AE3340,6,FALSE))</f>
        <v>0</v>
      </c>
      <c r="M356" s="640">
        <f>IF(A356="","",VLOOKUP(A356,$T$1:AE3340,7,FALSE))</f>
        <v>0</v>
      </c>
      <c r="N356" s="640">
        <f>IF(A356="","",VLOOKUP(A356,$T$1:AE3340,8,FALSE))</f>
        <v>0</v>
      </c>
      <c r="O356" s="640">
        <f>IF(A356="","",VLOOKUP(A356,$T$1:AD3339,9,FALSE))</f>
        <v>0</v>
      </c>
      <c r="P356" s="640">
        <f>IF(A356="","",VLOOKUP(A356,$T$1:AC3339,10,FALSE))</f>
        <v>0</v>
      </c>
      <c r="Q356" s="640">
        <f>IF(A356="","",VLOOKUP(A356,$T$1:AF3340,11,FALSE))</f>
        <v>0</v>
      </c>
      <c r="R356" s="641">
        <f>IF(B356="","",VLOOKUP(A356,$T$2:AF3340,12,FALSE))</f>
        <v>0</v>
      </c>
      <c r="S356" s="642"/>
      <c r="T356" s="643" t="s">
        <v>604</v>
      </c>
      <c r="U356" s="644">
        <v>10009</v>
      </c>
      <c r="V356" s="645">
        <v>0</v>
      </c>
      <c r="W356" s="645">
        <v>0</v>
      </c>
      <c r="X356" s="645">
        <v>0</v>
      </c>
      <c r="Y356" s="645"/>
      <c r="Z356" s="645">
        <v>9</v>
      </c>
      <c r="AA356" s="645"/>
      <c r="AB356" s="645">
        <v>0</v>
      </c>
      <c r="AC356" s="645">
        <v>0</v>
      </c>
      <c r="AD356" s="646">
        <v>0</v>
      </c>
      <c r="AG356" s="647" t="s">
        <v>771</v>
      </c>
      <c r="AH356" s="647" t="s">
        <v>218</v>
      </c>
      <c r="AI356" s="648" t="s">
        <v>264</v>
      </c>
      <c r="AJ356" s="648" t="s">
        <v>1112</v>
      </c>
      <c r="AK356" s="672">
        <v>1</v>
      </c>
    </row>
    <row r="357" spans="1:37" x14ac:dyDescent="0.2">
      <c r="A357" s="636" t="s">
        <v>238</v>
      </c>
      <c r="B357" s="637" t="s">
        <v>218</v>
      </c>
      <c r="C357" s="637" t="s">
        <v>225</v>
      </c>
      <c r="D357" s="637" t="s">
        <v>1112</v>
      </c>
      <c r="E357" s="638"/>
      <c r="F357" s="638">
        <v>2</v>
      </c>
      <c r="G357" s="638"/>
      <c r="H357" s="638">
        <v>10825</v>
      </c>
      <c r="I357" s="639">
        <f t="shared" si="5"/>
        <v>0</v>
      </c>
      <c r="J357" s="640">
        <f>IF(A357="","",VLOOKUP(A357,$T$1:W3340,4,FALSE))</f>
        <v>0</v>
      </c>
      <c r="K357" s="640">
        <f>IF(A357="","",VLOOKUP(A357,$T$1:AE3341,5,FALSE))</f>
        <v>0</v>
      </c>
      <c r="L357" s="640">
        <f>IF(A357="","",VLOOKUP(A357,$T$1:AE3341,6,FALSE))</f>
        <v>0</v>
      </c>
      <c r="M357" s="640">
        <f>IF(A357="","",VLOOKUP(A357,$T$1:AE3341,7,FALSE))</f>
        <v>0</v>
      </c>
      <c r="N357" s="640">
        <f>IF(A357="","",VLOOKUP(A357,$T$1:AE3341,8,FALSE))</f>
        <v>0</v>
      </c>
      <c r="O357" s="640">
        <f>IF(A357="","",VLOOKUP(A357,$T$1:AD3340,9,FALSE))</f>
        <v>0</v>
      </c>
      <c r="P357" s="640">
        <f>IF(A357="","",VLOOKUP(A357,$T$1:AC3340,10,FALSE))</f>
        <v>0</v>
      </c>
      <c r="Q357" s="640">
        <f>IF(A357="","",VLOOKUP(A357,$T$1:AF3341,11,FALSE))</f>
        <v>0</v>
      </c>
      <c r="R357" s="641">
        <f>IF(B357="","",VLOOKUP(A357,$T$2:AF3341,12,FALSE))</f>
        <v>0</v>
      </c>
      <c r="S357" s="642"/>
      <c r="T357" s="643" t="s">
        <v>863</v>
      </c>
      <c r="U357" s="644">
        <v>1109</v>
      </c>
      <c r="V357" s="645">
        <v>2</v>
      </c>
      <c r="W357" s="645">
        <v>4</v>
      </c>
      <c r="X357" s="645">
        <v>3</v>
      </c>
      <c r="Y357" s="645">
        <v>4</v>
      </c>
      <c r="Z357" s="645">
        <v>1</v>
      </c>
      <c r="AA357" s="645">
        <v>6</v>
      </c>
      <c r="AB357" s="645">
        <v>0</v>
      </c>
      <c r="AC357" s="645">
        <v>0</v>
      </c>
      <c r="AD357" s="646">
        <v>0</v>
      </c>
      <c r="AG357" s="647" t="s">
        <v>404</v>
      </c>
      <c r="AH357" s="647" t="s">
        <v>218</v>
      </c>
      <c r="AI357" s="648" t="s">
        <v>264</v>
      </c>
      <c r="AJ357" s="648" t="s">
        <v>1112</v>
      </c>
      <c r="AK357" s="672">
        <v>1</v>
      </c>
    </row>
    <row r="358" spans="1:37" x14ac:dyDescent="0.2">
      <c r="A358" s="636" t="s">
        <v>779</v>
      </c>
      <c r="B358" s="637" t="s">
        <v>218</v>
      </c>
      <c r="C358" s="637" t="s">
        <v>225</v>
      </c>
      <c r="D358" s="637" t="s">
        <v>1112</v>
      </c>
      <c r="E358" s="638"/>
      <c r="F358" s="638">
        <v>1</v>
      </c>
      <c r="G358" s="638"/>
      <c r="H358" s="638">
        <v>10826</v>
      </c>
      <c r="I358" s="639">
        <f t="shared" si="5"/>
        <v>0</v>
      </c>
      <c r="J358" s="640">
        <f>IF(A358="","",VLOOKUP(A358,$T$1:W3341,4,FALSE))</f>
        <v>0</v>
      </c>
      <c r="K358" s="640">
        <f>IF(A358="","",VLOOKUP(A358,$T$1:AE3342,5,FALSE))</f>
        <v>0</v>
      </c>
      <c r="L358" s="640">
        <f>IF(A358="","",VLOOKUP(A358,$T$1:AE3342,6,FALSE))</f>
        <v>0</v>
      </c>
      <c r="M358" s="640">
        <f>IF(A358="","",VLOOKUP(A358,$T$1:AE3342,7,FALSE))</f>
        <v>0</v>
      </c>
      <c r="N358" s="640">
        <f>IF(A358="","",VLOOKUP(A358,$T$1:AE3342,8,FALSE))</f>
        <v>0</v>
      </c>
      <c r="O358" s="640">
        <f>IF(A358="","",VLOOKUP(A358,$T$1:AD3341,9,FALSE))</f>
        <v>0</v>
      </c>
      <c r="P358" s="640">
        <f>IF(A358="","",VLOOKUP(A358,$T$1:AC3341,10,FALSE))</f>
        <v>0</v>
      </c>
      <c r="Q358" s="640">
        <f>IF(A358="","",VLOOKUP(A358,$T$1:AF3342,11,FALSE))</f>
        <v>0</v>
      </c>
      <c r="R358" s="641">
        <f>IF(B358="","",VLOOKUP(A358,$T$2:AF3342,12,FALSE))</f>
        <v>0</v>
      </c>
      <c r="S358" s="642"/>
      <c r="T358" s="643" t="s">
        <v>331</v>
      </c>
      <c r="U358" s="644">
        <v>1024</v>
      </c>
      <c r="V358" s="645">
        <v>2</v>
      </c>
      <c r="W358" s="645">
        <v>8</v>
      </c>
      <c r="X358" s="645">
        <v>3</v>
      </c>
      <c r="Y358" s="645">
        <v>4</v>
      </c>
      <c r="Z358" s="645">
        <v>1</v>
      </c>
      <c r="AA358" s="645">
        <v>6</v>
      </c>
      <c r="AB358" s="645">
        <v>1</v>
      </c>
      <c r="AC358" s="645">
        <v>0</v>
      </c>
      <c r="AD358" s="646">
        <v>0</v>
      </c>
      <c r="AG358" s="647" t="s">
        <v>772</v>
      </c>
      <c r="AH358" s="647" t="s">
        <v>218</v>
      </c>
      <c r="AI358" s="648" t="s">
        <v>225</v>
      </c>
      <c r="AJ358" s="648" t="s">
        <v>1112</v>
      </c>
      <c r="AK358" s="672">
        <v>1</v>
      </c>
    </row>
    <row r="359" spans="1:37" x14ac:dyDescent="0.2">
      <c r="A359" s="636" t="s">
        <v>780</v>
      </c>
      <c r="B359" s="637" t="s">
        <v>218</v>
      </c>
      <c r="C359" s="637" t="s">
        <v>225</v>
      </c>
      <c r="D359" s="637">
        <v>0</v>
      </c>
      <c r="E359" s="638"/>
      <c r="F359" s="638">
        <v>1</v>
      </c>
      <c r="G359" s="638"/>
      <c r="H359" s="638">
        <v>10505</v>
      </c>
      <c r="I359" s="639">
        <f t="shared" si="5"/>
        <v>0</v>
      </c>
      <c r="J359" s="640">
        <f>IF(A359="","",VLOOKUP(A359,$T$1:W3342,4,FALSE))</f>
        <v>0</v>
      </c>
      <c r="K359" s="640">
        <f>IF(A359="","",VLOOKUP(A359,$T$1:AE3343,5,FALSE))</f>
        <v>0</v>
      </c>
      <c r="L359" s="640">
        <f>IF(A359="","",VLOOKUP(A359,$T$1:AE3343,6,FALSE))</f>
        <v>0</v>
      </c>
      <c r="M359" s="640">
        <f>IF(A359="","",VLOOKUP(A359,$T$1:AE3343,7,FALSE))</f>
        <v>0</v>
      </c>
      <c r="N359" s="640">
        <f>IF(A359="","",VLOOKUP(A359,$T$1:AE3343,8,FALSE))</f>
        <v>0</v>
      </c>
      <c r="O359" s="640">
        <f>IF(A359="","",VLOOKUP(A359,$T$1:AD3342,9,FALSE))</f>
        <v>0</v>
      </c>
      <c r="P359" s="640">
        <f>IF(A359="","",VLOOKUP(A359,$T$1:AC3342,10,FALSE))</f>
        <v>0</v>
      </c>
      <c r="Q359" s="640">
        <f>IF(A359="","",VLOOKUP(A359,$T$1:AF3343,11,FALSE))</f>
        <v>0</v>
      </c>
      <c r="R359" s="641">
        <f>IF(B359="","",VLOOKUP(A359,$T$2:AF3343,12,FALSE))</f>
        <v>0</v>
      </c>
      <c r="S359" s="642"/>
      <c r="T359" s="643" t="s">
        <v>332</v>
      </c>
      <c r="U359" s="644">
        <v>1218</v>
      </c>
      <c r="V359" s="645">
        <v>2</v>
      </c>
      <c r="W359" s="645">
        <v>4</v>
      </c>
      <c r="X359" s="645">
        <v>2</v>
      </c>
      <c r="Y359" s="645">
        <v>4</v>
      </c>
      <c r="Z359" s="645">
        <v>1</v>
      </c>
      <c r="AA359" s="645">
        <v>6</v>
      </c>
      <c r="AB359" s="645">
        <v>0</v>
      </c>
      <c r="AC359" s="645">
        <v>0</v>
      </c>
      <c r="AD359" s="646">
        <v>0</v>
      </c>
      <c r="AG359" s="647" t="s">
        <v>236</v>
      </c>
      <c r="AH359" s="647" t="s">
        <v>218</v>
      </c>
      <c r="AI359" s="648" t="s">
        <v>225</v>
      </c>
      <c r="AJ359" s="648" t="s">
        <v>1112</v>
      </c>
      <c r="AK359" s="672">
        <v>1</v>
      </c>
    </row>
    <row r="360" spans="1:37" x14ac:dyDescent="0.2">
      <c r="A360" s="636" t="s">
        <v>781</v>
      </c>
      <c r="B360" s="637" t="s">
        <v>218</v>
      </c>
      <c r="C360" s="637" t="s">
        <v>225</v>
      </c>
      <c r="D360" s="637" t="s">
        <v>1115</v>
      </c>
      <c r="E360" s="638"/>
      <c r="F360" s="638">
        <v>1</v>
      </c>
      <c r="G360" s="638"/>
      <c r="H360" s="638">
        <v>20064</v>
      </c>
      <c r="I360" s="639">
        <f t="shared" si="5"/>
        <v>0</v>
      </c>
      <c r="J360" s="640">
        <f>IF(A360="","",VLOOKUP(A360,$T$1:W3343,4,FALSE))</f>
        <v>0</v>
      </c>
      <c r="K360" s="640">
        <f>IF(A360="","",VLOOKUP(A360,$T$1:AE3344,5,FALSE))</f>
        <v>0</v>
      </c>
      <c r="L360" s="640">
        <f>IF(A360="","",VLOOKUP(A360,$T$1:AE3344,6,FALSE))</f>
        <v>0</v>
      </c>
      <c r="M360" s="640">
        <f>IF(A360="","",VLOOKUP(A360,$T$1:AE3344,7,FALSE))</f>
        <v>0</v>
      </c>
      <c r="N360" s="640">
        <f>IF(A360="","",VLOOKUP(A360,$T$1:AE3344,8,FALSE))</f>
        <v>0</v>
      </c>
      <c r="O360" s="640">
        <f>IF(A360="","",VLOOKUP(A360,$T$1:AD3343,9,FALSE))</f>
        <v>0</v>
      </c>
      <c r="P360" s="640">
        <f>IF(A360="","",VLOOKUP(A360,$T$1:AC3343,10,FALSE))</f>
        <v>0</v>
      </c>
      <c r="Q360" s="640">
        <f>IF(A360="","",VLOOKUP(A360,$T$1:AF3344,11,FALSE))</f>
        <v>0</v>
      </c>
      <c r="R360" s="641">
        <f>IF(B360="","",VLOOKUP(A360,$T$2:AF3344,12,FALSE))</f>
        <v>0</v>
      </c>
      <c r="S360" s="642"/>
      <c r="T360" s="643" t="s">
        <v>606</v>
      </c>
      <c r="U360" s="644">
        <v>914</v>
      </c>
      <c r="V360" s="645">
        <v>0</v>
      </c>
      <c r="W360" s="645">
        <v>0</v>
      </c>
      <c r="X360" s="645">
        <v>2</v>
      </c>
      <c r="Y360" s="645"/>
      <c r="Z360" s="645">
        <v>9</v>
      </c>
      <c r="AA360" s="645">
        <v>8</v>
      </c>
      <c r="AB360" s="645">
        <v>0</v>
      </c>
      <c r="AC360" s="645">
        <v>0</v>
      </c>
      <c r="AD360" s="646">
        <v>0</v>
      </c>
      <c r="AG360" s="647" t="s">
        <v>237</v>
      </c>
      <c r="AH360" s="647" t="s">
        <v>218</v>
      </c>
      <c r="AI360" s="648" t="s">
        <v>225</v>
      </c>
      <c r="AJ360" s="648" t="s">
        <v>1112</v>
      </c>
      <c r="AK360" s="672">
        <v>1</v>
      </c>
    </row>
    <row r="361" spans="1:37" x14ac:dyDescent="0.2">
      <c r="A361" s="636" t="s">
        <v>239</v>
      </c>
      <c r="B361" s="637" t="s">
        <v>218</v>
      </c>
      <c r="C361" s="637" t="s">
        <v>225</v>
      </c>
      <c r="D361" s="637">
        <v>0</v>
      </c>
      <c r="E361" s="638"/>
      <c r="F361" s="638">
        <v>0</v>
      </c>
      <c r="G361" s="638"/>
      <c r="H361" s="638">
        <v>10659</v>
      </c>
      <c r="I361" s="639">
        <f t="shared" si="5"/>
        <v>0</v>
      </c>
      <c r="J361" s="640">
        <f>IF(A361="","",VLOOKUP(A361,$T$1:W3344,4,FALSE))</f>
        <v>0</v>
      </c>
      <c r="K361" s="640">
        <f>IF(A361="","",VLOOKUP(A361,$T$1:AE3345,5,FALSE))</f>
        <v>0</v>
      </c>
      <c r="L361" s="640">
        <f>IF(A361="","",VLOOKUP(A361,$T$1:AE3345,6,FALSE))</f>
        <v>0</v>
      </c>
      <c r="M361" s="640">
        <f>IF(A361="","",VLOOKUP(A361,$T$1:AE3345,7,FALSE))</f>
        <v>0</v>
      </c>
      <c r="N361" s="640">
        <f>IF(A361="","",VLOOKUP(A361,$T$1:AE3345,8,FALSE))</f>
        <v>0</v>
      </c>
      <c r="O361" s="640">
        <f>IF(A361="","",VLOOKUP(A361,$T$1:AD3344,9,FALSE))</f>
        <v>0</v>
      </c>
      <c r="P361" s="640">
        <f>IF(A361="","",VLOOKUP(A361,$T$1:AC3344,10,FALSE))</f>
        <v>0</v>
      </c>
      <c r="Q361" s="640">
        <f>IF(A361="","",VLOOKUP(A361,$T$1:AF3345,11,FALSE))</f>
        <v>0</v>
      </c>
      <c r="R361" s="641">
        <f>IF(B361="","",VLOOKUP(A361,$T$2:AF3345,12,FALSE))</f>
        <v>0</v>
      </c>
      <c r="S361" s="642"/>
      <c r="T361" s="643" t="s">
        <v>1358</v>
      </c>
      <c r="U361" s="644">
        <v>20864</v>
      </c>
      <c r="V361" s="645">
        <v>0</v>
      </c>
      <c r="W361" s="645">
        <v>0</v>
      </c>
      <c r="X361" s="645">
        <v>0</v>
      </c>
      <c r="Y361" s="645"/>
      <c r="Z361" s="645">
        <v>5</v>
      </c>
      <c r="AA361" s="645"/>
      <c r="AB361" s="645">
        <v>0</v>
      </c>
      <c r="AC361" s="645">
        <v>0</v>
      </c>
      <c r="AD361" s="646">
        <v>0</v>
      </c>
      <c r="AG361" s="647" t="s">
        <v>773</v>
      </c>
      <c r="AH361" s="647" t="s">
        <v>218</v>
      </c>
      <c r="AI361" s="648" t="s">
        <v>774</v>
      </c>
      <c r="AJ361" s="648"/>
      <c r="AK361" s="672"/>
    </row>
    <row r="362" spans="1:37" x14ac:dyDescent="0.2">
      <c r="A362" s="636" t="s">
        <v>220</v>
      </c>
      <c r="B362" s="637" t="s">
        <v>218</v>
      </c>
      <c r="C362" s="637" t="s">
        <v>225</v>
      </c>
      <c r="D362" s="637" t="s">
        <v>1127</v>
      </c>
      <c r="E362" s="638"/>
      <c r="F362" s="638">
        <v>1</v>
      </c>
      <c r="G362" s="638"/>
      <c r="H362" s="638">
        <v>20130</v>
      </c>
      <c r="I362" s="639">
        <f t="shared" si="5"/>
        <v>1</v>
      </c>
      <c r="J362" s="640">
        <f>IF(A362="","",VLOOKUP(A362,$T$1:W3345,4,FALSE))</f>
        <v>16</v>
      </c>
      <c r="K362" s="640">
        <f>IF(A362="","",VLOOKUP(A362,$T$1:AE3346,5,FALSE))</f>
        <v>0</v>
      </c>
      <c r="L362" s="640">
        <f>IF(A362="","",VLOOKUP(A362,$T$1:AE3346,6,FALSE))</f>
        <v>0</v>
      </c>
      <c r="M362" s="640">
        <f>IF(A362="","",VLOOKUP(A362,$T$1:AE3346,7,FALSE))</f>
        <v>9</v>
      </c>
      <c r="N362" s="640">
        <f>IF(A362="","",VLOOKUP(A362,$T$1:AE3346,8,FALSE))</f>
        <v>0</v>
      </c>
      <c r="O362" s="640">
        <f>IF(A362="","",VLOOKUP(A362,$T$1:AD3345,9,FALSE))</f>
        <v>0</v>
      </c>
      <c r="P362" s="640">
        <f>IF(A362="","",VLOOKUP(A362,$T$1:AC3345,10,FALSE))</f>
        <v>0</v>
      </c>
      <c r="Q362" s="640">
        <f>IF(A362="","",VLOOKUP(A362,$T$1:AF3346,11,FALSE))</f>
        <v>1</v>
      </c>
      <c r="R362" s="641">
        <f>IF(B362="","",VLOOKUP(A362,$T$2:AF3346,12,FALSE))</f>
        <v>0</v>
      </c>
      <c r="S362" s="642"/>
      <c r="T362" s="643" t="s">
        <v>1359</v>
      </c>
      <c r="U362" s="644">
        <v>20160</v>
      </c>
      <c r="V362" s="645">
        <v>0</v>
      </c>
      <c r="W362" s="645">
        <v>0</v>
      </c>
      <c r="X362" s="645">
        <v>0</v>
      </c>
      <c r="Y362" s="645"/>
      <c r="Z362" s="645"/>
      <c r="AA362" s="645"/>
      <c r="AB362" s="645">
        <v>0</v>
      </c>
      <c r="AC362" s="645">
        <v>0</v>
      </c>
      <c r="AD362" s="646">
        <v>0</v>
      </c>
      <c r="AG362" s="647" t="s">
        <v>775</v>
      </c>
      <c r="AH362" s="647" t="s">
        <v>218</v>
      </c>
      <c r="AI362" s="648" t="s">
        <v>225</v>
      </c>
      <c r="AJ362" s="648" t="s">
        <v>1112</v>
      </c>
      <c r="AK362" s="672">
        <v>1</v>
      </c>
    </row>
    <row r="363" spans="1:37" x14ac:dyDescent="0.2">
      <c r="A363" s="636" t="s">
        <v>1835</v>
      </c>
      <c r="B363" s="637" t="s">
        <v>218</v>
      </c>
      <c r="C363" s="637" t="s">
        <v>225</v>
      </c>
      <c r="D363" s="637" t="s">
        <v>1127</v>
      </c>
      <c r="E363" s="638"/>
      <c r="F363" s="638">
        <v>3</v>
      </c>
      <c r="G363" s="638"/>
      <c r="H363" s="638">
        <v>20522</v>
      </c>
      <c r="I363" s="639">
        <f t="shared" si="5"/>
        <v>0</v>
      </c>
      <c r="J363" s="640">
        <f>IF(A363="","",VLOOKUP(A363,$T$1:W3346,4,FALSE))</f>
        <v>0</v>
      </c>
      <c r="K363" s="640">
        <f>IF(A363="","",VLOOKUP(A363,$T$1:AE3347,5,FALSE))</f>
        <v>0</v>
      </c>
      <c r="L363" s="640">
        <f>IF(A363="","",VLOOKUP(A363,$T$1:AE3347,6,FALSE))</f>
        <v>0</v>
      </c>
      <c r="M363" s="640">
        <f>IF(A363="","",VLOOKUP(A363,$T$1:AE3347,7,FALSE))</f>
        <v>0</v>
      </c>
      <c r="N363" s="640">
        <f>IF(A363="","",VLOOKUP(A363,$T$1:AE3347,8,FALSE))</f>
        <v>0</v>
      </c>
      <c r="O363" s="640">
        <f>IF(A363="","",VLOOKUP(A363,$T$1:AD3346,9,FALSE))</f>
        <v>0</v>
      </c>
      <c r="P363" s="640">
        <f>IF(A363="","",VLOOKUP(A363,$T$1:AC3346,10,FALSE))</f>
        <v>0</v>
      </c>
      <c r="Q363" s="640">
        <f>IF(A363="","",VLOOKUP(A363,$T$1:AF3347,11,FALSE))</f>
        <v>0</v>
      </c>
      <c r="R363" s="641">
        <f>IF(B363="","",VLOOKUP(A363,$T$2:AF3347,12,FALSE))</f>
        <v>0</v>
      </c>
      <c r="S363" s="642"/>
      <c r="T363" s="643" t="s">
        <v>1360</v>
      </c>
      <c r="U363" s="644">
        <v>740</v>
      </c>
      <c r="V363" s="645">
        <v>1.5</v>
      </c>
      <c r="W363" s="645">
        <v>4</v>
      </c>
      <c r="X363" s="645">
        <v>5</v>
      </c>
      <c r="Y363" s="645"/>
      <c r="Z363" s="645">
        <v>5</v>
      </c>
      <c r="AA363" s="645">
        <v>5</v>
      </c>
      <c r="AB363" s="645">
        <v>0</v>
      </c>
      <c r="AC363" s="645">
        <v>0</v>
      </c>
      <c r="AD363" s="646">
        <v>0</v>
      </c>
      <c r="AG363" s="647" t="s">
        <v>776</v>
      </c>
      <c r="AH363" s="647" t="s">
        <v>218</v>
      </c>
      <c r="AI363" s="648" t="s">
        <v>225</v>
      </c>
      <c r="AJ363" s="648" t="s">
        <v>1112</v>
      </c>
      <c r="AK363" s="672">
        <v>1</v>
      </c>
    </row>
    <row r="364" spans="1:37" x14ac:dyDescent="0.2">
      <c r="A364" s="636" t="s">
        <v>783</v>
      </c>
      <c r="B364" s="637" t="s">
        <v>218</v>
      </c>
      <c r="C364" s="637" t="s">
        <v>225</v>
      </c>
      <c r="D364" s="637">
        <v>0</v>
      </c>
      <c r="E364" s="638"/>
      <c r="F364" s="638">
        <v>0</v>
      </c>
      <c r="G364" s="638"/>
      <c r="H364" s="638">
        <v>20067</v>
      </c>
      <c r="I364" s="639">
        <f t="shared" si="5"/>
        <v>0</v>
      </c>
      <c r="J364" s="640">
        <f>IF(A364="","",VLOOKUP(A364,$T$1:W3347,4,FALSE))</f>
        <v>0</v>
      </c>
      <c r="K364" s="640">
        <f>IF(A364="","",VLOOKUP(A364,$T$1:AE3348,5,FALSE))</f>
        <v>0</v>
      </c>
      <c r="L364" s="640">
        <f>IF(A364="","",VLOOKUP(A364,$T$1:AE3348,6,FALSE))</f>
        <v>0</v>
      </c>
      <c r="M364" s="640">
        <f>IF(A364="","",VLOOKUP(A364,$T$1:AE3348,7,FALSE))</f>
        <v>0</v>
      </c>
      <c r="N364" s="640">
        <f>IF(A364="","",VLOOKUP(A364,$T$1:AE3348,8,FALSE))</f>
        <v>0</v>
      </c>
      <c r="O364" s="640">
        <f>IF(A364="","",VLOOKUP(A364,$T$1:AD3347,9,FALSE))</f>
        <v>0</v>
      </c>
      <c r="P364" s="640">
        <f>IF(A364="","",VLOOKUP(A364,$T$1:AC3347,10,FALSE))</f>
        <v>0</v>
      </c>
      <c r="Q364" s="640">
        <f>IF(A364="","",VLOOKUP(A364,$T$1:AF3348,11,FALSE))</f>
        <v>0</v>
      </c>
      <c r="R364" s="641">
        <f>IF(B364="","",VLOOKUP(A364,$T$2:AF3348,12,FALSE))</f>
        <v>0</v>
      </c>
      <c r="S364" s="642"/>
      <c r="T364" s="643" t="s">
        <v>1361</v>
      </c>
      <c r="U364" s="644">
        <v>135</v>
      </c>
      <c r="V364" s="645">
        <v>0</v>
      </c>
      <c r="W364" s="645">
        <v>0</v>
      </c>
      <c r="X364" s="645">
        <v>4</v>
      </c>
      <c r="Y364" s="645"/>
      <c r="Z364" s="645">
        <v>5</v>
      </c>
      <c r="AA364" s="645"/>
      <c r="AB364" s="645">
        <v>0</v>
      </c>
      <c r="AC364" s="645">
        <v>0</v>
      </c>
      <c r="AD364" s="646">
        <v>0</v>
      </c>
      <c r="AG364" s="653" t="s">
        <v>777</v>
      </c>
      <c r="AH364" s="653" t="s">
        <v>218</v>
      </c>
      <c r="AI364" s="654" t="s">
        <v>225</v>
      </c>
      <c r="AJ364" s="654" t="s">
        <v>1112</v>
      </c>
      <c r="AK364" s="655">
        <v>1</v>
      </c>
    </row>
    <row r="365" spans="1:37" x14ac:dyDescent="0.2">
      <c r="A365" s="636" t="s">
        <v>2687</v>
      </c>
      <c r="B365" s="637" t="s">
        <v>218</v>
      </c>
      <c r="C365" s="637" t="s">
        <v>225</v>
      </c>
      <c r="D365" s="637" t="s">
        <v>1115</v>
      </c>
      <c r="E365" s="638"/>
      <c r="F365" s="638">
        <v>3</v>
      </c>
      <c r="G365" s="638"/>
      <c r="H365" s="638" t="s">
        <v>1111</v>
      </c>
      <c r="I365" s="639" t="e">
        <f t="shared" si="5"/>
        <v>#N/A</v>
      </c>
      <c r="J365" s="640" t="e">
        <f>IF(A365="","",VLOOKUP(A365,$T$1:W3348,4,FALSE))</f>
        <v>#N/A</v>
      </c>
      <c r="K365" s="640" t="e">
        <f>IF(A365="","",VLOOKUP(A365,$T$1:AE3349,5,FALSE))</f>
        <v>#N/A</v>
      </c>
      <c r="L365" s="640" t="e">
        <f>IF(A365="","",VLOOKUP(A365,$T$1:AE3349,6,FALSE))</f>
        <v>#N/A</v>
      </c>
      <c r="M365" s="640" t="e">
        <f>IF(A365="","",VLOOKUP(A365,$T$1:AE3349,7,FALSE))</f>
        <v>#N/A</v>
      </c>
      <c r="N365" s="640" t="e">
        <f>IF(A365="","",VLOOKUP(A365,$T$1:AE3349,8,FALSE))</f>
        <v>#N/A</v>
      </c>
      <c r="O365" s="640" t="e">
        <f>IF(A365="","",VLOOKUP(A365,$T$1:AD3348,9,FALSE))</f>
        <v>#N/A</v>
      </c>
      <c r="P365" s="640" t="e">
        <f>IF(A365="","",VLOOKUP(A365,$T$1:AC3348,10,FALSE))</f>
        <v>#N/A</v>
      </c>
      <c r="Q365" s="640" t="e">
        <f>IF(A365="","",VLOOKUP(A365,$T$1:AF3349,11,FALSE))</f>
        <v>#N/A</v>
      </c>
      <c r="R365" s="641" t="e">
        <f>IF(B365="","",VLOOKUP(A365,$T$2:AF3349,12,FALSE))</f>
        <v>#N/A</v>
      </c>
      <c r="S365" s="642"/>
      <c r="T365" s="643" t="s">
        <v>1362</v>
      </c>
      <c r="U365" s="644">
        <v>192</v>
      </c>
      <c r="V365" s="645">
        <v>1.7</v>
      </c>
      <c r="W365" s="645">
        <v>4</v>
      </c>
      <c r="X365" s="645">
        <v>4</v>
      </c>
      <c r="Y365" s="645">
        <v>4</v>
      </c>
      <c r="Z365" s="645">
        <v>5</v>
      </c>
      <c r="AA365" s="645"/>
      <c r="AB365" s="645">
        <v>0</v>
      </c>
      <c r="AC365" s="645">
        <v>0</v>
      </c>
      <c r="AD365" s="646">
        <v>1</v>
      </c>
      <c r="AG365" s="647" t="s">
        <v>778</v>
      </c>
      <c r="AH365" s="647" t="s">
        <v>218</v>
      </c>
      <c r="AI365" s="648" t="s">
        <v>225</v>
      </c>
      <c r="AJ365" s="648" t="s">
        <v>1112</v>
      </c>
      <c r="AK365" s="672">
        <v>1</v>
      </c>
    </row>
    <row r="366" spans="1:37" x14ac:dyDescent="0.2">
      <c r="A366" s="636" t="s">
        <v>784</v>
      </c>
      <c r="B366" s="637" t="s">
        <v>218</v>
      </c>
      <c r="C366" s="637" t="s">
        <v>225</v>
      </c>
      <c r="D366" s="637">
        <v>0</v>
      </c>
      <c r="E366" s="638"/>
      <c r="F366" s="638">
        <v>1</v>
      </c>
      <c r="G366" s="638"/>
      <c r="H366" s="638">
        <v>606</v>
      </c>
      <c r="I366" s="639">
        <f t="shared" si="5"/>
        <v>0</v>
      </c>
      <c r="J366" s="640">
        <f>IF(A366="","",VLOOKUP(A366,$T$1:W3349,4,FALSE))</f>
        <v>0</v>
      </c>
      <c r="K366" s="640">
        <f>IF(A366="","",VLOOKUP(A366,$T$1:AE3350,5,FALSE))</f>
        <v>0</v>
      </c>
      <c r="L366" s="640">
        <f>IF(A366="","",VLOOKUP(A366,$T$1:AE3350,6,FALSE))</f>
        <v>0</v>
      </c>
      <c r="M366" s="640">
        <f>IF(A366="","",VLOOKUP(A366,$T$1:AE3350,7,FALSE))</f>
        <v>0</v>
      </c>
      <c r="N366" s="640">
        <f>IF(A366="","",VLOOKUP(A366,$T$1:AE3350,8,FALSE))</f>
        <v>0</v>
      </c>
      <c r="O366" s="640">
        <f>IF(A366="","",VLOOKUP(A366,$T$1:AD3349,9,FALSE))</f>
        <v>0</v>
      </c>
      <c r="P366" s="640">
        <f>IF(A366="","",VLOOKUP(A366,$T$1:AC3349,10,FALSE))</f>
        <v>0</v>
      </c>
      <c r="Q366" s="640">
        <f>IF(A366="","",VLOOKUP(A366,$T$1:AF3350,11,FALSE))</f>
        <v>0</v>
      </c>
      <c r="R366" s="641">
        <f>IF(B366="","",VLOOKUP(A366,$T$2:AF3350,12,FALSE))</f>
        <v>0</v>
      </c>
      <c r="S366" s="642"/>
      <c r="T366" s="643" t="s">
        <v>1363</v>
      </c>
      <c r="U366" s="644">
        <v>193</v>
      </c>
      <c r="V366" s="645">
        <v>1.7</v>
      </c>
      <c r="W366" s="645">
        <v>8</v>
      </c>
      <c r="X366" s="645">
        <v>4</v>
      </c>
      <c r="Y366" s="645"/>
      <c r="Z366" s="645">
        <v>5</v>
      </c>
      <c r="AA366" s="645">
        <v>5</v>
      </c>
      <c r="AB366" s="645">
        <v>2</v>
      </c>
      <c r="AC366" s="645">
        <v>0</v>
      </c>
      <c r="AD366" s="646">
        <v>0</v>
      </c>
      <c r="AG366" s="647" t="s">
        <v>238</v>
      </c>
      <c r="AH366" s="647" t="s">
        <v>218</v>
      </c>
      <c r="AI366" s="648" t="s">
        <v>225</v>
      </c>
      <c r="AJ366" s="648" t="s">
        <v>1112</v>
      </c>
      <c r="AK366" s="672">
        <v>1</v>
      </c>
    </row>
    <row r="367" spans="1:37" x14ac:dyDescent="0.2">
      <c r="A367" s="636" t="s">
        <v>785</v>
      </c>
      <c r="B367" s="637" t="s">
        <v>218</v>
      </c>
      <c r="C367" s="637" t="s">
        <v>225</v>
      </c>
      <c r="D367" s="637">
        <v>0</v>
      </c>
      <c r="E367" s="638"/>
      <c r="F367" s="638">
        <v>1</v>
      </c>
      <c r="G367" s="638"/>
      <c r="H367" s="638">
        <v>10409</v>
      </c>
      <c r="I367" s="639">
        <f t="shared" si="5"/>
        <v>0</v>
      </c>
      <c r="J367" s="640">
        <f>IF(A367="","",VLOOKUP(A367,$T$1:W3350,4,FALSE))</f>
        <v>0</v>
      </c>
      <c r="K367" s="640">
        <f>IF(A367="","",VLOOKUP(A367,$T$1:AE3351,5,FALSE))</f>
        <v>0</v>
      </c>
      <c r="L367" s="640">
        <f>IF(A367="","",VLOOKUP(A367,$T$1:AE3351,6,FALSE))</f>
        <v>0</v>
      </c>
      <c r="M367" s="640">
        <f>IF(A367="","",VLOOKUP(A367,$T$1:AE3351,7,FALSE))</f>
        <v>0</v>
      </c>
      <c r="N367" s="640">
        <f>IF(A367="","",VLOOKUP(A367,$T$1:AE3351,8,FALSE))</f>
        <v>0</v>
      </c>
      <c r="O367" s="640">
        <f>IF(A367="","",VLOOKUP(A367,$T$1:AD3350,9,FALSE))</f>
        <v>0</v>
      </c>
      <c r="P367" s="640">
        <f>IF(A367="","",VLOOKUP(A367,$T$1:AC3350,10,FALSE))</f>
        <v>0</v>
      </c>
      <c r="Q367" s="640">
        <f>IF(A367="","",VLOOKUP(A367,$T$1:AF3351,11,FALSE))</f>
        <v>0</v>
      </c>
      <c r="R367" s="641">
        <f>IF(B367="","",VLOOKUP(A367,$T$2:AF3351,12,FALSE))</f>
        <v>0</v>
      </c>
      <c r="S367" s="642"/>
      <c r="T367" s="643" t="s">
        <v>924</v>
      </c>
      <c r="U367" s="644">
        <v>1025</v>
      </c>
      <c r="V367" s="645">
        <v>0</v>
      </c>
      <c r="W367" s="645">
        <v>0</v>
      </c>
      <c r="X367" s="645">
        <v>3</v>
      </c>
      <c r="Y367" s="645">
        <v>4</v>
      </c>
      <c r="Z367" s="645">
        <v>9</v>
      </c>
      <c r="AA367" s="645">
        <v>6</v>
      </c>
      <c r="AB367" s="645">
        <v>1</v>
      </c>
      <c r="AC367" s="645">
        <v>0</v>
      </c>
      <c r="AD367" s="646">
        <v>0</v>
      </c>
      <c r="AG367" s="653" t="s">
        <v>779</v>
      </c>
      <c r="AH367" s="653" t="s">
        <v>218</v>
      </c>
      <c r="AI367" s="654" t="s">
        <v>225</v>
      </c>
      <c r="AJ367" s="654" t="s">
        <v>1112</v>
      </c>
      <c r="AK367" s="655">
        <v>1</v>
      </c>
    </row>
    <row r="368" spans="1:37" x14ac:dyDescent="0.2">
      <c r="A368" s="636" t="s">
        <v>786</v>
      </c>
      <c r="B368" s="637" t="s">
        <v>218</v>
      </c>
      <c r="C368" s="637" t="s">
        <v>225</v>
      </c>
      <c r="D368" s="637">
        <v>0</v>
      </c>
      <c r="E368" s="638"/>
      <c r="F368" s="638">
        <v>1</v>
      </c>
      <c r="G368" s="638"/>
      <c r="H368" s="638">
        <v>20069</v>
      </c>
      <c r="I368" s="639">
        <f t="shared" si="5"/>
        <v>0</v>
      </c>
      <c r="J368" s="640">
        <f>IF(A368="","",VLOOKUP(A368,$T$1:W3351,4,FALSE))</f>
        <v>0</v>
      </c>
      <c r="K368" s="640">
        <f>IF(A368="","",VLOOKUP(A368,$T$1:AE3352,5,FALSE))</f>
        <v>0</v>
      </c>
      <c r="L368" s="640">
        <f>IF(A368="","",VLOOKUP(A368,$T$1:AE3352,6,FALSE))</f>
        <v>0</v>
      </c>
      <c r="M368" s="640">
        <f>IF(A368="","",VLOOKUP(A368,$T$1:AE3352,7,FALSE))</f>
        <v>0</v>
      </c>
      <c r="N368" s="640">
        <f>IF(A368="","",VLOOKUP(A368,$T$1:AE3352,8,FALSE))</f>
        <v>0</v>
      </c>
      <c r="O368" s="640">
        <f>IF(A368="","",VLOOKUP(A368,$T$1:AD3351,9,FALSE))</f>
        <v>0</v>
      </c>
      <c r="P368" s="640">
        <f>IF(A368="","",VLOOKUP(A368,$T$1:AC3351,10,FALSE))</f>
        <v>0</v>
      </c>
      <c r="Q368" s="640">
        <f>IF(A368="","",VLOOKUP(A368,$T$1:AF3352,11,FALSE))</f>
        <v>0</v>
      </c>
      <c r="R368" s="641">
        <f>IF(B368="","",VLOOKUP(A368,$T$2:AF3352,12,FALSE))</f>
        <v>0</v>
      </c>
      <c r="S368" s="642"/>
      <c r="T368" s="643" t="s">
        <v>1364</v>
      </c>
      <c r="U368" s="644">
        <v>10305</v>
      </c>
      <c r="V368" s="645">
        <v>0</v>
      </c>
      <c r="W368" s="645">
        <v>0</v>
      </c>
      <c r="X368" s="645">
        <v>1</v>
      </c>
      <c r="Y368" s="645"/>
      <c r="Z368" s="645"/>
      <c r="AA368" s="645">
        <v>6</v>
      </c>
      <c r="AB368" s="645">
        <v>0</v>
      </c>
      <c r="AC368" s="645">
        <v>0</v>
      </c>
      <c r="AD368" s="646">
        <v>0</v>
      </c>
      <c r="AG368" s="653" t="s">
        <v>780</v>
      </c>
      <c r="AH368" s="653" t="s">
        <v>218</v>
      </c>
      <c r="AI368" s="654" t="s">
        <v>225</v>
      </c>
      <c r="AJ368" s="654"/>
      <c r="AK368" s="655">
        <v>1</v>
      </c>
    </row>
    <row r="369" spans="1:37" x14ac:dyDescent="0.2">
      <c r="A369" s="636" t="s">
        <v>787</v>
      </c>
      <c r="B369" s="637" t="s">
        <v>218</v>
      </c>
      <c r="C369" s="637" t="s">
        <v>225</v>
      </c>
      <c r="D369" s="637" t="s">
        <v>1112</v>
      </c>
      <c r="E369" s="638"/>
      <c r="F369" s="638">
        <v>1</v>
      </c>
      <c r="G369" s="638"/>
      <c r="H369" s="638">
        <v>20524</v>
      </c>
      <c r="I369" s="639">
        <f t="shared" si="5"/>
        <v>0</v>
      </c>
      <c r="J369" s="640">
        <f>IF(A369="","",VLOOKUP(A369,$T$1:W3352,4,FALSE))</f>
        <v>0</v>
      </c>
      <c r="K369" s="640">
        <f>IF(A369="","",VLOOKUP(A369,$T$1:AE3353,5,FALSE))</f>
        <v>0</v>
      </c>
      <c r="L369" s="640">
        <f>IF(A369="","",VLOOKUP(A369,$T$1:AE3353,6,FALSE))</f>
        <v>0</v>
      </c>
      <c r="M369" s="640">
        <f>IF(A369="","",VLOOKUP(A369,$T$1:AE3353,7,FALSE))</f>
        <v>0</v>
      </c>
      <c r="N369" s="640">
        <f>IF(A369="","",VLOOKUP(A369,$T$1:AE3353,8,FALSE))</f>
        <v>0</v>
      </c>
      <c r="O369" s="640">
        <f>IF(A369="","",VLOOKUP(A369,$T$1:AD3352,9,FALSE))</f>
        <v>0</v>
      </c>
      <c r="P369" s="640">
        <f>IF(A369="","",VLOOKUP(A369,$T$1:AC3352,10,FALSE))</f>
        <v>0</v>
      </c>
      <c r="Q369" s="640">
        <f>IF(A369="","",VLOOKUP(A369,$T$1:AF3353,11,FALSE))</f>
        <v>0</v>
      </c>
      <c r="R369" s="641">
        <f>IF(B369="","",VLOOKUP(A369,$T$2:AF3353,12,FALSE))</f>
        <v>0</v>
      </c>
      <c r="S369" s="642"/>
      <c r="T369" s="643" t="s">
        <v>1011</v>
      </c>
      <c r="U369" s="644">
        <v>15</v>
      </c>
      <c r="V369" s="645">
        <v>1.9</v>
      </c>
      <c r="W369" s="645">
        <v>4</v>
      </c>
      <c r="X369" s="645">
        <v>0</v>
      </c>
      <c r="Y369" s="645"/>
      <c r="Z369" s="645">
        <v>4</v>
      </c>
      <c r="AA369" s="645"/>
      <c r="AB369" s="645">
        <v>0</v>
      </c>
      <c r="AC369" s="645">
        <v>0</v>
      </c>
      <c r="AD369" s="646">
        <v>1</v>
      </c>
      <c r="AG369" s="647" t="s">
        <v>781</v>
      </c>
      <c r="AH369" s="647" t="s">
        <v>218</v>
      </c>
      <c r="AI369" s="648" t="s">
        <v>225</v>
      </c>
      <c r="AJ369" s="648" t="s">
        <v>1115</v>
      </c>
      <c r="AK369" s="672">
        <v>1</v>
      </c>
    </row>
    <row r="370" spans="1:37" x14ac:dyDescent="0.2">
      <c r="A370" s="636" t="s">
        <v>788</v>
      </c>
      <c r="B370" s="637" t="s">
        <v>218</v>
      </c>
      <c r="C370" s="637" t="s">
        <v>225</v>
      </c>
      <c r="D370" s="637">
        <v>0</v>
      </c>
      <c r="E370" s="638"/>
      <c r="F370" s="638">
        <v>2</v>
      </c>
      <c r="G370" s="638"/>
      <c r="H370" s="638">
        <v>10411</v>
      </c>
      <c r="I370" s="639">
        <f t="shared" si="5"/>
        <v>0</v>
      </c>
      <c r="J370" s="640">
        <f>IF(A370="","",VLOOKUP(A370,$T$1:W3353,4,FALSE))</f>
        <v>0</v>
      </c>
      <c r="K370" s="640">
        <f>IF(A370="","",VLOOKUP(A370,$T$1:AE3354,5,FALSE))</f>
        <v>0</v>
      </c>
      <c r="L370" s="640">
        <f>IF(A370="","",VLOOKUP(A370,$T$1:AE3354,6,FALSE))</f>
        <v>0</v>
      </c>
      <c r="M370" s="640">
        <f>IF(A370="","",VLOOKUP(A370,$T$1:AE3354,7,FALSE))</f>
        <v>0</v>
      </c>
      <c r="N370" s="640">
        <f>IF(A370="","",VLOOKUP(A370,$T$1:AE3354,8,FALSE))</f>
        <v>0</v>
      </c>
      <c r="O370" s="640">
        <f>IF(A370="","",VLOOKUP(A370,$T$1:AD3353,9,FALSE))</f>
        <v>0</v>
      </c>
      <c r="P370" s="640">
        <f>IF(A370="","",VLOOKUP(A370,$T$1:AC3353,10,FALSE))</f>
        <v>0</v>
      </c>
      <c r="Q370" s="640">
        <f>IF(A370="","",VLOOKUP(A370,$T$1:AF3354,11,FALSE))</f>
        <v>0</v>
      </c>
      <c r="R370" s="641">
        <f>IF(B370="","",VLOOKUP(A370,$T$2:AF3354,12,FALSE))</f>
        <v>0</v>
      </c>
      <c r="S370" s="642"/>
      <c r="T370" s="643" t="s">
        <v>142</v>
      </c>
      <c r="U370" s="644">
        <v>102</v>
      </c>
      <c r="V370" s="645">
        <v>0</v>
      </c>
      <c r="W370" s="645">
        <v>0</v>
      </c>
      <c r="X370" s="645">
        <v>1</v>
      </c>
      <c r="Y370" s="645">
        <v>4</v>
      </c>
      <c r="Z370" s="645"/>
      <c r="AA370" s="645">
        <v>6</v>
      </c>
      <c r="AB370" s="645">
        <v>1</v>
      </c>
      <c r="AC370" s="645">
        <v>1</v>
      </c>
      <c r="AD370" s="646">
        <v>0</v>
      </c>
      <c r="AG370" s="653" t="s">
        <v>782</v>
      </c>
      <c r="AH370" s="653" t="s">
        <v>218</v>
      </c>
      <c r="AI370" s="654" t="s">
        <v>274</v>
      </c>
      <c r="AJ370" s="654" t="s">
        <v>1112</v>
      </c>
      <c r="AK370" s="655"/>
    </row>
    <row r="371" spans="1:37" x14ac:dyDescent="0.2">
      <c r="A371" s="636" t="s">
        <v>240</v>
      </c>
      <c r="B371" s="637" t="s">
        <v>218</v>
      </c>
      <c r="C371" s="637" t="s">
        <v>225</v>
      </c>
      <c r="D371" s="637">
        <v>0</v>
      </c>
      <c r="E371" s="638"/>
      <c r="F371" s="638">
        <v>3</v>
      </c>
      <c r="G371" s="638"/>
      <c r="H371" s="638">
        <v>10135</v>
      </c>
      <c r="I371" s="639">
        <f t="shared" si="5"/>
        <v>0</v>
      </c>
      <c r="J371" s="640">
        <f>IF(A371="","",VLOOKUP(A371,$T$1:W3354,4,FALSE))</f>
        <v>0</v>
      </c>
      <c r="K371" s="640">
        <f>IF(A371="","",VLOOKUP(A371,$T$1:AE3355,5,FALSE))</f>
        <v>0</v>
      </c>
      <c r="L371" s="640">
        <f>IF(A371="","",VLOOKUP(A371,$T$1:AE3355,6,FALSE))</f>
        <v>0</v>
      </c>
      <c r="M371" s="640">
        <f>IF(A371="","",VLOOKUP(A371,$T$1:AE3355,7,FALSE))</f>
        <v>0</v>
      </c>
      <c r="N371" s="640">
        <f>IF(A371="","",VLOOKUP(A371,$T$1:AE3355,8,FALSE))</f>
        <v>0</v>
      </c>
      <c r="O371" s="640">
        <f>IF(A371="","",VLOOKUP(A371,$T$1:AD3354,9,FALSE))</f>
        <v>0</v>
      </c>
      <c r="P371" s="640">
        <f>IF(A371="","",VLOOKUP(A371,$T$1:AC3354,10,FALSE))</f>
        <v>0</v>
      </c>
      <c r="Q371" s="640">
        <f>IF(A371="","",VLOOKUP(A371,$T$1:AF3355,11,FALSE))</f>
        <v>0</v>
      </c>
      <c r="R371" s="641">
        <f>IF(B371="","",VLOOKUP(A371,$T$2:AF3355,12,FALSE))</f>
        <v>0</v>
      </c>
      <c r="S371" s="642"/>
      <c r="T371" s="643" t="s">
        <v>1365</v>
      </c>
      <c r="U371" s="644">
        <v>20919</v>
      </c>
      <c r="V371" s="645">
        <v>0</v>
      </c>
      <c r="W371" s="645">
        <v>0</v>
      </c>
      <c r="X371" s="645">
        <v>0</v>
      </c>
      <c r="Y371" s="645"/>
      <c r="Z371" s="645"/>
      <c r="AA371" s="645"/>
      <c r="AB371" s="645">
        <v>0</v>
      </c>
      <c r="AC371" s="645">
        <v>0</v>
      </c>
      <c r="AD371" s="646">
        <v>0</v>
      </c>
      <c r="AG371" s="653" t="s">
        <v>239</v>
      </c>
      <c r="AH371" s="653" t="s">
        <v>218</v>
      </c>
      <c r="AI371" s="654" t="s">
        <v>225</v>
      </c>
      <c r="AJ371" s="654"/>
      <c r="AK371" s="655"/>
    </row>
    <row r="372" spans="1:37" x14ac:dyDescent="0.2">
      <c r="A372" s="636" t="s">
        <v>789</v>
      </c>
      <c r="B372" s="637" t="s">
        <v>218</v>
      </c>
      <c r="C372" s="637" t="s">
        <v>225</v>
      </c>
      <c r="D372" s="637" t="s">
        <v>1115</v>
      </c>
      <c r="E372" s="638"/>
      <c r="F372" s="638">
        <v>1</v>
      </c>
      <c r="G372" s="638"/>
      <c r="H372" s="638">
        <v>603</v>
      </c>
      <c r="I372" s="639">
        <f t="shared" si="5"/>
        <v>0</v>
      </c>
      <c r="J372" s="640">
        <f>IF(A372="","",VLOOKUP(A372,$T$1:W3355,4,FALSE))</f>
        <v>0</v>
      </c>
      <c r="K372" s="640">
        <f>IF(A372="","",VLOOKUP(A372,$T$1:AE3356,5,FALSE))</f>
        <v>0</v>
      </c>
      <c r="L372" s="640">
        <f>IF(A372="","",VLOOKUP(A372,$T$1:AE3356,6,FALSE))</f>
        <v>0</v>
      </c>
      <c r="M372" s="640">
        <f>IF(A372="","",VLOOKUP(A372,$T$1:AE3356,7,FALSE))</f>
        <v>0</v>
      </c>
      <c r="N372" s="640">
        <f>IF(A372="","",VLOOKUP(A372,$T$1:AE3356,8,FALSE))</f>
        <v>0</v>
      </c>
      <c r="O372" s="640">
        <f>IF(A372="","",VLOOKUP(A372,$T$1:AD3355,9,FALSE))</f>
        <v>0</v>
      </c>
      <c r="P372" s="640">
        <f>IF(A372="","",VLOOKUP(A372,$T$1:AC3355,10,FALSE))</f>
        <v>0</v>
      </c>
      <c r="Q372" s="640">
        <f>IF(A372="","",VLOOKUP(A372,$T$1:AF3356,11,FALSE))</f>
        <v>0</v>
      </c>
      <c r="R372" s="641">
        <f>IF(B372="","",VLOOKUP(A372,$T$2:AF3356,12,FALSE))</f>
        <v>0</v>
      </c>
      <c r="S372" s="642"/>
      <c r="T372" s="643" t="s">
        <v>1366</v>
      </c>
      <c r="U372" s="644">
        <v>20537</v>
      </c>
      <c r="V372" s="645">
        <v>0</v>
      </c>
      <c r="W372" s="645">
        <v>0</v>
      </c>
      <c r="X372" s="645">
        <v>0</v>
      </c>
      <c r="Y372" s="645"/>
      <c r="Z372" s="645"/>
      <c r="AA372" s="645"/>
      <c r="AB372" s="645">
        <v>1</v>
      </c>
      <c r="AC372" s="645">
        <v>0</v>
      </c>
      <c r="AD372" s="646">
        <v>0</v>
      </c>
      <c r="AG372" s="647" t="s">
        <v>220</v>
      </c>
      <c r="AH372" s="647" t="s">
        <v>218</v>
      </c>
      <c r="AI372" s="648" t="s">
        <v>225</v>
      </c>
      <c r="AJ372" s="648" t="s">
        <v>1127</v>
      </c>
      <c r="AK372" s="672">
        <v>1</v>
      </c>
    </row>
    <row r="373" spans="1:37" x14ac:dyDescent="0.2">
      <c r="A373" s="636" t="s">
        <v>790</v>
      </c>
      <c r="B373" s="637" t="s">
        <v>218</v>
      </c>
      <c r="C373" s="637" t="s">
        <v>225</v>
      </c>
      <c r="D373" s="637" t="s">
        <v>1115</v>
      </c>
      <c r="E373" s="638"/>
      <c r="F373" s="638">
        <v>2</v>
      </c>
      <c r="G373" s="638"/>
      <c r="H373" s="638">
        <v>20196</v>
      </c>
      <c r="I373" s="639">
        <f t="shared" si="5"/>
        <v>0</v>
      </c>
      <c r="J373" s="640">
        <f>IF(A373="","",VLOOKUP(A373,$T$1:W3356,4,FALSE))</f>
        <v>0</v>
      </c>
      <c r="K373" s="640">
        <f>IF(A373="","",VLOOKUP(A373,$T$1:AE3357,5,FALSE))</f>
        <v>0</v>
      </c>
      <c r="L373" s="640">
        <f>IF(A373="","",VLOOKUP(A373,$T$1:AE3357,6,FALSE))</f>
        <v>0</v>
      </c>
      <c r="M373" s="640">
        <f>IF(A373="","",VLOOKUP(A373,$T$1:AE3357,7,FALSE))</f>
        <v>0</v>
      </c>
      <c r="N373" s="640">
        <f>IF(A373="","",VLOOKUP(A373,$T$1:AE3357,8,FALSE))</f>
        <v>0</v>
      </c>
      <c r="O373" s="640">
        <f>IF(A373="","",VLOOKUP(A373,$T$1:AD3356,9,FALSE))</f>
        <v>0</v>
      </c>
      <c r="P373" s="640">
        <f>IF(A373="","",VLOOKUP(A373,$T$1:AC3356,10,FALSE))</f>
        <v>0</v>
      </c>
      <c r="Q373" s="640">
        <f>IF(A373="","",VLOOKUP(A373,$T$1:AF3357,11,FALSE))</f>
        <v>0</v>
      </c>
      <c r="R373" s="641">
        <f>IF(B373="","",VLOOKUP(A373,$T$2:AF3357,12,FALSE))</f>
        <v>0</v>
      </c>
      <c r="S373" s="642"/>
      <c r="T373" s="643" t="s">
        <v>1367</v>
      </c>
      <c r="U373" s="644">
        <v>20920</v>
      </c>
      <c r="V373" s="645">
        <v>0</v>
      </c>
      <c r="W373" s="645">
        <v>0</v>
      </c>
      <c r="X373" s="645">
        <v>0</v>
      </c>
      <c r="Y373" s="645"/>
      <c r="Z373" s="645"/>
      <c r="AA373" s="645"/>
      <c r="AB373" s="645">
        <v>0</v>
      </c>
      <c r="AC373" s="645">
        <v>0</v>
      </c>
      <c r="AD373" s="646">
        <v>0</v>
      </c>
      <c r="AG373" s="647" t="s">
        <v>1835</v>
      </c>
      <c r="AH373" s="647" t="s">
        <v>218</v>
      </c>
      <c r="AI373" s="648" t="s">
        <v>225</v>
      </c>
      <c r="AJ373" s="648" t="s">
        <v>1127</v>
      </c>
      <c r="AK373" s="672">
        <v>3</v>
      </c>
    </row>
    <row r="374" spans="1:37" x14ac:dyDescent="0.2">
      <c r="A374" s="636" t="s">
        <v>791</v>
      </c>
      <c r="B374" s="637" t="s">
        <v>218</v>
      </c>
      <c r="C374" s="637" t="s">
        <v>225</v>
      </c>
      <c r="D374" s="637">
        <v>0</v>
      </c>
      <c r="E374" s="638"/>
      <c r="F374" s="638">
        <v>0</v>
      </c>
      <c r="G374" s="638"/>
      <c r="H374" s="638" t="s">
        <v>1111</v>
      </c>
      <c r="I374" s="639">
        <f t="shared" si="5"/>
        <v>0</v>
      </c>
      <c r="J374" s="640">
        <f>IF(A374="","",VLOOKUP(A374,$T$1:W3357,4,FALSE))</f>
        <v>0</v>
      </c>
      <c r="K374" s="640">
        <f>IF(A374="","",VLOOKUP(A374,$T$1:AE3358,5,FALSE))</f>
        <v>0</v>
      </c>
      <c r="L374" s="640">
        <f>IF(A374="","",VLOOKUP(A374,$T$1:AE3358,6,FALSE))</f>
        <v>0</v>
      </c>
      <c r="M374" s="640">
        <f>IF(A374="","",VLOOKUP(A374,$T$1:AE3358,7,FALSE))</f>
        <v>0</v>
      </c>
      <c r="N374" s="640">
        <f>IF(A374="","",VLOOKUP(A374,$T$1:AE3358,8,FALSE))</f>
        <v>0</v>
      </c>
      <c r="O374" s="640">
        <f>IF(A374="","",VLOOKUP(A374,$T$1:AD3357,9,FALSE))</f>
        <v>0</v>
      </c>
      <c r="P374" s="640">
        <f>IF(A374="","",VLOOKUP(A374,$T$1:AC3357,10,FALSE))</f>
        <v>0</v>
      </c>
      <c r="Q374" s="640">
        <f>IF(A374="","",VLOOKUP(A374,$T$1:AF3358,11,FALSE))</f>
        <v>0</v>
      </c>
      <c r="R374" s="641">
        <f>IF(B374="","",VLOOKUP(A374,$T$2:AF3358,12,FALSE))</f>
        <v>0</v>
      </c>
      <c r="S374" s="642"/>
      <c r="T374" s="643" t="s">
        <v>612</v>
      </c>
      <c r="U374" s="644">
        <v>298</v>
      </c>
      <c r="V374" s="645">
        <v>2.4</v>
      </c>
      <c r="W374" s="645">
        <v>4</v>
      </c>
      <c r="X374" s="645">
        <v>3</v>
      </c>
      <c r="Y374" s="645">
        <v>4</v>
      </c>
      <c r="Z374" s="645">
        <v>9</v>
      </c>
      <c r="AA374" s="645">
        <v>6</v>
      </c>
      <c r="AB374" s="645">
        <v>0</v>
      </c>
      <c r="AC374" s="645">
        <v>1</v>
      </c>
      <c r="AD374" s="646">
        <v>0</v>
      </c>
      <c r="AG374" s="653" t="s">
        <v>783</v>
      </c>
      <c r="AH374" s="653" t="s">
        <v>218</v>
      </c>
      <c r="AI374" s="654" t="s">
        <v>225</v>
      </c>
      <c r="AJ374" s="654"/>
      <c r="AK374" s="655"/>
    </row>
    <row r="375" spans="1:37" x14ac:dyDescent="0.2">
      <c r="A375" s="636" t="s">
        <v>792</v>
      </c>
      <c r="B375" s="637" t="s">
        <v>218</v>
      </c>
      <c r="C375" s="637" t="s">
        <v>225</v>
      </c>
      <c r="D375" s="637">
        <v>0</v>
      </c>
      <c r="E375" s="638"/>
      <c r="F375" s="638">
        <v>0</v>
      </c>
      <c r="G375" s="638"/>
      <c r="H375" s="638">
        <v>20089</v>
      </c>
      <c r="I375" s="639">
        <f t="shared" si="5"/>
        <v>0</v>
      </c>
      <c r="J375" s="640">
        <f>IF(A375="","",VLOOKUP(A375,$T$1:W3358,4,FALSE))</f>
        <v>0</v>
      </c>
      <c r="K375" s="640">
        <f>IF(A375="","",VLOOKUP(A375,$T$1:AE3359,5,FALSE))</f>
        <v>0</v>
      </c>
      <c r="L375" s="640">
        <f>IF(A375="","",VLOOKUP(A375,$T$1:AE3359,6,FALSE))</f>
        <v>0</v>
      </c>
      <c r="M375" s="640">
        <f>IF(A375="","",VLOOKUP(A375,$T$1:AE3359,7,FALSE))</f>
        <v>0</v>
      </c>
      <c r="N375" s="640">
        <f>IF(A375="","",VLOOKUP(A375,$T$1:AE3359,8,FALSE))</f>
        <v>0</v>
      </c>
      <c r="O375" s="640">
        <f>IF(A375="","",VLOOKUP(A375,$T$1:AD3358,9,FALSE))</f>
        <v>0</v>
      </c>
      <c r="P375" s="640">
        <f>IF(A375="","",VLOOKUP(A375,$T$1:AC3358,10,FALSE))</f>
        <v>0</v>
      </c>
      <c r="Q375" s="640">
        <f>IF(A375="","",VLOOKUP(A375,$T$1:AF3359,11,FALSE))</f>
        <v>0</v>
      </c>
      <c r="R375" s="641">
        <f>IF(B375="","",VLOOKUP(A375,$T$2:AF3359,12,FALSE))</f>
        <v>0</v>
      </c>
      <c r="S375" s="642"/>
      <c r="T375" s="643" t="s">
        <v>149</v>
      </c>
      <c r="U375" s="644">
        <v>3</v>
      </c>
      <c r="V375" s="645">
        <v>0</v>
      </c>
      <c r="W375" s="645">
        <v>0</v>
      </c>
      <c r="X375" s="645">
        <v>4</v>
      </c>
      <c r="Y375" s="645">
        <v>4</v>
      </c>
      <c r="Z375" s="645"/>
      <c r="AA375" s="645">
        <v>6</v>
      </c>
      <c r="AB375" s="645">
        <v>0</v>
      </c>
      <c r="AC375" s="645">
        <v>1</v>
      </c>
      <c r="AD375" s="646">
        <v>0</v>
      </c>
      <c r="AG375" s="647" t="s">
        <v>265</v>
      </c>
      <c r="AH375" s="647" t="s">
        <v>218</v>
      </c>
      <c r="AI375" s="648" t="s">
        <v>264</v>
      </c>
      <c r="AJ375" s="648"/>
      <c r="AK375" s="672">
        <v>1</v>
      </c>
    </row>
    <row r="376" spans="1:37" x14ac:dyDescent="0.2">
      <c r="A376" s="636" t="s">
        <v>793</v>
      </c>
      <c r="B376" s="637" t="s">
        <v>218</v>
      </c>
      <c r="C376" s="637" t="s">
        <v>225</v>
      </c>
      <c r="D376" s="637">
        <v>0</v>
      </c>
      <c r="E376" s="638"/>
      <c r="F376" s="638">
        <v>1</v>
      </c>
      <c r="G376" s="638"/>
      <c r="H376" s="638" t="s">
        <v>1111</v>
      </c>
      <c r="I376" s="639">
        <f t="shared" si="5"/>
        <v>0</v>
      </c>
      <c r="J376" s="640">
        <f>IF(A376="","",VLOOKUP(A376,$T$1:W3359,4,FALSE))</f>
        <v>0</v>
      </c>
      <c r="K376" s="640">
        <f>IF(A376="","",VLOOKUP(A376,$T$1:AE3360,5,FALSE))</f>
        <v>0</v>
      </c>
      <c r="L376" s="640">
        <f>IF(A376="","",VLOOKUP(A376,$T$1:AE3360,6,FALSE))</f>
        <v>0</v>
      </c>
      <c r="M376" s="640">
        <f>IF(A376="","",VLOOKUP(A376,$T$1:AE3360,7,FALSE))</f>
        <v>0</v>
      </c>
      <c r="N376" s="640">
        <f>IF(A376="","",VLOOKUP(A376,$T$1:AE3360,8,FALSE))</f>
        <v>0</v>
      </c>
      <c r="O376" s="640">
        <f>IF(A376="","",VLOOKUP(A376,$T$1:AD3359,9,FALSE))</f>
        <v>0</v>
      </c>
      <c r="P376" s="640">
        <f>IF(A376="","",VLOOKUP(A376,$T$1:AC3359,10,FALSE))</f>
        <v>0</v>
      </c>
      <c r="Q376" s="640">
        <f>IF(A376="","",VLOOKUP(A376,$T$1:AF3360,11,FALSE))</f>
        <v>0</v>
      </c>
      <c r="R376" s="641">
        <f>IF(B376="","",VLOOKUP(A376,$T$2:AF3360,12,FALSE))</f>
        <v>0</v>
      </c>
      <c r="S376" s="642"/>
      <c r="T376" s="643" t="s">
        <v>1368</v>
      </c>
      <c r="U376" s="644">
        <v>20190</v>
      </c>
      <c r="V376" s="645">
        <v>0</v>
      </c>
      <c r="W376" s="645">
        <v>0</v>
      </c>
      <c r="X376" s="645">
        <v>0</v>
      </c>
      <c r="Y376" s="645"/>
      <c r="Z376" s="645">
        <v>1</v>
      </c>
      <c r="AA376" s="645"/>
      <c r="AB376" s="645">
        <v>0</v>
      </c>
      <c r="AC376" s="645">
        <v>0</v>
      </c>
      <c r="AD376" s="646">
        <v>0</v>
      </c>
      <c r="AG376" s="647" t="s">
        <v>784</v>
      </c>
      <c r="AH376" s="647" t="s">
        <v>218</v>
      </c>
      <c r="AI376" s="648" t="s">
        <v>225</v>
      </c>
      <c r="AJ376" s="648"/>
      <c r="AK376" s="672">
        <v>1</v>
      </c>
    </row>
    <row r="377" spans="1:37" x14ac:dyDescent="0.2">
      <c r="A377" s="636" t="s">
        <v>794</v>
      </c>
      <c r="B377" s="637" t="s">
        <v>218</v>
      </c>
      <c r="C377" s="637" t="s">
        <v>225</v>
      </c>
      <c r="D377" s="637">
        <v>0</v>
      </c>
      <c r="E377" s="638"/>
      <c r="F377" s="638">
        <v>1</v>
      </c>
      <c r="G377" s="638"/>
      <c r="H377" s="638">
        <v>20090</v>
      </c>
      <c r="I377" s="639">
        <f t="shared" si="5"/>
        <v>0</v>
      </c>
      <c r="J377" s="640">
        <f>IF(A377="","",VLOOKUP(A377,$T$1:W3360,4,FALSE))</f>
        <v>0</v>
      </c>
      <c r="K377" s="640">
        <f>IF(A377="","",VLOOKUP(A377,$T$1:AE3361,5,FALSE))</f>
        <v>0</v>
      </c>
      <c r="L377" s="640">
        <f>IF(A377="","",VLOOKUP(A377,$T$1:AE3361,6,FALSE))</f>
        <v>0</v>
      </c>
      <c r="M377" s="640">
        <f>IF(A377="","",VLOOKUP(A377,$T$1:AE3361,7,FALSE))</f>
        <v>0</v>
      </c>
      <c r="N377" s="640">
        <f>IF(A377="","",VLOOKUP(A377,$T$1:AE3361,8,FALSE))</f>
        <v>0</v>
      </c>
      <c r="O377" s="640">
        <f>IF(A377="","",VLOOKUP(A377,$T$1:AD3360,9,FALSE))</f>
        <v>0</v>
      </c>
      <c r="P377" s="640">
        <f>IF(A377="","",VLOOKUP(A377,$T$1:AC3360,10,FALSE))</f>
        <v>0</v>
      </c>
      <c r="Q377" s="640">
        <f>IF(A377="","",VLOOKUP(A377,$T$1:AF3361,11,FALSE))</f>
        <v>0</v>
      </c>
      <c r="R377" s="641">
        <f>IF(B377="","",VLOOKUP(A377,$T$2:AF3361,12,FALSE))</f>
        <v>0</v>
      </c>
      <c r="S377" s="642"/>
      <c r="T377" s="643" t="s">
        <v>971</v>
      </c>
      <c r="U377" s="644">
        <v>1101</v>
      </c>
      <c r="V377" s="645">
        <v>1.5</v>
      </c>
      <c r="W377" s="645">
        <v>8</v>
      </c>
      <c r="X377" s="645">
        <v>7</v>
      </c>
      <c r="Y377" s="645"/>
      <c r="Z377" s="645">
        <v>5</v>
      </c>
      <c r="AA377" s="645"/>
      <c r="AB377" s="645">
        <v>0</v>
      </c>
      <c r="AC377" s="645">
        <v>0</v>
      </c>
      <c r="AD377" s="646">
        <v>0</v>
      </c>
      <c r="AG377" s="647" t="s">
        <v>785</v>
      </c>
      <c r="AH377" s="647" t="s">
        <v>218</v>
      </c>
      <c r="AI377" s="648" t="s">
        <v>225</v>
      </c>
      <c r="AJ377" s="648"/>
      <c r="AK377" s="672">
        <v>1</v>
      </c>
    </row>
    <row r="378" spans="1:37" x14ac:dyDescent="0.2">
      <c r="A378" s="636" t="s">
        <v>241</v>
      </c>
      <c r="B378" s="637" t="s">
        <v>218</v>
      </c>
      <c r="C378" s="637" t="s">
        <v>225</v>
      </c>
      <c r="D378" s="637">
        <v>0</v>
      </c>
      <c r="E378" s="638"/>
      <c r="F378" s="638">
        <v>0</v>
      </c>
      <c r="G378" s="638"/>
      <c r="H378" s="638">
        <v>10580</v>
      </c>
      <c r="I378" s="639">
        <f t="shared" si="5"/>
        <v>0</v>
      </c>
      <c r="J378" s="640">
        <f>IF(A378="","",VLOOKUP(A378,$T$1:W3361,4,FALSE))</f>
        <v>0</v>
      </c>
      <c r="K378" s="640">
        <f>IF(A378="","",VLOOKUP(A378,$T$1:AE3362,5,FALSE))</f>
        <v>0</v>
      </c>
      <c r="L378" s="640">
        <f>IF(A378="","",VLOOKUP(A378,$T$1:AE3362,6,FALSE))</f>
        <v>0</v>
      </c>
      <c r="M378" s="640">
        <f>IF(A378="","",VLOOKUP(A378,$T$1:AE3362,7,FALSE))</f>
        <v>0</v>
      </c>
      <c r="N378" s="640">
        <f>IF(A378="","",VLOOKUP(A378,$T$1:AE3362,8,FALSE))</f>
        <v>0</v>
      </c>
      <c r="O378" s="640">
        <f>IF(A378="","",VLOOKUP(A378,$T$1:AD3361,9,FALSE))</f>
        <v>0</v>
      </c>
      <c r="P378" s="640">
        <f>IF(A378="","",VLOOKUP(A378,$T$1:AC3361,10,FALSE))</f>
        <v>0</v>
      </c>
      <c r="Q378" s="640">
        <f>IF(A378="","",VLOOKUP(A378,$T$1:AF3362,11,FALSE))</f>
        <v>0</v>
      </c>
      <c r="R378" s="641">
        <f>IF(B378="","",VLOOKUP(A378,$T$2:AF3362,12,FALSE))</f>
        <v>0</v>
      </c>
      <c r="S378" s="642"/>
      <c r="T378" s="643" t="s">
        <v>394</v>
      </c>
      <c r="U378" s="644">
        <v>1008</v>
      </c>
      <c r="V378" s="645">
        <v>2.6</v>
      </c>
      <c r="W378" s="645">
        <v>4</v>
      </c>
      <c r="X378" s="645">
        <v>7</v>
      </c>
      <c r="Y378" s="645">
        <v>4</v>
      </c>
      <c r="Z378" s="645">
        <v>9</v>
      </c>
      <c r="AA378" s="645">
        <v>6</v>
      </c>
      <c r="AB378" s="645">
        <v>2</v>
      </c>
      <c r="AC378" s="645">
        <v>0</v>
      </c>
      <c r="AD378" s="646">
        <v>-1</v>
      </c>
      <c r="AG378" s="647" t="s">
        <v>786</v>
      </c>
      <c r="AH378" s="647" t="s">
        <v>218</v>
      </c>
      <c r="AI378" s="648" t="s">
        <v>225</v>
      </c>
      <c r="AJ378" s="648"/>
      <c r="AK378" s="672">
        <v>1</v>
      </c>
    </row>
    <row r="379" spans="1:37" x14ac:dyDescent="0.2">
      <c r="A379" s="636" t="s">
        <v>798</v>
      </c>
      <c r="B379" s="637" t="s">
        <v>218</v>
      </c>
      <c r="C379" s="637" t="s">
        <v>225</v>
      </c>
      <c r="D379" s="637">
        <v>0</v>
      </c>
      <c r="E379" s="638"/>
      <c r="F379" s="638">
        <v>1</v>
      </c>
      <c r="G379" s="638"/>
      <c r="H379" s="638">
        <v>106</v>
      </c>
      <c r="I379" s="639">
        <f t="shared" si="5"/>
        <v>0</v>
      </c>
      <c r="J379" s="640">
        <f>IF(A379="","",VLOOKUP(A379,$T$1:W3362,4,FALSE))</f>
        <v>0</v>
      </c>
      <c r="K379" s="640">
        <f>IF(A379="","",VLOOKUP(A379,$T$1:AE3363,5,FALSE))</f>
        <v>0</v>
      </c>
      <c r="L379" s="640">
        <f>IF(A379="","",VLOOKUP(A379,$T$1:AE3363,6,FALSE))</f>
        <v>0</v>
      </c>
      <c r="M379" s="640">
        <f>IF(A379="","",VLOOKUP(A379,$T$1:AE3363,7,FALSE))</f>
        <v>0</v>
      </c>
      <c r="N379" s="640">
        <f>IF(A379="","",VLOOKUP(A379,$T$1:AE3363,8,FALSE))</f>
        <v>0</v>
      </c>
      <c r="O379" s="640">
        <f>IF(A379="","",VLOOKUP(A379,$T$1:AD3362,9,FALSE))</f>
        <v>0</v>
      </c>
      <c r="P379" s="640">
        <f>IF(A379="","",VLOOKUP(A379,$T$1:AC3362,10,FALSE))</f>
        <v>0</v>
      </c>
      <c r="Q379" s="640">
        <f>IF(A379="","",VLOOKUP(A379,$T$1:AF3363,11,FALSE))</f>
        <v>0</v>
      </c>
      <c r="R379" s="641">
        <f>IF(B379="","",VLOOKUP(A379,$T$2:AF3363,12,FALSE))</f>
        <v>0</v>
      </c>
      <c r="S379" s="642"/>
      <c r="T379" s="643" t="s">
        <v>618</v>
      </c>
      <c r="U379" s="644">
        <v>341</v>
      </c>
      <c r="V379" s="645">
        <v>0</v>
      </c>
      <c r="W379" s="645">
        <v>0</v>
      </c>
      <c r="X379" s="645">
        <v>2</v>
      </c>
      <c r="Y379" s="645">
        <v>4</v>
      </c>
      <c r="Z379" s="645">
        <v>9</v>
      </c>
      <c r="AA379" s="645"/>
      <c r="AB379" s="645">
        <v>0</v>
      </c>
      <c r="AC379" s="645">
        <v>0</v>
      </c>
      <c r="AD379" s="646">
        <v>0</v>
      </c>
      <c r="AG379" s="647" t="s">
        <v>787</v>
      </c>
      <c r="AH379" s="647" t="s">
        <v>218</v>
      </c>
      <c r="AI379" s="648" t="s">
        <v>225</v>
      </c>
      <c r="AJ379" s="648" t="s">
        <v>1112</v>
      </c>
      <c r="AK379" s="672">
        <v>1</v>
      </c>
    </row>
    <row r="380" spans="1:37" x14ac:dyDescent="0.2">
      <c r="A380" s="636" t="s">
        <v>799</v>
      </c>
      <c r="B380" s="637" t="s">
        <v>218</v>
      </c>
      <c r="C380" s="637" t="s">
        <v>225</v>
      </c>
      <c r="D380" s="637" t="s">
        <v>1115</v>
      </c>
      <c r="E380" s="638"/>
      <c r="F380" s="638">
        <v>1</v>
      </c>
      <c r="G380" s="638"/>
      <c r="H380" s="638">
        <v>10414</v>
      </c>
      <c r="I380" s="639">
        <f t="shared" si="5"/>
        <v>0</v>
      </c>
      <c r="J380" s="640">
        <f>IF(A380="","",VLOOKUP(A380,$T$1:W3363,4,FALSE))</f>
        <v>0</v>
      </c>
      <c r="K380" s="640">
        <f>IF(A380="","",VLOOKUP(A380,$T$1:AE3364,5,FALSE))</f>
        <v>0</v>
      </c>
      <c r="L380" s="640">
        <f>IF(A380="","",VLOOKUP(A380,$T$1:AE3364,6,FALSE))</f>
        <v>0</v>
      </c>
      <c r="M380" s="640">
        <f>IF(A380="","",VLOOKUP(A380,$T$1:AE3364,7,FALSE))</f>
        <v>0</v>
      </c>
      <c r="N380" s="640">
        <f>IF(A380="","",VLOOKUP(A380,$T$1:AE3364,8,FALSE))</f>
        <v>0</v>
      </c>
      <c r="O380" s="640">
        <f>IF(A380="","",VLOOKUP(A380,$T$1:AD3363,9,FALSE))</f>
        <v>0</v>
      </c>
      <c r="P380" s="640">
        <f>IF(A380="","",VLOOKUP(A380,$T$1:AC3363,10,FALSE))</f>
        <v>0</v>
      </c>
      <c r="Q380" s="640">
        <f>IF(A380="","",VLOOKUP(A380,$T$1:AF3364,11,FALSE))</f>
        <v>0</v>
      </c>
      <c r="R380" s="641">
        <f>IF(B380="","",VLOOKUP(A380,$T$2:AF3364,12,FALSE))</f>
        <v>0</v>
      </c>
      <c r="S380" s="642"/>
      <c r="T380" s="643" t="s">
        <v>625</v>
      </c>
      <c r="U380" s="644">
        <v>137</v>
      </c>
      <c r="V380" s="645">
        <v>0</v>
      </c>
      <c r="W380" s="645">
        <v>0</v>
      </c>
      <c r="X380" s="645">
        <v>2</v>
      </c>
      <c r="Y380" s="645">
        <v>4</v>
      </c>
      <c r="Z380" s="645">
        <v>9</v>
      </c>
      <c r="AA380" s="645"/>
      <c r="AB380" s="645">
        <v>0</v>
      </c>
      <c r="AC380" s="645">
        <v>0</v>
      </c>
      <c r="AD380" s="646">
        <v>0</v>
      </c>
      <c r="AG380" s="647" t="s">
        <v>788</v>
      </c>
      <c r="AH380" s="647" t="s">
        <v>218</v>
      </c>
      <c r="AI380" s="648" t="s">
        <v>225</v>
      </c>
      <c r="AJ380" s="648"/>
      <c r="AK380" s="672">
        <v>1</v>
      </c>
    </row>
    <row r="381" spans="1:37" x14ac:dyDescent="0.2">
      <c r="A381" s="636" t="s">
        <v>800</v>
      </c>
      <c r="B381" s="637" t="s">
        <v>218</v>
      </c>
      <c r="C381" s="637" t="s">
        <v>225</v>
      </c>
      <c r="D381" s="637" t="s">
        <v>1115</v>
      </c>
      <c r="E381" s="638"/>
      <c r="F381" s="638">
        <v>2</v>
      </c>
      <c r="G381" s="638"/>
      <c r="H381" s="638">
        <v>10840</v>
      </c>
      <c r="I381" s="639">
        <f t="shared" si="5"/>
        <v>0</v>
      </c>
      <c r="J381" s="640">
        <f>IF(A381="","",VLOOKUP(A381,$T$1:W3364,4,FALSE))</f>
        <v>0</v>
      </c>
      <c r="K381" s="640">
        <f>IF(A381="","",VLOOKUP(A381,$T$1:AE3365,5,FALSE))</f>
        <v>0</v>
      </c>
      <c r="L381" s="640">
        <f>IF(A381="","",VLOOKUP(A381,$T$1:AE3365,6,FALSE))</f>
        <v>0</v>
      </c>
      <c r="M381" s="640">
        <f>IF(A381="","",VLOOKUP(A381,$T$1:AE3365,7,FALSE))</f>
        <v>0</v>
      </c>
      <c r="N381" s="640">
        <f>IF(A381="","",VLOOKUP(A381,$T$1:AE3365,8,FALSE))</f>
        <v>0</v>
      </c>
      <c r="O381" s="640">
        <f>IF(A381="","",VLOOKUP(A381,$T$1:AD3364,9,FALSE))</f>
        <v>0</v>
      </c>
      <c r="P381" s="640">
        <f>IF(A381="","",VLOOKUP(A381,$T$1:AC3364,10,FALSE))</f>
        <v>0</v>
      </c>
      <c r="Q381" s="640">
        <f>IF(A381="","",VLOOKUP(A381,$T$1:AF3365,11,FALSE))</f>
        <v>0</v>
      </c>
      <c r="R381" s="641">
        <f>IF(B381="","",VLOOKUP(A381,$T$2:AF3365,12,FALSE))</f>
        <v>0</v>
      </c>
      <c r="S381" s="642"/>
      <c r="T381" s="643" t="s">
        <v>1369</v>
      </c>
      <c r="U381" s="644">
        <v>81</v>
      </c>
      <c r="V381" s="645">
        <v>2</v>
      </c>
      <c r="W381" s="645">
        <v>4</v>
      </c>
      <c r="X381" s="645">
        <v>4</v>
      </c>
      <c r="Y381" s="645">
        <v>4</v>
      </c>
      <c r="Z381" s="645">
        <v>4</v>
      </c>
      <c r="AA381" s="645"/>
      <c r="AB381" s="645">
        <v>0</v>
      </c>
      <c r="AC381" s="645">
        <v>0</v>
      </c>
      <c r="AD381" s="646">
        <v>0</v>
      </c>
      <c r="AG381" s="647" t="s">
        <v>240</v>
      </c>
      <c r="AH381" s="647" t="s">
        <v>218</v>
      </c>
      <c r="AI381" s="648" t="s">
        <v>225</v>
      </c>
      <c r="AJ381" s="648"/>
      <c r="AK381" s="672">
        <v>1</v>
      </c>
    </row>
    <row r="382" spans="1:37" x14ac:dyDescent="0.2">
      <c r="A382" s="636" t="s">
        <v>801</v>
      </c>
      <c r="B382" s="637" t="s">
        <v>218</v>
      </c>
      <c r="C382" s="637" t="s">
        <v>225</v>
      </c>
      <c r="D382" s="637">
        <v>0</v>
      </c>
      <c r="E382" s="638"/>
      <c r="F382" s="638">
        <v>0</v>
      </c>
      <c r="G382" s="638"/>
      <c r="H382" s="638">
        <v>10841</v>
      </c>
      <c r="I382" s="639">
        <f t="shared" si="5"/>
        <v>0</v>
      </c>
      <c r="J382" s="640">
        <f>IF(A382="","",VLOOKUP(A382,$T$1:W3365,4,FALSE))</f>
        <v>0</v>
      </c>
      <c r="K382" s="640">
        <f>IF(A382="","",VLOOKUP(A382,$T$1:AE3366,5,FALSE))</f>
        <v>0</v>
      </c>
      <c r="L382" s="640">
        <f>IF(A382="","",VLOOKUP(A382,$T$1:AE3366,6,FALSE))</f>
        <v>0</v>
      </c>
      <c r="M382" s="640">
        <f>IF(A382="","",VLOOKUP(A382,$T$1:AE3366,7,FALSE))</f>
        <v>0</v>
      </c>
      <c r="N382" s="640">
        <f>IF(A382="","",VLOOKUP(A382,$T$1:AE3366,8,FALSE))</f>
        <v>0</v>
      </c>
      <c r="O382" s="640">
        <f>IF(A382="","",VLOOKUP(A382,$T$1:AD3365,9,FALSE))</f>
        <v>0</v>
      </c>
      <c r="P382" s="640">
        <f>IF(A382="","",VLOOKUP(A382,$T$1:AC3365,10,FALSE))</f>
        <v>0</v>
      </c>
      <c r="Q382" s="640">
        <f>IF(A382="","",VLOOKUP(A382,$T$1:AF3366,11,FALSE))</f>
        <v>0</v>
      </c>
      <c r="R382" s="641">
        <f>IF(B382="","",VLOOKUP(A382,$T$2:AF3366,12,FALSE))</f>
        <v>0</v>
      </c>
      <c r="S382" s="642"/>
      <c r="T382" s="643" t="s">
        <v>151</v>
      </c>
      <c r="U382" s="644">
        <v>50</v>
      </c>
      <c r="V382" s="645">
        <v>0</v>
      </c>
      <c r="W382" s="645">
        <v>0</v>
      </c>
      <c r="X382" s="645">
        <v>3</v>
      </c>
      <c r="Y382" s="645">
        <v>4</v>
      </c>
      <c r="Z382" s="645">
        <v>4</v>
      </c>
      <c r="AA382" s="645">
        <v>6</v>
      </c>
      <c r="AB382" s="645">
        <v>0</v>
      </c>
      <c r="AC382" s="645">
        <v>0</v>
      </c>
      <c r="AD382" s="646">
        <v>0</v>
      </c>
      <c r="AG382" s="647" t="s">
        <v>789</v>
      </c>
      <c r="AH382" s="647" t="s">
        <v>218</v>
      </c>
      <c r="AI382" s="648" t="s">
        <v>225</v>
      </c>
      <c r="AJ382" s="648" t="s">
        <v>1115</v>
      </c>
      <c r="AK382" s="672">
        <v>1</v>
      </c>
    </row>
    <row r="383" spans="1:37" x14ac:dyDescent="0.2">
      <c r="A383" s="636" t="s">
        <v>255</v>
      </c>
      <c r="B383" s="637" t="s">
        <v>218</v>
      </c>
      <c r="C383" s="637" t="s">
        <v>225</v>
      </c>
      <c r="D383" s="637" t="s">
        <v>1115</v>
      </c>
      <c r="E383" s="638"/>
      <c r="F383" s="638">
        <v>1</v>
      </c>
      <c r="G383" s="638"/>
      <c r="H383" s="638" t="s">
        <v>1111</v>
      </c>
      <c r="I383" s="639">
        <f t="shared" si="5"/>
        <v>0</v>
      </c>
      <c r="J383" s="640">
        <f>IF(A383="","",VLOOKUP(A383,$T$1:W3366,4,FALSE))</f>
        <v>0</v>
      </c>
      <c r="K383" s="640">
        <f>IF(A383="","",VLOOKUP(A383,$T$1:AE3367,5,FALSE))</f>
        <v>0</v>
      </c>
      <c r="L383" s="640">
        <f>IF(A383="","",VLOOKUP(A383,$T$1:AE3367,6,FALSE))</f>
        <v>0</v>
      </c>
      <c r="M383" s="640">
        <f>IF(A383="","",VLOOKUP(A383,$T$1:AE3367,7,FALSE))</f>
        <v>0</v>
      </c>
      <c r="N383" s="640">
        <f>IF(A383="","",VLOOKUP(A383,$T$1:AE3367,8,FALSE))</f>
        <v>0</v>
      </c>
      <c r="O383" s="640">
        <f>IF(A383="","",VLOOKUP(A383,$T$1:AD3366,9,FALSE))</f>
        <v>0</v>
      </c>
      <c r="P383" s="640">
        <f>IF(A383="","",VLOOKUP(A383,$T$1:AC3366,10,FALSE))</f>
        <v>0</v>
      </c>
      <c r="Q383" s="640">
        <f>IF(A383="","",VLOOKUP(A383,$T$1:AF3367,11,FALSE))</f>
        <v>0</v>
      </c>
      <c r="R383" s="641">
        <f>IF(B383="","",VLOOKUP(A383,$T$2:AF3367,12,FALSE))</f>
        <v>0</v>
      </c>
      <c r="S383" s="642"/>
      <c r="T383" s="643" t="s">
        <v>1370</v>
      </c>
      <c r="U383" s="644">
        <v>599</v>
      </c>
      <c r="V383" s="645">
        <v>2</v>
      </c>
      <c r="W383" s="645">
        <v>4</v>
      </c>
      <c r="X383" s="645">
        <v>5</v>
      </c>
      <c r="Y383" s="645"/>
      <c r="Z383" s="645"/>
      <c r="AA383" s="645">
        <v>7</v>
      </c>
      <c r="AB383" s="645">
        <v>0</v>
      </c>
      <c r="AC383" s="645">
        <v>0</v>
      </c>
      <c r="AD383" s="646">
        <v>0</v>
      </c>
      <c r="AG383" s="647" t="s">
        <v>790</v>
      </c>
      <c r="AH383" s="647" t="s">
        <v>218</v>
      </c>
      <c r="AI383" s="648" t="s">
        <v>225</v>
      </c>
      <c r="AJ383" s="648" t="s">
        <v>1115</v>
      </c>
      <c r="AK383" s="672">
        <v>1</v>
      </c>
    </row>
    <row r="384" spans="1:37" x14ac:dyDescent="0.2">
      <c r="A384" s="636" t="s">
        <v>802</v>
      </c>
      <c r="B384" s="637" t="s">
        <v>218</v>
      </c>
      <c r="C384" s="637" t="s">
        <v>225</v>
      </c>
      <c r="D384" s="637">
        <v>0</v>
      </c>
      <c r="E384" s="638"/>
      <c r="F384" s="638">
        <v>0</v>
      </c>
      <c r="G384" s="638"/>
      <c r="H384" s="638">
        <v>10704</v>
      </c>
      <c r="I384" s="639">
        <f t="shared" si="5"/>
        <v>0</v>
      </c>
      <c r="J384" s="640">
        <f>IF(A384="","",VLOOKUP(A384,$T$1:W3367,4,FALSE))</f>
        <v>0</v>
      </c>
      <c r="K384" s="640">
        <f>IF(A384="","",VLOOKUP(A384,$T$1:AE3368,5,FALSE))</f>
        <v>0</v>
      </c>
      <c r="L384" s="640">
        <f>IF(A384="","",VLOOKUP(A384,$T$1:AE3368,6,FALSE))</f>
        <v>0</v>
      </c>
      <c r="M384" s="640">
        <f>IF(A384="","",VLOOKUP(A384,$T$1:AE3368,7,FALSE))</f>
        <v>0</v>
      </c>
      <c r="N384" s="640">
        <f>IF(A384="","",VLOOKUP(A384,$T$1:AE3368,8,FALSE))</f>
        <v>0</v>
      </c>
      <c r="O384" s="640">
        <f>IF(A384="","",VLOOKUP(A384,$T$1:AD3367,9,FALSE))</f>
        <v>0</v>
      </c>
      <c r="P384" s="640">
        <f>IF(A384="","",VLOOKUP(A384,$T$1:AC3367,10,FALSE))</f>
        <v>0</v>
      </c>
      <c r="Q384" s="640">
        <f>IF(A384="","",VLOOKUP(A384,$T$1:AF3368,11,FALSE))</f>
        <v>0</v>
      </c>
      <c r="R384" s="641">
        <f>IF(B384="","",VLOOKUP(A384,$T$2:AF3368,12,FALSE))</f>
        <v>0</v>
      </c>
      <c r="S384" s="642"/>
      <c r="T384" s="643" t="s">
        <v>395</v>
      </c>
      <c r="U384" s="644">
        <v>1026</v>
      </c>
      <c r="V384" s="645">
        <v>2</v>
      </c>
      <c r="W384" s="645">
        <v>4</v>
      </c>
      <c r="X384" s="645">
        <v>3</v>
      </c>
      <c r="Y384" s="645"/>
      <c r="Z384" s="645">
        <v>8</v>
      </c>
      <c r="AA384" s="645"/>
      <c r="AB384" s="645">
        <v>4</v>
      </c>
      <c r="AC384" s="645">
        <v>0</v>
      </c>
      <c r="AD384" s="646">
        <v>0</v>
      </c>
      <c r="AG384" s="653" t="s">
        <v>791</v>
      </c>
      <c r="AH384" s="653" t="s">
        <v>218</v>
      </c>
      <c r="AI384" s="654" t="s">
        <v>225</v>
      </c>
      <c r="AJ384" s="654"/>
      <c r="AK384" s="655"/>
    </row>
    <row r="385" spans="1:37" x14ac:dyDescent="0.2">
      <c r="A385" s="636" t="s">
        <v>803</v>
      </c>
      <c r="B385" s="637" t="s">
        <v>218</v>
      </c>
      <c r="C385" s="637" t="s">
        <v>225</v>
      </c>
      <c r="D385" s="637">
        <v>0</v>
      </c>
      <c r="E385" s="638"/>
      <c r="F385" s="638">
        <v>0</v>
      </c>
      <c r="G385" s="638"/>
      <c r="H385" s="638">
        <v>10416</v>
      </c>
      <c r="I385" s="639">
        <f t="shared" si="5"/>
        <v>0</v>
      </c>
      <c r="J385" s="640">
        <f>IF(A385="","",VLOOKUP(A385,$T$1:W3368,4,FALSE))</f>
        <v>0</v>
      </c>
      <c r="K385" s="640">
        <f>IF(A385="","",VLOOKUP(A385,$T$1:AE3369,5,FALSE))</f>
        <v>0</v>
      </c>
      <c r="L385" s="640">
        <f>IF(A385="","",VLOOKUP(A385,$T$1:AE3369,6,FALSE))</f>
        <v>0</v>
      </c>
      <c r="M385" s="640">
        <f>IF(A385="","",VLOOKUP(A385,$T$1:AE3369,7,FALSE))</f>
        <v>0</v>
      </c>
      <c r="N385" s="640">
        <f>IF(A385="","",VLOOKUP(A385,$T$1:AE3369,8,FALSE))</f>
        <v>0</v>
      </c>
      <c r="O385" s="640">
        <f>IF(A385="","",VLOOKUP(A385,$T$1:AD3368,9,FALSE))</f>
        <v>0</v>
      </c>
      <c r="P385" s="640">
        <f>IF(A385="","",VLOOKUP(A385,$T$1:AC3368,10,FALSE))</f>
        <v>0</v>
      </c>
      <c r="Q385" s="640">
        <f>IF(A385="","",VLOOKUP(A385,$T$1:AF3369,11,FALSE))</f>
        <v>0</v>
      </c>
      <c r="R385" s="641">
        <f>IF(B385="","",VLOOKUP(A385,$T$2:AF3369,12,FALSE))</f>
        <v>0</v>
      </c>
      <c r="S385" s="642"/>
      <c r="T385" s="643" t="s">
        <v>1371</v>
      </c>
      <c r="U385" s="644">
        <v>51</v>
      </c>
      <c r="V385" s="645">
        <v>2</v>
      </c>
      <c r="W385" s="645">
        <v>4</v>
      </c>
      <c r="X385" s="645">
        <v>5</v>
      </c>
      <c r="Y385" s="645">
        <v>4</v>
      </c>
      <c r="Z385" s="645"/>
      <c r="AA385" s="645"/>
      <c r="AB385" s="645">
        <v>0</v>
      </c>
      <c r="AC385" s="645">
        <v>0</v>
      </c>
      <c r="AD385" s="646">
        <v>0</v>
      </c>
      <c r="AG385" s="653" t="s">
        <v>792</v>
      </c>
      <c r="AH385" s="653" t="s">
        <v>218</v>
      </c>
      <c r="AI385" s="654" t="s">
        <v>225</v>
      </c>
      <c r="AJ385" s="654"/>
      <c r="AK385" s="655"/>
    </row>
    <row r="386" spans="1:37" x14ac:dyDescent="0.2">
      <c r="A386" s="636" t="s">
        <v>804</v>
      </c>
      <c r="B386" s="637" t="s">
        <v>218</v>
      </c>
      <c r="C386" s="637" t="s">
        <v>225</v>
      </c>
      <c r="D386" s="637">
        <v>0</v>
      </c>
      <c r="E386" s="638"/>
      <c r="F386" s="638">
        <v>0</v>
      </c>
      <c r="G386" s="638"/>
      <c r="H386" s="638">
        <v>10417</v>
      </c>
      <c r="I386" s="639">
        <f t="shared" si="5"/>
        <v>0</v>
      </c>
      <c r="J386" s="640">
        <f>IF(A386="","",VLOOKUP(A386,$T$1:W3369,4,FALSE))</f>
        <v>0</v>
      </c>
      <c r="K386" s="640">
        <f>IF(A386="","",VLOOKUP(A386,$T$1:AE3370,5,FALSE))</f>
        <v>0</v>
      </c>
      <c r="L386" s="640">
        <f>IF(A386="","",VLOOKUP(A386,$T$1:AE3370,6,FALSE))</f>
        <v>0</v>
      </c>
      <c r="M386" s="640">
        <f>IF(A386="","",VLOOKUP(A386,$T$1:AE3370,7,FALSE))</f>
        <v>0</v>
      </c>
      <c r="N386" s="640">
        <f>IF(A386="","",VLOOKUP(A386,$T$1:AE3370,8,FALSE))</f>
        <v>0</v>
      </c>
      <c r="O386" s="640">
        <f>IF(A386="","",VLOOKUP(A386,$T$1:AD3369,9,FALSE))</f>
        <v>0</v>
      </c>
      <c r="P386" s="640">
        <f>IF(A386="","",VLOOKUP(A386,$T$1:AC3369,10,FALSE))</f>
        <v>0</v>
      </c>
      <c r="Q386" s="640">
        <f>IF(A386="","",VLOOKUP(A386,$T$1:AF3370,11,FALSE))</f>
        <v>0</v>
      </c>
      <c r="R386" s="641">
        <f>IF(B386="","",VLOOKUP(A386,$T$2:AF3370,12,FALSE))</f>
        <v>0</v>
      </c>
      <c r="S386" s="642"/>
      <c r="T386" s="643" t="s">
        <v>1372</v>
      </c>
      <c r="U386" s="644">
        <v>947</v>
      </c>
      <c r="V386" s="645">
        <v>2</v>
      </c>
      <c r="W386" s="645">
        <v>8</v>
      </c>
      <c r="X386" s="645">
        <v>5</v>
      </c>
      <c r="Y386" s="645"/>
      <c r="Z386" s="645"/>
      <c r="AA386" s="645">
        <v>5</v>
      </c>
      <c r="AB386" s="645">
        <v>5</v>
      </c>
      <c r="AC386" s="645">
        <v>0</v>
      </c>
      <c r="AD386" s="646">
        <v>2</v>
      </c>
      <c r="AG386" s="653" t="s">
        <v>793</v>
      </c>
      <c r="AH386" s="653" t="s">
        <v>218</v>
      </c>
      <c r="AI386" s="654" t="s">
        <v>225</v>
      </c>
      <c r="AJ386" s="654"/>
      <c r="AK386" s="655"/>
    </row>
    <row r="387" spans="1:37" x14ac:dyDescent="0.2">
      <c r="A387" s="636" t="s">
        <v>805</v>
      </c>
      <c r="B387" s="637" t="s">
        <v>218</v>
      </c>
      <c r="C387" s="637" t="s">
        <v>225</v>
      </c>
      <c r="D387" s="637">
        <v>0</v>
      </c>
      <c r="E387" s="638"/>
      <c r="F387" s="638">
        <v>0</v>
      </c>
      <c r="G387" s="638"/>
      <c r="H387" s="638">
        <v>10852</v>
      </c>
      <c r="I387" s="639">
        <f t="shared" ref="I387:I450" si="6">IF(A387="","",VLOOKUP(A387,$T$1:$V$2989,3,FALSE))</f>
        <v>0</v>
      </c>
      <c r="J387" s="640">
        <f>IF(A387="","",VLOOKUP(A387,$T$1:W3370,4,FALSE))</f>
        <v>0</v>
      </c>
      <c r="K387" s="640">
        <f>IF(A387="","",VLOOKUP(A387,$T$1:AE3371,5,FALSE))</f>
        <v>0</v>
      </c>
      <c r="L387" s="640">
        <f>IF(A387="","",VLOOKUP(A387,$T$1:AE3371,6,FALSE))</f>
        <v>0</v>
      </c>
      <c r="M387" s="640">
        <f>IF(A387="","",VLOOKUP(A387,$T$1:AE3371,7,FALSE))</f>
        <v>0</v>
      </c>
      <c r="N387" s="640">
        <f>IF(A387="","",VLOOKUP(A387,$T$1:AE3371,8,FALSE))</f>
        <v>0</v>
      </c>
      <c r="O387" s="640">
        <f>IF(A387="","",VLOOKUP(A387,$T$1:AD3370,9,FALSE))</f>
        <v>0</v>
      </c>
      <c r="P387" s="640">
        <f>IF(A387="","",VLOOKUP(A387,$T$1:AC3370,10,FALSE))</f>
        <v>0</v>
      </c>
      <c r="Q387" s="640">
        <f>IF(A387="","",VLOOKUP(A387,$T$1:AF3371,11,FALSE))</f>
        <v>0</v>
      </c>
      <c r="R387" s="641">
        <f>IF(B387="","",VLOOKUP(A387,$T$2:AF3371,12,FALSE))</f>
        <v>0</v>
      </c>
      <c r="S387" s="642"/>
      <c r="T387" s="643" t="s">
        <v>295</v>
      </c>
      <c r="U387" s="644">
        <v>86</v>
      </c>
      <c r="V387" s="645">
        <v>2</v>
      </c>
      <c r="W387" s="645">
        <v>8</v>
      </c>
      <c r="X387" s="645">
        <v>5</v>
      </c>
      <c r="Y387" s="645"/>
      <c r="Z387" s="645"/>
      <c r="AA387" s="645">
        <v>5</v>
      </c>
      <c r="AB387" s="645">
        <v>5</v>
      </c>
      <c r="AC387" s="645">
        <v>0</v>
      </c>
      <c r="AD387" s="646">
        <v>2</v>
      </c>
      <c r="AG387" s="647" t="s">
        <v>794</v>
      </c>
      <c r="AH387" s="647" t="s">
        <v>218</v>
      </c>
      <c r="AI387" s="648" t="s">
        <v>225</v>
      </c>
      <c r="AJ387" s="648"/>
      <c r="AK387" s="672">
        <v>1</v>
      </c>
    </row>
    <row r="388" spans="1:37" x14ac:dyDescent="0.2">
      <c r="A388" s="636" t="s">
        <v>808</v>
      </c>
      <c r="B388" s="637" t="s">
        <v>218</v>
      </c>
      <c r="C388" s="637" t="s">
        <v>225</v>
      </c>
      <c r="D388" s="637">
        <v>0</v>
      </c>
      <c r="E388" s="638"/>
      <c r="F388" s="638">
        <v>0</v>
      </c>
      <c r="G388" s="638"/>
      <c r="H388" s="638">
        <v>10420</v>
      </c>
      <c r="I388" s="639">
        <f t="shared" si="6"/>
        <v>0</v>
      </c>
      <c r="J388" s="640">
        <f>IF(A388="","",VLOOKUP(A388,$T$1:W3371,4,FALSE))</f>
        <v>0</v>
      </c>
      <c r="K388" s="640">
        <f>IF(A388="","",VLOOKUP(A388,$T$1:AE3372,5,FALSE))</f>
        <v>0</v>
      </c>
      <c r="L388" s="640">
        <f>IF(A388="","",VLOOKUP(A388,$T$1:AE3372,6,FALSE))</f>
        <v>0</v>
      </c>
      <c r="M388" s="640">
        <f>IF(A388="","",VLOOKUP(A388,$T$1:AE3372,7,FALSE))</f>
        <v>0</v>
      </c>
      <c r="N388" s="640">
        <f>IF(A388="","",VLOOKUP(A388,$T$1:AE3372,8,FALSE))</f>
        <v>0</v>
      </c>
      <c r="O388" s="640">
        <f>IF(A388="","",VLOOKUP(A388,$T$1:AD3371,9,FALSE))</f>
        <v>0</v>
      </c>
      <c r="P388" s="640">
        <f>IF(A388="","",VLOOKUP(A388,$T$1:AC3371,10,FALSE))</f>
        <v>0</v>
      </c>
      <c r="Q388" s="640">
        <f>IF(A388="","",VLOOKUP(A388,$T$1:AF3372,11,FALSE))</f>
        <v>0</v>
      </c>
      <c r="R388" s="641">
        <f>IF(B388="","",VLOOKUP(A388,$T$2:AF3372,12,FALSE))</f>
        <v>0</v>
      </c>
      <c r="S388" s="642"/>
      <c r="T388" s="643" t="s">
        <v>1373</v>
      </c>
      <c r="U388" s="644">
        <v>10192</v>
      </c>
      <c r="V388" s="645">
        <v>2</v>
      </c>
      <c r="W388" s="645">
        <v>8</v>
      </c>
      <c r="X388" s="645">
        <v>6</v>
      </c>
      <c r="Y388" s="645">
        <v>4</v>
      </c>
      <c r="Z388" s="645"/>
      <c r="AA388" s="645"/>
      <c r="AB388" s="645">
        <v>5</v>
      </c>
      <c r="AC388" s="645">
        <v>0</v>
      </c>
      <c r="AD388" s="646">
        <v>2</v>
      </c>
      <c r="AG388" s="647" t="s">
        <v>795</v>
      </c>
      <c r="AH388" s="647" t="s">
        <v>218</v>
      </c>
      <c r="AI388" s="648" t="s">
        <v>796</v>
      </c>
      <c r="AJ388" s="648"/>
      <c r="AK388" s="672">
        <v>1</v>
      </c>
    </row>
    <row r="389" spans="1:37" x14ac:dyDescent="0.2">
      <c r="A389" s="636" t="s">
        <v>2368</v>
      </c>
      <c r="B389" s="637" t="s">
        <v>218</v>
      </c>
      <c r="C389" s="637" t="s">
        <v>225</v>
      </c>
      <c r="D389" s="637">
        <v>0</v>
      </c>
      <c r="E389" s="638"/>
      <c r="F389" s="638">
        <v>0</v>
      </c>
      <c r="G389" s="638"/>
      <c r="H389" s="638" t="s">
        <v>1111</v>
      </c>
      <c r="I389" s="639">
        <f t="shared" si="6"/>
        <v>0</v>
      </c>
      <c r="J389" s="640">
        <f>IF(A389="","",VLOOKUP(A389,$T$1:W3372,4,FALSE))</f>
        <v>0</v>
      </c>
      <c r="K389" s="640">
        <f>IF(A389="","",VLOOKUP(A389,$T$1:AE3373,5,FALSE))</f>
        <v>0</v>
      </c>
      <c r="L389" s="640">
        <f>IF(A389="","",VLOOKUP(A389,$T$1:AE3373,6,FALSE))</f>
        <v>0</v>
      </c>
      <c r="M389" s="640">
        <f>IF(A389="","",VLOOKUP(A389,$T$1:AE3373,7,FALSE))</f>
        <v>0</v>
      </c>
      <c r="N389" s="640">
        <f>IF(A389="","",VLOOKUP(A389,$T$1:AE3373,8,FALSE))</f>
        <v>0</v>
      </c>
      <c r="O389" s="640">
        <f>IF(A389="","",VLOOKUP(A389,$T$1:AD3372,9,FALSE))</f>
        <v>0</v>
      </c>
      <c r="P389" s="640">
        <f>IF(A389="","",VLOOKUP(A389,$T$1:AC3372,10,FALSE))</f>
        <v>0</v>
      </c>
      <c r="Q389" s="640">
        <f>IF(A389="","",VLOOKUP(A389,$T$1:AF3373,11,FALSE))</f>
        <v>0</v>
      </c>
      <c r="R389" s="641">
        <f>IF(B389="","",VLOOKUP(A389,$T$2:AF3373,12,FALSE))</f>
        <v>0</v>
      </c>
      <c r="S389" s="642"/>
      <c r="T389" s="643" t="s">
        <v>297</v>
      </c>
      <c r="U389" s="644">
        <v>88</v>
      </c>
      <c r="V389" s="645">
        <v>2</v>
      </c>
      <c r="W389" s="645">
        <v>8</v>
      </c>
      <c r="X389" s="645">
        <v>5</v>
      </c>
      <c r="Y389" s="645">
        <v>4</v>
      </c>
      <c r="Z389" s="645"/>
      <c r="AA389" s="645"/>
      <c r="AB389" s="645">
        <v>3</v>
      </c>
      <c r="AC389" s="645">
        <v>0</v>
      </c>
      <c r="AD389" s="646">
        <v>1</v>
      </c>
      <c r="AG389" s="653" t="s">
        <v>241</v>
      </c>
      <c r="AH389" s="653" t="s">
        <v>218</v>
      </c>
      <c r="AI389" s="654" t="s">
        <v>225</v>
      </c>
      <c r="AJ389" s="654"/>
      <c r="AK389" s="655"/>
    </row>
    <row r="390" spans="1:37" x14ac:dyDescent="0.2">
      <c r="A390" s="636" t="s">
        <v>806</v>
      </c>
      <c r="B390" s="637" t="s">
        <v>218</v>
      </c>
      <c r="C390" s="637" t="s">
        <v>225</v>
      </c>
      <c r="D390" s="637">
        <v>0</v>
      </c>
      <c r="E390" s="638"/>
      <c r="F390" s="638">
        <v>1</v>
      </c>
      <c r="G390" s="638"/>
      <c r="H390" s="638">
        <v>10041</v>
      </c>
      <c r="I390" s="639">
        <f t="shared" si="6"/>
        <v>0</v>
      </c>
      <c r="J390" s="640">
        <f>IF(A390="","",VLOOKUP(A390,$T$1:W3373,4,FALSE))</f>
        <v>0</v>
      </c>
      <c r="K390" s="640">
        <f>IF(A390="","",VLOOKUP(A390,$T$1:AE3374,5,FALSE))</f>
        <v>0</v>
      </c>
      <c r="L390" s="640">
        <f>IF(A390="","",VLOOKUP(A390,$T$1:AE3374,6,FALSE))</f>
        <v>0</v>
      </c>
      <c r="M390" s="640">
        <f>IF(A390="","",VLOOKUP(A390,$T$1:AE3374,7,FALSE))</f>
        <v>0</v>
      </c>
      <c r="N390" s="640">
        <f>IF(A390="","",VLOOKUP(A390,$T$1:AE3374,8,FALSE))</f>
        <v>0</v>
      </c>
      <c r="O390" s="640">
        <f>IF(A390="","",VLOOKUP(A390,$T$1:AD3373,9,FALSE))</f>
        <v>0</v>
      </c>
      <c r="P390" s="640">
        <f>IF(A390="","",VLOOKUP(A390,$T$1:AC3373,10,FALSE))</f>
        <v>0</v>
      </c>
      <c r="Q390" s="640">
        <f>IF(A390="","",VLOOKUP(A390,$T$1:AF3374,11,FALSE))</f>
        <v>0</v>
      </c>
      <c r="R390" s="641">
        <f>IF(B390="","",VLOOKUP(A390,$T$2:AF3374,12,FALSE))</f>
        <v>0</v>
      </c>
      <c r="S390" s="642"/>
      <c r="T390" s="643" t="s">
        <v>1374</v>
      </c>
      <c r="U390" s="644">
        <v>385</v>
      </c>
      <c r="V390" s="645">
        <v>0</v>
      </c>
      <c r="W390" s="645">
        <v>0</v>
      </c>
      <c r="X390" s="645">
        <v>5</v>
      </c>
      <c r="Y390" s="645">
        <v>4</v>
      </c>
      <c r="Z390" s="645"/>
      <c r="AA390" s="645"/>
      <c r="AB390" s="645">
        <v>0</v>
      </c>
      <c r="AC390" s="645">
        <v>0</v>
      </c>
      <c r="AD390" s="646">
        <v>0</v>
      </c>
      <c r="AG390" s="647" t="s">
        <v>797</v>
      </c>
      <c r="AH390" s="647" t="s">
        <v>218</v>
      </c>
      <c r="AI390" s="648" t="s">
        <v>796</v>
      </c>
      <c r="AJ390" s="648"/>
      <c r="AK390" s="672">
        <v>1</v>
      </c>
    </row>
    <row r="391" spans="1:37" x14ac:dyDescent="0.2">
      <c r="A391" s="636" t="s">
        <v>807</v>
      </c>
      <c r="B391" s="637" t="s">
        <v>218</v>
      </c>
      <c r="C391" s="637" t="s">
        <v>225</v>
      </c>
      <c r="D391" s="637">
        <v>0</v>
      </c>
      <c r="E391" s="638"/>
      <c r="F391" s="638">
        <v>0</v>
      </c>
      <c r="G391" s="638"/>
      <c r="H391" s="638">
        <v>20989</v>
      </c>
      <c r="I391" s="639">
        <f t="shared" si="6"/>
        <v>0</v>
      </c>
      <c r="J391" s="640">
        <f>IF(A391="","",VLOOKUP(A391,$T$1:W3374,4,FALSE))</f>
        <v>0</v>
      </c>
      <c r="K391" s="640">
        <f>IF(A391="","",VLOOKUP(A391,$T$1:AE3375,5,FALSE))</f>
        <v>0</v>
      </c>
      <c r="L391" s="640">
        <f>IF(A391="","",VLOOKUP(A391,$T$1:AE3375,6,FALSE))</f>
        <v>0</v>
      </c>
      <c r="M391" s="640">
        <f>IF(A391="","",VLOOKUP(A391,$T$1:AE3375,7,FALSE))</f>
        <v>0</v>
      </c>
      <c r="N391" s="640">
        <f>IF(A391="","",VLOOKUP(A391,$T$1:AE3375,8,FALSE))</f>
        <v>0</v>
      </c>
      <c r="O391" s="640">
        <f>IF(A391="","",VLOOKUP(A391,$T$1:AD3374,9,FALSE))</f>
        <v>0</v>
      </c>
      <c r="P391" s="640">
        <f>IF(A391="","",VLOOKUP(A391,$T$1:AC3374,10,FALSE))</f>
        <v>0</v>
      </c>
      <c r="Q391" s="640">
        <f>IF(A391="","",VLOOKUP(A391,$T$1:AF3375,11,FALSE))</f>
        <v>0</v>
      </c>
      <c r="R391" s="641">
        <f>IF(B391="","",VLOOKUP(A391,$T$2:AF3375,12,FALSE))</f>
        <v>0</v>
      </c>
      <c r="S391" s="642"/>
      <c r="T391" s="643" t="s">
        <v>2735</v>
      </c>
      <c r="U391" s="644"/>
      <c r="V391" s="645"/>
      <c r="W391" s="645"/>
      <c r="X391" s="645"/>
      <c r="Y391" s="645"/>
      <c r="Z391" s="645"/>
      <c r="AA391" s="645"/>
      <c r="AB391" s="645"/>
      <c r="AC391" s="645"/>
      <c r="AD391" s="646"/>
      <c r="AG391" s="647" t="s">
        <v>798</v>
      </c>
      <c r="AH391" s="647" t="s">
        <v>218</v>
      </c>
      <c r="AI391" s="648" t="s">
        <v>225</v>
      </c>
      <c r="AJ391" s="648"/>
      <c r="AK391" s="672">
        <v>1</v>
      </c>
    </row>
    <row r="392" spans="1:37" x14ac:dyDescent="0.2">
      <c r="A392" s="636" t="s">
        <v>808</v>
      </c>
      <c r="B392" s="637" t="s">
        <v>218</v>
      </c>
      <c r="C392" s="637" t="s">
        <v>225</v>
      </c>
      <c r="D392" s="637">
        <v>0</v>
      </c>
      <c r="E392" s="638"/>
      <c r="F392" s="638">
        <v>0</v>
      </c>
      <c r="G392" s="638"/>
      <c r="H392" s="638">
        <v>10420</v>
      </c>
      <c r="I392" s="639">
        <f t="shared" si="6"/>
        <v>0</v>
      </c>
      <c r="J392" s="640">
        <f>IF(A392="","",VLOOKUP(A392,$T$1:W3375,4,FALSE))</f>
        <v>0</v>
      </c>
      <c r="K392" s="640">
        <f>IF(A392="","",VLOOKUP(A392,$T$1:AE3376,5,FALSE))</f>
        <v>0</v>
      </c>
      <c r="L392" s="640">
        <f>IF(A392="","",VLOOKUP(A392,$T$1:AE3376,6,FALSE))</f>
        <v>0</v>
      </c>
      <c r="M392" s="640">
        <f>IF(A392="","",VLOOKUP(A392,$T$1:AE3376,7,FALSE))</f>
        <v>0</v>
      </c>
      <c r="N392" s="640">
        <f>IF(A392="","",VLOOKUP(A392,$T$1:AE3376,8,FALSE))</f>
        <v>0</v>
      </c>
      <c r="O392" s="640">
        <f>IF(A392="","",VLOOKUP(A392,$T$1:AD3375,9,FALSE))</f>
        <v>0</v>
      </c>
      <c r="P392" s="640">
        <f>IF(A392="","",VLOOKUP(A392,$T$1:AC3375,10,FALSE))</f>
        <v>0</v>
      </c>
      <c r="Q392" s="640">
        <f>IF(A392="","",VLOOKUP(A392,$T$1:AF3376,11,FALSE))</f>
        <v>0</v>
      </c>
      <c r="R392" s="641">
        <f>IF(B392="","",VLOOKUP(A392,$T$2:AF3376,12,FALSE))</f>
        <v>0</v>
      </c>
      <c r="S392" s="642"/>
      <c r="T392" s="643" t="s">
        <v>347</v>
      </c>
      <c r="U392" s="644">
        <v>20940</v>
      </c>
      <c r="V392" s="645">
        <v>0</v>
      </c>
      <c r="W392" s="645">
        <v>0</v>
      </c>
      <c r="X392" s="645">
        <v>0</v>
      </c>
      <c r="Y392" s="645"/>
      <c r="Z392" s="645">
        <v>9</v>
      </c>
      <c r="AA392" s="645"/>
      <c r="AB392" s="645">
        <v>0</v>
      </c>
      <c r="AC392" s="645">
        <v>0</v>
      </c>
      <c r="AD392" s="646">
        <v>0</v>
      </c>
      <c r="AG392" s="647" t="s">
        <v>799</v>
      </c>
      <c r="AH392" s="647" t="s">
        <v>218</v>
      </c>
      <c r="AI392" s="648" t="s">
        <v>225</v>
      </c>
      <c r="AJ392" s="648" t="s">
        <v>1115</v>
      </c>
      <c r="AK392" s="672">
        <v>1</v>
      </c>
    </row>
    <row r="393" spans="1:37" x14ac:dyDescent="0.2">
      <c r="A393" s="636" t="s">
        <v>242</v>
      </c>
      <c r="B393" s="637" t="s">
        <v>218</v>
      </c>
      <c r="C393" s="637" t="s">
        <v>225</v>
      </c>
      <c r="D393" s="637">
        <v>0</v>
      </c>
      <c r="E393" s="638"/>
      <c r="F393" s="638">
        <v>1</v>
      </c>
      <c r="G393" s="638"/>
      <c r="H393" s="638">
        <v>10421</v>
      </c>
      <c r="I393" s="639">
        <f t="shared" si="6"/>
        <v>0</v>
      </c>
      <c r="J393" s="640">
        <f>IF(A393="","",VLOOKUP(A393,$T$1:W3376,4,FALSE))</f>
        <v>0</v>
      </c>
      <c r="K393" s="640">
        <f>IF(A393="","",VLOOKUP(A393,$T$1:AE3377,5,FALSE))</f>
        <v>0</v>
      </c>
      <c r="L393" s="640">
        <f>IF(A393="","",VLOOKUP(A393,$T$1:AE3377,6,FALSE))</f>
        <v>0</v>
      </c>
      <c r="M393" s="640">
        <f>IF(A393="","",VLOOKUP(A393,$T$1:AE3377,7,FALSE))</f>
        <v>0</v>
      </c>
      <c r="N393" s="640">
        <f>IF(A393="","",VLOOKUP(A393,$T$1:AE3377,8,FALSE))</f>
        <v>0</v>
      </c>
      <c r="O393" s="640">
        <f>IF(A393="","",VLOOKUP(A393,$T$1:AD3376,9,FALSE))</f>
        <v>0</v>
      </c>
      <c r="P393" s="640">
        <f>IF(A393="","",VLOOKUP(A393,$T$1:AC3376,10,FALSE))</f>
        <v>0</v>
      </c>
      <c r="Q393" s="640">
        <f>IF(A393="","",VLOOKUP(A393,$T$1:AF3377,11,FALSE))</f>
        <v>0</v>
      </c>
      <c r="R393" s="641">
        <f>IF(B393="","",VLOOKUP(A393,$T$2:AF3377,12,FALSE))</f>
        <v>0</v>
      </c>
      <c r="S393" s="642"/>
      <c r="T393" s="643" t="s">
        <v>334</v>
      </c>
      <c r="U393" s="644">
        <v>1051</v>
      </c>
      <c r="V393" s="645">
        <v>0</v>
      </c>
      <c r="W393" s="645">
        <v>0</v>
      </c>
      <c r="X393" s="645">
        <v>2</v>
      </c>
      <c r="Y393" s="645">
        <v>4</v>
      </c>
      <c r="Z393" s="645">
        <v>1</v>
      </c>
      <c r="AA393" s="645">
        <v>6</v>
      </c>
      <c r="AB393" s="645">
        <v>0</v>
      </c>
      <c r="AC393" s="645">
        <v>0</v>
      </c>
      <c r="AD393" s="646">
        <v>0</v>
      </c>
      <c r="AG393" s="647" t="s">
        <v>800</v>
      </c>
      <c r="AH393" s="647" t="s">
        <v>218</v>
      </c>
      <c r="AI393" s="648" t="s">
        <v>225</v>
      </c>
      <c r="AJ393" s="648" t="s">
        <v>1115</v>
      </c>
      <c r="AK393" s="672">
        <v>1</v>
      </c>
    </row>
    <row r="394" spans="1:37" x14ac:dyDescent="0.2">
      <c r="A394" s="636" t="s">
        <v>243</v>
      </c>
      <c r="B394" s="637" t="s">
        <v>218</v>
      </c>
      <c r="C394" s="637" t="s">
        <v>225</v>
      </c>
      <c r="D394" s="637">
        <v>0</v>
      </c>
      <c r="E394" s="638"/>
      <c r="F394" s="638">
        <v>1</v>
      </c>
      <c r="G394" s="638"/>
      <c r="H394" s="638">
        <v>10059</v>
      </c>
      <c r="I394" s="639">
        <f t="shared" si="6"/>
        <v>0</v>
      </c>
      <c r="J394" s="640">
        <f>IF(A394="","",VLOOKUP(A394,$T$1:W3377,4,FALSE))</f>
        <v>0</v>
      </c>
      <c r="K394" s="640">
        <f>IF(A394="","",VLOOKUP(A394,$T$1:AE3378,5,FALSE))</f>
        <v>0</v>
      </c>
      <c r="L394" s="640">
        <f>IF(A394="","",VLOOKUP(A394,$T$1:AE3378,6,FALSE))</f>
        <v>0</v>
      </c>
      <c r="M394" s="640">
        <f>IF(A394="","",VLOOKUP(A394,$T$1:AE3378,7,FALSE))</f>
        <v>0</v>
      </c>
      <c r="N394" s="640">
        <f>IF(A394="","",VLOOKUP(A394,$T$1:AE3378,8,FALSE))</f>
        <v>0</v>
      </c>
      <c r="O394" s="640">
        <f>IF(A394="","",VLOOKUP(A394,$T$1:AD3377,9,FALSE))</f>
        <v>0</v>
      </c>
      <c r="P394" s="640">
        <f>IF(A394="","",VLOOKUP(A394,$T$1:AC3377,10,FALSE))</f>
        <v>0</v>
      </c>
      <c r="Q394" s="640">
        <f>IF(A394="","",VLOOKUP(A394,$T$1:AF3378,11,FALSE))</f>
        <v>0</v>
      </c>
      <c r="R394" s="641">
        <f>IF(B394="","",VLOOKUP(A394,$T$2:AF3378,12,FALSE))</f>
        <v>0</v>
      </c>
      <c r="S394" s="642"/>
      <c r="T394" s="643" t="s">
        <v>1375</v>
      </c>
      <c r="U394" s="644">
        <v>1260</v>
      </c>
      <c r="V394" s="645">
        <v>0</v>
      </c>
      <c r="W394" s="645">
        <v>0</v>
      </c>
      <c r="X394" s="645">
        <v>2</v>
      </c>
      <c r="Y394" s="645"/>
      <c r="Z394" s="645">
        <v>8</v>
      </c>
      <c r="AA394" s="645"/>
      <c r="AB394" s="645">
        <v>0</v>
      </c>
      <c r="AC394" s="645">
        <v>0</v>
      </c>
      <c r="AD394" s="646">
        <v>0</v>
      </c>
      <c r="AG394" s="653" t="s">
        <v>801</v>
      </c>
      <c r="AH394" s="653" t="s">
        <v>218</v>
      </c>
      <c r="AI394" s="654" t="s">
        <v>225</v>
      </c>
      <c r="AJ394" s="654"/>
      <c r="AK394" s="655"/>
    </row>
    <row r="395" spans="1:37" x14ac:dyDescent="0.2">
      <c r="A395" s="636" t="s">
        <v>810</v>
      </c>
      <c r="B395" s="637" t="s">
        <v>218</v>
      </c>
      <c r="C395" s="637" t="s">
        <v>225</v>
      </c>
      <c r="D395" s="637">
        <v>0</v>
      </c>
      <c r="E395" s="638"/>
      <c r="F395" s="638">
        <v>0</v>
      </c>
      <c r="G395" s="638"/>
      <c r="H395" s="638">
        <v>20000</v>
      </c>
      <c r="I395" s="639">
        <f t="shared" si="6"/>
        <v>0</v>
      </c>
      <c r="J395" s="640">
        <f>IF(A395="","",VLOOKUP(A395,$T$1:W3378,4,FALSE))</f>
        <v>0</v>
      </c>
      <c r="K395" s="640">
        <f>IF(A395="","",VLOOKUP(A395,$T$1:AE3379,5,FALSE))</f>
        <v>0</v>
      </c>
      <c r="L395" s="640">
        <f>IF(A395="","",VLOOKUP(A395,$T$1:AE3379,6,FALSE))</f>
        <v>0</v>
      </c>
      <c r="M395" s="640">
        <f>IF(A395="","",VLOOKUP(A395,$T$1:AE3379,7,FALSE))</f>
        <v>0</v>
      </c>
      <c r="N395" s="640">
        <f>IF(A395="","",VLOOKUP(A395,$T$1:AE3379,8,FALSE))</f>
        <v>0</v>
      </c>
      <c r="O395" s="640">
        <f>IF(A395="","",VLOOKUP(A395,$T$1:AD3378,9,FALSE))</f>
        <v>0</v>
      </c>
      <c r="P395" s="640">
        <f>IF(A395="","",VLOOKUP(A395,$T$1:AC3378,10,FALSE))</f>
        <v>0</v>
      </c>
      <c r="Q395" s="640">
        <f>IF(A395="","",VLOOKUP(A395,$T$1:AF3379,11,FALSE))</f>
        <v>0</v>
      </c>
      <c r="R395" s="641">
        <f>IF(B395="","",VLOOKUP(A395,$T$2:AF3379,12,FALSE))</f>
        <v>0</v>
      </c>
      <c r="S395" s="642"/>
      <c r="T395" s="643" t="s">
        <v>1376</v>
      </c>
      <c r="U395" s="644">
        <v>1443</v>
      </c>
      <c r="V395" s="645">
        <v>0</v>
      </c>
      <c r="W395" s="645">
        <v>0</v>
      </c>
      <c r="X395" s="645">
        <v>0</v>
      </c>
      <c r="Y395" s="645"/>
      <c r="Z395" s="645">
        <v>8</v>
      </c>
      <c r="AA395" s="645"/>
      <c r="AB395" s="645">
        <v>0</v>
      </c>
      <c r="AC395" s="645">
        <v>0</v>
      </c>
      <c r="AD395" s="646">
        <v>0</v>
      </c>
      <c r="AG395" s="647" t="s">
        <v>255</v>
      </c>
      <c r="AH395" s="647" t="s">
        <v>218</v>
      </c>
      <c r="AI395" s="648" t="s">
        <v>225</v>
      </c>
      <c r="AJ395" s="648" t="s">
        <v>1115</v>
      </c>
      <c r="AK395" s="672">
        <v>1</v>
      </c>
    </row>
    <row r="396" spans="1:37" x14ac:dyDescent="0.2">
      <c r="A396" s="636" t="s">
        <v>811</v>
      </c>
      <c r="B396" s="637" t="s">
        <v>218</v>
      </c>
      <c r="C396" s="637" t="s">
        <v>225</v>
      </c>
      <c r="D396" s="637" t="s">
        <v>1115</v>
      </c>
      <c r="E396" s="638"/>
      <c r="F396" s="638">
        <v>1</v>
      </c>
      <c r="G396" s="638"/>
      <c r="H396" s="638">
        <v>10042</v>
      </c>
      <c r="I396" s="639">
        <f t="shared" si="6"/>
        <v>0</v>
      </c>
      <c r="J396" s="640">
        <f>IF(A396="","",VLOOKUP(A396,$T$1:W3379,4,FALSE))</f>
        <v>0</v>
      </c>
      <c r="K396" s="640">
        <f>IF(A396="","",VLOOKUP(A396,$T$1:AE3380,5,FALSE))</f>
        <v>0</v>
      </c>
      <c r="L396" s="640">
        <f>IF(A396="","",VLOOKUP(A396,$T$1:AE3380,6,FALSE))</f>
        <v>0</v>
      </c>
      <c r="M396" s="640">
        <f>IF(A396="","",VLOOKUP(A396,$T$1:AE3380,7,FALSE))</f>
        <v>0</v>
      </c>
      <c r="N396" s="640">
        <f>IF(A396="","",VLOOKUP(A396,$T$1:AE3380,8,FALSE))</f>
        <v>0</v>
      </c>
      <c r="O396" s="640">
        <f>IF(A396="","",VLOOKUP(A396,$T$1:AD3379,9,FALSE))</f>
        <v>0</v>
      </c>
      <c r="P396" s="640">
        <f>IF(A396="","",VLOOKUP(A396,$T$1:AC3379,10,FALSE))</f>
        <v>0</v>
      </c>
      <c r="Q396" s="640">
        <f>IF(A396="","",VLOOKUP(A396,$T$1:AF3380,11,FALSE))</f>
        <v>0</v>
      </c>
      <c r="R396" s="641">
        <f>IF(B396="","",VLOOKUP(A396,$T$2:AF3380,12,FALSE))</f>
        <v>0</v>
      </c>
      <c r="S396" s="642"/>
      <c r="T396" s="643" t="s">
        <v>1014</v>
      </c>
      <c r="U396" s="644">
        <v>976</v>
      </c>
      <c r="V396" s="645">
        <v>0</v>
      </c>
      <c r="W396" s="645">
        <v>0</v>
      </c>
      <c r="X396" s="645">
        <v>2</v>
      </c>
      <c r="Y396" s="645"/>
      <c r="Z396" s="645">
        <v>9</v>
      </c>
      <c r="AA396" s="645">
        <v>6</v>
      </c>
      <c r="AB396" s="645">
        <v>0</v>
      </c>
      <c r="AC396" s="645">
        <v>0</v>
      </c>
      <c r="AD396" s="646">
        <v>0</v>
      </c>
      <c r="AG396" s="653" t="s">
        <v>802</v>
      </c>
      <c r="AH396" s="653" t="s">
        <v>218</v>
      </c>
      <c r="AI396" s="654" t="s">
        <v>225</v>
      </c>
      <c r="AJ396" s="654"/>
      <c r="AK396" s="655"/>
    </row>
    <row r="397" spans="1:37" x14ac:dyDescent="0.2">
      <c r="A397" s="636" t="s">
        <v>244</v>
      </c>
      <c r="B397" s="637" t="s">
        <v>218</v>
      </c>
      <c r="C397" s="637" t="s">
        <v>225</v>
      </c>
      <c r="D397" s="637" t="s">
        <v>1115</v>
      </c>
      <c r="E397" s="638"/>
      <c r="F397" s="638">
        <v>1</v>
      </c>
      <c r="G397" s="638"/>
      <c r="H397" s="638">
        <v>10860</v>
      </c>
      <c r="I397" s="639">
        <f t="shared" si="6"/>
        <v>0</v>
      </c>
      <c r="J397" s="640">
        <f>IF(A397="","",VLOOKUP(A397,$T$1:W3380,4,FALSE))</f>
        <v>0</v>
      </c>
      <c r="K397" s="640">
        <f>IF(A397="","",VLOOKUP(A397,$T$1:AE3381,5,FALSE))</f>
        <v>0</v>
      </c>
      <c r="L397" s="640">
        <f>IF(A397="","",VLOOKUP(A397,$T$1:AE3381,6,FALSE))</f>
        <v>0</v>
      </c>
      <c r="M397" s="640">
        <f>IF(A397="","",VLOOKUP(A397,$T$1:AE3381,7,FALSE))</f>
        <v>0</v>
      </c>
      <c r="N397" s="640">
        <f>IF(A397="","",VLOOKUP(A397,$T$1:AE3381,8,FALSE))</f>
        <v>0</v>
      </c>
      <c r="O397" s="640">
        <f>IF(A397="","",VLOOKUP(A397,$T$1:AD3380,9,FALSE))</f>
        <v>0</v>
      </c>
      <c r="P397" s="640">
        <f>IF(A397="","",VLOOKUP(A397,$T$1:AC3380,10,FALSE))</f>
        <v>0</v>
      </c>
      <c r="Q397" s="640">
        <f>IF(A397="","",VLOOKUP(A397,$T$1:AF3381,11,FALSE))</f>
        <v>0</v>
      </c>
      <c r="R397" s="641">
        <f>IF(B397="","",VLOOKUP(A397,$T$2:AF3381,12,FALSE))</f>
        <v>0</v>
      </c>
      <c r="S397" s="642"/>
      <c r="T397" s="643" t="s">
        <v>634</v>
      </c>
      <c r="U397" s="644">
        <v>367</v>
      </c>
      <c r="V397" s="645">
        <v>0</v>
      </c>
      <c r="W397" s="645">
        <v>0</v>
      </c>
      <c r="X397" s="645">
        <v>2</v>
      </c>
      <c r="Y397" s="645"/>
      <c r="Z397" s="645">
        <v>9</v>
      </c>
      <c r="AA397" s="645">
        <v>1</v>
      </c>
      <c r="AB397" s="645">
        <v>0</v>
      </c>
      <c r="AC397" s="645">
        <v>0</v>
      </c>
      <c r="AD397" s="646">
        <v>0</v>
      </c>
      <c r="AG397" s="653" t="s">
        <v>803</v>
      </c>
      <c r="AH397" s="653" t="s">
        <v>218</v>
      </c>
      <c r="AI397" s="654" t="s">
        <v>225</v>
      </c>
      <c r="AJ397" s="654"/>
      <c r="AK397" s="655"/>
    </row>
    <row r="398" spans="1:37" x14ac:dyDescent="0.2">
      <c r="A398" s="636" t="s">
        <v>245</v>
      </c>
      <c r="B398" s="637" t="s">
        <v>218</v>
      </c>
      <c r="C398" s="637" t="s">
        <v>225</v>
      </c>
      <c r="D398" s="637" t="s">
        <v>1107</v>
      </c>
      <c r="E398" s="638"/>
      <c r="F398" s="638">
        <v>2</v>
      </c>
      <c r="G398" s="638"/>
      <c r="H398" s="638">
        <v>10863</v>
      </c>
      <c r="I398" s="639">
        <f t="shared" si="6"/>
        <v>0</v>
      </c>
      <c r="J398" s="640">
        <f>IF(A398="","",VLOOKUP(A398,$T$1:W3381,4,FALSE))</f>
        <v>0</v>
      </c>
      <c r="K398" s="640">
        <f>IF(A398="","",VLOOKUP(A398,$T$1:AE3382,5,FALSE))</f>
        <v>0</v>
      </c>
      <c r="L398" s="640">
        <f>IF(A398="","",VLOOKUP(A398,$T$1:AE3382,6,FALSE))</f>
        <v>0</v>
      </c>
      <c r="M398" s="640">
        <f>IF(A398="","",VLOOKUP(A398,$T$1:AE3382,7,FALSE))</f>
        <v>0</v>
      </c>
      <c r="N398" s="640">
        <f>IF(A398="","",VLOOKUP(A398,$T$1:AE3382,8,FALSE))</f>
        <v>0</v>
      </c>
      <c r="O398" s="640">
        <f>IF(A398="","",VLOOKUP(A398,$T$1:AD3381,9,FALSE))</f>
        <v>0</v>
      </c>
      <c r="P398" s="640">
        <f>IF(A398="","",VLOOKUP(A398,$T$1:AC3381,10,FALSE))</f>
        <v>0</v>
      </c>
      <c r="Q398" s="640">
        <f>IF(A398="","",VLOOKUP(A398,$T$1:AF3382,11,FALSE))</f>
        <v>0</v>
      </c>
      <c r="R398" s="641">
        <f>IF(B398="","",VLOOKUP(A398,$T$2:AF3382,12,FALSE))</f>
        <v>0</v>
      </c>
      <c r="S398" s="642"/>
      <c r="T398" s="643" t="s">
        <v>1377</v>
      </c>
      <c r="U398" s="644">
        <v>954</v>
      </c>
      <c r="V398" s="645">
        <v>1.5</v>
      </c>
      <c r="W398" s="645">
        <v>8</v>
      </c>
      <c r="X398" s="645">
        <v>4</v>
      </c>
      <c r="Y398" s="645"/>
      <c r="Z398" s="645">
        <v>4</v>
      </c>
      <c r="AA398" s="645"/>
      <c r="AB398" s="645">
        <v>0</v>
      </c>
      <c r="AC398" s="645">
        <v>0</v>
      </c>
      <c r="AD398" s="646">
        <v>0</v>
      </c>
      <c r="AG398" s="653" t="s">
        <v>804</v>
      </c>
      <c r="AH398" s="653" t="s">
        <v>218</v>
      </c>
      <c r="AI398" s="654" t="s">
        <v>225</v>
      </c>
      <c r="AJ398" s="654"/>
      <c r="AK398" s="655"/>
    </row>
    <row r="399" spans="1:37" x14ac:dyDescent="0.2">
      <c r="A399" s="636" t="s">
        <v>812</v>
      </c>
      <c r="B399" s="637" t="s">
        <v>218</v>
      </c>
      <c r="C399" s="637" t="s">
        <v>225</v>
      </c>
      <c r="D399" s="637" t="s">
        <v>1115</v>
      </c>
      <c r="E399" s="638"/>
      <c r="F399" s="638">
        <v>2</v>
      </c>
      <c r="G399" s="638"/>
      <c r="H399" s="638">
        <v>10425</v>
      </c>
      <c r="I399" s="639">
        <f t="shared" si="6"/>
        <v>0</v>
      </c>
      <c r="J399" s="640">
        <f>IF(A399="","",VLOOKUP(A399,$T$1:W3382,4,FALSE))</f>
        <v>0</v>
      </c>
      <c r="K399" s="640">
        <f>IF(A399="","",VLOOKUP(A399,$T$1:AE3383,5,FALSE))</f>
        <v>0</v>
      </c>
      <c r="L399" s="640">
        <f>IF(A399="","",VLOOKUP(A399,$T$1:AE3383,6,FALSE))</f>
        <v>0</v>
      </c>
      <c r="M399" s="640">
        <f>IF(A399="","",VLOOKUP(A399,$T$1:AE3383,7,FALSE))</f>
        <v>0</v>
      </c>
      <c r="N399" s="640">
        <f>IF(A399="","",VLOOKUP(A399,$T$1:AE3383,8,FALSE))</f>
        <v>0</v>
      </c>
      <c r="O399" s="640">
        <f>IF(A399="","",VLOOKUP(A399,$T$1:AD3382,9,FALSE))</f>
        <v>0</v>
      </c>
      <c r="P399" s="640">
        <f>IF(A399="","",VLOOKUP(A399,$T$1:AC3382,10,FALSE))</f>
        <v>0</v>
      </c>
      <c r="Q399" s="640">
        <f>IF(A399="","",VLOOKUP(A399,$T$1:AF3383,11,FALSE))</f>
        <v>0</v>
      </c>
      <c r="R399" s="641">
        <f>IF(B399="","",VLOOKUP(A399,$T$2:AF3383,12,FALSE))</f>
        <v>0</v>
      </c>
      <c r="S399" s="642"/>
      <c r="T399" s="643" t="s">
        <v>637</v>
      </c>
      <c r="U399" s="644">
        <v>138</v>
      </c>
      <c r="V399" s="645">
        <v>2</v>
      </c>
      <c r="W399" s="645">
        <v>4</v>
      </c>
      <c r="X399" s="645">
        <v>5</v>
      </c>
      <c r="Y399" s="645"/>
      <c r="Z399" s="645">
        <v>1</v>
      </c>
      <c r="AA399" s="645"/>
      <c r="AB399" s="645">
        <v>0</v>
      </c>
      <c r="AC399" s="645">
        <v>1</v>
      </c>
      <c r="AD399" s="646">
        <v>1</v>
      </c>
      <c r="AG399" s="653" t="s">
        <v>805</v>
      </c>
      <c r="AH399" s="653" t="s">
        <v>218</v>
      </c>
      <c r="AI399" s="654" t="s">
        <v>225</v>
      </c>
      <c r="AJ399" s="654"/>
      <c r="AK399" s="655"/>
    </row>
    <row r="400" spans="1:37" x14ac:dyDescent="0.2">
      <c r="A400" s="636" t="s">
        <v>246</v>
      </c>
      <c r="B400" s="637" t="s">
        <v>218</v>
      </c>
      <c r="C400" s="637" t="s">
        <v>225</v>
      </c>
      <c r="D400" s="637" t="s">
        <v>1115</v>
      </c>
      <c r="E400" s="638"/>
      <c r="F400" s="638">
        <v>2</v>
      </c>
      <c r="G400" s="638"/>
      <c r="H400" s="638">
        <v>10365</v>
      </c>
      <c r="I400" s="639">
        <f t="shared" si="6"/>
        <v>0</v>
      </c>
      <c r="J400" s="640">
        <f>IF(A400="","",VLOOKUP(A400,$T$1:W3383,4,FALSE))</f>
        <v>0</v>
      </c>
      <c r="K400" s="640">
        <f>IF(A400="","",VLOOKUP(A400,$T$1:AE3384,5,FALSE))</f>
        <v>0</v>
      </c>
      <c r="L400" s="640">
        <f>IF(A400="","",VLOOKUP(A400,$T$1:AE3384,6,FALSE))</f>
        <v>0</v>
      </c>
      <c r="M400" s="640">
        <f>IF(A400="","",VLOOKUP(A400,$T$1:AE3384,7,FALSE))</f>
        <v>0</v>
      </c>
      <c r="N400" s="640">
        <f>IF(A400="","",VLOOKUP(A400,$T$1:AE3384,8,FALSE))</f>
        <v>0</v>
      </c>
      <c r="O400" s="640">
        <f>IF(A400="","",VLOOKUP(A400,$T$1:AD3383,9,FALSE))</f>
        <v>0</v>
      </c>
      <c r="P400" s="640">
        <f>IF(A400="","",VLOOKUP(A400,$T$1:AC3383,10,FALSE))</f>
        <v>0</v>
      </c>
      <c r="Q400" s="640">
        <f>IF(A400="","",VLOOKUP(A400,$T$1:AF3384,11,FALSE))</f>
        <v>0</v>
      </c>
      <c r="R400" s="641">
        <f>IF(B400="","",VLOOKUP(A400,$T$2:AF3384,12,FALSE))</f>
        <v>0</v>
      </c>
      <c r="S400" s="642"/>
      <c r="T400" s="643" t="s">
        <v>1378</v>
      </c>
      <c r="U400" s="644">
        <v>20159</v>
      </c>
      <c r="V400" s="645">
        <v>2</v>
      </c>
      <c r="W400" s="645">
        <v>4</v>
      </c>
      <c r="X400" s="645">
        <v>0</v>
      </c>
      <c r="Y400" s="645"/>
      <c r="Z400" s="645">
        <v>1</v>
      </c>
      <c r="AA400" s="645"/>
      <c r="AB400" s="645">
        <v>0</v>
      </c>
      <c r="AC400" s="645">
        <v>0</v>
      </c>
      <c r="AD400" s="646">
        <v>0</v>
      </c>
      <c r="AG400" s="647" t="s">
        <v>806</v>
      </c>
      <c r="AH400" s="647" t="s">
        <v>218</v>
      </c>
      <c r="AI400" s="648" t="s">
        <v>225</v>
      </c>
      <c r="AJ400" s="648"/>
      <c r="AK400" s="672">
        <v>1</v>
      </c>
    </row>
    <row r="401" spans="1:37" x14ac:dyDescent="0.2">
      <c r="A401" s="636" t="s">
        <v>247</v>
      </c>
      <c r="B401" s="637" t="s">
        <v>218</v>
      </c>
      <c r="C401" s="637" t="s">
        <v>225</v>
      </c>
      <c r="D401" s="637" t="s">
        <v>1115</v>
      </c>
      <c r="E401" s="638"/>
      <c r="F401" s="638">
        <v>2</v>
      </c>
      <c r="G401" s="638"/>
      <c r="H401" s="638">
        <v>10427</v>
      </c>
      <c r="I401" s="639">
        <f t="shared" si="6"/>
        <v>0</v>
      </c>
      <c r="J401" s="640">
        <f>IF(A401="","",VLOOKUP(A401,$T$1:W3384,4,FALSE))</f>
        <v>0</v>
      </c>
      <c r="K401" s="640">
        <f>IF(A401="","",VLOOKUP(A401,$T$1:AE3385,5,FALSE))</f>
        <v>0</v>
      </c>
      <c r="L401" s="640">
        <f>IF(A401="","",VLOOKUP(A401,$T$1:AE3385,6,FALSE))</f>
        <v>0</v>
      </c>
      <c r="M401" s="640">
        <f>IF(A401="","",VLOOKUP(A401,$T$1:AE3385,7,FALSE))</f>
        <v>0</v>
      </c>
      <c r="N401" s="640">
        <f>IF(A401="","",VLOOKUP(A401,$T$1:AE3385,8,FALSE))</f>
        <v>0</v>
      </c>
      <c r="O401" s="640">
        <f>IF(A401="","",VLOOKUP(A401,$T$1:AD3384,9,FALSE))</f>
        <v>0</v>
      </c>
      <c r="P401" s="640">
        <f>IF(A401="","",VLOOKUP(A401,$T$1:AC3384,10,FALSE))</f>
        <v>0</v>
      </c>
      <c r="Q401" s="640">
        <f>IF(A401="","",VLOOKUP(A401,$T$1:AF3385,11,FALSE))</f>
        <v>0</v>
      </c>
      <c r="R401" s="641">
        <f>IF(B401="","",VLOOKUP(A401,$T$2:AF3385,12,FALSE))</f>
        <v>0</v>
      </c>
      <c r="S401" s="642"/>
      <c r="T401" s="643" t="s">
        <v>1379</v>
      </c>
      <c r="U401" s="644">
        <v>10278</v>
      </c>
      <c r="V401" s="645">
        <v>2</v>
      </c>
      <c r="W401" s="645">
        <v>4</v>
      </c>
      <c r="X401" s="645">
        <v>5</v>
      </c>
      <c r="Y401" s="645"/>
      <c r="Z401" s="645"/>
      <c r="AA401" s="645"/>
      <c r="AB401" s="645">
        <v>0</v>
      </c>
      <c r="AC401" s="645">
        <v>0</v>
      </c>
      <c r="AD401" s="646">
        <v>0</v>
      </c>
      <c r="AG401" s="653" t="s">
        <v>807</v>
      </c>
      <c r="AH401" s="653" t="s">
        <v>218</v>
      </c>
      <c r="AI401" s="654" t="s">
        <v>225</v>
      </c>
      <c r="AJ401" s="654"/>
      <c r="AK401" s="655"/>
    </row>
    <row r="402" spans="1:37" x14ac:dyDescent="0.2">
      <c r="A402" s="636" t="s">
        <v>248</v>
      </c>
      <c r="B402" s="637" t="s">
        <v>218</v>
      </c>
      <c r="C402" s="637" t="s">
        <v>225</v>
      </c>
      <c r="D402" s="637" t="s">
        <v>1115</v>
      </c>
      <c r="E402" s="638"/>
      <c r="F402" s="638">
        <v>1</v>
      </c>
      <c r="G402" s="638"/>
      <c r="H402" s="638">
        <v>10429</v>
      </c>
      <c r="I402" s="639">
        <f t="shared" si="6"/>
        <v>0</v>
      </c>
      <c r="J402" s="640">
        <f>IF(A402="","",VLOOKUP(A402,$T$1:W3385,4,FALSE))</f>
        <v>0</v>
      </c>
      <c r="K402" s="640">
        <f>IF(A402="","",VLOOKUP(A402,$T$1:AE3386,5,FALSE))</f>
        <v>0</v>
      </c>
      <c r="L402" s="640">
        <f>IF(A402="","",VLOOKUP(A402,$T$1:AE3386,6,FALSE))</f>
        <v>0</v>
      </c>
      <c r="M402" s="640">
        <f>IF(A402="","",VLOOKUP(A402,$T$1:AE3386,7,FALSE))</f>
        <v>0</v>
      </c>
      <c r="N402" s="640">
        <f>IF(A402="","",VLOOKUP(A402,$T$1:AE3386,8,FALSE))</f>
        <v>0</v>
      </c>
      <c r="O402" s="640">
        <f>IF(A402="","",VLOOKUP(A402,$T$1:AD3385,9,FALSE))</f>
        <v>0</v>
      </c>
      <c r="P402" s="640">
        <f>IF(A402="","",VLOOKUP(A402,$T$1:AC3385,10,FALSE))</f>
        <v>0</v>
      </c>
      <c r="Q402" s="640">
        <f>IF(A402="","",VLOOKUP(A402,$T$1:AF3386,11,FALSE))</f>
        <v>0</v>
      </c>
      <c r="R402" s="641">
        <f>IF(B402="","",VLOOKUP(A402,$T$2:AF3386,12,FALSE))</f>
        <v>0</v>
      </c>
      <c r="S402" s="642"/>
      <c r="T402" s="643" t="s">
        <v>1380</v>
      </c>
      <c r="U402" s="644">
        <v>20595</v>
      </c>
      <c r="V402" s="645">
        <v>2</v>
      </c>
      <c r="W402" s="645">
        <v>4</v>
      </c>
      <c r="X402" s="645">
        <v>0</v>
      </c>
      <c r="Y402" s="645"/>
      <c r="Z402" s="645"/>
      <c r="AA402" s="645"/>
      <c r="AB402" s="645">
        <v>0</v>
      </c>
      <c r="AC402" s="645">
        <v>0</v>
      </c>
      <c r="AD402" s="646">
        <v>0</v>
      </c>
      <c r="AG402" s="653" t="s">
        <v>808</v>
      </c>
      <c r="AH402" s="653" t="s">
        <v>218</v>
      </c>
      <c r="AI402" s="654" t="s">
        <v>225</v>
      </c>
      <c r="AJ402" s="654"/>
      <c r="AK402" s="655"/>
    </row>
    <row r="403" spans="1:37" x14ac:dyDescent="0.2">
      <c r="A403" s="636" t="s">
        <v>813</v>
      </c>
      <c r="B403" s="637" t="s">
        <v>218</v>
      </c>
      <c r="C403" s="637" t="s">
        <v>225</v>
      </c>
      <c r="D403" s="637" t="s">
        <v>1112</v>
      </c>
      <c r="E403" s="638"/>
      <c r="F403" s="638">
        <v>1</v>
      </c>
      <c r="G403" s="638"/>
      <c r="H403" s="638">
        <v>10868</v>
      </c>
      <c r="I403" s="639">
        <f t="shared" si="6"/>
        <v>0</v>
      </c>
      <c r="J403" s="640">
        <f>IF(A403="","",VLOOKUP(A403,$T$1:W3386,4,FALSE))</f>
        <v>0</v>
      </c>
      <c r="K403" s="640">
        <f>IF(A403="","",VLOOKUP(A403,$T$1:AE3387,5,FALSE))</f>
        <v>0</v>
      </c>
      <c r="L403" s="640">
        <f>IF(A403="","",VLOOKUP(A403,$T$1:AE3387,6,FALSE))</f>
        <v>0</v>
      </c>
      <c r="M403" s="640">
        <f>IF(A403="","",VLOOKUP(A403,$T$1:AE3387,7,FALSE))</f>
        <v>0</v>
      </c>
      <c r="N403" s="640">
        <f>IF(A403="","",VLOOKUP(A403,$T$1:AE3387,8,FALSE))</f>
        <v>0</v>
      </c>
      <c r="O403" s="640">
        <f>IF(A403="","",VLOOKUP(A403,$T$1:AD3386,9,FALSE))</f>
        <v>0</v>
      </c>
      <c r="P403" s="640">
        <f>IF(A403="","",VLOOKUP(A403,$T$1:AC3386,10,FALSE))</f>
        <v>0</v>
      </c>
      <c r="Q403" s="640">
        <f>IF(A403="","",VLOOKUP(A403,$T$1:AF3387,11,FALSE))</f>
        <v>0</v>
      </c>
      <c r="R403" s="641">
        <f>IF(B403="","",VLOOKUP(A403,$T$2:AF3387,12,FALSE))</f>
        <v>0</v>
      </c>
      <c r="S403" s="642"/>
      <c r="T403" s="643" t="s">
        <v>1381</v>
      </c>
      <c r="U403" s="644">
        <v>293</v>
      </c>
      <c r="V403" s="645">
        <v>2</v>
      </c>
      <c r="W403" s="645">
        <v>4</v>
      </c>
      <c r="X403" s="645">
        <v>5</v>
      </c>
      <c r="Y403" s="645"/>
      <c r="Z403" s="645">
        <v>1</v>
      </c>
      <c r="AA403" s="645"/>
      <c r="AB403" s="645">
        <v>0</v>
      </c>
      <c r="AC403" s="645">
        <v>0</v>
      </c>
      <c r="AD403" s="646">
        <v>0</v>
      </c>
      <c r="AG403" s="647" t="s">
        <v>242</v>
      </c>
      <c r="AH403" s="647" t="s">
        <v>218</v>
      </c>
      <c r="AI403" s="648" t="s">
        <v>225</v>
      </c>
      <c r="AJ403" s="648"/>
      <c r="AK403" s="672">
        <v>1</v>
      </c>
    </row>
    <row r="404" spans="1:37" x14ac:dyDescent="0.2">
      <c r="A404" s="636" t="s">
        <v>249</v>
      </c>
      <c r="B404" s="637" t="s">
        <v>218</v>
      </c>
      <c r="C404" s="637" t="s">
        <v>225</v>
      </c>
      <c r="D404" s="637">
        <v>0</v>
      </c>
      <c r="E404" s="638"/>
      <c r="F404" s="638">
        <v>0</v>
      </c>
      <c r="G404" s="638"/>
      <c r="H404" s="638">
        <v>10870</v>
      </c>
      <c r="I404" s="639">
        <f t="shared" si="6"/>
        <v>0</v>
      </c>
      <c r="J404" s="640">
        <f>IF(A404="","",VLOOKUP(A404,$T$1:W3387,4,FALSE))</f>
        <v>0</v>
      </c>
      <c r="K404" s="640">
        <f>IF(A404="","",VLOOKUP(A404,$T$1:AE3388,5,FALSE))</f>
        <v>0</v>
      </c>
      <c r="L404" s="640">
        <f>IF(A404="","",VLOOKUP(A404,$T$1:AE3388,6,FALSE))</f>
        <v>0</v>
      </c>
      <c r="M404" s="640">
        <f>IF(A404="","",VLOOKUP(A404,$T$1:AE3388,7,FALSE))</f>
        <v>0</v>
      </c>
      <c r="N404" s="640">
        <f>IF(A404="","",VLOOKUP(A404,$T$1:AE3388,8,FALSE))</f>
        <v>0</v>
      </c>
      <c r="O404" s="640">
        <f>IF(A404="","",VLOOKUP(A404,$T$1:AD3387,9,FALSE))</f>
        <v>0</v>
      </c>
      <c r="P404" s="640">
        <f>IF(A404="","",VLOOKUP(A404,$T$1:AC3387,10,FALSE))</f>
        <v>0</v>
      </c>
      <c r="Q404" s="640">
        <f>IF(A404="","",VLOOKUP(A404,$T$1:AF3388,11,FALSE))</f>
        <v>0</v>
      </c>
      <c r="R404" s="641">
        <f>IF(B404="","",VLOOKUP(A404,$T$2:AF3388,12,FALSE))</f>
        <v>0</v>
      </c>
      <c r="S404" s="642"/>
      <c r="T404" s="643" t="s">
        <v>638</v>
      </c>
      <c r="U404" s="644">
        <v>577</v>
      </c>
      <c r="V404" s="645">
        <v>2</v>
      </c>
      <c r="W404" s="645">
        <v>4</v>
      </c>
      <c r="X404" s="645">
        <v>2</v>
      </c>
      <c r="Y404" s="645"/>
      <c r="Z404" s="645">
        <v>1</v>
      </c>
      <c r="AA404" s="645"/>
      <c r="AB404" s="645">
        <v>0</v>
      </c>
      <c r="AC404" s="645">
        <v>0</v>
      </c>
      <c r="AD404" s="646">
        <v>0</v>
      </c>
      <c r="AG404" s="647" t="s">
        <v>243</v>
      </c>
      <c r="AH404" s="647" t="s">
        <v>218</v>
      </c>
      <c r="AI404" s="648" t="s">
        <v>225</v>
      </c>
      <c r="AJ404" s="648"/>
      <c r="AK404" s="672">
        <v>1</v>
      </c>
    </row>
    <row r="405" spans="1:37" x14ac:dyDescent="0.2">
      <c r="A405" s="636" t="s">
        <v>2933</v>
      </c>
      <c r="B405" s="637" t="s">
        <v>218</v>
      </c>
      <c r="C405" s="637" t="s">
        <v>225</v>
      </c>
      <c r="D405" s="637">
        <v>0</v>
      </c>
      <c r="E405" s="638"/>
      <c r="F405" s="638">
        <v>0</v>
      </c>
      <c r="G405" s="638"/>
      <c r="H405" s="638">
        <v>20172</v>
      </c>
      <c r="I405" s="639" t="e">
        <f t="shared" si="6"/>
        <v>#N/A</v>
      </c>
      <c r="J405" s="640" t="e">
        <f>IF(A405="","",VLOOKUP(A405,$T$1:W3388,4,FALSE))</f>
        <v>#N/A</v>
      </c>
      <c r="K405" s="640" t="e">
        <f>IF(A405="","",VLOOKUP(A405,$T$1:AE3389,5,FALSE))</f>
        <v>#N/A</v>
      </c>
      <c r="L405" s="640" t="e">
        <f>IF(A405="","",VLOOKUP(A405,$T$1:AE3389,6,FALSE))</f>
        <v>#N/A</v>
      </c>
      <c r="M405" s="640" t="e">
        <f>IF(A405="","",VLOOKUP(A405,$T$1:AE3389,7,FALSE))</f>
        <v>#N/A</v>
      </c>
      <c r="N405" s="640" t="e">
        <f>IF(A405="","",VLOOKUP(A405,$T$1:AE3389,8,FALSE))</f>
        <v>#N/A</v>
      </c>
      <c r="O405" s="640" t="e">
        <f>IF(A405="","",VLOOKUP(A405,$T$1:AD3388,9,FALSE))</f>
        <v>#N/A</v>
      </c>
      <c r="P405" s="640" t="e">
        <f>IF(A405="","",VLOOKUP(A405,$T$1:AC3388,10,FALSE))</f>
        <v>#N/A</v>
      </c>
      <c r="Q405" s="640" t="e">
        <f>IF(A405="","",VLOOKUP(A405,$T$1:AF3389,11,FALSE))</f>
        <v>#N/A</v>
      </c>
      <c r="R405" s="641" t="e">
        <f>IF(B405="","",VLOOKUP(A405,$T$2:AF3389,12,FALSE))</f>
        <v>#N/A</v>
      </c>
      <c r="S405" s="642"/>
      <c r="T405" s="643" t="s">
        <v>1382</v>
      </c>
      <c r="U405" s="644">
        <v>951</v>
      </c>
      <c r="V405" s="645">
        <v>1.5</v>
      </c>
      <c r="W405" s="645">
        <v>4</v>
      </c>
      <c r="X405" s="645">
        <v>5</v>
      </c>
      <c r="Y405" s="645"/>
      <c r="Z405" s="645">
        <v>1</v>
      </c>
      <c r="AA405" s="645">
        <v>6</v>
      </c>
      <c r="AB405" s="645">
        <v>0</v>
      </c>
      <c r="AC405" s="645">
        <v>0</v>
      </c>
      <c r="AD405" s="646">
        <v>0</v>
      </c>
      <c r="AG405" s="647" t="s">
        <v>809</v>
      </c>
      <c r="AH405" s="647" t="s">
        <v>218</v>
      </c>
      <c r="AI405" s="648" t="s">
        <v>267</v>
      </c>
      <c r="AJ405" s="648"/>
      <c r="AK405" s="672">
        <v>1</v>
      </c>
    </row>
    <row r="406" spans="1:37" x14ac:dyDescent="0.2">
      <c r="A406" s="636" t="s">
        <v>814</v>
      </c>
      <c r="B406" s="637" t="s">
        <v>218</v>
      </c>
      <c r="C406" s="637" t="s">
        <v>225</v>
      </c>
      <c r="D406" s="637">
        <v>0</v>
      </c>
      <c r="E406" s="638"/>
      <c r="F406" s="638">
        <v>1</v>
      </c>
      <c r="G406" s="638"/>
      <c r="H406" s="638">
        <v>20081</v>
      </c>
      <c r="I406" s="639">
        <f t="shared" si="6"/>
        <v>0</v>
      </c>
      <c r="J406" s="640">
        <f>IF(A406="","",VLOOKUP(A406,$T$1:W3389,4,FALSE))</f>
        <v>0</v>
      </c>
      <c r="K406" s="640">
        <f>IF(A406="","",VLOOKUP(A406,$T$1:AE3390,5,FALSE))</f>
        <v>0</v>
      </c>
      <c r="L406" s="640">
        <f>IF(A406="","",VLOOKUP(A406,$T$1:AE3390,6,FALSE))</f>
        <v>0</v>
      </c>
      <c r="M406" s="640">
        <f>IF(A406="","",VLOOKUP(A406,$T$1:AE3390,7,FALSE))</f>
        <v>0</v>
      </c>
      <c r="N406" s="640">
        <f>IF(A406="","",VLOOKUP(A406,$T$1:AE3390,8,FALSE))</f>
        <v>0</v>
      </c>
      <c r="O406" s="640">
        <f>IF(A406="","",VLOOKUP(A406,$T$1:AD3389,9,FALSE))</f>
        <v>0</v>
      </c>
      <c r="P406" s="640">
        <f>IF(A406="","",VLOOKUP(A406,$T$1:AC3389,10,FALSE))</f>
        <v>0</v>
      </c>
      <c r="Q406" s="640">
        <f>IF(A406="","",VLOOKUP(A406,$T$1:AF3390,11,FALSE))</f>
        <v>0</v>
      </c>
      <c r="R406" s="641">
        <f>IF(B406="","",VLOOKUP(A406,$T$2:AF3390,12,FALSE))</f>
        <v>0</v>
      </c>
      <c r="S406" s="642"/>
      <c r="T406" s="643" t="s">
        <v>1383</v>
      </c>
      <c r="U406" s="644">
        <v>20596</v>
      </c>
      <c r="V406" s="645">
        <v>2</v>
      </c>
      <c r="W406" s="645">
        <v>4</v>
      </c>
      <c r="X406" s="645">
        <v>0</v>
      </c>
      <c r="Y406" s="645"/>
      <c r="Z406" s="645"/>
      <c r="AA406" s="645"/>
      <c r="AB406" s="645">
        <v>0</v>
      </c>
      <c r="AC406" s="645">
        <v>0</v>
      </c>
      <c r="AD406" s="646">
        <v>0</v>
      </c>
      <c r="AG406" s="653" t="s">
        <v>810</v>
      </c>
      <c r="AH406" s="653" t="s">
        <v>218</v>
      </c>
      <c r="AI406" s="654" t="s">
        <v>225</v>
      </c>
      <c r="AJ406" s="654"/>
      <c r="AK406" s="655"/>
    </row>
    <row r="407" spans="1:37" x14ac:dyDescent="0.2">
      <c r="A407" s="636" t="s">
        <v>250</v>
      </c>
      <c r="B407" s="637" t="s">
        <v>218</v>
      </c>
      <c r="C407" s="637" t="s">
        <v>225</v>
      </c>
      <c r="D407" s="637" t="s">
        <v>1115</v>
      </c>
      <c r="E407" s="638"/>
      <c r="F407" s="638">
        <v>2</v>
      </c>
      <c r="G407" s="638"/>
      <c r="H407" s="638">
        <v>604</v>
      </c>
      <c r="I407" s="639">
        <f t="shared" si="6"/>
        <v>0</v>
      </c>
      <c r="J407" s="640">
        <f>IF(A407="","",VLOOKUP(A407,$T$1:W3390,4,FALSE))</f>
        <v>0</v>
      </c>
      <c r="K407" s="640">
        <f>IF(A407="","",VLOOKUP(A407,$T$1:AE3391,5,FALSE))</f>
        <v>4</v>
      </c>
      <c r="L407" s="640">
        <f>IF(A407="","",VLOOKUP(A407,$T$1:AE3391,6,FALSE))</f>
        <v>0</v>
      </c>
      <c r="M407" s="640">
        <f>IF(A407="","",VLOOKUP(A407,$T$1:AE3391,7,FALSE))</f>
        <v>5</v>
      </c>
      <c r="N407" s="640">
        <f>IF(A407="","",VLOOKUP(A407,$T$1:AE3391,8,FALSE))</f>
        <v>0</v>
      </c>
      <c r="O407" s="640">
        <f>IF(A407="","",VLOOKUP(A407,$T$1:AD3390,9,FALSE))</f>
        <v>0</v>
      </c>
      <c r="P407" s="640">
        <f>IF(A407="","",VLOOKUP(A407,$T$1:AC3390,10,FALSE))</f>
        <v>0</v>
      </c>
      <c r="Q407" s="640">
        <f>IF(A407="","",VLOOKUP(A407,$T$1:AF3391,11,FALSE))</f>
        <v>1</v>
      </c>
      <c r="R407" s="641">
        <f>IF(B407="","",VLOOKUP(A407,$T$2:AF3391,12,FALSE))</f>
        <v>0</v>
      </c>
      <c r="S407" s="642"/>
      <c r="T407" s="643" t="s">
        <v>1384</v>
      </c>
      <c r="U407" s="644">
        <v>952</v>
      </c>
      <c r="V407" s="645">
        <v>1.5</v>
      </c>
      <c r="W407" s="645">
        <v>4</v>
      </c>
      <c r="X407" s="645">
        <v>6</v>
      </c>
      <c r="Y407" s="645"/>
      <c r="Z407" s="645">
        <v>1</v>
      </c>
      <c r="AA407" s="645"/>
      <c r="AB407" s="645">
        <v>0</v>
      </c>
      <c r="AC407" s="645">
        <v>0</v>
      </c>
      <c r="AD407" s="646">
        <v>0</v>
      </c>
      <c r="AG407" s="647" t="s">
        <v>811</v>
      </c>
      <c r="AH407" s="647" t="s">
        <v>218</v>
      </c>
      <c r="AI407" s="648" t="s">
        <v>225</v>
      </c>
      <c r="AJ407" s="648" t="s">
        <v>1115</v>
      </c>
      <c r="AK407" s="672">
        <v>1</v>
      </c>
    </row>
    <row r="408" spans="1:37" x14ac:dyDescent="0.2">
      <c r="A408" s="636" t="s">
        <v>2915</v>
      </c>
      <c r="B408" s="637" t="s">
        <v>218</v>
      </c>
      <c r="C408" s="637" t="s">
        <v>225</v>
      </c>
      <c r="D408" s="637">
        <v>0</v>
      </c>
      <c r="E408" s="638"/>
      <c r="F408" s="638">
        <v>1</v>
      </c>
      <c r="G408" s="638"/>
      <c r="H408" s="638">
        <v>20513</v>
      </c>
      <c r="I408" s="639" t="e">
        <f t="shared" si="6"/>
        <v>#N/A</v>
      </c>
      <c r="J408" s="640" t="e">
        <f>IF(A408="","",VLOOKUP(A408,$T$1:W3391,4,FALSE))</f>
        <v>#N/A</v>
      </c>
      <c r="K408" s="640" t="e">
        <f>IF(A408="","",VLOOKUP(A408,$T$1:AE3392,5,FALSE))</f>
        <v>#N/A</v>
      </c>
      <c r="L408" s="640" t="e">
        <f>IF(A408="","",VLOOKUP(A408,$T$1:AE3392,6,FALSE))</f>
        <v>#N/A</v>
      </c>
      <c r="M408" s="640" t="e">
        <f>IF(A408="","",VLOOKUP(A408,$T$1:AE3392,7,FALSE))</f>
        <v>#N/A</v>
      </c>
      <c r="N408" s="640" t="e">
        <f>IF(A408="","",VLOOKUP(A408,$T$1:AE3392,8,FALSE))</f>
        <v>#N/A</v>
      </c>
      <c r="O408" s="640" t="e">
        <f>IF(A408="","",VLOOKUP(A408,$T$1:AD3391,9,FALSE))</f>
        <v>#N/A</v>
      </c>
      <c r="P408" s="640" t="e">
        <f>IF(A408="","",VLOOKUP(A408,$T$1:AC3391,10,FALSE))</f>
        <v>#N/A</v>
      </c>
      <c r="Q408" s="640" t="e">
        <f>IF(A408="","",VLOOKUP(A408,$T$1:AF3392,11,FALSE))</f>
        <v>#N/A</v>
      </c>
      <c r="R408" s="641" t="e">
        <f>IF(B408="","",VLOOKUP(A408,$T$2:AF3392,12,FALSE))</f>
        <v>#N/A</v>
      </c>
      <c r="S408" s="642"/>
      <c r="T408" s="643" t="s">
        <v>1385</v>
      </c>
      <c r="U408" s="644">
        <v>89</v>
      </c>
      <c r="V408" s="645">
        <v>1.5</v>
      </c>
      <c r="W408" s="645">
        <v>8</v>
      </c>
      <c r="X408" s="645">
        <v>5</v>
      </c>
      <c r="Y408" s="645"/>
      <c r="Z408" s="645">
        <v>1</v>
      </c>
      <c r="AA408" s="645"/>
      <c r="AB408" s="645">
        <v>0</v>
      </c>
      <c r="AC408" s="645">
        <v>0</v>
      </c>
      <c r="AD408" s="646">
        <v>1</v>
      </c>
      <c r="AG408" s="647" t="s">
        <v>244</v>
      </c>
      <c r="AH408" s="647" t="s">
        <v>218</v>
      </c>
      <c r="AI408" s="648" t="s">
        <v>225</v>
      </c>
      <c r="AJ408" s="648" t="s">
        <v>1115</v>
      </c>
      <c r="AK408" s="672">
        <v>1</v>
      </c>
    </row>
    <row r="409" spans="1:37" x14ac:dyDescent="0.2">
      <c r="A409" s="636" t="s">
        <v>815</v>
      </c>
      <c r="B409" s="637" t="s">
        <v>218</v>
      </c>
      <c r="C409" s="637" t="s">
        <v>225</v>
      </c>
      <c r="D409" s="637" t="s">
        <v>1112</v>
      </c>
      <c r="E409" s="638"/>
      <c r="F409" s="638">
        <v>1</v>
      </c>
      <c r="G409" s="638"/>
      <c r="H409" s="638">
        <v>10044</v>
      </c>
      <c r="I409" s="639">
        <f t="shared" si="6"/>
        <v>0</v>
      </c>
      <c r="J409" s="640">
        <f>IF(A409="","",VLOOKUP(A409,$T$1:W3392,4,FALSE))</f>
        <v>0</v>
      </c>
      <c r="K409" s="640">
        <f>IF(A409="","",VLOOKUP(A409,$T$1:AE3393,5,FALSE))</f>
        <v>0</v>
      </c>
      <c r="L409" s="640">
        <f>IF(A409="","",VLOOKUP(A409,$T$1:AE3393,6,FALSE))</f>
        <v>0</v>
      </c>
      <c r="M409" s="640">
        <f>IF(A409="","",VLOOKUP(A409,$T$1:AE3393,7,FALSE))</f>
        <v>0</v>
      </c>
      <c r="N409" s="640">
        <f>IF(A409="","",VLOOKUP(A409,$T$1:AE3393,8,FALSE))</f>
        <v>0</v>
      </c>
      <c r="O409" s="640">
        <f>IF(A409="","",VLOOKUP(A409,$T$1:AD3392,9,FALSE))</f>
        <v>0</v>
      </c>
      <c r="P409" s="640">
        <f>IF(A409="","",VLOOKUP(A409,$T$1:AC3392,10,FALSE))</f>
        <v>0</v>
      </c>
      <c r="Q409" s="640">
        <f>IF(A409="","",VLOOKUP(A409,$T$1:AF3393,11,FALSE))</f>
        <v>0</v>
      </c>
      <c r="R409" s="641">
        <f>IF(B409="","",VLOOKUP(A409,$T$2:AF3393,12,FALSE))</f>
        <v>0</v>
      </c>
      <c r="S409" s="642"/>
      <c r="T409" s="643" t="s">
        <v>1386</v>
      </c>
      <c r="U409" s="644">
        <v>10030</v>
      </c>
      <c r="V409" s="645">
        <v>2</v>
      </c>
      <c r="W409" s="645">
        <v>4</v>
      </c>
      <c r="X409" s="645">
        <v>5</v>
      </c>
      <c r="Y409" s="645"/>
      <c r="Z409" s="645">
        <v>1</v>
      </c>
      <c r="AA409" s="645">
        <v>5</v>
      </c>
      <c r="AB409" s="645">
        <v>0</v>
      </c>
      <c r="AC409" s="645">
        <v>0</v>
      </c>
      <c r="AD409" s="646">
        <v>0</v>
      </c>
      <c r="AG409" s="653" t="s">
        <v>245</v>
      </c>
      <c r="AH409" s="653" t="s">
        <v>218</v>
      </c>
      <c r="AI409" s="654" t="s">
        <v>225</v>
      </c>
      <c r="AJ409" s="654" t="s">
        <v>1107</v>
      </c>
      <c r="AK409" s="655">
        <v>1</v>
      </c>
    </row>
    <row r="410" spans="1:37" x14ac:dyDescent="0.2">
      <c r="A410" s="636" t="s">
        <v>816</v>
      </c>
      <c r="B410" s="637" t="s">
        <v>218</v>
      </c>
      <c r="C410" s="637" t="s">
        <v>225</v>
      </c>
      <c r="D410" s="637" t="s">
        <v>1112</v>
      </c>
      <c r="E410" s="638"/>
      <c r="F410" s="638">
        <v>1</v>
      </c>
      <c r="G410" s="638"/>
      <c r="H410" s="638">
        <v>10732</v>
      </c>
      <c r="I410" s="639">
        <f t="shared" si="6"/>
        <v>0</v>
      </c>
      <c r="J410" s="640">
        <f>IF(A410="","",VLOOKUP(A410,$T$1:W3393,4,FALSE))</f>
        <v>0</v>
      </c>
      <c r="K410" s="640">
        <f>IF(A410="","",VLOOKUP(A410,$T$1:AE3394,5,FALSE))</f>
        <v>0</v>
      </c>
      <c r="L410" s="640">
        <f>IF(A410="","",VLOOKUP(A410,$T$1:AE3394,6,FALSE))</f>
        <v>0</v>
      </c>
      <c r="M410" s="640">
        <f>IF(A410="","",VLOOKUP(A410,$T$1:AE3394,7,FALSE))</f>
        <v>0</v>
      </c>
      <c r="N410" s="640">
        <f>IF(A410="","",VLOOKUP(A410,$T$1:AE3394,8,FALSE))</f>
        <v>0</v>
      </c>
      <c r="O410" s="640">
        <f>IF(A410="","",VLOOKUP(A410,$T$1:AD3393,9,FALSE))</f>
        <v>0</v>
      </c>
      <c r="P410" s="640">
        <f>IF(A410="","",VLOOKUP(A410,$T$1:AC3393,10,FALSE))</f>
        <v>0</v>
      </c>
      <c r="Q410" s="640">
        <f>IF(A410="","",VLOOKUP(A410,$T$1:AF3394,11,FALSE))</f>
        <v>0</v>
      </c>
      <c r="R410" s="641">
        <f>IF(B410="","",VLOOKUP(A410,$T$2:AF3394,12,FALSE))</f>
        <v>0</v>
      </c>
      <c r="S410" s="642"/>
      <c r="T410" s="643" t="s">
        <v>1387</v>
      </c>
      <c r="U410" s="644">
        <v>10064</v>
      </c>
      <c r="V410" s="645">
        <v>2</v>
      </c>
      <c r="W410" s="645">
        <v>4</v>
      </c>
      <c r="X410" s="645">
        <v>4</v>
      </c>
      <c r="Y410" s="645"/>
      <c r="Z410" s="645">
        <v>1</v>
      </c>
      <c r="AA410" s="645"/>
      <c r="AB410" s="645">
        <v>0</v>
      </c>
      <c r="AC410" s="645">
        <v>0</v>
      </c>
      <c r="AD410" s="646">
        <v>0</v>
      </c>
      <c r="AG410" s="653" t="s">
        <v>812</v>
      </c>
      <c r="AH410" s="653" t="s">
        <v>218</v>
      </c>
      <c r="AI410" s="654" t="s">
        <v>225</v>
      </c>
      <c r="AJ410" s="654" t="s">
        <v>1115</v>
      </c>
      <c r="AK410" s="655">
        <v>2</v>
      </c>
    </row>
    <row r="411" spans="1:37" x14ac:dyDescent="0.2">
      <c r="A411" s="636" t="s">
        <v>251</v>
      </c>
      <c r="B411" s="637" t="s">
        <v>218</v>
      </c>
      <c r="C411" s="637" t="s">
        <v>225</v>
      </c>
      <c r="D411" s="637" t="s">
        <v>1112</v>
      </c>
      <c r="E411" s="638"/>
      <c r="F411" s="638">
        <v>1</v>
      </c>
      <c r="G411" s="638"/>
      <c r="H411" s="638">
        <v>10432</v>
      </c>
      <c r="I411" s="639">
        <f t="shared" si="6"/>
        <v>0</v>
      </c>
      <c r="J411" s="640">
        <f>IF(A411="","",VLOOKUP(A411,$T$1:W3394,4,FALSE))</f>
        <v>0</v>
      </c>
      <c r="K411" s="640">
        <f>IF(A411="","",VLOOKUP(A411,$T$1:AE3395,5,FALSE))</f>
        <v>0</v>
      </c>
      <c r="L411" s="640">
        <f>IF(A411="","",VLOOKUP(A411,$T$1:AE3395,6,FALSE))</f>
        <v>0</v>
      </c>
      <c r="M411" s="640">
        <f>IF(A411="","",VLOOKUP(A411,$T$1:AE3395,7,FALSE))</f>
        <v>0</v>
      </c>
      <c r="N411" s="640">
        <f>IF(A411="","",VLOOKUP(A411,$T$1:AE3395,8,FALSE))</f>
        <v>0</v>
      </c>
      <c r="O411" s="640">
        <f>IF(A411="","",VLOOKUP(A411,$T$1:AD3394,9,FALSE))</f>
        <v>0</v>
      </c>
      <c r="P411" s="640">
        <f>IF(A411="","",VLOOKUP(A411,$T$1:AC3394,10,FALSE))</f>
        <v>0</v>
      </c>
      <c r="Q411" s="640">
        <f>IF(A411="","",VLOOKUP(A411,$T$1:AF3395,11,FALSE))</f>
        <v>0</v>
      </c>
      <c r="R411" s="641">
        <f>IF(B411="","",VLOOKUP(A411,$T$2:AF3395,12,FALSE))</f>
        <v>0</v>
      </c>
      <c r="S411" s="642"/>
      <c r="T411" s="643" t="s">
        <v>1388</v>
      </c>
      <c r="U411" s="644">
        <v>90</v>
      </c>
      <c r="V411" s="645">
        <v>1.5</v>
      </c>
      <c r="W411" s="645">
        <v>8</v>
      </c>
      <c r="X411" s="645">
        <v>5</v>
      </c>
      <c r="Y411" s="645"/>
      <c r="Z411" s="645">
        <v>1</v>
      </c>
      <c r="AA411" s="645">
        <v>6</v>
      </c>
      <c r="AB411" s="645">
        <v>0</v>
      </c>
      <c r="AC411" s="645">
        <v>0</v>
      </c>
      <c r="AD411" s="646">
        <v>0</v>
      </c>
      <c r="AG411" s="647" t="s">
        <v>246</v>
      </c>
      <c r="AH411" s="647" t="s">
        <v>218</v>
      </c>
      <c r="AI411" s="648" t="s">
        <v>225</v>
      </c>
      <c r="AJ411" s="648" t="s">
        <v>1115</v>
      </c>
      <c r="AK411" s="672">
        <v>1</v>
      </c>
    </row>
    <row r="412" spans="1:37" x14ac:dyDescent="0.2">
      <c r="A412" s="636" t="s">
        <v>820</v>
      </c>
      <c r="B412" s="637" t="s">
        <v>218</v>
      </c>
      <c r="C412" s="637" t="s">
        <v>225</v>
      </c>
      <c r="D412" s="637">
        <v>0</v>
      </c>
      <c r="E412" s="638"/>
      <c r="F412" s="638">
        <v>0</v>
      </c>
      <c r="G412" s="638"/>
      <c r="H412" s="638">
        <v>10046</v>
      </c>
      <c r="I412" s="639">
        <f t="shared" si="6"/>
        <v>0</v>
      </c>
      <c r="J412" s="640">
        <f>IF(A412="","",VLOOKUP(A412,$T$1:W3395,4,FALSE))</f>
        <v>0</v>
      </c>
      <c r="K412" s="640">
        <f>IF(A412="","",VLOOKUP(A412,$T$1:AE3396,5,FALSE))</f>
        <v>0</v>
      </c>
      <c r="L412" s="640">
        <f>IF(A412="","",VLOOKUP(A412,$T$1:AE3396,6,FALSE))</f>
        <v>0</v>
      </c>
      <c r="M412" s="640">
        <f>IF(A412="","",VLOOKUP(A412,$T$1:AE3396,7,FALSE))</f>
        <v>0</v>
      </c>
      <c r="N412" s="640">
        <f>IF(A412="","",VLOOKUP(A412,$T$1:AE3396,8,FALSE))</f>
        <v>0</v>
      </c>
      <c r="O412" s="640">
        <f>IF(A412="","",VLOOKUP(A412,$T$1:AD3395,9,FALSE))</f>
        <v>0</v>
      </c>
      <c r="P412" s="640">
        <f>IF(A412="","",VLOOKUP(A412,$T$1:AC3395,10,FALSE))</f>
        <v>0</v>
      </c>
      <c r="Q412" s="640">
        <f>IF(A412="","",VLOOKUP(A412,$T$1:AF3396,11,FALSE))</f>
        <v>0</v>
      </c>
      <c r="R412" s="641">
        <f>IF(B412="","",VLOOKUP(A412,$T$2:AF3396,12,FALSE))</f>
        <v>0</v>
      </c>
      <c r="S412" s="642"/>
      <c r="T412" s="643" t="s">
        <v>1389</v>
      </c>
      <c r="U412" s="644">
        <v>91</v>
      </c>
      <c r="V412" s="645">
        <v>1.4</v>
      </c>
      <c r="W412" s="645">
        <v>8</v>
      </c>
      <c r="X412" s="645">
        <v>5</v>
      </c>
      <c r="Y412" s="645"/>
      <c r="Z412" s="645">
        <v>1</v>
      </c>
      <c r="AA412" s="645">
        <v>7</v>
      </c>
      <c r="AB412" s="645">
        <v>0</v>
      </c>
      <c r="AC412" s="645">
        <v>0</v>
      </c>
      <c r="AD412" s="646">
        <v>0</v>
      </c>
      <c r="AG412" s="653" t="s">
        <v>247</v>
      </c>
      <c r="AH412" s="653" t="s">
        <v>218</v>
      </c>
      <c r="AI412" s="654" t="s">
        <v>225</v>
      </c>
      <c r="AJ412" s="654" t="s">
        <v>1115</v>
      </c>
      <c r="AK412" s="655">
        <v>2</v>
      </c>
    </row>
    <row r="413" spans="1:37" x14ac:dyDescent="0.2">
      <c r="A413" s="636" t="s">
        <v>252</v>
      </c>
      <c r="B413" s="637" t="s">
        <v>218</v>
      </c>
      <c r="C413" s="637" t="s">
        <v>225</v>
      </c>
      <c r="D413" s="637">
        <v>0</v>
      </c>
      <c r="E413" s="638"/>
      <c r="F413" s="638">
        <v>0</v>
      </c>
      <c r="G413" s="638"/>
      <c r="H413" s="638">
        <v>10752</v>
      </c>
      <c r="I413" s="639">
        <f t="shared" si="6"/>
        <v>0</v>
      </c>
      <c r="J413" s="640">
        <f>IF(A413="","",VLOOKUP(A413,$T$1:W3396,4,FALSE))</f>
        <v>0</v>
      </c>
      <c r="K413" s="640">
        <f>IF(A413="","",VLOOKUP(A413,$T$1:AE3397,5,FALSE))</f>
        <v>0</v>
      </c>
      <c r="L413" s="640">
        <f>IF(A413="","",VLOOKUP(A413,$T$1:AE3397,6,FALSE))</f>
        <v>0</v>
      </c>
      <c r="M413" s="640">
        <f>IF(A413="","",VLOOKUP(A413,$T$1:AE3397,7,FALSE))</f>
        <v>0</v>
      </c>
      <c r="N413" s="640">
        <f>IF(A413="","",VLOOKUP(A413,$T$1:AE3397,8,FALSE))</f>
        <v>0</v>
      </c>
      <c r="O413" s="640">
        <f>IF(A413="","",VLOOKUP(A413,$T$1:AD3396,9,FALSE))</f>
        <v>0</v>
      </c>
      <c r="P413" s="640">
        <f>IF(A413="","",VLOOKUP(A413,$T$1:AC3396,10,FALSE))</f>
        <v>0</v>
      </c>
      <c r="Q413" s="640">
        <f>IF(A413="","",VLOOKUP(A413,$T$1:AF3397,11,FALSE))</f>
        <v>0</v>
      </c>
      <c r="R413" s="641">
        <f>IF(B413="","",VLOOKUP(A413,$T$2:AF3397,12,FALSE))</f>
        <v>0</v>
      </c>
      <c r="S413" s="642"/>
      <c r="T413" s="643" t="s">
        <v>1214</v>
      </c>
      <c r="U413" s="644">
        <v>10279</v>
      </c>
      <c r="V413" s="645">
        <v>2</v>
      </c>
      <c r="W413" s="645">
        <v>4</v>
      </c>
      <c r="X413" s="645">
        <v>2</v>
      </c>
      <c r="Y413" s="645"/>
      <c r="Z413" s="645">
        <v>1</v>
      </c>
      <c r="AA413" s="645"/>
      <c r="AB413" s="645">
        <v>0</v>
      </c>
      <c r="AC413" s="645">
        <v>0</v>
      </c>
      <c r="AD413" s="646">
        <v>0</v>
      </c>
      <c r="AG413" s="647" t="s">
        <v>248</v>
      </c>
      <c r="AH413" s="647" t="s">
        <v>218</v>
      </c>
      <c r="AI413" s="648" t="s">
        <v>225</v>
      </c>
      <c r="AJ413" s="648" t="s">
        <v>1115</v>
      </c>
      <c r="AK413" s="672">
        <v>1</v>
      </c>
    </row>
    <row r="414" spans="1:37" x14ac:dyDescent="0.2">
      <c r="A414" s="636" t="s">
        <v>2757</v>
      </c>
      <c r="B414" s="637" t="s">
        <v>218</v>
      </c>
      <c r="C414" s="637" t="s">
        <v>225</v>
      </c>
      <c r="D414" s="637">
        <v>0</v>
      </c>
      <c r="E414" s="638"/>
      <c r="F414" s="638">
        <v>0</v>
      </c>
      <c r="G414" s="638"/>
      <c r="H414" s="638">
        <v>20515</v>
      </c>
      <c r="I414" s="639" t="e">
        <f t="shared" si="6"/>
        <v>#N/A</v>
      </c>
      <c r="J414" s="640" t="e">
        <f>IF(A414="","",VLOOKUP(A414,$T$1:W3397,4,FALSE))</f>
        <v>#N/A</v>
      </c>
      <c r="K414" s="640" t="e">
        <f>IF(A414="","",VLOOKUP(A414,$T$1:AE3398,5,FALSE))</f>
        <v>#N/A</v>
      </c>
      <c r="L414" s="640" t="e">
        <f>IF(A414="","",VLOOKUP(A414,$T$1:AE3398,6,FALSE))</f>
        <v>#N/A</v>
      </c>
      <c r="M414" s="640" t="e">
        <f>IF(A414="","",VLOOKUP(A414,$T$1:AE3398,7,FALSE))</f>
        <v>#N/A</v>
      </c>
      <c r="N414" s="640" t="e">
        <f>IF(A414="","",VLOOKUP(A414,$T$1:AE3398,8,FALSE))</f>
        <v>#N/A</v>
      </c>
      <c r="O414" s="640" t="e">
        <f>IF(A414="","",VLOOKUP(A414,$T$1:AD3397,9,FALSE))</f>
        <v>#N/A</v>
      </c>
      <c r="P414" s="640" t="e">
        <f>IF(A414="","",VLOOKUP(A414,$T$1:AC3397,10,FALSE))</f>
        <v>#N/A</v>
      </c>
      <c r="Q414" s="640" t="e">
        <f>IF(A414="","",VLOOKUP(A414,$T$1:AF3398,11,FALSE))</f>
        <v>#N/A</v>
      </c>
      <c r="R414" s="641" t="e">
        <f>IF(B414="","",VLOOKUP(A414,$T$2:AF3398,12,FALSE))</f>
        <v>#N/A</v>
      </c>
      <c r="S414" s="642"/>
      <c r="T414" s="643" t="s">
        <v>1390</v>
      </c>
      <c r="U414" s="644">
        <v>295</v>
      </c>
      <c r="V414" s="645">
        <v>1.5</v>
      </c>
      <c r="W414" s="645">
        <v>4</v>
      </c>
      <c r="X414" s="645">
        <v>5</v>
      </c>
      <c r="Y414" s="645"/>
      <c r="Z414" s="645">
        <v>1</v>
      </c>
      <c r="AA414" s="645"/>
      <c r="AB414" s="645">
        <v>0</v>
      </c>
      <c r="AC414" s="645">
        <v>0</v>
      </c>
      <c r="AD414" s="646">
        <v>0</v>
      </c>
      <c r="AG414" s="647" t="s">
        <v>813</v>
      </c>
      <c r="AH414" s="647" t="s">
        <v>218</v>
      </c>
      <c r="AI414" s="648" t="s">
        <v>225</v>
      </c>
      <c r="AJ414" s="648" t="s">
        <v>1112</v>
      </c>
      <c r="AK414" s="672">
        <v>1</v>
      </c>
    </row>
    <row r="415" spans="1:37" x14ac:dyDescent="0.2">
      <c r="A415" s="636" t="s">
        <v>825</v>
      </c>
      <c r="B415" s="637" t="s">
        <v>218</v>
      </c>
      <c r="C415" s="637" t="s">
        <v>225</v>
      </c>
      <c r="D415" s="637">
        <v>0</v>
      </c>
      <c r="E415" s="638"/>
      <c r="F415" s="638">
        <v>0</v>
      </c>
      <c r="G415" s="638"/>
      <c r="H415" s="638" t="s">
        <v>1111</v>
      </c>
      <c r="I415" s="639">
        <f t="shared" si="6"/>
        <v>0</v>
      </c>
      <c r="J415" s="640">
        <f>IF(A415="","",VLOOKUP(A415,$T$1:W3398,4,FALSE))</f>
        <v>0</v>
      </c>
      <c r="K415" s="640">
        <f>IF(A415="","",VLOOKUP(A415,$T$1:AE3399,5,FALSE))</f>
        <v>0</v>
      </c>
      <c r="L415" s="640">
        <f>IF(A415="","",VLOOKUP(A415,$T$1:AE3399,6,FALSE))</f>
        <v>0</v>
      </c>
      <c r="M415" s="640">
        <f>IF(A415="","",VLOOKUP(A415,$T$1:AE3399,7,FALSE))</f>
        <v>0</v>
      </c>
      <c r="N415" s="640">
        <f>IF(A415="","",VLOOKUP(A415,$T$1:AE3399,8,FALSE))</f>
        <v>0</v>
      </c>
      <c r="O415" s="640">
        <f>IF(A415="","",VLOOKUP(A415,$T$1:AD3398,9,FALSE))</f>
        <v>0</v>
      </c>
      <c r="P415" s="640">
        <f>IF(A415="","",VLOOKUP(A415,$T$1:AC3398,10,FALSE))</f>
        <v>0</v>
      </c>
      <c r="Q415" s="640">
        <f>IF(A415="","",VLOOKUP(A415,$T$1:AF3399,11,FALSE))</f>
        <v>0</v>
      </c>
      <c r="R415" s="641">
        <f>IF(B415="","",VLOOKUP(A415,$T$2:AF3399,12,FALSE))</f>
        <v>0</v>
      </c>
      <c r="S415" s="642"/>
      <c r="T415" s="643" t="s">
        <v>1391</v>
      </c>
      <c r="U415" s="644">
        <v>889</v>
      </c>
      <c r="V415" s="645">
        <v>2</v>
      </c>
      <c r="W415" s="645">
        <v>4</v>
      </c>
      <c r="X415" s="645">
        <v>6</v>
      </c>
      <c r="Y415" s="645"/>
      <c r="Z415" s="645">
        <v>1</v>
      </c>
      <c r="AA415" s="645">
        <v>6</v>
      </c>
      <c r="AB415" s="645">
        <v>0</v>
      </c>
      <c r="AC415" s="645">
        <v>0</v>
      </c>
      <c r="AD415" s="646">
        <v>1</v>
      </c>
      <c r="AG415" s="653" t="s">
        <v>249</v>
      </c>
      <c r="AH415" s="653" t="s">
        <v>218</v>
      </c>
      <c r="AI415" s="654" t="s">
        <v>225</v>
      </c>
      <c r="AJ415" s="654"/>
      <c r="AK415" s="655"/>
    </row>
    <row r="416" spans="1:37" x14ac:dyDescent="0.2">
      <c r="A416" s="636" t="s">
        <v>826</v>
      </c>
      <c r="B416" s="637" t="s">
        <v>218</v>
      </c>
      <c r="C416" s="637" t="s">
        <v>225</v>
      </c>
      <c r="D416" s="637">
        <v>0</v>
      </c>
      <c r="E416" s="638"/>
      <c r="F416" s="638">
        <v>0</v>
      </c>
      <c r="G416" s="638"/>
      <c r="H416" s="638">
        <v>10931</v>
      </c>
      <c r="I416" s="639">
        <f t="shared" si="6"/>
        <v>0</v>
      </c>
      <c r="J416" s="640">
        <f>IF(A416="","",VLOOKUP(A416,$T$1:W3399,4,FALSE))</f>
        <v>0</v>
      </c>
      <c r="K416" s="640">
        <f>IF(A416="","",VLOOKUP(A416,$T$1:AE3400,5,FALSE))</f>
        <v>0</v>
      </c>
      <c r="L416" s="640">
        <f>IF(A416="","",VLOOKUP(A416,$T$1:AE3400,6,FALSE))</f>
        <v>0</v>
      </c>
      <c r="M416" s="640">
        <f>IF(A416="","",VLOOKUP(A416,$T$1:AE3400,7,FALSE))</f>
        <v>0</v>
      </c>
      <c r="N416" s="640">
        <f>IF(A416="","",VLOOKUP(A416,$T$1:AE3400,8,FALSE))</f>
        <v>0</v>
      </c>
      <c r="O416" s="640">
        <f>IF(A416="","",VLOOKUP(A416,$T$1:AD3399,9,FALSE))</f>
        <v>0</v>
      </c>
      <c r="P416" s="640">
        <f>IF(A416="","",VLOOKUP(A416,$T$1:AC3399,10,FALSE))</f>
        <v>0</v>
      </c>
      <c r="Q416" s="640">
        <f>IF(A416="","",VLOOKUP(A416,$T$1:AF3400,11,FALSE))</f>
        <v>0</v>
      </c>
      <c r="R416" s="641">
        <f>IF(B416="","",VLOOKUP(A416,$T$2:AF3400,12,FALSE))</f>
        <v>0</v>
      </c>
      <c r="S416" s="642"/>
      <c r="T416" s="643" t="s">
        <v>1392</v>
      </c>
      <c r="U416" s="644">
        <v>92</v>
      </c>
      <c r="V416" s="645">
        <v>1.4</v>
      </c>
      <c r="W416" s="645">
        <v>8</v>
      </c>
      <c r="X416" s="645">
        <v>6</v>
      </c>
      <c r="Y416" s="645"/>
      <c r="Z416" s="645">
        <v>1</v>
      </c>
      <c r="AA416" s="645">
        <v>6</v>
      </c>
      <c r="AB416" s="645">
        <v>0</v>
      </c>
      <c r="AC416" s="645">
        <v>0</v>
      </c>
      <c r="AD416" s="646">
        <v>0</v>
      </c>
      <c r="AG416" s="647" t="s">
        <v>814</v>
      </c>
      <c r="AH416" s="647" t="s">
        <v>218</v>
      </c>
      <c r="AI416" s="648" t="s">
        <v>225</v>
      </c>
      <c r="AJ416" s="648"/>
      <c r="AK416" s="672">
        <v>1</v>
      </c>
    </row>
    <row r="417" spans="1:37" x14ac:dyDescent="0.2">
      <c r="A417" s="636" t="s">
        <v>829</v>
      </c>
      <c r="B417" s="637" t="s">
        <v>218</v>
      </c>
      <c r="C417" s="637" t="s">
        <v>225</v>
      </c>
      <c r="D417" s="637">
        <v>0</v>
      </c>
      <c r="E417" s="638"/>
      <c r="F417" s="638">
        <v>0</v>
      </c>
      <c r="G417" s="638"/>
      <c r="H417" s="638" t="s">
        <v>1111</v>
      </c>
      <c r="I417" s="639">
        <f t="shared" si="6"/>
        <v>0</v>
      </c>
      <c r="J417" s="640">
        <f>IF(A417="","",VLOOKUP(A417,$T$1:W3400,4,FALSE))</f>
        <v>0</v>
      </c>
      <c r="K417" s="640">
        <f>IF(A417="","",VLOOKUP(A417,$T$1:AE3401,5,FALSE))</f>
        <v>0</v>
      </c>
      <c r="L417" s="640">
        <f>IF(A417="","",VLOOKUP(A417,$T$1:AE3401,6,FALSE))</f>
        <v>0</v>
      </c>
      <c r="M417" s="640">
        <f>IF(A417="","",VLOOKUP(A417,$T$1:AE3401,7,FALSE))</f>
        <v>0</v>
      </c>
      <c r="N417" s="640">
        <f>IF(A417="","",VLOOKUP(A417,$T$1:AE3401,8,FALSE))</f>
        <v>0</v>
      </c>
      <c r="O417" s="640">
        <f>IF(A417="","",VLOOKUP(A417,$T$1:AD3400,9,FALSE))</f>
        <v>0</v>
      </c>
      <c r="P417" s="640">
        <f>IF(A417="","",VLOOKUP(A417,$T$1:AC3400,10,FALSE))</f>
        <v>0</v>
      </c>
      <c r="Q417" s="640">
        <f>IF(A417="","",VLOOKUP(A417,$T$1:AF3401,11,FALSE))</f>
        <v>0</v>
      </c>
      <c r="R417" s="641">
        <f>IF(B417="","",VLOOKUP(A417,$T$2:AF3401,12,FALSE))</f>
        <v>0</v>
      </c>
      <c r="S417" s="642"/>
      <c r="T417" s="643" t="s">
        <v>1393</v>
      </c>
      <c r="U417" s="644">
        <v>10065</v>
      </c>
      <c r="V417" s="645">
        <v>2</v>
      </c>
      <c r="W417" s="645">
        <v>4</v>
      </c>
      <c r="X417" s="645">
        <v>5</v>
      </c>
      <c r="Y417" s="645"/>
      <c r="Z417" s="645">
        <v>1</v>
      </c>
      <c r="AA417" s="645"/>
      <c r="AB417" s="645">
        <v>0</v>
      </c>
      <c r="AC417" s="645">
        <v>0</v>
      </c>
      <c r="AD417" s="646">
        <v>1</v>
      </c>
      <c r="AG417" s="647" t="s">
        <v>250</v>
      </c>
      <c r="AH417" s="647" t="s">
        <v>218</v>
      </c>
      <c r="AI417" s="648" t="s">
        <v>225</v>
      </c>
      <c r="AJ417" s="648" t="s">
        <v>1115</v>
      </c>
      <c r="AK417" s="672">
        <v>1</v>
      </c>
    </row>
    <row r="418" spans="1:37" x14ac:dyDescent="0.2">
      <c r="A418" s="636" t="s">
        <v>830</v>
      </c>
      <c r="B418" s="637" t="s">
        <v>218</v>
      </c>
      <c r="C418" s="637" t="s">
        <v>225</v>
      </c>
      <c r="D418" s="637">
        <v>0</v>
      </c>
      <c r="E418" s="638"/>
      <c r="F418" s="638">
        <v>0</v>
      </c>
      <c r="G418" s="638"/>
      <c r="H418" s="638">
        <v>10764</v>
      </c>
      <c r="I418" s="639">
        <f t="shared" si="6"/>
        <v>0</v>
      </c>
      <c r="J418" s="640">
        <f>IF(A418="","",VLOOKUP(A418,$T$1:W3401,4,FALSE))</f>
        <v>0</v>
      </c>
      <c r="K418" s="640">
        <f>IF(A418="","",VLOOKUP(A418,$T$1:AE3402,5,FALSE))</f>
        <v>0</v>
      </c>
      <c r="L418" s="640">
        <f>IF(A418="","",VLOOKUP(A418,$T$1:AE3402,6,FALSE))</f>
        <v>0</v>
      </c>
      <c r="M418" s="640">
        <f>IF(A418="","",VLOOKUP(A418,$T$1:AE3402,7,FALSE))</f>
        <v>0</v>
      </c>
      <c r="N418" s="640">
        <f>IF(A418="","",VLOOKUP(A418,$T$1:AE3402,8,FALSE))</f>
        <v>0</v>
      </c>
      <c r="O418" s="640">
        <f>IF(A418="","",VLOOKUP(A418,$T$1:AD3401,9,FALSE))</f>
        <v>0</v>
      </c>
      <c r="P418" s="640">
        <f>IF(A418="","",VLOOKUP(A418,$T$1:AC3401,10,FALSE))</f>
        <v>0</v>
      </c>
      <c r="Q418" s="640">
        <f>IF(A418="","",VLOOKUP(A418,$T$1:AF3402,11,FALSE))</f>
        <v>0</v>
      </c>
      <c r="R418" s="641">
        <f>IF(B418="","",VLOOKUP(A418,$T$2:AF3402,12,FALSE))</f>
        <v>0</v>
      </c>
      <c r="S418" s="642"/>
      <c r="T418" s="643" t="s">
        <v>640</v>
      </c>
      <c r="U418" s="644">
        <v>93</v>
      </c>
      <c r="V418" s="645">
        <v>2</v>
      </c>
      <c r="W418" s="645">
        <v>4</v>
      </c>
      <c r="X418" s="645">
        <v>4</v>
      </c>
      <c r="Y418" s="645"/>
      <c r="Z418" s="645">
        <v>1</v>
      </c>
      <c r="AA418" s="645">
        <v>6</v>
      </c>
      <c r="AB418" s="645">
        <v>0</v>
      </c>
      <c r="AC418" s="645">
        <v>1</v>
      </c>
      <c r="AD418" s="646">
        <v>2</v>
      </c>
      <c r="AG418" s="647" t="s">
        <v>815</v>
      </c>
      <c r="AH418" s="647" t="s">
        <v>218</v>
      </c>
      <c r="AI418" s="648" t="s">
        <v>225</v>
      </c>
      <c r="AJ418" s="648" t="s">
        <v>1112</v>
      </c>
      <c r="AK418" s="672">
        <v>1</v>
      </c>
    </row>
    <row r="419" spans="1:37" x14ac:dyDescent="0.2">
      <c r="A419" s="636" t="s">
        <v>833</v>
      </c>
      <c r="B419" s="637" t="s">
        <v>218</v>
      </c>
      <c r="C419" s="637" t="s">
        <v>225</v>
      </c>
      <c r="D419" s="637">
        <v>0</v>
      </c>
      <c r="E419" s="638"/>
      <c r="F419" s="638">
        <v>1</v>
      </c>
      <c r="G419" s="638"/>
      <c r="H419" s="638">
        <v>502</v>
      </c>
      <c r="I419" s="639">
        <f t="shared" si="6"/>
        <v>0</v>
      </c>
      <c r="J419" s="640">
        <f>IF(A419="","",VLOOKUP(A419,$T$1:W3402,4,FALSE))</f>
        <v>0</v>
      </c>
      <c r="K419" s="640">
        <f>IF(A419="","",VLOOKUP(A419,$T$1:AE3403,5,FALSE))</f>
        <v>0</v>
      </c>
      <c r="L419" s="640">
        <f>IF(A419="","",VLOOKUP(A419,$T$1:AE3403,6,FALSE))</f>
        <v>0</v>
      </c>
      <c r="M419" s="640">
        <f>IF(A419="","",VLOOKUP(A419,$T$1:AE3403,7,FALSE))</f>
        <v>5</v>
      </c>
      <c r="N419" s="640">
        <f>IF(A419="","",VLOOKUP(A419,$T$1:AE3403,8,FALSE))</f>
        <v>0</v>
      </c>
      <c r="O419" s="640">
        <f>IF(A419="","",VLOOKUP(A419,$T$1:AD3402,9,FALSE))</f>
        <v>0</v>
      </c>
      <c r="P419" s="640">
        <f>IF(A419="","",VLOOKUP(A419,$T$1:AC3402,10,FALSE))</f>
        <v>0</v>
      </c>
      <c r="Q419" s="640">
        <f>IF(A419="","",VLOOKUP(A419,$T$1:AF3403,11,FALSE))</f>
        <v>0</v>
      </c>
      <c r="R419" s="641">
        <f>IF(B419="","",VLOOKUP(A419,$T$2:AF3403,12,FALSE))</f>
        <v>0</v>
      </c>
      <c r="S419" s="642"/>
      <c r="T419" s="643" t="s">
        <v>1394</v>
      </c>
      <c r="U419" s="644">
        <v>94</v>
      </c>
      <c r="V419" s="645">
        <v>2</v>
      </c>
      <c r="W419" s="645">
        <v>4</v>
      </c>
      <c r="X419" s="645">
        <v>4</v>
      </c>
      <c r="Y419" s="645"/>
      <c r="Z419" s="645">
        <v>1</v>
      </c>
      <c r="AA419" s="645"/>
      <c r="AB419" s="645">
        <v>0</v>
      </c>
      <c r="AC419" s="645">
        <v>0</v>
      </c>
      <c r="AD419" s="646">
        <v>0</v>
      </c>
      <c r="AG419" s="647" t="s">
        <v>816</v>
      </c>
      <c r="AH419" s="647" t="s">
        <v>218</v>
      </c>
      <c r="AI419" s="648" t="s">
        <v>225</v>
      </c>
      <c r="AJ419" s="648" t="s">
        <v>1112</v>
      </c>
      <c r="AK419" s="672">
        <v>1</v>
      </c>
    </row>
    <row r="420" spans="1:37" x14ac:dyDescent="0.2">
      <c r="A420" s="636" t="s">
        <v>834</v>
      </c>
      <c r="B420" s="637" t="s">
        <v>218</v>
      </c>
      <c r="C420" s="637" t="s">
        <v>225</v>
      </c>
      <c r="D420" s="637">
        <v>0</v>
      </c>
      <c r="E420" s="638"/>
      <c r="F420" s="638">
        <v>1</v>
      </c>
      <c r="G420" s="638"/>
      <c r="H420" s="638">
        <v>10048</v>
      </c>
      <c r="I420" s="639">
        <f t="shared" si="6"/>
        <v>0</v>
      </c>
      <c r="J420" s="640">
        <f>IF(A420="","",VLOOKUP(A420,$T$1:W3403,4,FALSE))</f>
        <v>0</v>
      </c>
      <c r="K420" s="640">
        <f>IF(A420="","",VLOOKUP(A420,$T$1:AE3404,5,FALSE))</f>
        <v>0</v>
      </c>
      <c r="L420" s="640">
        <f>IF(A420="","",VLOOKUP(A420,$T$1:AE3404,6,FALSE))</f>
        <v>0</v>
      </c>
      <c r="M420" s="640">
        <f>IF(A420="","",VLOOKUP(A420,$T$1:AE3404,7,FALSE))</f>
        <v>0</v>
      </c>
      <c r="N420" s="640">
        <f>IF(A420="","",VLOOKUP(A420,$T$1:AE3404,8,FALSE))</f>
        <v>0</v>
      </c>
      <c r="O420" s="640">
        <f>IF(A420="","",VLOOKUP(A420,$T$1:AD3403,9,FALSE))</f>
        <v>0</v>
      </c>
      <c r="P420" s="640">
        <f>IF(A420="","",VLOOKUP(A420,$T$1:AC3403,10,FALSE))</f>
        <v>0</v>
      </c>
      <c r="Q420" s="640">
        <f>IF(A420="","",VLOOKUP(A420,$T$1:AF3404,11,FALSE))</f>
        <v>0</v>
      </c>
      <c r="R420" s="641">
        <f>IF(B420="","",VLOOKUP(A420,$T$2:AF3404,12,FALSE))</f>
        <v>0</v>
      </c>
      <c r="S420" s="642"/>
      <c r="T420" s="643" t="s">
        <v>1395</v>
      </c>
      <c r="U420" s="644">
        <v>643</v>
      </c>
      <c r="V420" s="645">
        <v>1.5</v>
      </c>
      <c r="W420" s="645">
        <v>8</v>
      </c>
      <c r="X420" s="645">
        <v>5</v>
      </c>
      <c r="Y420" s="645"/>
      <c r="Z420" s="645">
        <v>1</v>
      </c>
      <c r="AA420" s="645">
        <v>5</v>
      </c>
      <c r="AB420" s="645">
        <v>0</v>
      </c>
      <c r="AC420" s="645">
        <v>0</v>
      </c>
      <c r="AD420" s="646">
        <v>0</v>
      </c>
      <c r="AG420" s="647" t="s">
        <v>251</v>
      </c>
      <c r="AH420" s="647" t="s">
        <v>218</v>
      </c>
      <c r="AI420" s="648" t="s">
        <v>225</v>
      </c>
      <c r="AJ420" s="648" t="s">
        <v>1112</v>
      </c>
      <c r="AK420" s="672">
        <v>1</v>
      </c>
    </row>
    <row r="421" spans="1:37" x14ac:dyDescent="0.2">
      <c r="A421" s="636" t="s">
        <v>253</v>
      </c>
      <c r="B421" s="637" t="s">
        <v>218</v>
      </c>
      <c r="C421" s="637" t="s">
        <v>225</v>
      </c>
      <c r="D421" s="637">
        <v>0</v>
      </c>
      <c r="E421" s="638"/>
      <c r="F421" s="638">
        <v>0</v>
      </c>
      <c r="G421" s="638"/>
      <c r="H421" s="638">
        <v>10531</v>
      </c>
      <c r="I421" s="639">
        <f t="shared" si="6"/>
        <v>0</v>
      </c>
      <c r="J421" s="640">
        <f>IF(A421="","",VLOOKUP(A421,$T$1:W3404,4,FALSE))</f>
        <v>0</v>
      </c>
      <c r="K421" s="640">
        <f>IF(A421="","",VLOOKUP(A421,$T$1:AE3405,5,FALSE))</f>
        <v>0</v>
      </c>
      <c r="L421" s="640">
        <f>IF(A421="","",VLOOKUP(A421,$T$1:AE3405,6,FALSE))</f>
        <v>0</v>
      </c>
      <c r="M421" s="640">
        <f>IF(A421="","",VLOOKUP(A421,$T$1:AE3405,7,FALSE))</f>
        <v>0</v>
      </c>
      <c r="N421" s="640">
        <f>IF(A421="","",VLOOKUP(A421,$T$1:AE3405,8,FALSE))</f>
        <v>0</v>
      </c>
      <c r="O421" s="640">
        <f>IF(A421="","",VLOOKUP(A421,$T$1:AD3404,9,FALSE))</f>
        <v>0</v>
      </c>
      <c r="P421" s="640">
        <f>IF(A421="","",VLOOKUP(A421,$T$1:AC3404,10,FALSE))</f>
        <v>0</v>
      </c>
      <c r="Q421" s="640">
        <f>IF(A421="","",VLOOKUP(A421,$T$1:AF3405,11,FALSE))</f>
        <v>0</v>
      </c>
      <c r="R421" s="641">
        <f>IF(B421="","",VLOOKUP(A421,$T$2:AF3405,12,FALSE))</f>
        <v>0</v>
      </c>
      <c r="S421" s="642"/>
      <c r="T421" s="643" t="s">
        <v>1396</v>
      </c>
      <c r="U421" s="644">
        <v>20597</v>
      </c>
      <c r="V421" s="645">
        <v>2</v>
      </c>
      <c r="W421" s="645">
        <v>4</v>
      </c>
      <c r="X421" s="645">
        <v>0</v>
      </c>
      <c r="Y421" s="645"/>
      <c r="Z421" s="645">
        <v>1</v>
      </c>
      <c r="AA421" s="645"/>
      <c r="AB421" s="645">
        <v>0</v>
      </c>
      <c r="AC421" s="645">
        <v>0</v>
      </c>
      <c r="AD421" s="646">
        <v>0</v>
      </c>
      <c r="AG421" s="647" t="s">
        <v>817</v>
      </c>
      <c r="AH421" s="647" t="s">
        <v>218</v>
      </c>
      <c r="AI421" s="648" t="s">
        <v>267</v>
      </c>
      <c r="AJ421" s="648" t="s">
        <v>1112</v>
      </c>
      <c r="AK421" s="672">
        <v>1</v>
      </c>
    </row>
    <row r="422" spans="1:37" x14ac:dyDescent="0.2">
      <c r="A422" s="636" t="s">
        <v>254</v>
      </c>
      <c r="B422" s="637" t="s">
        <v>218</v>
      </c>
      <c r="C422" s="637" t="s">
        <v>225</v>
      </c>
      <c r="D422" s="637">
        <v>0</v>
      </c>
      <c r="E422" s="638"/>
      <c r="F422" s="638">
        <v>1</v>
      </c>
      <c r="G422" s="638"/>
      <c r="H422" s="638">
        <v>10532</v>
      </c>
      <c r="I422" s="639">
        <f t="shared" si="6"/>
        <v>0</v>
      </c>
      <c r="J422" s="640">
        <f>IF(A422="","",VLOOKUP(A422,$T$1:W3405,4,FALSE))</f>
        <v>0</v>
      </c>
      <c r="K422" s="640">
        <f>IF(A422="","",VLOOKUP(A422,$T$1:AE3406,5,FALSE))</f>
        <v>0</v>
      </c>
      <c r="L422" s="640">
        <f>IF(A422="","",VLOOKUP(A422,$T$1:AE3406,6,FALSE))</f>
        <v>0</v>
      </c>
      <c r="M422" s="640">
        <f>IF(A422="","",VLOOKUP(A422,$T$1:AE3406,7,FALSE))</f>
        <v>0</v>
      </c>
      <c r="N422" s="640">
        <f>IF(A422="","",VLOOKUP(A422,$T$1:AE3406,8,FALSE))</f>
        <v>0</v>
      </c>
      <c r="O422" s="640">
        <f>IF(A422="","",VLOOKUP(A422,$T$1:AD3405,9,FALSE))</f>
        <v>0</v>
      </c>
      <c r="P422" s="640">
        <f>IF(A422="","",VLOOKUP(A422,$T$1:AC3405,10,FALSE))</f>
        <v>0</v>
      </c>
      <c r="Q422" s="640">
        <f>IF(A422="","",VLOOKUP(A422,$T$1:AF3406,11,FALSE))</f>
        <v>0</v>
      </c>
      <c r="R422" s="641">
        <f>IF(B422="","",VLOOKUP(A422,$T$2:AF3406,12,FALSE))</f>
        <v>0</v>
      </c>
      <c r="S422" s="642"/>
      <c r="T422" s="643" t="s">
        <v>1397</v>
      </c>
      <c r="U422" s="644">
        <v>350</v>
      </c>
      <c r="V422" s="645">
        <v>2</v>
      </c>
      <c r="W422" s="645">
        <v>4</v>
      </c>
      <c r="X422" s="645">
        <v>5</v>
      </c>
      <c r="Y422" s="645"/>
      <c r="Z422" s="645">
        <v>1</v>
      </c>
      <c r="AA422" s="645">
        <v>6</v>
      </c>
      <c r="AB422" s="645">
        <v>0</v>
      </c>
      <c r="AC422" s="645">
        <v>0</v>
      </c>
      <c r="AD422" s="646">
        <v>0</v>
      </c>
      <c r="AG422" s="647" t="s">
        <v>818</v>
      </c>
      <c r="AH422" s="647" t="s">
        <v>218</v>
      </c>
      <c r="AI422" s="648" t="s">
        <v>819</v>
      </c>
      <c r="AJ422" s="648"/>
      <c r="AK422" s="672">
        <v>1</v>
      </c>
    </row>
    <row r="423" spans="1:37" x14ac:dyDescent="0.2">
      <c r="A423" s="636" t="s">
        <v>835</v>
      </c>
      <c r="B423" s="637" t="s">
        <v>218</v>
      </c>
      <c r="C423" s="637" t="s">
        <v>225</v>
      </c>
      <c r="D423" s="637">
        <v>0</v>
      </c>
      <c r="E423" s="638"/>
      <c r="F423" s="638">
        <v>1</v>
      </c>
      <c r="G423" s="638"/>
      <c r="H423" s="638">
        <v>605</v>
      </c>
      <c r="I423" s="639">
        <f t="shared" si="6"/>
        <v>0</v>
      </c>
      <c r="J423" s="640">
        <f>IF(A423="","",VLOOKUP(A423,$T$1:W3406,4,FALSE))</f>
        <v>0</v>
      </c>
      <c r="K423" s="640">
        <f>IF(A423="","",VLOOKUP(A423,$T$1:AE3407,5,FALSE))</f>
        <v>0</v>
      </c>
      <c r="L423" s="640">
        <f>IF(A423="","",VLOOKUP(A423,$T$1:AE3407,6,FALSE))</f>
        <v>0</v>
      </c>
      <c r="M423" s="640">
        <f>IF(A423="","",VLOOKUP(A423,$T$1:AE3407,7,FALSE))</f>
        <v>0</v>
      </c>
      <c r="N423" s="640">
        <f>IF(A423="","",VLOOKUP(A423,$T$1:AE3407,8,FALSE))</f>
        <v>0</v>
      </c>
      <c r="O423" s="640">
        <f>IF(A423="","",VLOOKUP(A423,$T$1:AD3406,9,FALSE))</f>
        <v>0</v>
      </c>
      <c r="P423" s="640">
        <f>IF(A423="","",VLOOKUP(A423,$T$1:AC3406,10,FALSE))</f>
        <v>0</v>
      </c>
      <c r="Q423" s="640">
        <f>IF(A423="","",VLOOKUP(A423,$T$1:AF3407,11,FALSE))</f>
        <v>0</v>
      </c>
      <c r="R423" s="641">
        <f>IF(B423="","",VLOOKUP(A423,$T$2:AF3407,12,FALSE))</f>
        <v>0</v>
      </c>
      <c r="S423" s="642"/>
      <c r="T423" s="643" t="s">
        <v>641</v>
      </c>
      <c r="U423" s="644">
        <v>10988</v>
      </c>
      <c r="V423" s="645">
        <v>2</v>
      </c>
      <c r="W423" s="645">
        <v>4</v>
      </c>
      <c r="X423" s="645">
        <v>0</v>
      </c>
      <c r="Y423" s="645"/>
      <c r="Z423" s="645"/>
      <c r="AA423" s="645"/>
      <c r="AB423" s="645">
        <v>0</v>
      </c>
      <c r="AC423" s="645">
        <v>1</v>
      </c>
      <c r="AD423" s="646">
        <v>0</v>
      </c>
      <c r="AG423" s="653" t="s">
        <v>820</v>
      </c>
      <c r="AH423" s="653" t="s">
        <v>218</v>
      </c>
      <c r="AI423" s="654" t="s">
        <v>225</v>
      </c>
      <c r="AJ423" s="654"/>
      <c r="AK423" s="655"/>
    </row>
    <row r="424" spans="1:37" x14ac:dyDescent="0.2">
      <c r="A424" s="636" t="s">
        <v>836</v>
      </c>
      <c r="B424" s="637" t="s">
        <v>218</v>
      </c>
      <c r="C424" s="637" t="s">
        <v>225</v>
      </c>
      <c r="D424" s="637">
        <v>0</v>
      </c>
      <c r="E424" s="638"/>
      <c r="F424" s="638">
        <v>1</v>
      </c>
      <c r="G424" s="638"/>
      <c r="H424" s="638">
        <v>20530</v>
      </c>
      <c r="I424" s="639">
        <f t="shared" si="6"/>
        <v>0</v>
      </c>
      <c r="J424" s="640">
        <f>IF(A424="","",VLOOKUP(A424,$T$1:W3407,4,FALSE))</f>
        <v>0</v>
      </c>
      <c r="K424" s="640">
        <f>IF(A424="","",VLOOKUP(A424,$T$1:AE3408,5,FALSE))</f>
        <v>0</v>
      </c>
      <c r="L424" s="640">
        <f>IF(A424="","",VLOOKUP(A424,$T$1:AE3408,6,FALSE))</f>
        <v>0</v>
      </c>
      <c r="M424" s="640">
        <f>IF(A424="","",VLOOKUP(A424,$T$1:AE3408,7,FALSE))</f>
        <v>0</v>
      </c>
      <c r="N424" s="640">
        <f>IF(A424="","",VLOOKUP(A424,$T$1:AE3408,8,FALSE))</f>
        <v>0</v>
      </c>
      <c r="O424" s="640">
        <f>IF(A424="","",VLOOKUP(A424,$T$1:AD3407,9,FALSE))</f>
        <v>0</v>
      </c>
      <c r="P424" s="640">
        <f>IF(A424="","",VLOOKUP(A424,$T$1:AC3407,10,FALSE))</f>
        <v>0</v>
      </c>
      <c r="Q424" s="640">
        <f>IF(A424="","",VLOOKUP(A424,$T$1:AF3408,11,FALSE))</f>
        <v>0</v>
      </c>
      <c r="R424" s="641">
        <f>IF(B424="","",VLOOKUP(A424,$T$2:AF3408,12,FALSE))</f>
        <v>0</v>
      </c>
      <c r="S424" s="642"/>
      <c r="T424" s="643" t="s">
        <v>1398</v>
      </c>
      <c r="U424" s="644">
        <v>10280</v>
      </c>
      <c r="V424" s="645">
        <v>2</v>
      </c>
      <c r="W424" s="645">
        <v>4</v>
      </c>
      <c r="X424" s="645">
        <v>5</v>
      </c>
      <c r="Y424" s="645"/>
      <c r="Z424" s="645">
        <v>1</v>
      </c>
      <c r="AA424" s="645">
        <v>5</v>
      </c>
      <c r="AB424" s="645">
        <v>0</v>
      </c>
      <c r="AC424" s="645">
        <v>0</v>
      </c>
      <c r="AD424" s="646">
        <v>0</v>
      </c>
      <c r="AG424" s="653" t="s">
        <v>252</v>
      </c>
      <c r="AH424" s="653" t="s">
        <v>218</v>
      </c>
      <c r="AI424" s="654" t="s">
        <v>225</v>
      </c>
      <c r="AJ424" s="654"/>
      <c r="AK424" s="655"/>
    </row>
    <row r="425" spans="1:37" x14ac:dyDescent="0.2">
      <c r="A425" s="636" t="s">
        <v>837</v>
      </c>
      <c r="B425" s="637" t="s">
        <v>218</v>
      </c>
      <c r="C425" s="637" t="s">
        <v>225</v>
      </c>
      <c r="D425" s="637">
        <v>0</v>
      </c>
      <c r="E425" s="638"/>
      <c r="F425" s="638">
        <v>1</v>
      </c>
      <c r="G425" s="638"/>
      <c r="H425" s="638">
        <v>10443</v>
      </c>
      <c r="I425" s="639">
        <f t="shared" si="6"/>
        <v>0</v>
      </c>
      <c r="J425" s="640">
        <f>IF(A425="","",VLOOKUP(A425,$T$1:W3408,4,FALSE))</f>
        <v>0</v>
      </c>
      <c r="K425" s="640">
        <f>IF(A425="","",VLOOKUP(A425,$T$1:AE3409,5,FALSE))</f>
        <v>0</v>
      </c>
      <c r="L425" s="640">
        <f>IF(A425="","",VLOOKUP(A425,$T$1:AE3409,6,FALSE))</f>
        <v>0</v>
      </c>
      <c r="M425" s="640">
        <f>IF(A425="","",VLOOKUP(A425,$T$1:AE3409,7,FALSE))</f>
        <v>0</v>
      </c>
      <c r="N425" s="640">
        <f>IF(A425="","",VLOOKUP(A425,$T$1:AE3409,8,FALSE))</f>
        <v>0</v>
      </c>
      <c r="O425" s="640">
        <f>IF(A425="","",VLOOKUP(A425,$T$1:AD3408,9,FALSE))</f>
        <v>0</v>
      </c>
      <c r="P425" s="640">
        <f>IF(A425="","",VLOOKUP(A425,$T$1:AC3408,10,FALSE))</f>
        <v>0</v>
      </c>
      <c r="Q425" s="640">
        <f>IF(A425="","",VLOOKUP(A425,$T$1:AF3409,11,FALSE))</f>
        <v>0</v>
      </c>
      <c r="R425" s="641">
        <f>IF(B425="","",VLOOKUP(A425,$T$2:AF3409,12,FALSE))</f>
        <v>0</v>
      </c>
      <c r="S425" s="642"/>
      <c r="T425" s="643" t="s">
        <v>868</v>
      </c>
      <c r="U425" s="644">
        <v>1576</v>
      </c>
      <c r="V425" s="645">
        <v>0</v>
      </c>
      <c r="W425" s="645">
        <v>0</v>
      </c>
      <c r="X425" s="645">
        <v>0</v>
      </c>
      <c r="Y425" s="645"/>
      <c r="Z425" s="645"/>
      <c r="AA425" s="645"/>
      <c r="AB425" s="645">
        <v>0</v>
      </c>
      <c r="AC425" s="645">
        <v>0</v>
      </c>
      <c r="AD425" s="646">
        <v>0</v>
      </c>
      <c r="AG425" s="647" t="s">
        <v>268</v>
      </c>
      <c r="AH425" s="647" t="s">
        <v>218</v>
      </c>
      <c r="AI425" s="648" t="s">
        <v>269</v>
      </c>
      <c r="AJ425" s="648" t="s">
        <v>1127</v>
      </c>
      <c r="AK425" s="672">
        <v>3</v>
      </c>
    </row>
    <row r="426" spans="1:37" x14ac:dyDescent="0.2">
      <c r="A426" s="636" t="s">
        <v>838</v>
      </c>
      <c r="B426" s="637" t="s">
        <v>218</v>
      </c>
      <c r="C426" s="637" t="s">
        <v>225</v>
      </c>
      <c r="D426" s="637">
        <v>0</v>
      </c>
      <c r="E426" s="638"/>
      <c r="F426" s="638">
        <v>0</v>
      </c>
      <c r="G426" s="638"/>
      <c r="H426" s="638">
        <v>10948</v>
      </c>
      <c r="I426" s="639">
        <f t="shared" si="6"/>
        <v>0</v>
      </c>
      <c r="J426" s="640">
        <f>IF(A426="","",VLOOKUP(A426,$T$1:W3409,4,FALSE))</f>
        <v>0</v>
      </c>
      <c r="K426" s="640">
        <f>IF(A426="","",VLOOKUP(A426,$T$1:AE3410,5,FALSE))</f>
        <v>0</v>
      </c>
      <c r="L426" s="640">
        <f>IF(A426="","",VLOOKUP(A426,$T$1:AE3410,6,FALSE))</f>
        <v>0</v>
      </c>
      <c r="M426" s="640">
        <f>IF(A426="","",VLOOKUP(A426,$T$1:AE3410,7,FALSE))</f>
        <v>0</v>
      </c>
      <c r="N426" s="640">
        <f>IF(A426="","",VLOOKUP(A426,$T$1:AE3410,8,FALSE))</f>
        <v>0</v>
      </c>
      <c r="O426" s="640">
        <f>IF(A426="","",VLOOKUP(A426,$T$1:AD3409,9,FALSE))</f>
        <v>0</v>
      </c>
      <c r="P426" s="640">
        <f>IF(A426="","",VLOOKUP(A426,$T$1:AC3409,10,FALSE))</f>
        <v>0</v>
      </c>
      <c r="Q426" s="640">
        <f>IF(A426="","",VLOOKUP(A426,$T$1:AF3410,11,FALSE))</f>
        <v>0</v>
      </c>
      <c r="R426" s="641">
        <f>IF(B426="","",VLOOKUP(A426,$T$2:AF3410,12,FALSE))</f>
        <v>0</v>
      </c>
      <c r="S426" s="642"/>
      <c r="T426" s="643" t="s">
        <v>1399</v>
      </c>
      <c r="U426" s="644">
        <v>1564</v>
      </c>
      <c r="V426" s="645">
        <v>0</v>
      </c>
      <c r="W426" s="645">
        <v>0</v>
      </c>
      <c r="X426" s="645">
        <v>0</v>
      </c>
      <c r="Y426" s="645"/>
      <c r="Z426" s="645"/>
      <c r="AA426" s="645"/>
      <c r="AB426" s="645">
        <v>0</v>
      </c>
      <c r="AC426" s="645">
        <v>0</v>
      </c>
      <c r="AD426" s="646">
        <v>0</v>
      </c>
      <c r="AG426" s="647" t="s">
        <v>821</v>
      </c>
      <c r="AH426" s="647" t="s">
        <v>218</v>
      </c>
      <c r="AI426" s="648" t="s">
        <v>269</v>
      </c>
      <c r="AJ426" s="648" t="s">
        <v>1127</v>
      </c>
      <c r="AK426" s="672">
        <v>3</v>
      </c>
    </row>
    <row r="427" spans="1:37" x14ac:dyDescent="0.2">
      <c r="A427" s="636" t="s">
        <v>839</v>
      </c>
      <c r="B427" s="637" t="s">
        <v>218</v>
      </c>
      <c r="C427" s="637" t="s">
        <v>225</v>
      </c>
      <c r="D427" s="637">
        <v>0</v>
      </c>
      <c r="E427" s="638"/>
      <c r="F427" s="638">
        <v>0</v>
      </c>
      <c r="G427" s="638"/>
      <c r="H427" s="638">
        <v>10367</v>
      </c>
      <c r="I427" s="639">
        <f t="shared" si="6"/>
        <v>0</v>
      </c>
      <c r="J427" s="640">
        <f>IF(A427="","",VLOOKUP(A427,$T$1:W3410,4,FALSE))</f>
        <v>0</v>
      </c>
      <c r="K427" s="640">
        <f>IF(A427="","",VLOOKUP(A427,$T$1:AE3411,5,FALSE))</f>
        <v>0</v>
      </c>
      <c r="L427" s="640">
        <f>IF(A427="","",VLOOKUP(A427,$T$1:AE3411,6,FALSE))</f>
        <v>0</v>
      </c>
      <c r="M427" s="640">
        <f>IF(A427="","",VLOOKUP(A427,$T$1:AE3411,7,FALSE))</f>
        <v>0</v>
      </c>
      <c r="N427" s="640">
        <f>IF(A427="","",VLOOKUP(A427,$T$1:AE3411,8,FALSE))</f>
        <v>0</v>
      </c>
      <c r="O427" s="640">
        <f>IF(A427="","",VLOOKUP(A427,$T$1:AD3410,9,FALSE))</f>
        <v>0</v>
      </c>
      <c r="P427" s="640">
        <f>IF(A427="","",VLOOKUP(A427,$T$1:AC3410,10,FALSE))</f>
        <v>0</v>
      </c>
      <c r="Q427" s="640">
        <f>IF(A427="","",VLOOKUP(A427,$T$1:AF3411,11,FALSE))</f>
        <v>0</v>
      </c>
      <c r="R427" s="641">
        <f>IF(B427="","",VLOOKUP(A427,$T$2:AF3411,12,FALSE))</f>
        <v>0</v>
      </c>
      <c r="S427" s="642"/>
      <c r="T427" s="643" t="s">
        <v>172</v>
      </c>
      <c r="U427" s="644">
        <v>95</v>
      </c>
      <c r="V427" s="645">
        <v>0</v>
      </c>
      <c r="W427" s="645">
        <v>0</v>
      </c>
      <c r="X427" s="645">
        <v>2</v>
      </c>
      <c r="Y427" s="645"/>
      <c r="Z427" s="645"/>
      <c r="AA427" s="645">
        <v>6</v>
      </c>
      <c r="AB427" s="645">
        <v>0</v>
      </c>
      <c r="AC427" s="645">
        <v>0</v>
      </c>
      <c r="AD427" s="646">
        <v>0</v>
      </c>
      <c r="AG427" s="647" t="s">
        <v>270</v>
      </c>
      <c r="AH427" s="647" t="s">
        <v>218</v>
      </c>
      <c r="AI427" s="648" t="s">
        <v>269</v>
      </c>
      <c r="AJ427" s="648" t="s">
        <v>1127</v>
      </c>
      <c r="AK427" s="672">
        <v>3</v>
      </c>
    </row>
    <row r="428" spans="1:37" x14ac:dyDescent="0.2">
      <c r="A428" s="636" t="s">
        <v>840</v>
      </c>
      <c r="B428" s="637" t="s">
        <v>218</v>
      </c>
      <c r="C428" s="637" t="s">
        <v>225</v>
      </c>
      <c r="D428" s="637">
        <v>0</v>
      </c>
      <c r="E428" s="638"/>
      <c r="F428" s="638">
        <v>1</v>
      </c>
      <c r="G428" s="638"/>
      <c r="H428" s="638">
        <v>20210</v>
      </c>
      <c r="I428" s="639">
        <f t="shared" si="6"/>
        <v>0</v>
      </c>
      <c r="J428" s="640">
        <f>IF(A428="","",VLOOKUP(A428,$T$1:W3411,4,FALSE))</f>
        <v>0</v>
      </c>
      <c r="K428" s="640">
        <f>IF(A428="","",VLOOKUP(A428,$T$1:AE3412,5,FALSE))</f>
        <v>0</v>
      </c>
      <c r="L428" s="640">
        <f>IF(A428="","",VLOOKUP(A428,$T$1:AE3412,6,FALSE))</f>
        <v>0</v>
      </c>
      <c r="M428" s="640">
        <f>IF(A428="","",VLOOKUP(A428,$T$1:AE3412,7,FALSE))</f>
        <v>0</v>
      </c>
      <c r="N428" s="640">
        <f>IF(A428="","",VLOOKUP(A428,$T$1:AE3412,8,FALSE))</f>
        <v>0</v>
      </c>
      <c r="O428" s="640">
        <f>IF(A428="","",VLOOKUP(A428,$T$1:AD3411,9,FALSE))</f>
        <v>0</v>
      </c>
      <c r="P428" s="640">
        <f>IF(A428="","",VLOOKUP(A428,$T$1:AC3411,10,FALSE))</f>
        <v>0</v>
      </c>
      <c r="Q428" s="640">
        <f>IF(A428="","",VLOOKUP(A428,$T$1:AF3412,11,FALSE))</f>
        <v>0</v>
      </c>
      <c r="R428" s="641">
        <f>IF(B428="","",VLOOKUP(A428,$T$2:AF3412,12,FALSE))</f>
        <v>0</v>
      </c>
      <c r="S428" s="642"/>
      <c r="T428" s="643" t="s">
        <v>1400</v>
      </c>
      <c r="U428" s="644">
        <v>20577</v>
      </c>
      <c r="V428" s="645">
        <v>0</v>
      </c>
      <c r="W428" s="645">
        <v>0</v>
      </c>
      <c r="X428" s="645">
        <v>0</v>
      </c>
      <c r="Y428" s="645"/>
      <c r="Z428" s="645"/>
      <c r="AA428" s="645"/>
      <c r="AB428" s="645">
        <v>0</v>
      </c>
      <c r="AC428" s="645">
        <v>0</v>
      </c>
      <c r="AD428" s="646">
        <v>0</v>
      </c>
      <c r="AG428" s="647" t="s">
        <v>822</v>
      </c>
      <c r="AH428" s="647" t="s">
        <v>218</v>
      </c>
      <c r="AI428" s="648" t="s">
        <v>269</v>
      </c>
      <c r="AJ428" s="648" t="s">
        <v>1127</v>
      </c>
      <c r="AK428" s="672">
        <v>3</v>
      </c>
    </row>
    <row r="429" spans="1:37" x14ac:dyDescent="0.2">
      <c r="A429" s="636" t="s">
        <v>843</v>
      </c>
      <c r="B429" s="637" t="s">
        <v>218</v>
      </c>
      <c r="C429" s="637" t="s">
        <v>225</v>
      </c>
      <c r="D429" s="637">
        <v>0</v>
      </c>
      <c r="E429" s="638"/>
      <c r="F429" s="638">
        <v>1</v>
      </c>
      <c r="G429" s="638"/>
      <c r="H429" s="638">
        <v>10877</v>
      </c>
      <c r="I429" s="639">
        <f t="shared" si="6"/>
        <v>0</v>
      </c>
      <c r="J429" s="640">
        <f>IF(A429="","",VLOOKUP(A429,$T$1:W3412,4,FALSE))</f>
        <v>0</v>
      </c>
      <c r="K429" s="640">
        <f>IF(A429="","",VLOOKUP(A429,$T$1:AE3413,5,FALSE))</f>
        <v>0</v>
      </c>
      <c r="L429" s="640">
        <f>IF(A429="","",VLOOKUP(A429,$T$1:AE3413,6,FALSE))</f>
        <v>0</v>
      </c>
      <c r="M429" s="640">
        <f>IF(A429="","",VLOOKUP(A429,$T$1:AE3413,7,FALSE))</f>
        <v>0</v>
      </c>
      <c r="N429" s="640">
        <f>IF(A429="","",VLOOKUP(A429,$T$1:AE3413,8,FALSE))</f>
        <v>0</v>
      </c>
      <c r="O429" s="640">
        <f>IF(A429="","",VLOOKUP(A429,$T$1:AD3412,9,FALSE))</f>
        <v>0</v>
      </c>
      <c r="P429" s="640">
        <f>IF(A429="","",VLOOKUP(A429,$T$1:AC3412,10,FALSE))</f>
        <v>0</v>
      </c>
      <c r="Q429" s="640">
        <f>IF(A429="","",VLOOKUP(A429,$T$1:AF3413,11,FALSE))</f>
        <v>0</v>
      </c>
      <c r="R429" s="641">
        <f>IF(B429="","",VLOOKUP(A429,$T$2:AF3413,12,FALSE))</f>
        <v>0</v>
      </c>
      <c r="S429" s="642"/>
      <c r="T429" s="643" t="s">
        <v>1401</v>
      </c>
      <c r="U429" s="644">
        <v>20560</v>
      </c>
      <c r="V429" s="645">
        <v>0</v>
      </c>
      <c r="W429" s="645">
        <v>0</v>
      </c>
      <c r="X429" s="645">
        <v>0</v>
      </c>
      <c r="Y429" s="645"/>
      <c r="Z429" s="645"/>
      <c r="AA429" s="645"/>
      <c r="AB429" s="645">
        <v>0</v>
      </c>
      <c r="AC429" s="645">
        <v>0</v>
      </c>
      <c r="AD429" s="646">
        <v>0</v>
      </c>
      <c r="AG429" s="647" t="s">
        <v>823</v>
      </c>
      <c r="AH429" s="647" t="s">
        <v>218</v>
      </c>
      <c r="AI429" s="648" t="s">
        <v>269</v>
      </c>
      <c r="AJ429" s="648" t="s">
        <v>1127</v>
      </c>
      <c r="AK429" s="672">
        <v>3</v>
      </c>
    </row>
    <row r="430" spans="1:37" x14ac:dyDescent="0.2">
      <c r="A430" s="636" t="s">
        <v>844</v>
      </c>
      <c r="B430" s="637" t="s">
        <v>218</v>
      </c>
      <c r="C430" s="637" t="s">
        <v>225</v>
      </c>
      <c r="D430" s="637">
        <v>0</v>
      </c>
      <c r="E430" s="638"/>
      <c r="F430" s="638">
        <v>0</v>
      </c>
      <c r="G430" s="638"/>
      <c r="H430" s="638">
        <v>10919</v>
      </c>
      <c r="I430" s="639">
        <f t="shared" si="6"/>
        <v>0</v>
      </c>
      <c r="J430" s="640">
        <f>IF(A430="","",VLOOKUP(A430,$T$1:W3413,4,FALSE))</f>
        <v>0</v>
      </c>
      <c r="K430" s="640">
        <f>IF(A430="","",VLOOKUP(A430,$T$1:AE3414,5,FALSE))</f>
        <v>0</v>
      </c>
      <c r="L430" s="640">
        <f>IF(A430="","",VLOOKUP(A430,$T$1:AE3414,6,FALSE))</f>
        <v>0</v>
      </c>
      <c r="M430" s="640">
        <f>IF(A430="","",VLOOKUP(A430,$T$1:AE3414,7,FALSE))</f>
        <v>0</v>
      </c>
      <c r="N430" s="640">
        <f>IF(A430="","",VLOOKUP(A430,$T$1:AE3414,8,FALSE))</f>
        <v>0</v>
      </c>
      <c r="O430" s="640">
        <f>IF(A430="","",VLOOKUP(A430,$T$1:AD3413,9,FALSE))</f>
        <v>0</v>
      </c>
      <c r="P430" s="640">
        <f>IF(A430="","",VLOOKUP(A430,$T$1:AC3413,10,FALSE))</f>
        <v>0</v>
      </c>
      <c r="Q430" s="640">
        <f>IF(A430="","",VLOOKUP(A430,$T$1:AF3414,11,FALSE))</f>
        <v>0</v>
      </c>
      <c r="R430" s="641">
        <f>IF(B430="","",VLOOKUP(A430,$T$2:AF3414,12,FALSE))</f>
        <v>0</v>
      </c>
      <c r="S430" s="642"/>
      <c r="T430" s="643" t="s">
        <v>1402</v>
      </c>
      <c r="U430" s="644">
        <v>10377</v>
      </c>
      <c r="V430" s="645">
        <v>0</v>
      </c>
      <c r="W430" s="645">
        <v>0</v>
      </c>
      <c r="X430" s="645">
        <v>5</v>
      </c>
      <c r="Y430" s="645">
        <v>4</v>
      </c>
      <c r="Z430" s="645"/>
      <c r="AA430" s="645"/>
      <c r="AB430" s="645">
        <v>0</v>
      </c>
      <c r="AC430" s="645">
        <v>0</v>
      </c>
      <c r="AD430" s="646">
        <v>0</v>
      </c>
      <c r="AG430" s="647" t="s">
        <v>271</v>
      </c>
      <c r="AH430" s="647" t="s">
        <v>218</v>
      </c>
      <c r="AI430" s="648" t="s">
        <v>269</v>
      </c>
      <c r="AJ430" s="648" t="s">
        <v>1127</v>
      </c>
      <c r="AK430" s="672">
        <v>3</v>
      </c>
    </row>
    <row r="431" spans="1:37" x14ac:dyDescent="0.2">
      <c r="A431" s="636" t="s">
        <v>845</v>
      </c>
      <c r="B431" s="637" t="s">
        <v>218</v>
      </c>
      <c r="C431" s="637" t="s">
        <v>225</v>
      </c>
      <c r="D431" s="637">
        <v>0</v>
      </c>
      <c r="E431" s="638"/>
      <c r="F431" s="638">
        <v>0</v>
      </c>
      <c r="G431" s="638"/>
      <c r="H431" s="638">
        <v>20055</v>
      </c>
      <c r="I431" s="639">
        <f t="shared" si="6"/>
        <v>0</v>
      </c>
      <c r="J431" s="640">
        <f>IF(A431="","",VLOOKUP(A431,$T$1:W3414,4,FALSE))</f>
        <v>0</v>
      </c>
      <c r="K431" s="640">
        <f>IF(A431="","",VLOOKUP(A431,$T$1:AE3415,5,FALSE))</f>
        <v>0</v>
      </c>
      <c r="L431" s="640">
        <f>IF(A431="","",VLOOKUP(A431,$T$1:AE3415,6,FALSE))</f>
        <v>0</v>
      </c>
      <c r="M431" s="640">
        <f>IF(A431="","",VLOOKUP(A431,$T$1:AE3415,7,FALSE))</f>
        <v>0</v>
      </c>
      <c r="N431" s="640">
        <f>IF(A431="","",VLOOKUP(A431,$T$1:AE3415,8,FALSE))</f>
        <v>0</v>
      </c>
      <c r="O431" s="640">
        <f>IF(A431="","",VLOOKUP(A431,$T$1:AD3414,9,FALSE))</f>
        <v>0</v>
      </c>
      <c r="P431" s="640">
        <f>IF(A431="","",VLOOKUP(A431,$T$1:AC3414,10,FALSE))</f>
        <v>0</v>
      </c>
      <c r="Q431" s="640">
        <f>IF(A431="","",VLOOKUP(A431,$T$1:AF3415,11,FALSE))</f>
        <v>0</v>
      </c>
      <c r="R431" s="641">
        <f>IF(B431="","",VLOOKUP(A431,$T$2:AF3415,12,FALSE))</f>
        <v>0</v>
      </c>
      <c r="S431" s="642"/>
      <c r="T431" s="643" t="s">
        <v>1403</v>
      </c>
      <c r="U431" s="644">
        <v>20538</v>
      </c>
      <c r="V431" s="645">
        <v>0</v>
      </c>
      <c r="W431" s="645">
        <v>0</v>
      </c>
      <c r="X431" s="645">
        <v>0</v>
      </c>
      <c r="Y431" s="645"/>
      <c r="Z431" s="645">
        <v>9</v>
      </c>
      <c r="AA431" s="645"/>
      <c r="AB431" s="645">
        <v>0</v>
      </c>
      <c r="AC431" s="645">
        <v>0</v>
      </c>
      <c r="AD431" s="646">
        <v>0</v>
      </c>
      <c r="AG431" s="647" t="s">
        <v>272</v>
      </c>
      <c r="AH431" s="647" t="s">
        <v>218</v>
      </c>
      <c r="AI431" s="648" t="s">
        <v>269</v>
      </c>
      <c r="AJ431" s="648" t="s">
        <v>1127</v>
      </c>
      <c r="AK431" s="672">
        <v>3</v>
      </c>
    </row>
    <row r="432" spans="1:37" x14ac:dyDescent="0.2">
      <c r="A432" s="636" t="s">
        <v>846</v>
      </c>
      <c r="B432" s="637" t="s">
        <v>218</v>
      </c>
      <c r="C432" s="637" t="s">
        <v>225</v>
      </c>
      <c r="D432" s="637">
        <v>0</v>
      </c>
      <c r="E432" s="638"/>
      <c r="F432" s="638">
        <v>0</v>
      </c>
      <c r="G432" s="638"/>
      <c r="H432" s="638">
        <v>10878</v>
      </c>
      <c r="I432" s="639">
        <f t="shared" si="6"/>
        <v>0</v>
      </c>
      <c r="J432" s="640">
        <f>IF(A432="","",VLOOKUP(A432,$T$1:W3415,4,FALSE))</f>
        <v>0</v>
      </c>
      <c r="K432" s="640">
        <f>IF(A432="","",VLOOKUP(A432,$T$1:AE3416,5,FALSE))</f>
        <v>0</v>
      </c>
      <c r="L432" s="640">
        <f>IF(A432="","",VLOOKUP(A432,$T$1:AE3416,6,FALSE))</f>
        <v>0</v>
      </c>
      <c r="M432" s="640">
        <f>IF(A432="","",VLOOKUP(A432,$T$1:AE3416,7,FALSE))</f>
        <v>0</v>
      </c>
      <c r="N432" s="640">
        <f>IF(A432="","",VLOOKUP(A432,$T$1:AE3416,8,FALSE))</f>
        <v>0</v>
      </c>
      <c r="O432" s="640">
        <f>IF(A432="","",VLOOKUP(A432,$T$1:AD3415,9,FALSE))</f>
        <v>0</v>
      </c>
      <c r="P432" s="640">
        <f>IF(A432="","",VLOOKUP(A432,$T$1:AC3415,10,FALSE))</f>
        <v>0</v>
      </c>
      <c r="Q432" s="640">
        <f>IF(A432="","",VLOOKUP(A432,$T$1:AF3416,11,FALSE))</f>
        <v>0</v>
      </c>
      <c r="R432" s="641">
        <f>IF(B432="","",VLOOKUP(A432,$T$2:AF3416,12,FALSE))</f>
        <v>0</v>
      </c>
      <c r="S432" s="642"/>
      <c r="T432" s="643" t="s">
        <v>175</v>
      </c>
      <c r="U432" s="644">
        <v>888</v>
      </c>
      <c r="V432" s="645">
        <v>0</v>
      </c>
      <c r="W432" s="645">
        <v>0</v>
      </c>
      <c r="X432" s="645">
        <v>3</v>
      </c>
      <c r="Y432" s="645">
        <v>4</v>
      </c>
      <c r="Z432" s="645"/>
      <c r="AA432" s="645">
        <v>6</v>
      </c>
      <c r="AB432" s="645">
        <v>0</v>
      </c>
      <c r="AC432" s="645">
        <v>0</v>
      </c>
      <c r="AD432" s="646">
        <v>0</v>
      </c>
      <c r="AG432" s="647" t="s">
        <v>824</v>
      </c>
      <c r="AH432" s="647" t="s">
        <v>218</v>
      </c>
      <c r="AI432" s="648" t="s">
        <v>269</v>
      </c>
      <c r="AJ432" s="648" t="s">
        <v>1127</v>
      </c>
      <c r="AK432" s="672">
        <v>3</v>
      </c>
    </row>
    <row r="433" spans="1:37" x14ac:dyDescent="0.2">
      <c r="A433" s="636" t="s">
        <v>847</v>
      </c>
      <c r="B433" s="637" t="s">
        <v>218</v>
      </c>
      <c r="C433" s="637" t="s">
        <v>225</v>
      </c>
      <c r="D433" s="637">
        <v>0</v>
      </c>
      <c r="E433" s="638"/>
      <c r="F433" s="638">
        <v>0</v>
      </c>
      <c r="G433" s="638"/>
      <c r="H433" s="638">
        <v>20002</v>
      </c>
      <c r="I433" s="639">
        <f t="shared" si="6"/>
        <v>0</v>
      </c>
      <c r="J433" s="640">
        <f>IF(A433="","",VLOOKUP(A433,$T$1:W3416,4,FALSE))</f>
        <v>0</v>
      </c>
      <c r="K433" s="640">
        <f>IF(A433="","",VLOOKUP(A433,$T$1:AE3417,5,FALSE))</f>
        <v>0</v>
      </c>
      <c r="L433" s="640">
        <f>IF(A433="","",VLOOKUP(A433,$T$1:AE3417,6,FALSE))</f>
        <v>0</v>
      </c>
      <c r="M433" s="640">
        <f>IF(A433="","",VLOOKUP(A433,$T$1:AE3417,7,FALSE))</f>
        <v>0</v>
      </c>
      <c r="N433" s="640">
        <f>IF(A433="","",VLOOKUP(A433,$T$1:AE3417,8,FALSE))</f>
        <v>0</v>
      </c>
      <c r="O433" s="640">
        <f>IF(A433="","",VLOOKUP(A433,$T$1:AD3416,9,FALSE))</f>
        <v>0</v>
      </c>
      <c r="P433" s="640">
        <f>IF(A433="","",VLOOKUP(A433,$T$1:AC3416,10,FALSE))</f>
        <v>0</v>
      </c>
      <c r="Q433" s="640">
        <f>IF(A433="","",VLOOKUP(A433,$T$1:AF3417,11,FALSE))</f>
        <v>0</v>
      </c>
      <c r="R433" s="641">
        <f>IF(B433="","",VLOOKUP(A433,$T$2:AF3417,12,FALSE))</f>
        <v>0</v>
      </c>
      <c r="S433" s="642"/>
      <c r="T433" s="643" t="s">
        <v>648</v>
      </c>
      <c r="U433" s="644">
        <v>10068</v>
      </c>
      <c r="V433" s="645">
        <v>0</v>
      </c>
      <c r="W433" s="645">
        <v>0</v>
      </c>
      <c r="X433" s="645">
        <v>0</v>
      </c>
      <c r="Y433" s="645"/>
      <c r="Z433" s="645"/>
      <c r="AA433" s="645">
        <v>6</v>
      </c>
      <c r="AB433" s="645">
        <v>0</v>
      </c>
      <c r="AC433" s="645">
        <v>0</v>
      </c>
      <c r="AD433" s="646">
        <v>0</v>
      </c>
      <c r="AG433" s="653" t="s">
        <v>825</v>
      </c>
      <c r="AH433" s="653" t="s">
        <v>218</v>
      </c>
      <c r="AI433" s="654" t="s">
        <v>225</v>
      </c>
      <c r="AJ433" s="654"/>
      <c r="AK433" s="655"/>
    </row>
    <row r="434" spans="1:37" x14ac:dyDescent="0.2">
      <c r="A434" s="636" t="s">
        <v>256</v>
      </c>
      <c r="B434" s="637" t="s">
        <v>218</v>
      </c>
      <c r="C434" s="637" t="s">
        <v>257</v>
      </c>
      <c r="D434" s="637">
        <v>0</v>
      </c>
      <c r="E434" s="638"/>
      <c r="F434" s="638">
        <v>1</v>
      </c>
      <c r="G434" s="638"/>
      <c r="H434" s="638">
        <v>10149</v>
      </c>
      <c r="I434" s="639">
        <f t="shared" si="6"/>
        <v>0</v>
      </c>
      <c r="J434" s="640">
        <f>IF(A434="","",VLOOKUP(A434,$T$1:W3417,4,FALSE))</f>
        <v>0</v>
      </c>
      <c r="K434" s="640">
        <f>IF(A434="","",VLOOKUP(A434,$T$1:AE3418,5,FALSE))</f>
        <v>0</v>
      </c>
      <c r="L434" s="640">
        <f>IF(A434="","",VLOOKUP(A434,$T$1:AE3418,6,FALSE))</f>
        <v>0</v>
      </c>
      <c r="M434" s="640">
        <f>IF(A434="","",VLOOKUP(A434,$T$1:AE3418,7,FALSE))</f>
        <v>0</v>
      </c>
      <c r="N434" s="640">
        <f>IF(A434="","",VLOOKUP(A434,$T$1:AE3418,8,FALSE))</f>
        <v>0</v>
      </c>
      <c r="O434" s="640">
        <f>IF(A434="","",VLOOKUP(A434,$T$1:AD3417,9,FALSE))</f>
        <v>0</v>
      </c>
      <c r="P434" s="640">
        <f>IF(A434="","",VLOOKUP(A434,$T$1:AC3417,10,FALSE))</f>
        <v>0</v>
      </c>
      <c r="Q434" s="640">
        <f>IF(A434="","",VLOOKUP(A434,$T$1:AF3418,11,FALSE))</f>
        <v>0</v>
      </c>
      <c r="R434" s="641">
        <f>IF(B434="","",VLOOKUP(A434,$T$2:AF3418,12,FALSE))</f>
        <v>0</v>
      </c>
      <c r="S434" s="642"/>
      <c r="T434" s="643" t="s">
        <v>650</v>
      </c>
      <c r="U434" s="644">
        <v>10062</v>
      </c>
      <c r="V434" s="645">
        <v>0</v>
      </c>
      <c r="W434" s="645">
        <v>0</v>
      </c>
      <c r="X434" s="645">
        <v>0</v>
      </c>
      <c r="Y434" s="645"/>
      <c r="Z434" s="645">
        <v>9</v>
      </c>
      <c r="AA434" s="645"/>
      <c r="AB434" s="645">
        <v>0</v>
      </c>
      <c r="AC434" s="645">
        <v>0</v>
      </c>
      <c r="AD434" s="646">
        <v>0</v>
      </c>
      <c r="AG434" s="653" t="s">
        <v>826</v>
      </c>
      <c r="AH434" s="653" t="s">
        <v>218</v>
      </c>
      <c r="AI434" s="654" t="s">
        <v>225</v>
      </c>
      <c r="AJ434" s="654"/>
      <c r="AK434" s="655"/>
    </row>
    <row r="435" spans="1:37" x14ac:dyDescent="0.2">
      <c r="A435" s="636" t="s">
        <v>258</v>
      </c>
      <c r="B435" s="637" t="s">
        <v>218</v>
      </c>
      <c r="C435" s="637" t="s">
        <v>257</v>
      </c>
      <c r="D435" s="637" t="s">
        <v>1112</v>
      </c>
      <c r="E435" s="638"/>
      <c r="F435" s="638">
        <v>1</v>
      </c>
      <c r="G435" s="638"/>
      <c r="H435" s="638">
        <v>10091</v>
      </c>
      <c r="I435" s="639">
        <f t="shared" si="6"/>
        <v>0</v>
      </c>
      <c r="J435" s="640">
        <f>IF(A435="","",VLOOKUP(A435,$T$1:W3418,4,FALSE))</f>
        <v>0</v>
      </c>
      <c r="K435" s="640">
        <f>IF(A435="","",VLOOKUP(A435,$T$1:AE3419,5,FALSE))</f>
        <v>0</v>
      </c>
      <c r="L435" s="640">
        <f>IF(A435="","",VLOOKUP(A435,$T$1:AE3419,6,FALSE))</f>
        <v>0</v>
      </c>
      <c r="M435" s="640">
        <f>IF(A435="","",VLOOKUP(A435,$T$1:AE3419,7,FALSE))</f>
        <v>0</v>
      </c>
      <c r="N435" s="640">
        <f>IF(A435="","",VLOOKUP(A435,$T$1:AE3419,8,FALSE))</f>
        <v>0</v>
      </c>
      <c r="O435" s="640">
        <f>IF(A435="","",VLOOKUP(A435,$T$1:AD3418,9,FALSE))</f>
        <v>0</v>
      </c>
      <c r="P435" s="640">
        <f>IF(A435="","",VLOOKUP(A435,$T$1:AC3418,10,FALSE))</f>
        <v>0</v>
      </c>
      <c r="Q435" s="640">
        <f>IF(A435="","",VLOOKUP(A435,$T$1:AF3419,11,FALSE))</f>
        <v>0</v>
      </c>
      <c r="R435" s="641">
        <f>IF(B435="","",VLOOKUP(A435,$T$2:AF3419,12,FALSE))</f>
        <v>0</v>
      </c>
      <c r="S435" s="642"/>
      <c r="T435" s="643" t="s">
        <v>107</v>
      </c>
      <c r="U435" s="644">
        <v>98</v>
      </c>
      <c r="V435" s="645">
        <v>0</v>
      </c>
      <c r="W435" s="645">
        <v>0</v>
      </c>
      <c r="X435" s="645">
        <v>7</v>
      </c>
      <c r="Y435" s="645"/>
      <c r="Z435" s="645">
        <v>9</v>
      </c>
      <c r="AA435" s="645">
        <v>6</v>
      </c>
      <c r="AB435" s="645">
        <v>0</v>
      </c>
      <c r="AC435" s="645">
        <v>0</v>
      </c>
      <c r="AD435" s="646">
        <v>0</v>
      </c>
      <c r="AG435" s="647" t="s">
        <v>827</v>
      </c>
      <c r="AH435" s="647" t="s">
        <v>218</v>
      </c>
      <c r="AI435" s="648" t="s">
        <v>796</v>
      </c>
      <c r="AJ435" s="648"/>
      <c r="AK435" s="672">
        <v>1</v>
      </c>
    </row>
    <row r="436" spans="1:37" x14ac:dyDescent="0.2">
      <c r="A436" s="636" t="s">
        <v>763</v>
      </c>
      <c r="B436" s="637" t="s">
        <v>218</v>
      </c>
      <c r="C436" s="637" t="s">
        <v>257</v>
      </c>
      <c r="D436" s="637" t="s">
        <v>1112</v>
      </c>
      <c r="E436" s="638"/>
      <c r="F436" s="638">
        <v>1</v>
      </c>
      <c r="G436" s="638"/>
      <c r="H436" s="638">
        <v>640</v>
      </c>
      <c r="I436" s="639">
        <f t="shared" si="6"/>
        <v>0</v>
      </c>
      <c r="J436" s="640">
        <f>IF(A436="","",VLOOKUP(A436,$T$1:W3419,4,FALSE))</f>
        <v>0</v>
      </c>
      <c r="K436" s="640">
        <f>IF(A436="","",VLOOKUP(A436,$T$1:AE3420,5,FALSE))</f>
        <v>0</v>
      </c>
      <c r="L436" s="640">
        <f>IF(A436="","",VLOOKUP(A436,$T$1:AE3420,6,FALSE))</f>
        <v>0</v>
      </c>
      <c r="M436" s="640">
        <f>IF(A436="","",VLOOKUP(A436,$T$1:AE3420,7,FALSE))</f>
        <v>0</v>
      </c>
      <c r="N436" s="640">
        <f>IF(A436="","",VLOOKUP(A436,$T$1:AE3420,8,FALSE))</f>
        <v>0</v>
      </c>
      <c r="O436" s="640">
        <f>IF(A436="","",VLOOKUP(A436,$T$1:AD3419,9,FALSE))</f>
        <v>0</v>
      </c>
      <c r="P436" s="640">
        <f>IF(A436="","",VLOOKUP(A436,$T$1:AC3419,10,FALSE))</f>
        <v>0</v>
      </c>
      <c r="Q436" s="640">
        <f>IF(A436="","",VLOOKUP(A436,$T$1:AF3420,11,FALSE))</f>
        <v>0</v>
      </c>
      <c r="R436" s="641">
        <f>IF(B436="","",VLOOKUP(A436,$T$2:AF3420,12,FALSE))</f>
        <v>0</v>
      </c>
      <c r="S436" s="642"/>
      <c r="T436" s="643" t="s">
        <v>1404</v>
      </c>
      <c r="U436" s="644">
        <v>9</v>
      </c>
      <c r="V436" s="645">
        <v>0</v>
      </c>
      <c r="W436" s="645">
        <v>0</v>
      </c>
      <c r="X436" s="645">
        <v>5</v>
      </c>
      <c r="Y436" s="645"/>
      <c r="Z436" s="645"/>
      <c r="AA436" s="645">
        <v>5</v>
      </c>
      <c r="AB436" s="645">
        <v>3</v>
      </c>
      <c r="AC436" s="645">
        <v>0</v>
      </c>
      <c r="AD436" s="646">
        <v>0</v>
      </c>
      <c r="AG436" s="647" t="s">
        <v>828</v>
      </c>
      <c r="AH436" s="647" t="s">
        <v>218</v>
      </c>
      <c r="AI436" s="648" t="s">
        <v>796</v>
      </c>
      <c r="AJ436" s="648"/>
      <c r="AK436" s="672">
        <v>1</v>
      </c>
    </row>
    <row r="437" spans="1:37" x14ac:dyDescent="0.2">
      <c r="A437" s="636" t="s">
        <v>259</v>
      </c>
      <c r="B437" s="637" t="s">
        <v>218</v>
      </c>
      <c r="C437" s="637" t="s">
        <v>257</v>
      </c>
      <c r="D437" s="637" t="s">
        <v>1112</v>
      </c>
      <c r="E437" s="638"/>
      <c r="F437" s="638">
        <v>1</v>
      </c>
      <c r="G437" s="638"/>
      <c r="H437" s="638">
        <v>253</v>
      </c>
      <c r="I437" s="639">
        <f t="shared" si="6"/>
        <v>0</v>
      </c>
      <c r="J437" s="640">
        <f>IF(A437="","",VLOOKUP(A437,$T$1:W3420,4,FALSE))</f>
        <v>0</v>
      </c>
      <c r="K437" s="640">
        <f>IF(A437="","",VLOOKUP(A437,$T$1:AE3421,5,FALSE))</f>
        <v>3</v>
      </c>
      <c r="L437" s="640">
        <f>IF(A437="","",VLOOKUP(A437,$T$1:AE3421,6,FALSE))</f>
        <v>0</v>
      </c>
      <c r="M437" s="640">
        <f>IF(A437="","",VLOOKUP(A437,$T$1:AE3421,7,FALSE))</f>
        <v>6</v>
      </c>
      <c r="N437" s="640">
        <f>IF(A437="","",VLOOKUP(A437,$T$1:AE3421,8,FALSE))</f>
        <v>0</v>
      </c>
      <c r="O437" s="640">
        <f>IF(A437="","",VLOOKUP(A437,$T$1:AD3420,9,FALSE))</f>
        <v>0</v>
      </c>
      <c r="P437" s="640">
        <f>IF(A437="","",VLOOKUP(A437,$T$1:AC3420,10,FALSE))</f>
        <v>0</v>
      </c>
      <c r="Q437" s="640">
        <f>IF(A437="","",VLOOKUP(A437,$T$1:AF3421,11,FALSE))</f>
        <v>0</v>
      </c>
      <c r="R437" s="641">
        <f>IF(B437="","",VLOOKUP(A437,$T$2:AF3421,12,FALSE))</f>
        <v>0</v>
      </c>
      <c r="S437" s="642"/>
      <c r="T437" s="643" t="s">
        <v>468</v>
      </c>
      <c r="U437" s="644">
        <v>125</v>
      </c>
      <c r="V437" s="645">
        <v>2.2999999999999998</v>
      </c>
      <c r="W437" s="645">
        <v>4</v>
      </c>
      <c r="X437" s="645">
        <v>5</v>
      </c>
      <c r="Y437" s="645"/>
      <c r="Z437" s="645"/>
      <c r="AA437" s="645">
        <v>5</v>
      </c>
      <c r="AB437" s="645">
        <v>3</v>
      </c>
      <c r="AC437" s="645">
        <v>0</v>
      </c>
      <c r="AD437" s="646">
        <v>1</v>
      </c>
      <c r="AG437" s="653" t="s">
        <v>829</v>
      </c>
      <c r="AH437" s="653" t="s">
        <v>218</v>
      </c>
      <c r="AI437" s="654" t="s">
        <v>225</v>
      </c>
      <c r="AJ437" s="654"/>
      <c r="AK437" s="655"/>
    </row>
    <row r="438" spans="1:37" x14ac:dyDescent="0.2">
      <c r="A438" s="636" t="s">
        <v>260</v>
      </c>
      <c r="B438" s="637" t="s">
        <v>218</v>
      </c>
      <c r="C438" s="637" t="s">
        <v>261</v>
      </c>
      <c r="D438" s="637">
        <v>0</v>
      </c>
      <c r="E438" s="638"/>
      <c r="F438" s="638">
        <v>1</v>
      </c>
      <c r="G438" s="638"/>
      <c r="H438" s="638">
        <v>70</v>
      </c>
      <c r="I438" s="639">
        <f t="shared" si="6"/>
        <v>0</v>
      </c>
      <c r="J438" s="640">
        <f>IF(A438="","",VLOOKUP(A438,$T$1:W3421,4,FALSE))</f>
        <v>0</v>
      </c>
      <c r="K438" s="640">
        <f>IF(A438="","",VLOOKUP(A438,$T$1:AE3422,5,FALSE))</f>
        <v>4</v>
      </c>
      <c r="L438" s="640">
        <f>IF(A438="","",VLOOKUP(A438,$T$1:AE3422,6,FALSE))</f>
        <v>4</v>
      </c>
      <c r="M438" s="640">
        <f>IF(A438="","",VLOOKUP(A438,$T$1:AE3422,7,FALSE))</f>
        <v>6</v>
      </c>
      <c r="N438" s="640">
        <f>IF(A438="","",VLOOKUP(A438,$T$1:AE3422,8,FALSE))</f>
        <v>0</v>
      </c>
      <c r="O438" s="640">
        <f>IF(A438="","",VLOOKUP(A438,$T$1:AD3421,9,FALSE))</f>
        <v>0</v>
      </c>
      <c r="P438" s="640">
        <f>IF(A438="","",VLOOKUP(A438,$T$1:AC3421,10,FALSE))</f>
        <v>0</v>
      </c>
      <c r="Q438" s="640">
        <f>IF(A438="","",VLOOKUP(A438,$T$1:AF3422,11,FALSE))</f>
        <v>0</v>
      </c>
      <c r="R438" s="641">
        <f>IF(B438="","",VLOOKUP(A438,$T$2:AF3422,12,FALSE))</f>
        <v>0</v>
      </c>
      <c r="S438" s="642"/>
      <c r="T438" s="643" t="s">
        <v>1405</v>
      </c>
      <c r="U438" s="644">
        <v>968</v>
      </c>
      <c r="V438" s="645">
        <v>2</v>
      </c>
      <c r="W438" s="645">
        <v>4</v>
      </c>
      <c r="X438" s="645">
        <v>5</v>
      </c>
      <c r="Y438" s="645"/>
      <c r="Z438" s="645"/>
      <c r="AA438" s="645"/>
      <c r="AB438" s="645">
        <v>0</v>
      </c>
      <c r="AC438" s="645">
        <v>0</v>
      </c>
      <c r="AD438" s="646">
        <v>0</v>
      </c>
      <c r="AG438" s="653" t="s">
        <v>830</v>
      </c>
      <c r="AH438" s="653" t="s">
        <v>218</v>
      </c>
      <c r="AI438" s="654" t="s">
        <v>225</v>
      </c>
      <c r="AJ438" s="654"/>
      <c r="AK438" s="655"/>
    </row>
    <row r="439" spans="1:37" x14ac:dyDescent="0.2">
      <c r="A439" s="636" t="s">
        <v>262</v>
      </c>
      <c r="B439" s="637" t="s">
        <v>218</v>
      </c>
      <c r="C439" s="637" t="s">
        <v>261</v>
      </c>
      <c r="D439" s="637">
        <v>0</v>
      </c>
      <c r="E439" s="638"/>
      <c r="F439" s="638">
        <v>1</v>
      </c>
      <c r="G439" s="638"/>
      <c r="H439" s="638">
        <v>575</v>
      </c>
      <c r="I439" s="639">
        <f t="shared" si="6"/>
        <v>0</v>
      </c>
      <c r="J439" s="640">
        <f>IF(A439="","",VLOOKUP(A439,$T$1:W3422,4,FALSE))</f>
        <v>0</v>
      </c>
      <c r="K439" s="640">
        <f>IF(A439="","",VLOOKUP(A439,$T$1:AE3423,5,FALSE))</f>
        <v>3</v>
      </c>
      <c r="L439" s="640">
        <f>IF(A439="","",VLOOKUP(A439,$T$1:AE3423,6,FALSE))</f>
        <v>0</v>
      </c>
      <c r="M439" s="640">
        <f>IF(A439="","",VLOOKUP(A439,$T$1:AE3423,7,FALSE))</f>
        <v>0</v>
      </c>
      <c r="N439" s="640">
        <f>IF(A439="","",VLOOKUP(A439,$T$1:AE3423,8,FALSE))</f>
        <v>6</v>
      </c>
      <c r="O439" s="640">
        <f>IF(A439="","",VLOOKUP(A439,$T$1:AD3422,9,FALSE))</f>
        <v>0</v>
      </c>
      <c r="P439" s="640">
        <f>IF(A439="","",VLOOKUP(A439,$T$1:AC3422,10,FALSE))</f>
        <v>0</v>
      </c>
      <c r="Q439" s="640">
        <f>IF(A439="","",VLOOKUP(A439,$T$1:AF3423,11,FALSE))</f>
        <v>0</v>
      </c>
      <c r="R439" s="641">
        <f>IF(B439="","",VLOOKUP(A439,$T$2:AF3423,12,FALSE))</f>
        <v>0</v>
      </c>
      <c r="S439" s="642"/>
      <c r="T439" s="643" t="s">
        <v>1406</v>
      </c>
      <c r="U439" s="644">
        <v>956</v>
      </c>
      <c r="V439" s="645">
        <v>2</v>
      </c>
      <c r="W439" s="645">
        <v>4</v>
      </c>
      <c r="X439" s="645">
        <v>5</v>
      </c>
      <c r="Y439" s="645"/>
      <c r="Z439" s="645"/>
      <c r="AA439" s="645"/>
      <c r="AB439" s="645">
        <v>4</v>
      </c>
      <c r="AC439" s="645">
        <v>0</v>
      </c>
      <c r="AD439" s="646">
        <v>2</v>
      </c>
      <c r="AG439" s="647" t="s">
        <v>831</v>
      </c>
      <c r="AH439" s="647" t="s">
        <v>218</v>
      </c>
      <c r="AI439" s="648" t="s">
        <v>273</v>
      </c>
      <c r="AJ439" s="648"/>
      <c r="AK439" s="672">
        <v>1</v>
      </c>
    </row>
    <row r="440" spans="1:37" x14ac:dyDescent="0.2">
      <c r="A440" s="636" t="s">
        <v>263</v>
      </c>
      <c r="B440" s="637" t="s">
        <v>218</v>
      </c>
      <c r="C440" s="637" t="s">
        <v>261</v>
      </c>
      <c r="D440" s="637" t="s">
        <v>1112</v>
      </c>
      <c r="E440" s="638"/>
      <c r="F440" s="638">
        <v>1</v>
      </c>
      <c r="G440" s="638"/>
      <c r="H440" s="638">
        <v>10136</v>
      </c>
      <c r="I440" s="639">
        <f t="shared" si="6"/>
        <v>0</v>
      </c>
      <c r="J440" s="640">
        <f>IF(A440="","",VLOOKUP(A440,$T$1:W3423,4,FALSE))</f>
        <v>0</v>
      </c>
      <c r="K440" s="640">
        <f>IF(A440="","",VLOOKUP(A440,$T$1:AE3424,5,FALSE))</f>
        <v>0</v>
      </c>
      <c r="L440" s="640">
        <f>IF(A440="","",VLOOKUP(A440,$T$1:AE3424,6,FALSE))</f>
        <v>0</v>
      </c>
      <c r="M440" s="640">
        <f>IF(A440="","",VLOOKUP(A440,$T$1:AE3424,7,FALSE))</f>
        <v>0</v>
      </c>
      <c r="N440" s="640">
        <f>IF(A440="","",VLOOKUP(A440,$T$1:AE3424,8,FALSE))</f>
        <v>0</v>
      </c>
      <c r="O440" s="640">
        <f>IF(A440="","",VLOOKUP(A440,$T$1:AD3423,9,FALSE))</f>
        <v>0</v>
      </c>
      <c r="P440" s="640">
        <f>IF(A440="","",VLOOKUP(A440,$T$1:AC3423,10,FALSE))</f>
        <v>0</v>
      </c>
      <c r="Q440" s="640">
        <f>IF(A440="","",VLOOKUP(A440,$T$1:AF3424,11,FALSE))</f>
        <v>0</v>
      </c>
      <c r="R440" s="641">
        <f>IF(B440="","",VLOOKUP(A440,$T$2:AF3424,12,FALSE))</f>
        <v>0</v>
      </c>
      <c r="S440" s="642"/>
      <c r="T440" s="643" t="s">
        <v>1407</v>
      </c>
      <c r="U440" s="644">
        <v>877</v>
      </c>
      <c r="V440" s="645">
        <v>2.4</v>
      </c>
      <c r="W440" s="645">
        <v>4</v>
      </c>
      <c r="X440" s="645">
        <v>5</v>
      </c>
      <c r="Y440" s="645"/>
      <c r="Z440" s="645">
        <v>7</v>
      </c>
      <c r="AA440" s="645">
        <v>5</v>
      </c>
      <c r="AB440" s="645">
        <v>4</v>
      </c>
      <c r="AC440" s="645">
        <v>0</v>
      </c>
      <c r="AD440" s="646">
        <v>1</v>
      </c>
      <c r="AG440" s="647" t="s">
        <v>832</v>
      </c>
      <c r="AH440" s="647" t="s">
        <v>218</v>
      </c>
      <c r="AI440" s="648" t="s">
        <v>273</v>
      </c>
      <c r="AJ440" s="648"/>
      <c r="AK440" s="672">
        <v>1</v>
      </c>
    </row>
    <row r="441" spans="1:37" x14ac:dyDescent="0.2">
      <c r="A441" s="636" t="s">
        <v>768</v>
      </c>
      <c r="B441" s="637" t="s">
        <v>218</v>
      </c>
      <c r="C441" s="637" t="s">
        <v>261</v>
      </c>
      <c r="D441" s="637" t="s">
        <v>1112</v>
      </c>
      <c r="E441" s="638"/>
      <c r="F441" s="638">
        <v>1</v>
      </c>
      <c r="G441" s="638"/>
      <c r="H441" s="638">
        <v>10137</v>
      </c>
      <c r="I441" s="639">
        <f t="shared" si="6"/>
        <v>0</v>
      </c>
      <c r="J441" s="640">
        <f>IF(A441="","",VLOOKUP(A441,$T$1:W3424,4,FALSE))</f>
        <v>0</v>
      </c>
      <c r="K441" s="640">
        <f>IF(A441="","",VLOOKUP(A441,$T$1:AE3425,5,FALSE))</f>
        <v>0</v>
      </c>
      <c r="L441" s="640">
        <f>IF(A441="","",VLOOKUP(A441,$T$1:AE3425,6,FALSE))</f>
        <v>0</v>
      </c>
      <c r="M441" s="640">
        <f>IF(A441="","",VLOOKUP(A441,$T$1:AE3425,7,FALSE))</f>
        <v>0</v>
      </c>
      <c r="N441" s="640">
        <f>IF(A441="","",VLOOKUP(A441,$T$1:AE3425,8,FALSE))</f>
        <v>0</v>
      </c>
      <c r="O441" s="640">
        <f>IF(A441="","",VLOOKUP(A441,$T$1:AD3424,9,FALSE))</f>
        <v>0</v>
      </c>
      <c r="P441" s="640">
        <f>IF(A441="","",VLOOKUP(A441,$T$1:AC3424,10,FALSE))</f>
        <v>0</v>
      </c>
      <c r="Q441" s="640">
        <f>IF(A441="","",VLOOKUP(A441,$T$1:AF3425,11,FALSE))</f>
        <v>0</v>
      </c>
      <c r="R441" s="641">
        <f>IF(B441="","",VLOOKUP(A441,$T$2:AF3425,12,FALSE))</f>
        <v>0</v>
      </c>
      <c r="S441" s="642"/>
      <c r="T441" s="643" t="s">
        <v>1408</v>
      </c>
      <c r="U441" s="644">
        <v>637</v>
      </c>
      <c r="V441" s="645">
        <v>1.5</v>
      </c>
      <c r="W441" s="645">
        <v>4</v>
      </c>
      <c r="X441" s="645">
        <v>0</v>
      </c>
      <c r="Y441" s="645"/>
      <c r="Z441" s="645"/>
      <c r="AA441" s="645"/>
      <c r="AB441" s="645">
        <v>0</v>
      </c>
      <c r="AC441" s="645">
        <v>0</v>
      </c>
      <c r="AD441" s="646">
        <v>0</v>
      </c>
      <c r="AG441" s="647" t="s">
        <v>833</v>
      </c>
      <c r="AH441" s="647" t="s">
        <v>218</v>
      </c>
      <c r="AI441" s="648" t="s">
        <v>225</v>
      </c>
      <c r="AJ441" s="648"/>
      <c r="AK441" s="672">
        <v>1</v>
      </c>
    </row>
    <row r="442" spans="1:37" x14ac:dyDescent="0.2">
      <c r="A442" s="636" t="s">
        <v>769</v>
      </c>
      <c r="B442" s="637" t="s">
        <v>218</v>
      </c>
      <c r="C442" s="637" t="s">
        <v>261</v>
      </c>
      <c r="D442" s="637">
        <v>0</v>
      </c>
      <c r="E442" s="638"/>
      <c r="F442" s="638">
        <v>1</v>
      </c>
      <c r="G442" s="638"/>
      <c r="H442" s="638">
        <v>706</v>
      </c>
      <c r="I442" s="639">
        <f t="shared" si="6"/>
        <v>0</v>
      </c>
      <c r="J442" s="640">
        <f>IF(A442="","",VLOOKUP(A442,$T$1:W3425,4,FALSE))</f>
        <v>0</v>
      </c>
      <c r="K442" s="640">
        <f>IF(A442="","",VLOOKUP(A442,$T$1:AE3426,5,FALSE))</f>
        <v>0</v>
      </c>
      <c r="L442" s="640">
        <f>IF(A442="","",VLOOKUP(A442,$T$1:AE3426,6,FALSE))</f>
        <v>0</v>
      </c>
      <c r="M442" s="640">
        <f>IF(A442="","",VLOOKUP(A442,$T$1:AE3426,7,FALSE))</f>
        <v>0</v>
      </c>
      <c r="N442" s="640">
        <f>IF(A442="","",VLOOKUP(A442,$T$1:AE3426,8,FALSE))</f>
        <v>0</v>
      </c>
      <c r="O442" s="640">
        <f>IF(A442="","",VLOOKUP(A442,$T$1:AD3425,9,FALSE))</f>
        <v>0</v>
      </c>
      <c r="P442" s="640">
        <f>IF(A442="","",VLOOKUP(A442,$T$1:AC3425,10,FALSE))</f>
        <v>0</v>
      </c>
      <c r="Q442" s="640">
        <f>IF(A442="","",VLOOKUP(A442,$T$1:AF3426,11,FALSE))</f>
        <v>0</v>
      </c>
      <c r="R442" s="641">
        <f>IF(B442="","",VLOOKUP(A442,$T$2:AF3426,12,FALSE))</f>
        <v>0</v>
      </c>
      <c r="S442" s="642"/>
      <c r="T442" s="643" t="s">
        <v>1410</v>
      </c>
      <c r="U442" s="644">
        <v>958</v>
      </c>
      <c r="V442" s="645">
        <v>2</v>
      </c>
      <c r="W442" s="645">
        <v>4</v>
      </c>
      <c r="X442" s="645">
        <v>5</v>
      </c>
      <c r="Y442" s="645">
        <v>5</v>
      </c>
      <c r="Z442" s="645"/>
      <c r="AA442" s="645"/>
      <c r="AB442" s="645">
        <v>4</v>
      </c>
      <c r="AC442" s="645">
        <v>0</v>
      </c>
      <c r="AD442" s="646">
        <v>0</v>
      </c>
      <c r="AG442" s="647" t="s">
        <v>834</v>
      </c>
      <c r="AH442" s="647" t="s">
        <v>218</v>
      </c>
      <c r="AI442" s="648" t="s">
        <v>225</v>
      </c>
      <c r="AJ442" s="648"/>
      <c r="AK442" s="672">
        <v>1</v>
      </c>
    </row>
    <row r="443" spans="1:37" x14ac:dyDescent="0.2">
      <c r="A443" s="636" t="s">
        <v>773</v>
      </c>
      <c r="B443" s="637" t="s">
        <v>218</v>
      </c>
      <c r="C443" s="637" t="s">
        <v>774</v>
      </c>
      <c r="D443" s="637">
        <v>0</v>
      </c>
      <c r="E443" s="638"/>
      <c r="F443" s="638">
        <v>0</v>
      </c>
      <c r="G443" s="638"/>
      <c r="H443" s="638">
        <v>10199</v>
      </c>
      <c r="I443" s="639">
        <f t="shared" si="6"/>
        <v>0</v>
      </c>
      <c r="J443" s="640">
        <f>IF(A443="","",VLOOKUP(A443,$T$1:W3426,4,FALSE))</f>
        <v>0</v>
      </c>
      <c r="K443" s="640">
        <f>IF(A443="","",VLOOKUP(A443,$T$1:AE3427,5,FALSE))</f>
        <v>7</v>
      </c>
      <c r="L443" s="640">
        <f>IF(A443="","",VLOOKUP(A443,$T$1:AE3427,6,FALSE))</f>
        <v>0</v>
      </c>
      <c r="M443" s="640">
        <f>IF(A443="","",VLOOKUP(A443,$T$1:AE3427,7,FALSE))</f>
        <v>0</v>
      </c>
      <c r="N443" s="640">
        <f>IF(A443="","",VLOOKUP(A443,$T$1:AE3427,8,FALSE))</f>
        <v>0</v>
      </c>
      <c r="O443" s="640">
        <f>IF(A443="","",VLOOKUP(A443,$T$1:AD3426,9,FALSE))</f>
        <v>0</v>
      </c>
      <c r="P443" s="640">
        <f>IF(A443="","",VLOOKUP(A443,$T$1:AC3426,10,FALSE))</f>
        <v>0</v>
      </c>
      <c r="Q443" s="640">
        <f>IF(A443="","",VLOOKUP(A443,$T$1:AF3427,11,FALSE))</f>
        <v>0</v>
      </c>
      <c r="R443" s="641">
        <f>IF(B443="","",VLOOKUP(A443,$T$2:AF3427,12,FALSE))</f>
        <v>0</v>
      </c>
      <c r="S443" s="642"/>
      <c r="T443" s="643" t="s">
        <v>1411</v>
      </c>
      <c r="U443" s="644">
        <v>72</v>
      </c>
      <c r="V443" s="645">
        <v>1.1000000000000001</v>
      </c>
      <c r="W443" s="645">
        <v>4</v>
      </c>
      <c r="X443" s="645">
        <v>6</v>
      </c>
      <c r="Y443" s="645"/>
      <c r="Z443" s="645"/>
      <c r="AA443" s="645">
        <v>5</v>
      </c>
      <c r="AB443" s="645">
        <v>0</v>
      </c>
      <c r="AC443" s="645">
        <v>0</v>
      </c>
      <c r="AD443" s="646">
        <v>0</v>
      </c>
      <c r="AG443" s="653" t="s">
        <v>253</v>
      </c>
      <c r="AH443" s="653" t="s">
        <v>218</v>
      </c>
      <c r="AI443" s="654" t="s">
        <v>225</v>
      </c>
      <c r="AJ443" s="654"/>
      <c r="AK443" s="655"/>
    </row>
    <row r="444" spans="1:37" x14ac:dyDescent="0.2">
      <c r="A444" s="636" t="s">
        <v>771</v>
      </c>
      <c r="B444" s="637" t="s">
        <v>218</v>
      </c>
      <c r="C444" s="637" t="s">
        <v>264</v>
      </c>
      <c r="D444" s="637" t="s">
        <v>1112</v>
      </c>
      <c r="E444" s="638"/>
      <c r="F444" s="638">
        <v>1</v>
      </c>
      <c r="G444" s="638"/>
      <c r="H444" s="638" t="s">
        <v>1111</v>
      </c>
      <c r="I444" s="639">
        <f t="shared" si="6"/>
        <v>0</v>
      </c>
      <c r="J444" s="640">
        <f>IF(A444="","",VLOOKUP(A444,$T$1:W3427,4,FALSE))</f>
        <v>0</v>
      </c>
      <c r="K444" s="640">
        <f>IF(A444="","",VLOOKUP(A444,$T$1:AE3428,5,FALSE))</f>
        <v>0</v>
      </c>
      <c r="L444" s="640">
        <f>IF(A444="","",VLOOKUP(A444,$T$1:AE3428,6,FALSE))</f>
        <v>0</v>
      </c>
      <c r="M444" s="640">
        <f>IF(A444="","",VLOOKUP(A444,$T$1:AE3428,7,FALSE))</f>
        <v>0</v>
      </c>
      <c r="N444" s="640">
        <f>IF(A444="","",VLOOKUP(A444,$T$1:AE3428,8,FALSE))</f>
        <v>0</v>
      </c>
      <c r="O444" s="640">
        <f>IF(A444="","",VLOOKUP(A444,$T$1:AD3427,9,FALSE))</f>
        <v>0</v>
      </c>
      <c r="P444" s="640">
        <f>IF(A444="","",VLOOKUP(A444,$T$1:AC3427,10,FALSE))</f>
        <v>0</v>
      </c>
      <c r="Q444" s="640">
        <f>IF(A444="","",VLOOKUP(A444,$T$1:AF3428,11,FALSE))</f>
        <v>0</v>
      </c>
      <c r="R444" s="641">
        <f>IF(B444="","",VLOOKUP(A444,$T$2:AF3428,12,FALSE))</f>
        <v>0</v>
      </c>
      <c r="S444" s="642"/>
      <c r="T444" s="643" t="s">
        <v>1412</v>
      </c>
      <c r="U444" s="644">
        <v>284</v>
      </c>
      <c r="V444" s="645">
        <v>0</v>
      </c>
      <c r="W444" s="645">
        <v>0</v>
      </c>
      <c r="X444" s="645">
        <v>6</v>
      </c>
      <c r="Y444" s="645"/>
      <c r="Z444" s="645"/>
      <c r="AA444" s="645">
        <v>5</v>
      </c>
      <c r="AB444" s="645">
        <v>4</v>
      </c>
      <c r="AC444" s="645">
        <v>0</v>
      </c>
      <c r="AD444" s="646">
        <v>0</v>
      </c>
      <c r="AG444" s="647" t="s">
        <v>254</v>
      </c>
      <c r="AH444" s="647" t="s">
        <v>218</v>
      </c>
      <c r="AI444" s="648" t="s">
        <v>225</v>
      </c>
      <c r="AJ444" s="648"/>
      <c r="AK444" s="672">
        <v>1</v>
      </c>
    </row>
    <row r="445" spans="1:37" x14ac:dyDescent="0.2">
      <c r="A445" s="636" t="s">
        <v>404</v>
      </c>
      <c r="B445" s="637" t="s">
        <v>218</v>
      </c>
      <c r="C445" s="637" t="s">
        <v>264</v>
      </c>
      <c r="D445" s="637" t="s">
        <v>1112</v>
      </c>
      <c r="E445" s="638"/>
      <c r="F445" s="638">
        <v>1</v>
      </c>
      <c r="G445" s="638"/>
      <c r="H445" s="638">
        <v>490</v>
      </c>
      <c r="I445" s="639">
        <f t="shared" si="6"/>
        <v>0</v>
      </c>
      <c r="J445" s="640">
        <f>IF(A445="","",VLOOKUP(A445,$T$1:W3428,4,FALSE))</f>
        <v>0</v>
      </c>
      <c r="K445" s="640">
        <f>IF(A445="","",VLOOKUP(A445,$T$1:AE3429,5,FALSE))</f>
        <v>0</v>
      </c>
      <c r="L445" s="640">
        <f>IF(A445="","",VLOOKUP(A445,$T$1:AE3429,6,FALSE))</f>
        <v>0</v>
      </c>
      <c r="M445" s="640">
        <f>IF(A445="","",VLOOKUP(A445,$T$1:AE3429,7,FALSE))</f>
        <v>0</v>
      </c>
      <c r="N445" s="640">
        <f>IF(A445="","",VLOOKUP(A445,$T$1:AE3429,8,FALSE))</f>
        <v>0</v>
      </c>
      <c r="O445" s="640">
        <f>IF(A445="","",VLOOKUP(A445,$T$1:AD3428,9,FALSE))</f>
        <v>0</v>
      </c>
      <c r="P445" s="640">
        <f>IF(A445="","",VLOOKUP(A445,$T$1:AC3428,10,FALSE))</f>
        <v>0</v>
      </c>
      <c r="Q445" s="640">
        <f>IF(A445="","",VLOOKUP(A445,$T$1:AF3429,11,FALSE))</f>
        <v>0</v>
      </c>
      <c r="R445" s="641">
        <f>IF(B445="","",VLOOKUP(A445,$T$2:AF3429,12,FALSE))</f>
        <v>0</v>
      </c>
      <c r="S445" s="642"/>
      <c r="T445" s="643" t="s">
        <v>1413</v>
      </c>
      <c r="U445" s="644">
        <v>849</v>
      </c>
      <c r="V445" s="645">
        <v>1.5</v>
      </c>
      <c r="W445" s="645">
        <v>4</v>
      </c>
      <c r="X445" s="645">
        <v>6</v>
      </c>
      <c r="Y445" s="645"/>
      <c r="Z445" s="645"/>
      <c r="AA445" s="645">
        <v>5</v>
      </c>
      <c r="AB445" s="645">
        <v>0</v>
      </c>
      <c r="AC445" s="645">
        <v>0</v>
      </c>
      <c r="AD445" s="646">
        <v>0</v>
      </c>
      <c r="AG445" s="647" t="s">
        <v>835</v>
      </c>
      <c r="AH445" s="647" t="s">
        <v>218</v>
      </c>
      <c r="AI445" s="648" t="s">
        <v>225</v>
      </c>
      <c r="AJ445" s="648"/>
      <c r="AK445" s="672">
        <v>1</v>
      </c>
    </row>
    <row r="446" spans="1:37" x14ac:dyDescent="0.2">
      <c r="A446" s="636" t="s">
        <v>265</v>
      </c>
      <c r="B446" s="637" t="s">
        <v>218</v>
      </c>
      <c r="C446" s="637" t="s">
        <v>264</v>
      </c>
      <c r="D446" s="637">
        <v>0</v>
      </c>
      <c r="E446" s="638"/>
      <c r="F446" s="638">
        <v>1</v>
      </c>
      <c r="G446" s="638"/>
      <c r="H446" s="638">
        <v>120</v>
      </c>
      <c r="I446" s="639">
        <f t="shared" si="6"/>
        <v>0</v>
      </c>
      <c r="J446" s="640">
        <f>IF(A446="","",VLOOKUP(A446,$T$1:W3429,4,FALSE))</f>
        <v>0</v>
      </c>
      <c r="K446" s="640">
        <f>IF(A446="","",VLOOKUP(A446,$T$1:AE3430,5,FALSE))</f>
        <v>7</v>
      </c>
      <c r="L446" s="640">
        <f>IF(A446="","",VLOOKUP(A446,$T$1:AE3430,6,FALSE))</f>
        <v>0</v>
      </c>
      <c r="M446" s="640">
        <f>IF(A446="","",VLOOKUP(A446,$T$1:AE3430,7,FALSE))</f>
        <v>5</v>
      </c>
      <c r="N446" s="640">
        <f>IF(A446="","",VLOOKUP(A446,$T$1:AE3430,8,FALSE))</f>
        <v>0</v>
      </c>
      <c r="O446" s="640">
        <f>IF(A446="","",VLOOKUP(A446,$T$1:AD3429,9,FALSE))</f>
        <v>0</v>
      </c>
      <c r="P446" s="640">
        <f>IF(A446="","",VLOOKUP(A446,$T$1:AC3429,10,FALSE))</f>
        <v>0</v>
      </c>
      <c r="Q446" s="640">
        <f>IF(A446="","",VLOOKUP(A446,$T$1:AF3430,11,FALSE))</f>
        <v>0</v>
      </c>
      <c r="R446" s="641">
        <f>IF(B446="","",VLOOKUP(A446,$T$2:AF3430,12,FALSE))</f>
        <v>0</v>
      </c>
      <c r="S446" s="642"/>
      <c r="T446" s="643" t="s">
        <v>1414</v>
      </c>
      <c r="U446" s="644">
        <v>10464</v>
      </c>
      <c r="V446" s="645">
        <v>0</v>
      </c>
      <c r="W446" s="645">
        <v>0</v>
      </c>
      <c r="X446" s="645">
        <v>0</v>
      </c>
      <c r="Y446" s="645"/>
      <c r="Z446" s="645"/>
      <c r="AA446" s="645"/>
      <c r="AB446" s="645">
        <v>3</v>
      </c>
      <c r="AC446" s="645">
        <v>0</v>
      </c>
      <c r="AD446" s="646">
        <v>0</v>
      </c>
      <c r="AG446" s="647" t="s">
        <v>836</v>
      </c>
      <c r="AH446" s="647" t="s">
        <v>218</v>
      </c>
      <c r="AI446" s="648" t="s">
        <v>225</v>
      </c>
      <c r="AJ446" s="648"/>
      <c r="AK446" s="672">
        <v>1</v>
      </c>
    </row>
    <row r="447" spans="1:37" x14ac:dyDescent="0.2">
      <c r="A447" s="636" t="s">
        <v>733</v>
      </c>
      <c r="B447" s="637" t="s">
        <v>218</v>
      </c>
      <c r="C447" s="637" t="s">
        <v>734</v>
      </c>
      <c r="D447" s="637">
        <v>0</v>
      </c>
      <c r="E447" s="638"/>
      <c r="F447" s="638">
        <v>0</v>
      </c>
      <c r="G447" s="638"/>
      <c r="H447" s="638">
        <v>20496</v>
      </c>
      <c r="I447" s="639">
        <f t="shared" si="6"/>
        <v>0</v>
      </c>
      <c r="J447" s="640">
        <f>IF(A447="","",VLOOKUP(A447,$T$1:W3430,4,FALSE))</f>
        <v>0</v>
      </c>
      <c r="K447" s="640">
        <f>IF(A447="","",VLOOKUP(A447,$T$1:AE3431,5,FALSE))</f>
        <v>0</v>
      </c>
      <c r="L447" s="640">
        <f>IF(A447="","",VLOOKUP(A447,$T$1:AE3431,6,FALSE))</f>
        <v>0</v>
      </c>
      <c r="M447" s="640">
        <f>IF(A447="","",VLOOKUP(A447,$T$1:AE3431,7,FALSE))</f>
        <v>0</v>
      </c>
      <c r="N447" s="640">
        <f>IF(A447="","",VLOOKUP(A447,$T$1:AE3431,8,FALSE))</f>
        <v>0</v>
      </c>
      <c r="O447" s="640">
        <f>IF(A447="","",VLOOKUP(A447,$T$1:AD3430,9,FALSE))</f>
        <v>0</v>
      </c>
      <c r="P447" s="640">
        <f>IF(A447="","",VLOOKUP(A447,$T$1:AC3430,10,FALSE))</f>
        <v>0</v>
      </c>
      <c r="Q447" s="640">
        <f>IF(A447="","",VLOOKUP(A447,$T$1:AF3431,11,FALSE))</f>
        <v>0</v>
      </c>
      <c r="R447" s="641">
        <f>IF(B447="","",VLOOKUP(A447,$T$2:AF3431,12,FALSE))</f>
        <v>0</v>
      </c>
      <c r="S447" s="642"/>
      <c r="T447" s="643" t="s">
        <v>1415</v>
      </c>
      <c r="U447" s="644">
        <v>116</v>
      </c>
      <c r="V447" s="645">
        <v>1.5</v>
      </c>
      <c r="W447" s="645">
        <v>8</v>
      </c>
      <c r="X447" s="645">
        <v>5</v>
      </c>
      <c r="Y447" s="645"/>
      <c r="Z447" s="645"/>
      <c r="AA447" s="645">
        <v>5</v>
      </c>
      <c r="AB447" s="645">
        <v>0</v>
      </c>
      <c r="AC447" s="645">
        <v>0</v>
      </c>
      <c r="AD447" s="646">
        <v>0</v>
      </c>
      <c r="AG447" s="647" t="s">
        <v>837</v>
      </c>
      <c r="AH447" s="647" t="s">
        <v>218</v>
      </c>
      <c r="AI447" s="648" t="s">
        <v>225</v>
      </c>
      <c r="AJ447" s="648"/>
      <c r="AK447" s="672">
        <v>1</v>
      </c>
    </row>
    <row r="448" spans="1:37" x14ac:dyDescent="0.2">
      <c r="A448" s="636" t="s">
        <v>227</v>
      </c>
      <c r="B448" s="637" t="s">
        <v>218</v>
      </c>
      <c r="C448" s="637" t="s">
        <v>734</v>
      </c>
      <c r="D448" s="637">
        <v>0</v>
      </c>
      <c r="E448" s="638"/>
      <c r="F448" s="638">
        <v>0</v>
      </c>
      <c r="G448" s="638"/>
      <c r="H448" s="638">
        <v>10584</v>
      </c>
      <c r="I448" s="639">
        <f t="shared" si="6"/>
        <v>0</v>
      </c>
      <c r="J448" s="640">
        <f>IF(A448="","",VLOOKUP(A448,$T$1:W3431,4,FALSE))</f>
        <v>0</v>
      </c>
      <c r="K448" s="640">
        <f>IF(A448="","",VLOOKUP(A448,$T$1:AE3432,5,FALSE))</f>
        <v>0</v>
      </c>
      <c r="L448" s="640">
        <f>IF(A448="","",VLOOKUP(A448,$T$1:AE3432,6,FALSE))</f>
        <v>0</v>
      </c>
      <c r="M448" s="640">
        <f>IF(A448="","",VLOOKUP(A448,$T$1:AE3432,7,FALSE))</f>
        <v>0</v>
      </c>
      <c r="N448" s="640">
        <f>IF(A448="","",VLOOKUP(A448,$T$1:AE3432,8,FALSE))</f>
        <v>0</v>
      </c>
      <c r="O448" s="640">
        <f>IF(A448="","",VLOOKUP(A448,$T$1:AD3431,9,FALSE))</f>
        <v>0</v>
      </c>
      <c r="P448" s="640">
        <f>IF(A448="","",VLOOKUP(A448,$T$1:AC3431,10,FALSE))</f>
        <v>0</v>
      </c>
      <c r="Q448" s="640">
        <f>IF(A448="","",VLOOKUP(A448,$T$1:AF3432,11,FALSE))</f>
        <v>0</v>
      </c>
      <c r="R448" s="641">
        <f>IF(B448="","",VLOOKUP(A448,$T$2:AF3432,12,FALSE))</f>
        <v>0</v>
      </c>
      <c r="S448" s="642"/>
      <c r="T448" s="643" t="s">
        <v>1416</v>
      </c>
      <c r="U448" s="644">
        <v>957</v>
      </c>
      <c r="V448" s="645">
        <v>1.5</v>
      </c>
      <c r="W448" s="645">
        <v>8</v>
      </c>
      <c r="X448" s="645">
        <v>0</v>
      </c>
      <c r="Y448" s="645"/>
      <c r="Z448" s="645"/>
      <c r="AA448" s="645"/>
      <c r="AB448" s="645">
        <v>0</v>
      </c>
      <c r="AC448" s="645">
        <v>0</v>
      </c>
      <c r="AD448" s="646">
        <v>0</v>
      </c>
      <c r="AG448" s="653" t="s">
        <v>838</v>
      </c>
      <c r="AH448" s="653" t="s">
        <v>218</v>
      </c>
      <c r="AI448" s="654" t="s">
        <v>225</v>
      </c>
      <c r="AJ448" s="654"/>
      <c r="AK448" s="655"/>
    </row>
    <row r="449" spans="1:37" x14ac:dyDescent="0.2">
      <c r="A449" s="636" t="s">
        <v>765</v>
      </c>
      <c r="B449" s="637" t="s">
        <v>218</v>
      </c>
      <c r="C449" s="637" t="s">
        <v>266</v>
      </c>
      <c r="D449" s="637" t="s">
        <v>1115</v>
      </c>
      <c r="E449" s="638"/>
      <c r="F449" s="638">
        <v>1</v>
      </c>
      <c r="G449" s="638"/>
      <c r="H449" s="638">
        <v>132</v>
      </c>
      <c r="I449" s="639">
        <f t="shared" si="6"/>
        <v>0</v>
      </c>
      <c r="J449" s="640">
        <f>IF(A449="","",VLOOKUP(A449,$T$1:W3432,4,FALSE))</f>
        <v>0</v>
      </c>
      <c r="K449" s="640">
        <f>IF(A449="","",VLOOKUP(A449,$T$1:AE3433,5,FALSE))</f>
        <v>4</v>
      </c>
      <c r="L449" s="640">
        <f>IF(A449="","",VLOOKUP(A449,$T$1:AE3433,6,FALSE))</f>
        <v>4</v>
      </c>
      <c r="M449" s="640">
        <f>IF(A449="","",VLOOKUP(A449,$T$1:AE3433,7,FALSE))</f>
        <v>9</v>
      </c>
      <c r="N449" s="640">
        <f>IF(A449="","",VLOOKUP(A449,$T$1:AE3433,8,FALSE))</f>
        <v>0</v>
      </c>
      <c r="O449" s="640">
        <f>IF(A449="","",VLOOKUP(A449,$T$1:AD3432,9,FALSE))</f>
        <v>0</v>
      </c>
      <c r="P449" s="640">
        <f>IF(A449="","",VLOOKUP(A449,$T$1:AC3432,10,FALSE))</f>
        <v>0</v>
      </c>
      <c r="Q449" s="640">
        <f>IF(A449="","",VLOOKUP(A449,$T$1:AF3433,11,FALSE))</f>
        <v>1</v>
      </c>
      <c r="R449" s="641">
        <f>IF(B449="","",VLOOKUP(A449,$T$2:AF3433,12,FALSE))</f>
        <v>0</v>
      </c>
      <c r="S449" s="642"/>
      <c r="T449" s="643" t="s">
        <v>1019</v>
      </c>
      <c r="U449" s="644">
        <v>848</v>
      </c>
      <c r="V449" s="645">
        <v>1.8</v>
      </c>
      <c r="W449" s="645">
        <v>4</v>
      </c>
      <c r="X449" s="645">
        <v>6</v>
      </c>
      <c r="Y449" s="645"/>
      <c r="Z449" s="645"/>
      <c r="AA449" s="645">
        <v>5</v>
      </c>
      <c r="AB449" s="645">
        <v>3</v>
      </c>
      <c r="AC449" s="645">
        <v>0</v>
      </c>
      <c r="AD449" s="646">
        <v>1</v>
      </c>
      <c r="AG449" s="653" t="s">
        <v>839</v>
      </c>
      <c r="AH449" s="653" t="s">
        <v>218</v>
      </c>
      <c r="AI449" s="654" t="s">
        <v>225</v>
      </c>
      <c r="AJ449" s="654"/>
      <c r="AK449" s="655"/>
    </row>
    <row r="450" spans="1:37" x14ac:dyDescent="0.2">
      <c r="A450" s="636" t="s">
        <v>809</v>
      </c>
      <c r="B450" s="637" t="s">
        <v>218</v>
      </c>
      <c r="C450" s="637" t="s">
        <v>267</v>
      </c>
      <c r="D450" s="637">
        <v>0</v>
      </c>
      <c r="E450" s="638"/>
      <c r="F450" s="638">
        <v>1</v>
      </c>
      <c r="G450" s="638"/>
      <c r="H450" s="638">
        <v>317</v>
      </c>
      <c r="I450" s="639">
        <f t="shared" si="6"/>
        <v>0</v>
      </c>
      <c r="J450" s="640">
        <f>IF(A450="","",VLOOKUP(A450,$T$1:W3433,4,FALSE))</f>
        <v>0</v>
      </c>
      <c r="K450" s="640">
        <f>IF(A450="","",VLOOKUP(A450,$T$1:AE3434,5,FALSE))</f>
        <v>0</v>
      </c>
      <c r="L450" s="640">
        <f>IF(A450="","",VLOOKUP(A450,$T$1:AE3434,6,FALSE))</f>
        <v>0</v>
      </c>
      <c r="M450" s="640">
        <f>IF(A450="","",VLOOKUP(A450,$T$1:AE3434,7,FALSE))</f>
        <v>0</v>
      </c>
      <c r="N450" s="640">
        <f>IF(A450="","",VLOOKUP(A450,$T$1:AE3434,8,FALSE))</f>
        <v>0</v>
      </c>
      <c r="O450" s="640">
        <f>IF(A450="","",VLOOKUP(A450,$T$1:AD3433,9,FALSE))</f>
        <v>0</v>
      </c>
      <c r="P450" s="640">
        <f>IF(A450="","",VLOOKUP(A450,$T$1:AC3433,10,FALSE))</f>
        <v>0</v>
      </c>
      <c r="Q450" s="640">
        <f>IF(A450="","",VLOOKUP(A450,$T$1:AF3434,11,FALSE))</f>
        <v>0</v>
      </c>
      <c r="R450" s="641">
        <f>IF(B450="","",VLOOKUP(A450,$T$2:AF3434,12,FALSE))</f>
        <v>0</v>
      </c>
      <c r="S450" s="642"/>
      <c r="T450" s="643" t="s">
        <v>1417</v>
      </c>
      <c r="U450" s="644">
        <v>636</v>
      </c>
      <c r="V450" s="645">
        <v>1</v>
      </c>
      <c r="W450" s="645">
        <v>16</v>
      </c>
      <c r="X450" s="645">
        <v>6</v>
      </c>
      <c r="Y450" s="645"/>
      <c r="Z450" s="645"/>
      <c r="AA450" s="645"/>
      <c r="AB450" s="645">
        <v>0</v>
      </c>
      <c r="AC450" s="645">
        <v>0</v>
      </c>
      <c r="AD450" s="646">
        <v>0</v>
      </c>
      <c r="AG450" s="647" t="s">
        <v>840</v>
      </c>
      <c r="AH450" s="647" t="s">
        <v>218</v>
      </c>
      <c r="AI450" s="648" t="s">
        <v>225</v>
      </c>
      <c r="AJ450" s="648"/>
      <c r="AK450" s="672">
        <v>1</v>
      </c>
    </row>
    <row r="451" spans="1:37" x14ac:dyDescent="0.2">
      <c r="A451" s="636" t="s">
        <v>817</v>
      </c>
      <c r="B451" s="637" t="s">
        <v>218</v>
      </c>
      <c r="C451" s="637" t="s">
        <v>267</v>
      </c>
      <c r="D451" s="637" t="s">
        <v>1112</v>
      </c>
      <c r="E451" s="638"/>
      <c r="F451" s="638">
        <v>1</v>
      </c>
      <c r="G451" s="638"/>
      <c r="H451" s="638">
        <v>121</v>
      </c>
      <c r="I451" s="639">
        <f t="shared" ref="I451:I514" si="7">IF(A451="","",VLOOKUP(A451,$T$1:$V$2989,3,FALSE))</f>
        <v>0</v>
      </c>
      <c r="J451" s="640">
        <f>IF(A451="","",VLOOKUP(A451,$T$1:W3434,4,FALSE))</f>
        <v>0</v>
      </c>
      <c r="K451" s="640">
        <f>IF(A451="","",VLOOKUP(A451,$T$1:AE3435,5,FALSE))</f>
        <v>7</v>
      </c>
      <c r="L451" s="640">
        <f>IF(A451="","",VLOOKUP(A451,$T$1:AE3435,6,FALSE))</f>
        <v>0</v>
      </c>
      <c r="M451" s="640">
        <f>IF(A451="","",VLOOKUP(A451,$T$1:AE3435,7,FALSE))</f>
        <v>0</v>
      </c>
      <c r="N451" s="640">
        <f>IF(A451="","",VLOOKUP(A451,$T$1:AE3435,8,FALSE))</f>
        <v>5</v>
      </c>
      <c r="O451" s="640">
        <f>IF(A451="","",VLOOKUP(A451,$T$1:AD3434,9,FALSE))</f>
        <v>0</v>
      </c>
      <c r="P451" s="640">
        <f>IF(A451="","",VLOOKUP(A451,$T$1:AC3434,10,FALSE))</f>
        <v>0</v>
      </c>
      <c r="Q451" s="640">
        <f>IF(A451="","",VLOOKUP(A451,$T$1:AF3435,11,FALSE))</f>
        <v>0</v>
      </c>
      <c r="R451" s="641">
        <f>IF(B451="","",VLOOKUP(A451,$T$2:AF3435,12,FALSE))</f>
        <v>0</v>
      </c>
      <c r="S451" s="642"/>
      <c r="T451" s="643" t="s">
        <v>1022</v>
      </c>
      <c r="U451" s="644">
        <v>331</v>
      </c>
      <c r="V451" s="645">
        <v>2</v>
      </c>
      <c r="W451" s="645">
        <v>4</v>
      </c>
      <c r="X451" s="645">
        <v>5</v>
      </c>
      <c r="Y451" s="645"/>
      <c r="Z451" s="645"/>
      <c r="AA451" s="645"/>
      <c r="AB451" s="645">
        <v>3</v>
      </c>
      <c r="AC451" s="645">
        <v>1</v>
      </c>
      <c r="AD451" s="646">
        <v>-1</v>
      </c>
      <c r="AG451" s="647" t="s">
        <v>275</v>
      </c>
      <c r="AH451" s="647" t="s">
        <v>218</v>
      </c>
      <c r="AI451" s="648" t="s">
        <v>274</v>
      </c>
      <c r="AJ451" s="648"/>
      <c r="AK451" s="672">
        <v>1</v>
      </c>
    </row>
    <row r="452" spans="1:37" x14ac:dyDescent="0.2">
      <c r="A452" s="636" t="s">
        <v>818</v>
      </c>
      <c r="B452" s="637" t="s">
        <v>218</v>
      </c>
      <c r="C452" s="637" t="s">
        <v>819</v>
      </c>
      <c r="D452" s="637">
        <v>0</v>
      </c>
      <c r="E452" s="638"/>
      <c r="F452" s="638">
        <v>1</v>
      </c>
      <c r="G452" s="638"/>
      <c r="H452" s="638">
        <v>260</v>
      </c>
      <c r="I452" s="639">
        <f t="shared" si="7"/>
        <v>0</v>
      </c>
      <c r="J452" s="640">
        <f>IF(A452="","",VLOOKUP(A452,$T$1:W3435,4,FALSE))</f>
        <v>0</v>
      </c>
      <c r="K452" s="640">
        <f>IF(A452="","",VLOOKUP(A452,$T$1:AE3436,5,FALSE))</f>
        <v>4</v>
      </c>
      <c r="L452" s="640">
        <f>IF(A452="","",VLOOKUP(A452,$T$1:AE3436,6,FALSE))</f>
        <v>3</v>
      </c>
      <c r="M452" s="640">
        <f>IF(A452="","",VLOOKUP(A452,$T$1:AE3436,7,FALSE))</f>
        <v>0</v>
      </c>
      <c r="N452" s="640">
        <f>IF(A452="","",VLOOKUP(A452,$T$1:AE3436,8,FALSE))</f>
        <v>1</v>
      </c>
      <c r="O452" s="640">
        <f>IF(A452="","",VLOOKUP(A452,$T$1:AD3435,9,FALSE))</f>
        <v>0</v>
      </c>
      <c r="P452" s="640">
        <f>IF(A452="","",VLOOKUP(A452,$T$1:AC3435,10,FALSE))</f>
        <v>0</v>
      </c>
      <c r="Q452" s="640">
        <f>IF(A452="","",VLOOKUP(A452,$T$1:AF3436,11,FALSE))</f>
        <v>2</v>
      </c>
      <c r="R452" s="641">
        <f>IF(B452="","",VLOOKUP(A452,$T$2:AF3436,12,FALSE))</f>
        <v>0</v>
      </c>
      <c r="S452" s="642"/>
      <c r="T452" s="643" t="s">
        <v>1418</v>
      </c>
      <c r="U452" s="644">
        <v>27</v>
      </c>
      <c r="V452" s="645">
        <v>0</v>
      </c>
      <c r="W452" s="645">
        <v>0</v>
      </c>
      <c r="X452" s="645">
        <v>4</v>
      </c>
      <c r="Y452" s="645">
        <v>4</v>
      </c>
      <c r="Z452" s="645"/>
      <c r="AA452" s="645"/>
      <c r="AB452" s="645">
        <v>0</v>
      </c>
      <c r="AC452" s="645">
        <v>1</v>
      </c>
      <c r="AD452" s="646">
        <v>0</v>
      </c>
      <c r="AG452" s="647" t="s">
        <v>841</v>
      </c>
      <c r="AH452" s="647" t="s">
        <v>218</v>
      </c>
      <c r="AI452" s="648" t="s">
        <v>274</v>
      </c>
      <c r="AJ452" s="648"/>
      <c r="AK452" s="672">
        <v>1</v>
      </c>
    </row>
    <row r="453" spans="1:37" x14ac:dyDescent="0.2">
      <c r="A453" s="636" t="s">
        <v>268</v>
      </c>
      <c r="B453" s="637" t="s">
        <v>218</v>
      </c>
      <c r="C453" s="637" t="s">
        <v>269</v>
      </c>
      <c r="D453" s="637" t="s">
        <v>1127</v>
      </c>
      <c r="E453" s="638"/>
      <c r="F453" s="638">
        <v>3</v>
      </c>
      <c r="G453" s="638"/>
      <c r="H453" s="638">
        <v>13</v>
      </c>
      <c r="I453" s="639">
        <f t="shared" si="7"/>
        <v>0</v>
      </c>
      <c r="J453" s="640">
        <f>IF(A453="","",VLOOKUP(A453,$T$1:W3436,4,FALSE))</f>
        <v>0</v>
      </c>
      <c r="K453" s="640">
        <f>IF(A453="","",VLOOKUP(A453,$T$1:AE3437,5,FALSE))</f>
        <v>0</v>
      </c>
      <c r="L453" s="640">
        <f>IF(A453="","",VLOOKUP(A453,$T$1:AE3437,6,FALSE))</f>
        <v>0</v>
      </c>
      <c r="M453" s="640">
        <f>IF(A453="","",VLOOKUP(A453,$T$1:AE3437,7,FALSE))</f>
        <v>0</v>
      </c>
      <c r="N453" s="640">
        <f>IF(A453="","",VLOOKUP(A453,$T$1:AE3437,8,FALSE))</f>
        <v>0</v>
      </c>
      <c r="O453" s="640">
        <f>IF(A453="","",VLOOKUP(A453,$T$1:AD3436,9,FALSE))</f>
        <v>0</v>
      </c>
      <c r="P453" s="640">
        <f>IF(A453="","",VLOOKUP(A453,$T$1:AC3436,10,FALSE))</f>
        <v>0</v>
      </c>
      <c r="Q453" s="640">
        <f>IF(A453="","",VLOOKUP(A453,$T$1:AF3437,11,FALSE))</f>
        <v>0</v>
      </c>
      <c r="R453" s="641">
        <f>IF(B453="","",VLOOKUP(A453,$T$2:AF3437,12,FALSE))</f>
        <v>0</v>
      </c>
      <c r="S453" s="642"/>
      <c r="T453" s="643" t="s">
        <v>1419</v>
      </c>
      <c r="U453" s="644">
        <v>10289</v>
      </c>
      <c r="V453" s="645">
        <v>0</v>
      </c>
      <c r="W453" s="645">
        <v>0</v>
      </c>
      <c r="X453" s="645">
        <v>2</v>
      </c>
      <c r="Y453" s="645"/>
      <c r="Z453" s="645">
        <v>9</v>
      </c>
      <c r="AA453" s="645"/>
      <c r="AB453" s="645">
        <v>0</v>
      </c>
      <c r="AC453" s="645">
        <v>0</v>
      </c>
      <c r="AD453" s="646">
        <v>0</v>
      </c>
      <c r="AG453" s="647" t="s">
        <v>842</v>
      </c>
      <c r="AH453" s="647" t="s">
        <v>218</v>
      </c>
      <c r="AI453" s="648" t="s">
        <v>274</v>
      </c>
      <c r="AJ453" s="648"/>
      <c r="AK453" s="672">
        <v>1</v>
      </c>
    </row>
    <row r="454" spans="1:37" x14ac:dyDescent="0.2">
      <c r="A454" s="636" t="s">
        <v>821</v>
      </c>
      <c r="B454" s="637" t="s">
        <v>218</v>
      </c>
      <c r="C454" s="637" t="s">
        <v>269</v>
      </c>
      <c r="D454" s="637" t="s">
        <v>1127</v>
      </c>
      <c r="E454" s="638"/>
      <c r="F454" s="638">
        <v>3</v>
      </c>
      <c r="G454" s="638"/>
      <c r="H454" s="638">
        <v>762</v>
      </c>
      <c r="I454" s="639">
        <f t="shared" si="7"/>
        <v>0</v>
      </c>
      <c r="J454" s="640">
        <f>IF(A454="","",VLOOKUP(A454,$T$1:W3437,4,FALSE))</f>
        <v>0</v>
      </c>
      <c r="K454" s="640">
        <f>IF(A454="","",VLOOKUP(A454,$T$1:AE3438,5,FALSE))</f>
        <v>5</v>
      </c>
      <c r="L454" s="640">
        <f>IF(A454="","",VLOOKUP(A454,$T$1:AE3438,6,FALSE))</f>
        <v>5</v>
      </c>
      <c r="M454" s="640">
        <f>IF(A454="","",VLOOKUP(A454,$T$1:AE3438,7,FALSE))</f>
        <v>7</v>
      </c>
      <c r="N454" s="640">
        <f>IF(A454="","",VLOOKUP(A454,$T$1:AE3438,8,FALSE))</f>
        <v>0</v>
      </c>
      <c r="O454" s="640">
        <f>IF(A454="","",VLOOKUP(A454,$T$1:AD3437,9,FALSE))</f>
        <v>3</v>
      </c>
      <c r="P454" s="640">
        <f>IF(A454="","",VLOOKUP(A454,$T$1:AC3437,10,FALSE))</f>
        <v>1</v>
      </c>
      <c r="Q454" s="640">
        <f>IF(A454="","",VLOOKUP(A454,$T$1:AF3438,11,FALSE))</f>
        <v>0</v>
      </c>
      <c r="R454" s="641">
        <f>IF(B454="","",VLOOKUP(A454,$T$2:AF3438,12,FALSE))</f>
        <v>0</v>
      </c>
      <c r="S454" s="642"/>
      <c r="T454" s="643" t="s">
        <v>399</v>
      </c>
      <c r="U454" s="644">
        <v>5892</v>
      </c>
      <c r="V454" s="645">
        <v>0</v>
      </c>
      <c r="W454" s="645">
        <v>0</v>
      </c>
      <c r="X454" s="645">
        <v>7</v>
      </c>
      <c r="Y454" s="645"/>
      <c r="Z454" s="645">
        <v>9</v>
      </c>
      <c r="AA454" s="645"/>
      <c r="AB454" s="645">
        <v>0</v>
      </c>
      <c r="AC454" s="645">
        <v>0</v>
      </c>
      <c r="AD454" s="646">
        <v>0</v>
      </c>
      <c r="AG454" s="647" t="s">
        <v>843</v>
      </c>
      <c r="AH454" s="647" t="s">
        <v>218</v>
      </c>
      <c r="AI454" s="648" t="s">
        <v>225</v>
      </c>
      <c r="AJ454" s="648"/>
      <c r="AK454" s="672">
        <v>1</v>
      </c>
    </row>
    <row r="455" spans="1:37" x14ac:dyDescent="0.2">
      <c r="A455" s="636" t="s">
        <v>270</v>
      </c>
      <c r="B455" s="637" t="s">
        <v>218</v>
      </c>
      <c r="C455" s="637" t="s">
        <v>269</v>
      </c>
      <c r="D455" s="637" t="s">
        <v>1127</v>
      </c>
      <c r="E455" s="638"/>
      <c r="F455" s="638">
        <v>3</v>
      </c>
      <c r="G455" s="638"/>
      <c r="H455" s="638">
        <v>779</v>
      </c>
      <c r="I455" s="639">
        <f t="shared" si="7"/>
        <v>2</v>
      </c>
      <c r="J455" s="640">
        <f>IF(A455="","",VLOOKUP(A455,$T$1:W3438,4,FALSE))</f>
        <v>4</v>
      </c>
      <c r="K455" s="640">
        <f>IF(A455="","",VLOOKUP(A455,$T$1:AE3439,5,FALSE))</f>
        <v>5</v>
      </c>
      <c r="L455" s="640">
        <f>IF(A455="","",VLOOKUP(A455,$T$1:AE3439,6,FALSE))</f>
        <v>0</v>
      </c>
      <c r="M455" s="640">
        <f>IF(A455="","",VLOOKUP(A455,$T$1:AE3439,7,FALSE))</f>
        <v>7</v>
      </c>
      <c r="N455" s="640">
        <f>IF(A455="","",VLOOKUP(A455,$T$1:AE3439,8,FALSE))</f>
        <v>6</v>
      </c>
      <c r="O455" s="640">
        <f>IF(A455="","",VLOOKUP(A455,$T$1:AD3438,9,FALSE))</f>
        <v>4</v>
      </c>
      <c r="P455" s="640">
        <f>IF(A455="","",VLOOKUP(A455,$T$1:AC3438,10,FALSE))</f>
        <v>0</v>
      </c>
      <c r="Q455" s="640">
        <f>IF(A455="","",VLOOKUP(A455,$T$1:AF3439,11,FALSE))</f>
        <v>0</v>
      </c>
      <c r="R455" s="641">
        <f>IF(B455="","",VLOOKUP(A455,$T$2:AF3439,12,FALSE))</f>
        <v>0</v>
      </c>
      <c r="S455" s="642"/>
      <c r="T455" s="643" t="s">
        <v>666</v>
      </c>
      <c r="U455" s="644">
        <v>10344</v>
      </c>
      <c r="V455" s="645">
        <v>0</v>
      </c>
      <c r="W455" s="645">
        <v>0</v>
      </c>
      <c r="X455" s="645">
        <v>1</v>
      </c>
      <c r="Y455" s="645">
        <v>4</v>
      </c>
      <c r="Z455" s="645">
        <v>9</v>
      </c>
      <c r="AA455" s="645">
        <v>1</v>
      </c>
      <c r="AB455" s="645">
        <v>0</v>
      </c>
      <c r="AC455" s="645">
        <v>0</v>
      </c>
      <c r="AD455" s="646">
        <v>0</v>
      </c>
      <c r="AG455" s="653" t="s">
        <v>844</v>
      </c>
      <c r="AH455" s="653" t="s">
        <v>218</v>
      </c>
      <c r="AI455" s="654" t="s">
        <v>225</v>
      </c>
      <c r="AJ455" s="654"/>
      <c r="AK455" s="655"/>
    </row>
    <row r="456" spans="1:37" x14ac:dyDescent="0.2">
      <c r="A456" s="636" t="s">
        <v>822</v>
      </c>
      <c r="B456" s="637" t="s">
        <v>218</v>
      </c>
      <c r="C456" s="637" t="s">
        <v>269</v>
      </c>
      <c r="D456" s="637" t="s">
        <v>1127</v>
      </c>
      <c r="E456" s="638"/>
      <c r="F456" s="638">
        <v>3</v>
      </c>
      <c r="G456" s="638"/>
      <c r="H456" s="638">
        <v>777</v>
      </c>
      <c r="I456" s="639">
        <f t="shared" si="7"/>
        <v>0</v>
      </c>
      <c r="J456" s="640">
        <f>IF(A456="","",VLOOKUP(A456,$T$1:W3439,4,FALSE))</f>
        <v>0</v>
      </c>
      <c r="K456" s="640">
        <f>IF(A456="","",VLOOKUP(A456,$T$1:AE3440,5,FALSE))</f>
        <v>0</v>
      </c>
      <c r="L456" s="640">
        <f>IF(A456="","",VLOOKUP(A456,$T$1:AE3440,6,FALSE))</f>
        <v>0</v>
      </c>
      <c r="M456" s="640">
        <f>IF(A456="","",VLOOKUP(A456,$T$1:AE3440,7,FALSE))</f>
        <v>0</v>
      </c>
      <c r="N456" s="640">
        <f>IF(A456="","",VLOOKUP(A456,$T$1:AE3440,8,FALSE))</f>
        <v>0</v>
      </c>
      <c r="O456" s="640">
        <f>IF(A456="","",VLOOKUP(A456,$T$1:AD3439,9,FALSE))</f>
        <v>0</v>
      </c>
      <c r="P456" s="640">
        <f>IF(A456="","",VLOOKUP(A456,$T$1:AC3439,10,FALSE))</f>
        <v>0</v>
      </c>
      <c r="Q456" s="640">
        <f>IF(A456="","",VLOOKUP(A456,$T$1:AF3440,11,FALSE))</f>
        <v>0</v>
      </c>
      <c r="R456" s="641">
        <f>IF(B456="","",VLOOKUP(A456,$T$2:AF3440,12,FALSE))</f>
        <v>0</v>
      </c>
      <c r="S456" s="642"/>
      <c r="T456" s="643" t="s">
        <v>668</v>
      </c>
      <c r="U456" s="644">
        <v>10011</v>
      </c>
      <c r="V456" s="645">
        <v>0</v>
      </c>
      <c r="W456" s="645">
        <v>0</v>
      </c>
      <c r="X456" s="645">
        <v>2</v>
      </c>
      <c r="Y456" s="645"/>
      <c r="Z456" s="645">
        <v>9</v>
      </c>
      <c r="AA456" s="645">
        <v>6</v>
      </c>
      <c r="AB456" s="645">
        <v>0</v>
      </c>
      <c r="AC456" s="645">
        <v>0</v>
      </c>
      <c r="AD456" s="646">
        <v>0</v>
      </c>
      <c r="AG456" s="653" t="s">
        <v>845</v>
      </c>
      <c r="AH456" s="653" t="s">
        <v>218</v>
      </c>
      <c r="AI456" s="654" t="s">
        <v>225</v>
      </c>
      <c r="AJ456" s="654"/>
      <c r="AK456" s="655"/>
    </row>
    <row r="457" spans="1:37" x14ac:dyDescent="0.2">
      <c r="A457" s="636" t="s">
        <v>823</v>
      </c>
      <c r="B457" s="637" t="s">
        <v>218</v>
      </c>
      <c r="C457" s="637" t="s">
        <v>269</v>
      </c>
      <c r="D457" s="637" t="s">
        <v>1127</v>
      </c>
      <c r="E457" s="638"/>
      <c r="F457" s="638">
        <v>3</v>
      </c>
      <c r="G457" s="638"/>
      <c r="H457" s="638">
        <v>755</v>
      </c>
      <c r="I457" s="639">
        <f t="shared" si="7"/>
        <v>0</v>
      </c>
      <c r="J457" s="640">
        <f>IF(A457="","",VLOOKUP(A457,$T$1:W3440,4,FALSE))</f>
        <v>0</v>
      </c>
      <c r="K457" s="640">
        <f>IF(A457="","",VLOOKUP(A457,$T$1:AE3441,5,FALSE))</f>
        <v>0</v>
      </c>
      <c r="L457" s="640">
        <f>IF(A457="","",VLOOKUP(A457,$T$1:AE3441,6,FALSE))</f>
        <v>0</v>
      </c>
      <c r="M457" s="640">
        <f>IF(A457="","",VLOOKUP(A457,$T$1:AE3441,7,FALSE))</f>
        <v>0</v>
      </c>
      <c r="N457" s="640">
        <f>IF(A457="","",VLOOKUP(A457,$T$1:AE3441,8,FALSE))</f>
        <v>0</v>
      </c>
      <c r="O457" s="640">
        <f>IF(A457="","",VLOOKUP(A457,$T$1:AD3440,9,FALSE))</f>
        <v>0</v>
      </c>
      <c r="P457" s="640">
        <f>IF(A457="","",VLOOKUP(A457,$T$1:AC3440,10,FALSE))</f>
        <v>0</v>
      </c>
      <c r="Q457" s="640">
        <f>IF(A457="","",VLOOKUP(A457,$T$1:AF3441,11,FALSE))</f>
        <v>0</v>
      </c>
      <c r="R457" s="641">
        <f>IF(B457="","",VLOOKUP(A457,$T$2:AF3441,12,FALSE))</f>
        <v>0</v>
      </c>
      <c r="S457" s="642"/>
      <c r="T457" s="643" t="s">
        <v>177</v>
      </c>
      <c r="U457" s="644">
        <v>441</v>
      </c>
      <c r="V457" s="645">
        <v>0</v>
      </c>
      <c r="W457" s="645">
        <v>0</v>
      </c>
      <c r="X457" s="645">
        <v>2</v>
      </c>
      <c r="Y457" s="645"/>
      <c r="Z457" s="645">
        <v>9</v>
      </c>
      <c r="AA457" s="645"/>
      <c r="AB457" s="645">
        <v>0</v>
      </c>
      <c r="AC457" s="645">
        <v>0</v>
      </c>
      <c r="AD457" s="646">
        <v>0</v>
      </c>
      <c r="AG457" s="653" t="s">
        <v>846</v>
      </c>
      <c r="AH457" s="653" t="s">
        <v>218</v>
      </c>
      <c r="AI457" s="654" t="s">
        <v>225</v>
      </c>
      <c r="AJ457" s="654"/>
      <c r="AK457" s="655"/>
    </row>
    <row r="458" spans="1:37" x14ac:dyDescent="0.2">
      <c r="A458" s="636" t="s">
        <v>271</v>
      </c>
      <c r="B458" s="637" t="s">
        <v>218</v>
      </c>
      <c r="C458" s="637" t="s">
        <v>269</v>
      </c>
      <c r="D458" s="637" t="s">
        <v>1127</v>
      </c>
      <c r="E458" s="638"/>
      <c r="F458" s="638">
        <v>3</v>
      </c>
      <c r="G458" s="638"/>
      <c r="H458" s="638">
        <v>753</v>
      </c>
      <c r="I458" s="639">
        <f t="shared" si="7"/>
        <v>2</v>
      </c>
      <c r="J458" s="640">
        <f>IF(A458="","",VLOOKUP(A458,$T$1:W3441,4,FALSE))</f>
        <v>4</v>
      </c>
      <c r="K458" s="640">
        <f>IF(A458="","",VLOOKUP(A458,$T$1:AE3442,5,FALSE))</f>
        <v>5</v>
      </c>
      <c r="L458" s="640">
        <f>IF(A458="","",VLOOKUP(A458,$T$1:AE3442,6,FALSE))</f>
        <v>5</v>
      </c>
      <c r="M458" s="640">
        <f>IF(A458="","",VLOOKUP(A458,$T$1:AE3442,7,FALSE))</f>
        <v>7</v>
      </c>
      <c r="N458" s="640">
        <f>IF(A458="","",VLOOKUP(A458,$T$1:AE3442,8,FALSE))</f>
        <v>6</v>
      </c>
      <c r="O458" s="640">
        <f>IF(A458="","",VLOOKUP(A458,$T$1:AD3441,9,FALSE))</f>
        <v>0</v>
      </c>
      <c r="P458" s="640">
        <f>IF(A458="","",VLOOKUP(A458,$T$1:AC3441,10,FALSE))</f>
        <v>0</v>
      </c>
      <c r="Q458" s="640">
        <f>IF(A458="","",VLOOKUP(A458,$T$1:AF3442,11,FALSE))</f>
        <v>0</v>
      </c>
      <c r="R458" s="641">
        <f>IF(B458="","",VLOOKUP(A458,$T$2:AF3442,12,FALSE))</f>
        <v>0</v>
      </c>
      <c r="S458" s="642"/>
      <c r="T458" s="643" t="s">
        <v>220</v>
      </c>
      <c r="U458" s="644">
        <v>20130</v>
      </c>
      <c r="V458" s="645">
        <v>1</v>
      </c>
      <c r="W458" s="645">
        <v>16</v>
      </c>
      <c r="X458" s="645">
        <v>0</v>
      </c>
      <c r="Y458" s="645"/>
      <c r="Z458" s="645">
        <v>9</v>
      </c>
      <c r="AA458" s="645"/>
      <c r="AB458" s="645">
        <v>0</v>
      </c>
      <c r="AC458" s="645">
        <v>0</v>
      </c>
      <c r="AD458" s="646">
        <v>1</v>
      </c>
      <c r="AG458" s="653" t="s">
        <v>847</v>
      </c>
      <c r="AH458" s="653" t="s">
        <v>218</v>
      </c>
      <c r="AI458" s="654" t="s">
        <v>225</v>
      </c>
      <c r="AJ458" s="654"/>
      <c r="AK458" s="655"/>
    </row>
    <row r="459" spans="1:37" x14ac:dyDescent="0.2">
      <c r="A459" s="636" t="s">
        <v>272</v>
      </c>
      <c r="B459" s="637" t="s">
        <v>218</v>
      </c>
      <c r="C459" s="637" t="s">
        <v>269</v>
      </c>
      <c r="D459" s="637" t="s">
        <v>1127</v>
      </c>
      <c r="E459" s="638"/>
      <c r="F459" s="638">
        <v>3</v>
      </c>
      <c r="G459" s="638"/>
      <c r="H459" s="638">
        <v>10187</v>
      </c>
      <c r="I459" s="639">
        <f t="shared" si="7"/>
        <v>0</v>
      </c>
      <c r="J459" s="640">
        <f>IF(A459="","",VLOOKUP(A459,$T$1:W3442,4,FALSE))</f>
        <v>0</v>
      </c>
      <c r="K459" s="640">
        <f>IF(A459="","",VLOOKUP(A459,$T$1:AE3443,5,FALSE))</f>
        <v>0</v>
      </c>
      <c r="L459" s="640">
        <f>IF(A459="","",VLOOKUP(A459,$T$1:AE3443,6,FALSE))</f>
        <v>0</v>
      </c>
      <c r="M459" s="640">
        <f>IF(A459="","",VLOOKUP(A459,$T$1:AE3443,7,FALSE))</f>
        <v>0</v>
      </c>
      <c r="N459" s="640">
        <f>IF(A459="","",VLOOKUP(A459,$T$1:AE3443,8,FALSE))</f>
        <v>0</v>
      </c>
      <c r="O459" s="640">
        <f>IF(A459="","",VLOOKUP(A459,$T$1:AD3442,9,FALSE))</f>
        <v>0</v>
      </c>
      <c r="P459" s="640">
        <f>IF(A459="","",VLOOKUP(A459,$T$1:AC3442,10,FALSE))</f>
        <v>0</v>
      </c>
      <c r="Q459" s="640">
        <f>IF(A459="","",VLOOKUP(A459,$T$1:AF3443,11,FALSE))</f>
        <v>0</v>
      </c>
      <c r="R459" s="641">
        <f>IF(B459="","",VLOOKUP(A459,$T$2:AF3443,12,FALSE))</f>
        <v>0</v>
      </c>
      <c r="S459" s="642"/>
      <c r="T459" s="643" t="s">
        <v>1420</v>
      </c>
      <c r="U459" s="644">
        <v>1915</v>
      </c>
      <c r="V459" s="645">
        <v>0</v>
      </c>
      <c r="W459" s="645">
        <v>0</v>
      </c>
      <c r="X459" s="645">
        <v>0</v>
      </c>
      <c r="Y459" s="645"/>
      <c r="Z459" s="645"/>
      <c r="AA459" s="645"/>
      <c r="AB459" s="645">
        <v>0</v>
      </c>
      <c r="AC459" s="645">
        <v>0</v>
      </c>
      <c r="AD459" s="646">
        <v>0</v>
      </c>
      <c r="AG459" s="674" t="s">
        <v>848</v>
      </c>
      <c r="AH459" s="674" t="s">
        <v>276</v>
      </c>
      <c r="AI459" s="675" t="s">
        <v>277</v>
      </c>
      <c r="AJ459" s="675"/>
      <c r="AK459" s="676">
        <v>3</v>
      </c>
    </row>
    <row r="460" spans="1:37" x14ac:dyDescent="0.2">
      <c r="A460" s="636" t="s">
        <v>824</v>
      </c>
      <c r="B460" s="637" t="s">
        <v>218</v>
      </c>
      <c r="C460" s="637" t="s">
        <v>269</v>
      </c>
      <c r="D460" s="637" t="s">
        <v>1127</v>
      </c>
      <c r="E460" s="638"/>
      <c r="F460" s="638">
        <v>3</v>
      </c>
      <c r="G460" s="638"/>
      <c r="H460" s="638">
        <v>20033</v>
      </c>
      <c r="I460" s="639">
        <f t="shared" si="7"/>
        <v>0</v>
      </c>
      <c r="J460" s="640">
        <f>IF(A460="","",VLOOKUP(A460,$T$1:W3443,4,FALSE))</f>
        <v>0</v>
      </c>
      <c r="K460" s="640">
        <f>IF(A460="","",VLOOKUP(A460,$T$1:AE3444,5,FALSE))</f>
        <v>0</v>
      </c>
      <c r="L460" s="640">
        <f>IF(A460="","",VLOOKUP(A460,$T$1:AE3444,6,FALSE))</f>
        <v>0</v>
      </c>
      <c r="M460" s="640">
        <f>IF(A460="","",VLOOKUP(A460,$T$1:AE3444,7,FALSE))</f>
        <v>0</v>
      </c>
      <c r="N460" s="640">
        <f>IF(A460="","",VLOOKUP(A460,$T$1:AE3444,8,FALSE))</f>
        <v>0</v>
      </c>
      <c r="O460" s="640">
        <f>IF(A460="","",VLOOKUP(A460,$T$1:AD3443,9,FALSE))</f>
        <v>0</v>
      </c>
      <c r="P460" s="640">
        <f>IF(A460="","",VLOOKUP(A460,$T$1:AC3443,10,FALSE))</f>
        <v>0</v>
      </c>
      <c r="Q460" s="640">
        <f>IF(A460="","",VLOOKUP(A460,$T$1:AF3444,11,FALSE))</f>
        <v>0</v>
      </c>
      <c r="R460" s="641">
        <f>IF(B460="","",VLOOKUP(A460,$T$2:AF3444,12,FALSE))</f>
        <v>0</v>
      </c>
      <c r="S460" s="642"/>
      <c r="T460" s="643" t="s">
        <v>112</v>
      </c>
      <c r="U460" s="644">
        <v>985</v>
      </c>
      <c r="V460" s="645">
        <v>0</v>
      </c>
      <c r="W460" s="645">
        <v>0</v>
      </c>
      <c r="X460" s="645">
        <v>2</v>
      </c>
      <c r="Y460" s="645">
        <v>2</v>
      </c>
      <c r="Z460" s="645">
        <v>9</v>
      </c>
      <c r="AA460" s="645"/>
      <c r="AB460" s="645">
        <v>0</v>
      </c>
      <c r="AC460" s="645">
        <v>0</v>
      </c>
      <c r="AD460" s="646">
        <v>0</v>
      </c>
      <c r="AG460" s="674" t="s">
        <v>849</v>
      </c>
      <c r="AH460" s="674" t="s">
        <v>276</v>
      </c>
      <c r="AI460" s="675" t="s">
        <v>277</v>
      </c>
      <c r="AJ460" s="675" t="s">
        <v>1127</v>
      </c>
      <c r="AK460" s="676">
        <v>3</v>
      </c>
    </row>
    <row r="461" spans="1:37" x14ac:dyDescent="0.2">
      <c r="A461" s="636" t="s">
        <v>795</v>
      </c>
      <c r="B461" s="637" t="s">
        <v>218</v>
      </c>
      <c r="C461" s="637" t="s">
        <v>796</v>
      </c>
      <c r="D461" s="637">
        <v>0</v>
      </c>
      <c r="E461" s="638"/>
      <c r="F461" s="638">
        <v>1</v>
      </c>
      <c r="G461" s="638"/>
      <c r="H461" s="638" t="s">
        <v>1111</v>
      </c>
      <c r="I461" s="639">
        <f t="shared" si="7"/>
        <v>0</v>
      </c>
      <c r="J461" s="640">
        <f>IF(A461="","",VLOOKUP(A461,$T$1:W3444,4,FALSE))</f>
        <v>0</v>
      </c>
      <c r="K461" s="640">
        <f>IF(A461="","",VLOOKUP(A461,$T$1:AE3445,5,FALSE))</f>
        <v>0</v>
      </c>
      <c r="L461" s="640">
        <f>IF(A461="","",VLOOKUP(A461,$T$1:AE3445,6,FALSE))</f>
        <v>0</v>
      </c>
      <c r="M461" s="640">
        <f>IF(A461="","",VLOOKUP(A461,$T$1:AE3445,7,FALSE))</f>
        <v>0</v>
      </c>
      <c r="N461" s="640">
        <f>IF(A461="","",VLOOKUP(A461,$T$1:AE3445,8,FALSE))</f>
        <v>0</v>
      </c>
      <c r="O461" s="640">
        <f>IF(A461="","",VLOOKUP(A461,$T$1:AD3444,9,FALSE))</f>
        <v>0</v>
      </c>
      <c r="P461" s="640">
        <f>IF(A461="","",VLOOKUP(A461,$T$1:AC3444,10,FALSE))</f>
        <v>0</v>
      </c>
      <c r="Q461" s="640">
        <f>IF(A461="","",VLOOKUP(A461,$T$1:AF3445,11,FALSE))</f>
        <v>0</v>
      </c>
      <c r="R461" s="641">
        <f>IF(B461="","",VLOOKUP(A461,$T$2:AF3445,12,FALSE))</f>
        <v>0</v>
      </c>
      <c r="S461" s="642"/>
      <c r="T461" s="643" t="s">
        <v>114</v>
      </c>
      <c r="U461" s="644">
        <v>24</v>
      </c>
      <c r="V461" s="645">
        <v>0</v>
      </c>
      <c r="W461" s="645">
        <v>0</v>
      </c>
      <c r="X461" s="645">
        <v>3</v>
      </c>
      <c r="Y461" s="645"/>
      <c r="Z461" s="645">
        <v>9</v>
      </c>
      <c r="AA461" s="645"/>
      <c r="AB461" s="645">
        <v>2</v>
      </c>
      <c r="AC461" s="645">
        <v>0</v>
      </c>
      <c r="AD461" s="646">
        <v>0</v>
      </c>
      <c r="AG461" s="674" t="s">
        <v>1161</v>
      </c>
      <c r="AH461" s="674" t="s">
        <v>276</v>
      </c>
      <c r="AI461" s="675" t="s">
        <v>277</v>
      </c>
      <c r="AJ461" s="675" t="s">
        <v>1127</v>
      </c>
      <c r="AK461" s="676">
        <v>4</v>
      </c>
    </row>
    <row r="462" spans="1:37" x14ac:dyDescent="0.2">
      <c r="A462" s="636" t="s">
        <v>797</v>
      </c>
      <c r="B462" s="637" t="s">
        <v>218</v>
      </c>
      <c r="C462" s="637" t="s">
        <v>796</v>
      </c>
      <c r="D462" s="637">
        <v>0</v>
      </c>
      <c r="E462" s="638"/>
      <c r="F462" s="638">
        <v>1</v>
      </c>
      <c r="G462" s="638"/>
      <c r="H462" s="638">
        <v>726</v>
      </c>
      <c r="I462" s="639">
        <f t="shared" si="7"/>
        <v>0</v>
      </c>
      <c r="J462" s="640">
        <f>IF(A462="","",VLOOKUP(A462,$T$1:W3445,4,FALSE))</f>
        <v>0</v>
      </c>
      <c r="K462" s="640">
        <f>IF(A462="","",VLOOKUP(A462,$T$1:AE3446,5,FALSE))</f>
        <v>0</v>
      </c>
      <c r="L462" s="640">
        <f>IF(A462="","",VLOOKUP(A462,$T$1:AE3446,6,FALSE))</f>
        <v>0</v>
      </c>
      <c r="M462" s="640">
        <f>IF(A462="","",VLOOKUP(A462,$T$1:AE3446,7,FALSE))</f>
        <v>0</v>
      </c>
      <c r="N462" s="640">
        <f>IF(A462="","",VLOOKUP(A462,$T$1:AE3446,8,FALSE))</f>
        <v>0</v>
      </c>
      <c r="O462" s="640">
        <f>IF(A462="","",VLOOKUP(A462,$T$1:AD3445,9,FALSE))</f>
        <v>0</v>
      </c>
      <c r="P462" s="640">
        <f>IF(A462="","",VLOOKUP(A462,$T$1:AC3445,10,FALSE))</f>
        <v>0</v>
      </c>
      <c r="Q462" s="640">
        <f>IF(A462="","",VLOOKUP(A462,$T$1:AF3446,11,FALSE))</f>
        <v>0</v>
      </c>
      <c r="R462" s="641">
        <f>IF(B462="","",VLOOKUP(A462,$T$2:AF3446,12,FALSE))</f>
        <v>0</v>
      </c>
      <c r="S462" s="642"/>
      <c r="T462" s="643" t="s">
        <v>1024</v>
      </c>
      <c r="U462" s="644">
        <v>955</v>
      </c>
      <c r="V462" s="645">
        <v>2</v>
      </c>
      <c r="W462" s="645">
        <v>4</v>
      </c>
      <c r="X462" s="645">
        <v>3</v>
      </c>
      <c r="Y462" s="645">
        <v>4</v>
      </c>
      <c r="Z462" s="645">
        <v>4</v>
      </c>
      <c r="AA462" s="645">
        <v>6</v>
      </c>
      <c r="AB462" s="645">
        <v>0</v>
      </c>
      <c r="AC462" s="645">
        <v>0</v>
      </c>
      <c r="AD462" s="646">
        <v>0</v>
      </c>
      <c r="AG462" s="674" t="s">
        <v>278</v>
      </c>
      <c r="AH462" s="674" t="s">
        <v>276</v>
      </c>
      <c r="AI462" s="675" t="s">
        <v>277</v>
      </c>
      <c r="AJ462" s="675" t="s">
        <v>1127</v>
      </c>
      <c r="AK462" s="676">
        <v>4</v>
      </c>
    </row>
    <row r="463" spans="1:37" x14ac:dyDescent="0.2">
      <c r="A463" s="636" t="s">
        <v>827</v>
      </c>
      <c r="B463" s="637" t="s">
        <v>218</v>
      </c>
      <c r="C463" s="637" t="s">
        <v>796</v>
      </c>
      <c r="D463" s="637">
        <v>0</v>
      </c>
      <c r="E463" s="638"/>
      <c r="F463" s="638">
        <v>1</v>
      </c>
      <c r="G463" s="638"/>
      <c r="H463" s="638">
        <v>555</v>
      </c>
      <c r="I463" s="639">
        <f t="shared" si="7"/>
        <v>0</v>
      </c>
      <c r="J463" s="640">
        <f>IF(A463="","",VLOOKUP(A463,$T$1:W3446,4,FALSE))</f>
        <v>0</v>
      </c>
      <c r="K463" s="640">
        <f>IF(A463="","",VLOOKUP(A463,$T$1:AE3447,5,FALSE))</f>
        <v>3</v>
      </c>
      <c r="L463" s="640">
        <f>IF(A463="","",VLOOKUP(A463,$T$1:AE3447,6,FALSE))</f>
        <v>0</v>
      </c>
      <c r="M463" s="640">
        <f>IF(A463="","",VLOOKUP(A463,$T$1:AE3447,7,FALSE))</f>
        <v>0</v>
      </c>
      <c r="N463" s="640">
        <f>IF(A463="","",VLOOKUP(A463,$T$1:AE3447,8,FALSE))</f>
        <v>0</v>
      </c>
      <c r="O463" s="640">
        <f>IF(A463="","",VLOOKUP(A463,$T$1:AD3446,9,FALSE))</f>
        <v>0</v>
      </c>
      <c r="P463" s="640">
        <f>IF(A463="","",VLOOKUP(A463,$T$1:AC3446,10,FALSE))</f>
        <v>0</v>
      </c>
      <c r="Q463" s="640">
        <f>IF(A463="","",VLOOKUP(A463,$T$1:AF3447,11,FALSE))</f>
        <v>0</v>
      </c>
      <c r="R463" s="641">
        <f>IF(B463="","",VLOOKUP(A463,$T$2:AF3447,12,FALSE))</f>
        <v>0</v>
      </c>
      <c r="S463" s="642"/>
      <c r="T463" s="643" t="s">
        <v>1421</v>
      </c>
      <c r="U463" s="644">
        <v>398</v>
      </c>
      <c r="V463" s="645">
        <v>0</v>
      </c>
      <c r="W463" s="645">
        <v>0</v>
      </c>
      <c r="X463" s="645">
        <v>5</v>
      </c>
      <c r="Y463" s="645"/>
      <c r="Z463" s="645">
        <v>9</v>
      </c>
      <c r="AA463" s="645"/>
      <c r="AB463" s="645">
        <v>5</v>
      </c>
      <c r="AC463" s="645">
        <v>0</v>
      </c>
      <c r="AD463" s="646">
        <v>2</v>
      </c>
      <c r="AG463" s="674" t="s">
        <v>279</v>
      </c>
      <c r="AH463" s="674" t="s">
        <v>276</v>
      </c>
      <c r="AI463" s="675" t="s">
        <v>277</v>
      </c>
      <c r="AJ463" s="675" t="s">
        <v>1127</v>
      </c>
      <c r="AK463" s="676">
        <v>4</v>
      </c>
    </row>
    <row r="464" spans="1:37" x14ac:dyDescent="0.2">
      <c r="A464" s="636" t="s">
        <v>828</v>
      </c>
      <c r="B464" s="637" t="s">
        <v>218</v>
      </c>
      <c r="C464" s="637" t="s">
        <v>796</v>
      </c>
      <c r="D464" s="637">
        <v>0</v>
      </c>
      <c r="E464" s="638"/>
      <c r="F464" s="638">
        <v>1</v>
      </c>
      <c r="G464" s="638"/>
      <c r="H464" s="638">
        <v>286</v>
      </c>
      <c r="I464" s="639">
        <f t="shared" si="7"/>
        <v>0</v>
      </c>
      <c r="J464" s="640">
        <f>IF(A464="","",VLOOKUP(A464,$T$1:W3447,4,FALSE))</f>
        <v>0</v>
      </c>
      <c r="K464" s="640">
        <f>IF(A464="","",VLOOKUP(A464,$T$1:AE3448,5,FALSE))</f>
        <v>0</v>
      </c>
      <c r="L464" s="640">
        <f>IF(A464="","",VLOOKUP(A464,$T$1:AE3448,6,FALSE))</f>
        <v>0</v>
      </c>
      <c r="M464" s="640">
        <f>IF(A464="","",VLOOKUP(A464,$T$1:AE3448,7,FALSE))</f>
        <v>0</v>
      </c>
      <c r="N464" s="640">
        <f>IF(A464="","",VLOOKUP(A464,$T$1:AE3448,8,FALSE))</f>
        <v>0</v>
      </c>
      <c r="O464" s="640">
        <f>IF(A464="","",VLOOKUP(A464,$T$1:AD3447,9,FALSE))</f>
        <v>0</v>
      </c>
      <c r="P464" s="640">
        <f>IF(A464="","",VLOOKUP(A464,$T$1:AC3447,10,FALSE))</f>
        <v>0</v>
      </c>
      <c r="Q464" s="640">
        <f>IF(A464="","",VLOOKUP(A464,$T$1:AF3448,11,FALSE))</f>
        <v>0</v>
      </c>
      <c r="R464" s="641">
        <f>IF(B464="","",VLOOKUP(A464,$T$2:AF3448,12,FALSE))</f>
        <v>0</v>
      </c>
      <c r="S464" s="642"/>
      <c r="T464" s="643" t="s">
        <v>1422</v>
      </c>
      <c r="U464" s="644">
        <v>992</v>
      </c>
      <c r="V464" s="645">
        <v>0</v>
      </c>
      <c r="W464" s="645">
        <v>0</v>
      </c>
      <c r="X464" s="645">
        <v>5</v>
      </c>
      <c r="Y464" s="645"/>
      <c r="Z464" s="645">
        <v>7</v>
      </c>
      <c r="AA464" s="645"/>
      <c r="AB464" s="645">
        <v>5</v>
      </c>
      <c r="AC464" s="645">
        <v>0</v>
      </c>
      <c r="AD464" s="646">
        <v>0</v>
      </c>
      <c r="AG464" s="674" t="s">
        <v>2667</v>
      </c>
      <c r="AH464" s="674" t="s">
        <v>276</v>
      </c>
      <c r="AI464" s="675" t="s">
        <v>277</v>
      </c>
      <c r="AJ464" s="675" t="s">
        <v>1127</v>
      </c>
      <c r="AK464" s="676">
        <v>4</v>
      </c>
    </row>
    <row r="465" spans="1:37" x14ac:dyDescent="0.2">
      <c r="A465" s="391" t="s">
        <v>732</v>
      </c>
      <c r="B465" s="637" t="s">
        <v>218</v>
      </c>
      <c r="C465" s="637" t="s">
        <v>273</v>
      </c>
      <c r="D465" s="637">
        <v>0</v>
      </c>
      <c r="E465" s="638"/>
      <c r="F465" s="638">
        <v>0</v>
      </c>
      <c r="G465" s="638"/>
      <c r="H465" s="638" t="s">
        <v>1111</v>
      </c>
      <c r="I465" s="639">
        <f t="shared" si="7"/>
        <v>0</v>
      </c>
      <c r="J465" s="640">
        <f>IF(A465="","",VLOOKUP(A465,$T$1:W3448,4,FALSE))</f>
        <v>0</v>
      </c>
      <c r="K465" s="640">
        <f>IF(A465="","",VLOOKUP(A465,$T$1:AE3449,5,FALSE))</f>
        <v>0</v>
      </c>
      <c r="L465" s="640">
        <f>IF(A465="","",VLOOKUP(A465,$T$1:AE3449,6,FALSE))</f>
        <v>0</v>
      </c>
      <c r="M465" s="640">
        <f>IF(A465="","",VLOOKUP(A465,$T$1:AE3449,7,FALSE))</f>
        <v>0</v>
      </c>
      <c r="N465" s="640">
        <f>IF(A465="","",VLOOKUP(A465,$T$1:AE3449,8,FALSE))</f>
        <v>0</v>
      </c>
      <c r="O465" s="640">
        <f>IF(A465="","",VLOOKUP(A465,$T$1:AD3448,9,FALSE))</f>
        <v>0</v>
      </c>
      <c r="P465" s="640">
        <f>IF(A465="","",VLOOKUP(A465,$T$1:AC3448,10,FALSE))</f>
        <v>0</v>
      </c>
      <c r="Q465" s="640">
        <f>IF(A465="","",VLOOKUP(A465,$T$1:AF3449,11,FALSE))</f>
        <v>0</v>
      </c>
      <c r="R465" s="641">
        <f>IF(B465="","",VLOOKUP(A465,$T$2:AF3449,12,FALSE))</f>
        <v>0</v>
      </c>
      <c r="S465" s="642"/>
      <c r="T465" s="643" t="s">
        <v>1423</v>
      </c>
      <c r="U465" s="644">
        <v>139</v>
      </c>
      <c r="V465" s="645">
        <v>1.6</v>
      </c>
      <c r="W465" s="645">
        <v>4</v>
      </c>
      <c r="X465" s="645">
        <v>5</v>
      </c>
      <c r="Y465" s="645"/>
      <c r="Z465" s="645">
        <v>9</v>
      </c>
      <c r="AA465" s="645"/>
      <c r="AB465" s="645">
        <v>0</v>
      </c>
      <c r="AC465" s="645">
        <v>0</v>
      </c>
      <c r="AD465" s="646">
        <v>1</v>
      </c>
      <c r="AG465" s="674" t="s">
        <v>280</v>
      </c>
      <c r="AH465" s="674" t="s">
        <v>276</v>
      </c>
      <c r="AI465" s="675" t="s">
        <v>277</v>
      </c>
      <c r="AJ465" s="675" t="s">
        <v>1127</v>
      </c>
      <c r="AK465" s="676">
        <v>4</v>
      </c>
    </row>
    <row r="466" spans="1:37" x14ac:dyDescent="0.2">
      <c r="A466" s="636" t="s">
        <v>831</v>
      </c>
      <c r="B466" s="637" t="s">
        <v>218</v>
      </c>
      <c r="C466" s="637" t="s">
        <v>273</v>
      </c>
      <c r="D466" s="637">
        <v>0</v>
      </c>
      <c r="E466" s="638"/>
      <c r="F466" s="638">
        <v>1</v>
      </c>
      <c r="G466" s="638"/>
      <c r="H466" s="638">
        <v>122</v>
      </c>
      <c r="I466" s="639">
        <f t="shared" si="7"/>
        <v>0</v>
      </c>
      <c r="J466" s="640">
        <f>IF(A466="","",VLOOKUP(A466,$T$1:W3449,4,FALSE))</f>
        <v>0</v>
      </c>
      <c r="K466" s="640">
        <f>IF(A466="","",VLOOKUP(A466,$T$1:AE3450,5,FALSE))</f>
        <v>2</v>
      </c>
      <c r="L466" s="640">
        <f>IF(A466="","",VLOOKUP(A466,$T$1:AE3450,6,FALSE))</f>
        <v>0</v>
      </c>
      <c r="M466" s="640">
        <f>IF(A466="","",VLOOKUP(A466,$T$1:AE3450,7,FALSE))</f>
        <v>9</v>
      </c>
      <c r="N466" s="640">
        <f>IF(A466="","",VLOOKUP(A466,$T$1:AE3450,8,FALSE))</f>
        <v>6</v>
      </c>
      <c r="O466" s="640">
        <f>IF(A466="","",VLOOKUP(A466,$T$1:AD3449,9,FALSE))</f>
        <v>0</v>
      </c>
      <c r="P466" s="640">
        <f>IF(A466="","",VLOOKUP(A466,$T$1:AC3449,10,FALSE))</f>
        <v>0</v>
      </c>
      <c r="Q466" s="640">
        <f>IF(A466="","",VLOOKUP(A466,$T$1:AF3450,11,FALSE))</f>
        <v>1</v>
      </c>
      <c r="R466" s="641">
        <f>IF(B466="","",VLOOKUP(A466,$T$2:AF3450,12,FALSE))</f>
        <v>0</v>
      </c>
      <c r="S466" s="642"/>
      <c r="T466" s="643" t="s">
        <v>1424</v>
      </c>
      <c r="U466" s="644">
        <v>10123</v>
      </c>
      <c r="V466" s="645">
        <v>0</v>
      </c>
      <c r="W466" s="645">
        <v>0</v>
      </c>
      <c r="X466" s="645">
        <v>5</v>
      </c>
      <c r="Y466" s="645">
        <v>3</v>
      </c>
      <c r="Z466" s="645">
        <v>5</v>
      </c>
      <c r="AA466" s="645">
        <v>3</v>
      </c>
      <c r="AB466" s="645">
        <v>5</v>
      </c>
      <c r="AC466" s="645">
        <v>0</v>
      </c>
      <c r="AD466" s="646">
        <v>2</v>
      </c>
      <c r="AG466" s="674" t="s">
        <v>1198</v>
      </c>
      <c r="AH466" s="674" t="s">
        <v>276</v>
      </c>
      <c r="AI466" s="675" t="s">
        <v>285</v>
      </c>
      <c r="AJ466" s="675" t="s">
        <v>1127</v>
      </c>
      <c r="AK466" s="676">
        <v>4</v>
      </c>
    </row>
    <row r="467" spans="1:37" x14ac:dyDescent="0.2">
      <c r="A467" s="636" t="s">
        <v>832</v>
      </c>
      <c r="B467" s="637" t="s">
        <v>218</v>
      </c>
      <c r="C467" s="637" t="s">
        <v>273</v>
      </c>
      <c r="D467" s="637">
        <v>0</v>
      </c>
      <c r="E467" s="638"/>
      <c r="F467" s="638">
        <v>1</v>
      </c>
      <c r="G467" s="638"/>
      <c r="H467" s="638">
        <v>486</v>
      </c>
      <c r="I467" s="639">
        <f t="shared" si="7"/>
        <v>0</v>
      </c>
      <c r="J467" s="640">
        <f>IF(A467="","",VLOOKUP(A467,$T$1:W3450,4,FALSE))</f>
        <v>0</v>
      </c>
      <c r="K467" s="640">
        <f>IF(A467="","",VLOOKUP(A467,$T$1:AE3451,5,FALSE))</f>
        <v>0</v>
      </c>
      <c r="L467" s="640">
        <f>IF(A467="","",VLOOKUP(A467,$T$1:AE3451,6,FALSE))</f>
        <v>0</v>
      </c>
      <c r="M467" s="640">
        <f>IF(A467="","",VLOOKUP(A467,$T$1:AE3451,7,FALSE))</f>
        <v>0</v>
      </c>
      <c r="N467" s="640">
        <f>IF(A467="","",VLOOKUP(A467,$T$1:AE3451,8,FALSE))</f>
        <v>0</v>
      </c>
      <c r="O467" s="640">
        <f>IF(A467="","",VLOOKUP(A467,$T$1:AD3450,9,FALSE))</f>
        <v>0</v>
      </c>
      <c r="P467" s="640">
        <f>IF(A467="","",VLOOKUP(A467,$T$1:AC3450,10,FALSE))</f>
        <v>0</v>
      </c>
      <c r="Q467" s="640">
        <f>IF(A467="","",VLOOKUP(A467,$T$1:AF3451,11,FALSE))</f>
        <v>0</v>
      </c>
      <c r="R467" s="641">
        <f>IF(B467="","",VLOOKUP(A467,$T$2:AF3451,12,FALSE))</f>
        <v>0</v>
      </c>
      <c r="S467" s="642"/>
      <c r="T467" s="643" t="s">
        <v>1425</v>
      </c>
      <c r="U467" s="644">
        <v>714</v>
      </c>
      <c r="V467" s="645">
        <v>0</v>
      </c>
      <c r="W467" s="645">
        <v>0</v>
      </c>
      <c r="X467" s="645">
        <v>5</v>
      </c>
      <c r="Y467" s="645"/>
      <c r="Z467" s="645">
        <v>1</v>
      </c>
      <c r="AA467" s="645">
        <v>6</v>
      </c>
      <c r="AB467" s="645">
        <v>0</v>
      </c>
      <c r="AC467" s="645">
        <v>0</v>
      </c>
      <c r="AD467" s="646">
        <v>2</v>
      </c>
      <c r="AG467" s="674" t="s">
        <v>850</v>
      </c>
      <c r="AH467" s="674" t="s">
        <v>276</v>
      </c>
      <c r="AI467" s="675" t="s">
        <v>285</v>
      </c>
      <c r="AJ467" s="675"/>
      <c r="AK467" s="676">
        <v>2</v>
      </c>
    </row>
    <row r="468" spans="1:37" x14ac:dyDescent="0.2">
      <c r="A468" s="636" t="s">
        <v>782</v>
      </c>
      <c r="B468" s="637" t="s">
        <v>218</v>
      </c>
      <c r="C468" s="637" t="s">
        <v>274</v>
      </c>
      <c r="D468" s="637" t="s">
        <v>1112</v>
      </c>
      <c r="E468" s="638"/>
      <c r="F468" s="638">
        <v>0</v>
      </c>
      <c r="G468" s="638"/>
      <c r="H468" s="638">
        <v>20489</v>
      </c>
      <c r="I468" s="639">
        <f t="shared" si="7"/>
        <v>0</v>
      </c>
      <c r="J468" s="640">
        <f>IF(A468="","",VLOOKUP(A468,$T$1:W3451,4,FALSE))</f>
        <v>0</v>
      </c>
      <c r="K468" s="640">
        <f>IF(A468="","",VLOOKUP(A468,$T$1:AE3452,5,FALSE))</f>
        <v>0</v>
      </c>
      <c r="L468" s="640">
        <f>IF(A468="","",VLOOKUP(A468,$T$1:AE3452,6,FALSE))</f>
        <v>0</v>
      </c>
      <c r="M468" s="640">
        <f>IF(A468="","",VLOOKUP(A468,$T$1:AE3452,7,FALSE))</f>
        <v>0</v>
      </c>
      <c r="N468" s="640">
        <f>IF(A468="","",VLOOKUP(A468,$T$1:AE3452,8,FALSE))</f>
        <v>0</v>
      </c>
      <c r="O468" s="640">
        <f>IF(A468="","",VLOOKUP(A468,$T$1:AD3451,9,FALSE))</f>
        <v>0</v>
      </c>
      <c r="P468" s="640">
        <f>IF(A468="","",VLOOKUP(A468,$T$1:AC3451,10,FALSE))</f>
        <v>0</v>
      </c>
      <c r="Q468" s="640">
        <f>IF(A468="","",VLOOKUP(A468,$T$1:AF3452,11,FALSE))</f>
        <v>0</v>
      </c>
      <c r="R468" s="641">
        <f>IF(B468="","",VLOOKUP(A468,$T$2:AF3452,12,FALSE))</f>
        <v>0</v>
      </c>
      <c r="S468" s="642"/>
      <c r="T468" s="643" t="s">
        <v>1426</v>
      </c>
      <c r="U468" s="644">
        <v>1341</v>
      </c>
      <c r="V468" s="645">
        <v>0</v>
      </c>
      <c r="W468" s="645">
        <v>0</v>
      </c>
      <c r="X468" s="645">
        <v>0</v>
      </c>
      <c r="Y468" s="645"/>
      <c r="Z468" s="645"/>
      <c r="AA468" s="645"/>
      <c r="AB468" s="645">
        <v>0</v>
      </c>
      <c r="AC468" s="645">
        <v>0</v>
      </c>
      <c r="AD468" s="646">
        <v>0</v>
      </c>
      <c r="AG468" s="674" t="s">
        <v>286</v>
      </c>
      <c r="AH468" s="674" t="s">
        <v>276</v>
      </c>
      <c r="AI468" s="675" t="s">
        <v>285</v>
      </c>
      <c r="AJ468" s="675" t="s">
        <v>1112</v>
      </c>
      <c r="AK468" s="676">
        <v>3</v>
      </c>
    </row>
    <row r="469" spans="1:37" x14ac:dyDescent="0.2">
      <c r="A469" s="636" t="s">
        <v>275</v>
      </c>
      <c r="B469" s="637" t="s">
        <v>218</v>
      </c>
      <c r="C469" s="637" t="s">
        <v>274</v>
      </c>
      <c r="D469" s="637">
        <v>0</v>
      </c>
      <c r="E469" s="638"/>
      <c r="F469" s="638">
        <v>1</v>
      </c>
      <c r="G469" s="638"/>
      <c r="H469" s="638">
        <v>146</v>
      </c>
      <c r="I469" s="639">
        <f t="shared" si="7"/>
        <v>0</v>
      </c>
      <c r="J469" s="640">
        <f>IF(A469="","",VLOOKUP(A469,$T$1:W3452,4,FALSE))</f>
        <v>0</v>
      </c>
      <c r="K469" s="640">
        <f>IF(A469="","",VLOOKUP(A469,$T$1:AE3453,5,FALSE))</f>
        <v>0</v>
      </c>
      <c r="L469" s="640">
        <f>IF(A469="","",VLOOKUP(A469,$T$1:AE3453,6,FALSE))</f>
        <v>0</v>
      </c>
      <c r="M469" s="640">
        <f>IF(A469="","",VLOOKUP(A469,$T$1:AE3453,7,FALSE))</f>
        <v>0</v>
      </c>
      <c r="N469" s="640">
        <f>IF(A469="","",VLOOKUP(A469,$T$1:AE3453,8,FALSE))</f>
        <v>0</v>
      </c>
      <c r="O469" s="640">
        <f>IF(A469="","",VLOOKUP(A469,$T$1:AD3452,9,FALSE))</f>
        <v>0</v>
      </c>
      <c r="P469" s="640">
        <f>IF(A469="","",VLOOKUP(A469,$T$1:AC3452,10,FALSE))</f>
        <v>0</v>
      </c>
      <c r="Q469" s="640">
        <f>IF(A469="","",VLOOKUP(A469,$T$1:AF3453,11,FALSE))</f>
        <v>0</v>
      </c>
      <c r="R469" s="641">
        <f>IF(B469="","",VLOOKUP(A469,$T$2:AF3453,12,FALSE))</f>
        <v>0</v>
      </c>
      <c r="S469" s="642"/>
      <c r="T469" s="643" t="s">
        <v>1427</v>
      </c>
      <c r="U469" s="644">
        <v>1176</v>
      </c>
      <c r="V469" s="645">
        <v>2.2000000000000002</v>
      </c>
      <c r="W469" s="645">
        <v>4</v>
      </c>
      <c r="X469" s="645">
        <v>0</v>
      </c>
      <c r="Y469" s="645"/>
      <c r="Z469" s="645">
        <v>1</v>
      </c>
      <c r="AA469" s="645"/>
      <c r="AB469" s="645">
        <v>2</v>
      </c>
      <c r="AC469" s="645">
        <v>1</v>
      </c>
      <c r="AD469" s="646">
        <v>0</v>
      </c>
      <c r="AG469" s="677" t="s">
        <v>851</v>
      </c>
      <c r="AH469" s="653" t="s">
        <v>276</v>
      </c>
      <c r="AI469" s="654" t="s">
        <v>285</v>
      </c>
      <c r="AJ469" s="654" t="s">
        <v>1112</v>
      </c>
      <c r="AK469" s="655">
        <v>3</v>
      </c>
    </row>
    <row r="470" spans="1:37" x14ac:dyDescent="0.2">
      <c r="A470" s="636" t="s">
        <v>841</v>
      </c>
      <c r="B470" s="637" t="s">
        <v>218</v>
      </c>
      <c r="C470" s="637" t="s">
        <v>274</v>
      </c>
      <c r="D470" s="637">
        <v>0</v>
      </c>
      <c r="E470" s="638"/>
      <c r="F470" s="638">
        <v>1</v>
      </c>
      <c r="G470" s="638"/>
      <c r="H470" s="638">
        <v>800</v>
      </c>
      <c r="I470" s="639">
        <f t="shared" si="7"/>
        <v>0</v>
      </c>
      <c r="J470" s="640">
        <f>IF(A470="","",VLOOKUP(A470,$T$1:W3453,4,FALSE))</f>
        <v>0</v>
      </c>
      <c r="K470" s="640">
        <f>IF(A470="","",VLOOKUP(A470,$T$1:AE3454,5,FALSE))</f>
        <v>0</v>
      </c>
      <c r="L470" s="640">
        <f>IF(A470="","",VLOOKUP(A470,$T$1:AE3454,6,FALSE))</f>
        <v>0</v>
      </c>
      <c r="M470" s="640">
        <f>IF(A470="","",VLOOKUP(A470,$T$1:AE3454,7,FALSE))</f>
        <v>0</v>
      </c>
      <c r="N470" s="640">
        <f>IF(A470="","",VLOOKUP(A470,$T$1:AE3454,8,FALSE))</f>
        <v>0</v>
      </c>
      <c r="O470" s="640">
        <f>IF(A470="","",VLOOKUP(A470,$T$1:AD3453,9,FALSE))</f>
        <v>0</v>
      </c>
      <c r="P470" s="640">
        <f>IF(A470="","",VLOOKUP(A470,$T$1:AC3453,10,FALSE))</f>
        <v>0</v>
      </c>
      <c r="Q470" s="640">
        <f>IF(A470="","",VLOOKUP(A470,$T$1:AF3454,11,FALSE))</f>
        <v>0</v>
      </c>
      <c r="R470" s="641">
        <f>IF(B470="","",VLOOKUP(A470,$T$2:AF3454,12,FALSE))</f>
        <v>0</v>
      </c>
      <c r="S470" s="642"/>
      <c r="T470" s="643" t="s">
        <v>1428</v>
      </c>
      <c r="U470" s="644">
        <v>20962</v>
      </c>
      <c r="V470" s="645">
        <v>0</v>
      </c>
      <c r="W470" s="645">
        <v>0</v>
      </c>
      <c r="X470" s="645">
        <v>0</v>
      </c>
      <c r="Y470" s="645"/>
      <c r="Z470" s="645"/>
      <c r="AA470" s="645"/>
      <c r="AB470" s="645">
        <v>0</v>
      </c>
      <c r="AC470" s="645">
        <v>0</v>
      </c>
      <c r="AD470" s="646">
        <v>0</v>
      </c>
      <c r="AG470" s="674" t="s">
        <v>287</v>
      </c>
      <c r="AH470" s="674" t="s">
        <v>276</v>
      </c>
      <c r="AI470" s="675" t="s">
        <v>285</v>
      </c>
      <c r="AJ470" s="675" t="s">
        <v>1115</v>
      </c>
      <c r="AK470" s="676">
        <v>3</v>
      </c>
    </row>
    <row r="471" spans="1:37" x14ac:dyDescent="0.2">
      <c r="A471" s="636" t="s">
        <v>842</v>
      </c>
      <c r="B471" s="637" t="s">
        <v>218</v>
      </c>
      <c r="C471" s="637" t="s">
        <v>274</v>
      </c>
      <c r="D471" s="637">
        <v>0</v>
      </c>
      <c r="E471" s="638"/>
      <c r="F471" s="638">
        <v>1</v>
      </c>
      <c r="G471" s="638"/>
      <c r="H471" s="638">
        <v>123</v>
      </c>
      <c r="I471" s="639">
        <f t="shared" si="7"/>
        <v>0</v>
      </c>
      <c r="J471" s="640">
        <f>IF(A471="","",VLOOKUP(A471,$T$1:W3454,4,FALSE))</f>
        <v>0</v>
      </c>
      <c r="K471" s="640">
        <f>IF(A471="","",VLOOKUP(A471,$T$1:AE3455,5,FALSE))</f>
        <v>0</v>
      </c>
      <c r="L471" s="640">
        <f>IF(A471="","",VLOOKUP(A471,$T$1:AE3455,6,FALSE))</f>
        <v>0</v>
      </c>
      <c r="M471" s="640">
        <f>IF(A471="","",VLOOKUP(A471,$T$1:AE3455,7,FALSE))</f>
        <v>0</v>
      </c>
      <c r="N471" s="640">
        <f>IF(A471="","",VLOOKUP(A471,$T$1:AE3455,8,FALSE))</f>
        <v>0</v>
      </c>
      <c r="O471" s="640">
        <f>IF(A471="","",VLOOKUP(A471,$T$1:AD3454,9,FALSE))</f>
        <v>0</v>
      </c>
      <c r="P471" s="640">
        <f>IF(A471="","",VLOOKUP(A471,$T$1:AC3454,10,FALSE))</f>
        <v>0</v>
      </c>
      <c r="Q471" s="640">
        <f>IF(A471="","",VLOOKUP(A471,$T$1:AF3455,11,FALSE))</f>
        <v>0</v>
      </c>
      <c r="R471" s="641">
        <f>IF(B471="","",VLOOKUP(A471,$T$2:AF3455,12,FALSE))</f>
        <v>0</v>
      </c>
      <c r="S471" s="642"/>
      <c r="T471" s="643" t="s">
        <v>854</v>
      </c>
      <c r="U471" s="644">
        <v>20121</v>
      </c>
      <c r="V471" s="645">
        <v>2</v>
      </c>
      <c r="W471" s="645">
        <v>8</v>
      </c>
      <c r="X471" s="645">
        <v>4</v>
      </c>
      <c r="Y471" s="645">
        <v>4</v>
      </c>
      <c r="Z471" s="645"/>
      <c r="AA471" s="645">
        <v>6</v>
      </c>
      <c r="AB471" s="645">
        <v>4</v>
      </c>
      <c r="AC471" s="645">
        <v>0</v>
      </c>
      <c r="AD471" s="646">
        <v>2</v>
      </c>
      <c r="AG471" s="674" t="s">
        <v>288</v>
      </c>
      <c r="AH471" s="674" t="s">
        <v>276</v>
      </c>
      <c r="AI471" s="675" t="s">
        <v>285</v>
      </c>
      <c r="AJ471" s="675" t="s">
        <v>1127</v>
      </c>
      <c r="AK471" s="676">
        <v>3</v>
      </c>
    </row>
    <row r="472" spans="1:37" x14ac:dyDescent="0.2">
      <c r="A472" s="636" t="s">
        <v>729</v>
      </c>
      <c r="B472" s="637" t="s">
        <v>218</v>
      </c>
      <c r="C472" s="637"/>
      <c r="D472" s="637">
        <v>0</v>
      </c>
      <c r="E472" s="638"/>
      <c r="F472" s="638">
        <v>0</v>
      </c>
      <c r="G472" s="638"/>
      <c r="H472" s="638">
        <v>20003</v>
      </c>
      <c r="I472" s="639">
        <f t="shared" si="7"/>
        <v>0</v>
      </c>
      <c r="J472" s="640">
        <f>IF(A472="","",VLOOKUP(A472,$T$1:W3455,4,FALSE))</f>
        <v>0</v>
      </c>
      <c r="K472" s="640">
        <f>IF(A472="","",VLOOKUP(A472,$T$1:AE3456,5,FALSE))</f>
        <v>0</v>
      </c>
      <c r="L472" s="640">
        <f>IF(A472="","",VLOOKUP(A472,$T$1:AE3456,6,FALSE))</f>
        <v>0</v>
      </c>
      <c r="M472" s="640">
        <f>IF(A472="","",VLOOKUP(A472,$T$1:AE3456,7,FALSE))</f>
        <v>0</v>
      </c>
      <c r="N472" s="640">
        <f>IF(A472="","",VLOOKUP(A472,$T$1:AE3456,8,FALSE))</f>
        <v>0</v>
      </c>
      <c r="O472" s="640">
        <f>IF(A472="","",VLOOKUP(A472,$T$1:AD3455,9,FALSE))</f>
        <v>0</v>
      </c>
      <c r="P472" s="640">
        <f>IF(A472="","",VLOOKUP(A472,$T$1:AC3455,10,FALSE))</f>
        <v>0</v>
      </c>
      <c r="Q472" s="640">
        <f>IF(A472="","",VLOOKUP(A472,$T$1:AF3456,11,FALSE))</f>
        <v>0</v>
      </c>
      <c r="R472" s="641">
        <f>IF(B472="","",VLOOKUP(A472,$T$2:AF3456,12,FALSE))</f>
        <v>0</v>
      </c>
      <c r="S472" s="642"/>
      <c r="T472" s="643" t="s">
        <v>179</v>
      </c>
      <c r="U472" s="644">
        <v>140</v>
      </c>
      <c r="V472" s="645">
        <v>0</v>
      </c>
      <c r="W472" s="645">
        <v>0</v>
      </c>
      <c r="X472" s="645">
        <v>3</v>
      </c>
      <c r="Y472" s="645">
        <v>4</v>
      </c>
      <c r="Z472" s="645"/>
      <c r="AA472" s="645"/>
      <c r="AB472" s="645">
        <v>0</v>
      </c>
      <c r="AC472" s="645">
        <v>0</v>
      </c>
      <c r="AD472" s="646">
        <v>0</v>
      </c>
      <c r="AG472" s="674" t="s">
        <v>289</v>
      </c>
      <c r="AH472" s="674" t="s">
        <v>276</v>
      </c>
      <c r="AI472" s="675" t="s">
        <v>285</v>
      </c>
      <c r="AJ472" s="675" t="s">
        <v>1127</v>
      </c>
      <c r="AK472" s="676">
        <v>3</v>
      </c>
    </row>
    <row r="473" spans="1:37" x14ac:dyDescent="0.2">
      <c r="A473" s="636" t="s">
        <v>848</v>
      </c>
      <c r="B473" s="637" t="s">
        <v>276</v>
      </c>
      <c r="C473" s="637" t="s">
        <v>277</v>
      </c>
      <c r="D473" s="637">
        <v>0</v>
      </c>
      <c r="E473" s="638"/>
      <c r="F473" s="638">
        <v>3</v>
      </c>
      <c r="G473" s="638"/>
      <c r="H473" s="638">
        <v>668</v>
      </c>
      <c r="I473" s="639">
        <f t="shared" si="7"/>
        <v>0</v>
      </c>
      <c r="J473" s="640">
        <f>IF(A473="","",VLOOKUP(A473,$T$1:W3456,4,FALSE))</f>
        <v>0</v>
      </c>
      <c r="K473" s="640">
        <f>IF(A473="","",VLOOKUP(A473,$T$1:AE3457,5,FALSE))</f>
        <v>7</v>
      </c>
      <c r="L473" s="640">
        <f>IF(A473="","",VLOOKUP(A473,$T$1:AE3457,6,FALSE))</f>
        <v>0</v>
      </c>
      <c r="M473" s="640">
        <f>IF(A473="","",VLOOKUP(A473,$T$1:AE3457,7,FALSE))</f>
        <v>0</v>
      </c>
      <c r="N473" s="640">
        <f>IF(A473="","",VLOOKUP(A473,$T$1:AE3457,8,FALSE))</f>
        <v>0</v>
      </c>
      <c r="O473" s="640">
        <f>IF(A473="","",VLOOKUP(A473,$T$1:AD3456,9,FALSE))</f>
        <v>0</v>
      </c>
      <c r="P473" s="640">
        <f>IF(A473="","",VLOOKUP(A473,$T$1:AC3456,10,FALSE))</f>
        <v>0</v>
      </c>
      <c r="Q473" s="640">
        <f>IF(A473="","",VLOOKUP(A473,$T$1:AF3457,11,FALSE))</f>
        <v>0</v>
      </c>
      <c r="R473" s="641">
        <f>IF(B473="","",VLOOKUP(A473,$T$2:AF3457,12,FALSE))</f>
        <v>0</v>
      </c>
      <c r="S473" s="642"/>
      <c r="T473" s="643" t="s">
        <v>1429</v>
      </c>
      <c r="U473" s="644">
        <v>20572</v>
      </c>
      <c r="V473" s="645">
        <v>0</v>
      </c>
      <c r="W473" s="645">
        <v>0</v>
      </c>
      <c r="X473" s="645">
        <v>0</v>
      </c>
      <c r="Y473" s="645"/>
      <c r="Z473" s="645"/>
      <c r="AA473" s="645"/>
      <c r="AB473" s="645">
        <v>0</v>
      </c>
      <c r="AC473" s="645">
        <v>0</v>
      </c>
      <c r="AD473" s="646">
        <v>0</v>
      </c>
      <c r="AG473" s="674" t="s">
        <v>290</v>
      </c>
      <c r="AH473" s="674" t="s">
        <v>276</v>
      </c>
      <c r="AI473" s="675" t="s">
        <v>285</v>
      </c>
      <c r="AJ473" s="675" t="s">
        <v>1112</v>
      </c>
      <c r="AK473" s="676">
        <v>3</v>
      </c>
    </row>
    <row r="474" spans="1:37" x14ac:dyDescent="0.2">
      <c r="A474" s="636" t="s">
        <v>849</v>
      </c>
      <c r="B474" s="637" t="s">
        <v>276</v>
      </c>
      <c r="C474" s="637" t="s">
        <v>277</v>
      </c>
      <c r="D474" s="637" t="s">
        <v>1127</v>
      </c>
      <c r="E474" s="638"/>
      <c r="F474" s="638">
        <v>3</v>
      </c>
      <c r="G474" s="638"/>
      <c r="H474" s="638">
        <v>7</v>
      </c>
      <c r="I474" s="639">
        <f t="shared" si="7"/>
        <v>0</v>
      </c>
      <c r="J474" s="640">
        <f>IF(A474="","",VLOOKUP(A474,$T$1:W3457,4,FALSE))</f>
        <v>0</v>
      </c>
      <c r="K474" s="640">
        <f>IF(A474="","",VLOOKUP(A474,$T$1:AE3458,5,FALSE))</f>
        <v>4</v>
      </c>
      <c r="L474" s="640">
        <f>IF(A474="","",VLOOKUP(A474,$T$1:AE3458,6,FALSE))</f>
        <v>2</v>
      </c>
      <c r="M474" s="640">
        <f>IF(A474="","",VLOOKUP(A474,$T$1:AE3458,7,FALSE))</f>
        <v>0</v>
      </c>
      <c r="N474" s="640">
        <f>IF(A474="","",VLOOKUP(A474,$T$1:AE3458,8,FALSE))</f>
        <v>0</v>
      </c>
      <c r="O474" s="640">
        <f>IF(A474="","",VLOOKUP(A474,$T$1:AD3457,9,FALSE))</f>
        <v>0</v>
      </c>
      <c r="P474" s="640">
        <f>IF(A474="","",VLOOKUP(A474,$T$1:AC3457,10,FALSE))</f>
        <v>0</v>
      </c>
      <c r="Q474" s="640">
        <f>IF(A474="","",VLOOKUP(A474,$T$1:AF3458,11,FALSE))</f>
        <v>0</v>
      </c>
      <c r="R474" s="641">
        <f>IF(B474="","",VLOOKUP(A474,$T$2:AF3458,12,FALSE))</f>
        <v>0</v>
      </c>
      <c r="S474" s="642"/>
      <c r="T474" s="643" t="s">
        <v>1430</v>
      </c>
      <c r="U474" s="644">
        <v>20570</v>
      </c>
      <c r="V474" s="645">
        <v>0</v>
      </c>
      <c r="W474" s="645">
        <v>0</v>
      </c>
      <c r="X474" s="645">
        <v>0</v>
      </c>
      <c r="Y474" s="645"/>
      <c r="Z474" s="645"/>
      <c r="AA474" s="645"/>
      <c r="AB474" s="645">
        <v>0</v>
      </c>
      <c r="AC474" s="645">
        <v>0</v>
      </c>
      <c r="AD474" s="646">
        <v>0</v>
      </c>
      <c r="AG474" s="674" t="s">
        <v>281</v>
      </c>
      <c r="AH474" s="674" t="s">
        <v>276</v>
      </c>
      <c r="AI474" s="675" t="s">
        <v>277</v>
      </c>
      <c r="AJ474" s="675" t="s">
        <v>1115</v>
      </c>
      <c r="AK474" s="676">
        <v>3</v>
      </c>
    </row>
    <row r="475" spans="1:37" x14ac:dyDescent="0.2">
      <c r="A475" s="636" t="s">
        <v>1161</v>
      </c>
      <c r="B475" s="637" t="s">
        <v>276</v>
      </c>
      <c r="C475" s="637" t="s">
        <v>277</v>
      </c>
      <c r="D475" s="637" t="s">
        <v>1127</v>
      </c>
      <c r="E475" s="638"/>
      <c r="F475" s="638">
        <v>4</v>
      </c>
      <c r="G475" s="638"/>
      <c r="H475" s="638">
        <v>739</v>
      </c>
      <c r="I475" s="639">
        <f t="shared" si="7"/>
        <v>2</v>
      </c>
      <c r="J475" s="640">
        <f>IF(A475="","",VLOOKUP(A475,$T$1:W3458,4,FALSE))</f>
        <v>4</v>
      </c>
      <c r="K475" s="640">
        <f>IF(A475="","",VLOOKUP(A475,$T$1:AE3459,5,FALSE))</f>
        <v>5</v>
      </c>
      <c r="L475" s="640">
        <f>IF(A475="","",VLOOKUP(A475,$T$1:AE3459,6,FALSE))</f>
        <v>2</v>
      </c>
      <c r="M475" s="640">
        <f>IF(A475="","",VLOOKUP(A475,$T$1:AE3459,7,FALSE))</f>
        <v>0</v>
      </c>
      <c r="N475" s="640">
        <f>IF(A475="","",VLOOKUP(A475,$T$1:AE3459,8,FALSE))</f>
        <v>0</v>
      </c>
      <c r="O475" s="640">
        <f>IF(A475="","",VLOOKUP(A475,$T$1:AD3458,9,FALSE))</f>
        <v>4</v>
      </c>
      <c r="P475" s="640">
        <f>IF(A475="","",VLOOKUP(A475,$T$1:AC3458,10,FALSE))</f>
        <v>0</v>
      </c>
      <c r="Q475" s="640">
        <f>IF(A475="","",VLOOKUP(A475,$T$1:AF3459,11,FALSE))</f>
        <v>2</v>
      </c>
      <c r="R475" s="641">
        <f>IF(B475="","",VLOOKUP(A475,$T$2:AF3459,12,FALSE))</f>
        <v>0</v>
      </c>
      <c r="S475" s="642"/>
      <c r="T475" s="643" t="s">
        <v>1431</v>
      </c>
      <c r="U475" s="644">
        <v>20571</v>
      </c>
      <c r="V475" s="645">
        <v>0</v>
      </c>
      <c r="W475" s="645">
        <v>0</v>
      </c>
      <c r="X475" s="645">
        <v>0</v>
      </c>
      <c r="Y475" s="645"/>
      <c r="Z475" s="645"/>
      <c r="AA475" s="645"/>
      <c r="AB475" s="645">
        <v>0</v>
      </c>
      <c r="AC475" s="645">
        <v>0</v>
      </c>
      <c r="AD475" s="646">
        <v>0</v>
      </c>
      <c r="AG475" s="674" t="s">
        <v>852</v>
      </c>
      <c r="AH475" s="674" t="s">
        <v>276</v>
      </c>
      <c r="AI475" s="675" t="s">
        <v>277</v>
      </c>
      <c r="AJ475" s="675"/>
      <c r="AK475" s="676"/>
    </row>
    <row r="476" spans="1:37" x14ac:dyDescent="0.2">
      <c r="A476" s="636" t="s">
        <v>278</v>
      </c>
      <c r="B476" s="637" t="s">
        <v>276</v>
      </c>
      <c r="C476" s="637" t="s">
        <v>277</v>
      </c>
      <c r="D476" s="637" t="s">
        <v>1127</v>
      </c>
      <c r="E476" s="638"/>
      <c r="F476" s="638">
        <v>4</v>
      </c>
      <c r="G476" s="638"/>
      <c r="H476" s="638">
        <v>173</v>
      </c>
      <c r="I476" s="639">
        <f t="shared" si="7"/>
        <v>2.1</v>
      </c>
      <c r="J476" s="640">
        <f>IF(A476="","",VLOOKUP(A476,$T$1:W3459,4,FALSE))</f>
        <v>8</v>
      </c>
      <c r="K476" s="640">
        <f>IF(A476="","",VLOOKUP(A476,$T$1:AE3460,5,FALSE))</f>
        <v>5</v>
      </c>
      <c r="L476" s="640">
        <f>IF(A476="","",VLOOKUP(A476,$T$1:AE3460,6,FALSE))</f>
        <v>2</v>
      </c>
      <c r="M476" s="640">
        <f>IF(A476="","",VLOOKUP(A476,$T$1:AE3460,7,FALSE))</f>
        <v>0</v>
      </c>
      <c r="N476" s="640">
        <f>IF(A476="","",VLOOKUP(A476,$T$1:AE3460,8,FALSE))</f>
        <v>0</v>
      </c>
      <c r="O476" s="640">
        <f>IF(A476="","",VLOOKUP(A476,$T$1:AD3459,9,FALSE))</f>
        <v>3</v>
      </c>
      <c r="P476" s="640">
        <f>IF(A476="","",VLOOKUP(A476,$T$1:AC3459,10,FALSE))</f>
        <v>0</v>
      </c>
      <c r="Q476" s="640">
        <f>IF(A476="","",VLOOKUP(A476,$T$1:AF3460,11,FALSE))</f>
        <v>1</v>
      </c>
      <c r="R476" s="641">
        <f>IF(B476="","",VLOOKUP(A476,$T$2:AF3460,12,FALSE))</f>
        <v>0</v>
      </c>
      <c r="S476" s="642"/>
      <c r="T476" s="643" t="s">
        <v>1432</v>
      </c>
      <c r="U476" s="644">
        <v>10290</v>
      </c>
      <c r="V476" s="645">
        <v>0</v>
      </c>
      <c r="W476" s="645">
        <v>0</v>
      </c>
      <c r="X476" s="645">
        <v>4</v>
      </c>
      <c r="Y476" s="645"/>
      <c r="Z476" s="645"/>
      <c r="AA476" s="645"/>
      <c r="AB476" s="645">
        <v>0</v>
      </c>
      <c r="AC476" s="645">
        <v>0</v>
      </c>
      <c r="AD476" s="646">
        <v>0</v>
      </c>
      <c r="AG476" s="674" t="s">
        <v>282</v>
      </c>
      <c r="AH476" s="674" t="s">
        <v>276</v>
      </c>
      <c r="AI476" s="675" t="s">
        <v>277</v>
      </c>
      <c r="AJ476" s="675" t="s">
        <v>1112</v>
      </c>
      <c r="AK476" s="676">
        <v>2</v>
      </c>
    </row>
    <row r="477" spans="1:37" x14ac:dyDescent="0.2">
      <c r="A477" s="636" t="s">
        <v>279</v>
      </c>
      <c r="B477" s="637" t="s">
        <v>276</v>
      </c>
      <c r="C477" s="637" t="s">
        <v>277</v>
      </c>
      <c r="D477" s="637" t="s">
        <v>1127</v>
      </c>
      <c r="E477" s="638"/>
      <c r="F477" s="638">
        <v>4</v>
      </c>
      <c r="G477" s="638"/>
      <c r="H477" s="638">
        <v>107</v>
      </c>
      <c r="I477" s="639">
        <f t="shared" si="7"/>
        <v>2.1</v>
      </c>
      <c r="J477" s="640">
        <f>IF(A477="","",VLOOKUP(A477,$T$1:W3460,4,FALSE))</f>
        <v>4</v>
      </c>
      <c r="K477" s="640">
        <f>IF(A477="","",VLOOKUP(A477,$T$1:AE3461,5,FALSE))</f>
        <v>5</v>
      </c>
      <c r="L477" s="640">
        <f>IF(A477="","",VLOOKUP(A477,$T$1:AE3461,6,FALSE))</f>
        <v>2</v>
      </c>
      <c r="M477" s="640">
        <f>IF(A477="","",VLOOKUP(A477,$T$1:AE3461,7,FALSE))</f>
        <v>0</v>
      </c>
      <c r="N477" s="640">
        <f>IF(A477="","",VLOOKUP(A477,$T$1:AE3461,8,FALSE))</f>
        <v>0</v>
      </c>
      <c r="O477" s="640">
        <f>IF(A477="","",VLOOKUP(A477,$T$1:AD3460,9,FALSE))</f>
        <v>1</v>
      </c>
      <c r="P477" s="640">
        <f>IF(A477="","",VLOOKUP(A477,$T$1:AC3460,10,FALSE))</f>
        <v>0</v>
      </c>
      <c r="Q477" s="640">
        <f>IF(A477="","",VLOOKUP(A477,$T$1:AF3461,11,FALSE))</f>
        <v>1</v>
      </c>
      <c r="R477" s="641">
        <f>IF(B477="","",VLOOKUP(A477,$T$2:AF3461,12,FALSE))</f>
        <v>0</v>
      </c>
      <c r="S477" s="642"/>
      <c r="T477" s="643" t="s">
        <v>1433</v>
      </c>
      <c r="U477" s="644">
        <v>10291</v>
      </c>
      <c r="V477" s="645">
        <v>0</v>
      </c>
      <c r="W477" s="645">
        <v>0</v>
      </c>
      <c r="X477" s="645">
        <v>3</v>
      </c>
      <c r="Y477" s="645"/>
      <c r="Z477" s="645"/>
      <c r="AA477" s="645"/>
      <c r="AB477" s="645">
        <v>0</v>
      </c>
      <c r="AC477" s="645">
        <v>0</v>
      </c>
      <c r="AD477" s="646">
        <v>0</v>
      </c>
      <c r="AG477" s="674" t="s">
        <v>283</v>
      </c>
      <c r="AH477" s="674" t="s">
        <v>276</v>
      </c>
      <c r="AI477" s="675" t="s">
        <v>277</v>
      </c>
      <c r="AJ477" s="675" t="s">
        <v>1115</v>
      </c>
      <c r="AK477" s="676">
        <v>3</v>
      </c>
    </row>
    <row r="478" spans="1:37" x14ac:dyDescent="0.2">
      <c r="A478" s="636" t="s">
        <v>2667</v>
      </c>
      <c r="B478" s="637" t="s">
        <v>276</v>
      </c>
      <c r="C478" s="637" t="s">
        <v>277</v>
      </c>
      <c r="D478" s="637" t="s">
        <v>1127</v>
      </c>
      <c r="E478" s="638"/>
      <c r="F478" s="638">
        <v>4</v>
      </c>
      <c r="G478" s="638"/>
      <c r="H478" s="638">
        <v>10116</v>
      </c>
      <c r="I478" s="639">
        <f t="shared" si="7"/>
        <v>1.5</v>
      </c>
      <c r="J478" s="640">
        <f>IF(A478="","",VLOOKUP(A478,$T$1:W3461,4,FALSE))</f>
        <v>4</v>
      </c>
      <c r="K478" s="640">
        <f>IF(A478="","",VLOOKUP(A478,$T$1:AE3462,5,FALSE))</f>
        <v>0</v>
      </c>
      <c r="L478" s="640">
        <f>IF(A478="","",VLOOKUP(A478,$T$1:AE3462,6,FALSE))</f>
        <v>0</v>
      </c>
      <c r="M478" s="640">
        <f>IF(A478="","",VLOOKUP(A478,$T$1:AE3462,7,FALSE))</f>
        <v>0</v>
      </c>
      <c r="N478" s="640">
        <f>IF(A478="","",VLOOKUP(A478,$T$1:AE3462,8,FALSE))</f>
        <v>0</v>
      </c>
      <c r="O478" s="640">
        <f>IF(A478="","",VLOOKUP(A478,$T$1:AD3461,9,FALSE))</f>
        <v>0</v>
      </c>
      <c r="P478" s="640">
        <f>IF(A478="","",VLOOKUP(A478,$T$1:AC3461,10,FALSE))</f>
        <v>0</v>
      </c>
      <c r="Q478" s="640">
        <f>IF(A478="","",VLOOKUP(A478,$T$1:AF3462,11,FALSE))</f>
        <v>0</v>
      </c>
      <c r="R478" s="641">
        <f>IF(B478="","",VLOOKUP(A478,$T$2:AF3462,12,FALSE))</f>
        <v>0</v>
      </c>
      <c r="S478" s="642"/>
      <c r="T478" s="643" t="s">
        <v>115</v>
      </c>
      <c r="U478" s="644">
        <v>343</v>
      </c>
      <c r="V478" s="645">
        <v>0</v>
      </c>
      <c r="W478" s="645">
        <v>0</v>
      </c>
      <c r="X478" s="645">
        <v>0</v>
      </c>
      <c r="Y478" s="645"/>
      <c r="Z478" s="645">
        <v>9</v>
      </c>
      <c r="AA478" s="645"/>
      <c r="AB478" s="645">
        <v>0</v>
      </c>
      <c r="AC478" s="645">
        <v>0</v>
      </c>
      <c r="AD478" s="646">
        <v>0</v>
      </c>
      <c r="AG478" s="674" t="s">
        <v>292</v>
      </c>
      <c r="AH478" s="674" t="s">
        <v>276</v>
      </c>
      <c r="AI478" s="675" t="s">
        <v>293</v>
      </c>
      <c r="AJ478" s="675" t="s">
        <v>1127</v>
      </c>
      <c r="AK478" s="676">
        <v>4</v>
      </c>
    </row>
    <row r="479" spans="1:37" x14ac:dyDescent="0.2">
      <c r="A479" s="636" t="s">
        <v>280</v>
      </c>
      <c r="B479" s="637" t="s">
        <v>276</v>
      </c>
      <c r="C479" s="637" t="s">
        <v>277</v>
      </c>
      <c r="D479" s="637" t="s">
        <v>1127</v>
      </c>
      <c r="E479" s="638"/>
      <c r="F479" s="638">
        <v>4</v>
      </c>
      <c r="G479" s="638"/>
      <c r="H479" s="638">
        <v>278</v>
      </c>
      <c r="I479" s="639">
        <f t="shared" si="7"/>
        <v>2.1</v>
      </c>
      <c r="J479" s="640">
        <f>IF(A479="","",VLOOKUP(A479,$T$1:W3462,4,FALSE))</f>
        <v>4</v>
      </c>
      <c r="K479" s="640">
        <f>IF(A479="","",VLOOKUP(A479,$T$1:AE3463,5,FALSE))</f>
        <v>5</v>
      </c>
      <c r="L479" s="640">
        <f>IF(A479="","",VLOOKUP(A479,$T$1:AE3463,6,FALSE))</f>
        <v>2</v>
      </c>
      <c r="M479" s="640">
        <f>IF(A479="","",VLOOKUP(A479,$T$1:AE3463,7,FALSE))</f>
        <v>0</v>
      </c>
      <c r="N479" s="640">
        <f>IF(A479="","",VLOOKUP(A479,$T$1:AE3463,8,FALSE))</f>
        <v>0</v>
      </c>
      <c r="O479" s="640">
        <f>IF(A479="","",VLOOKUP(A479,$T$1:AD3462,9,FALSE))</f>
        <v>1</v>
      </c>
      <c r="P479" s="640">
        <f>IF(A479="","",VLOOKUP(A479,$T$1:AC3462,10,FALSE))</f>
        <v>0</v>
      </c>
      <c r="Q479" s="640">
        <f>IF(A479="","",VLOOKUP(A479,$T$1:AF3463,11,FALSE))</f>
        <v>0</v>
      </c>
      <c r="R479" s="641">
        <f>IF(B479="","",VLOOKUP(A479,$T$2:AF3463,12,FALSE))</f>
        <v>0</v>
      </c>
      <c r="S479" s="642"/>
      <c r="T479" s="643" t="s">
        <v>117</v>
      </c>
      <c r="U479" s="644">
        <v>204</v>
      </c>
      <c r="V479" s="645">
        <v>0</v>
      </c>
      <c r="W479" s="645">
        <v>0</v>
      </c>
      <c r="X479" s="645">
        <v>3</v>
      </c>
      <c r="Y479" s="645">
        <v>2</v>
      </c>
      <c r="Z479" s="645">
        <v>9</v>
      </c>
      <c r="AA479" s="645">
        <v>1</v>
      </c>
      <c r="AB479" s="645">
        <v>3</v>
      </c>
      <c r="AC479" s="645">
        <v>0</v>
      </c>
      <c r="AD479" s="646">
        <v>0</v>
      </c>
      <c r="AG479" s="674" t="s">
        <v>294</v>
      </c>
      <c r="AH479" s="674" t="s">
        <v>276</v>
      </c>
      <c r="AI479" s="675" t="s">
        <v>293</v>
      </c>
      <c r="AJ479" s="675" t="s">
        <v>1127</v>
      </c>
      <c r="AK479" s="676">
        <v>4</v>
      </c>
    </row>
    <row r="480" spans="1:37" x14ac:dyDescent="0.2">
      <c r="A480" s="636" t="s">
        <v>281</v>
      </c>
      <c r="B480" s="637" t="s">
        <v>276</v>
      </c>
      <c r="C480" s="637" t="s">
        <v>277</v>
      </c>
      <c r="D480" s="637" t="s">
        <v>1115</v>
      </c>
      <c r="E480" s="638"/>
      <c r="F480" s="638">
        <v>3</v>
      </c>
      <c r="G480" s="638"/>
      <c r="H480" s="638">
        <v>252</v>
      </c>
      <c r="I480" s="639">
        <f t="shared" si="7"/>
        <v>2</v>
      </c>
      <c r="J480" s="640">
        <f>IF(A480="","",VLOOKUP(A480,$T$1:W3463,4,FALSE))</f>
        <v>4</v>
      </c>
      <c r="K480" s="640">
        <f>IF(A480="","",VLOOKUP(A480,$T$1:AE3464,5,FALSE))</f>
        <v>4</v>
      </c>
      <c r="L480" s="640">
        <f>IF(A480="","",VLOOKUP(A480,$T$1:AE3464,6,FALSE))</f>
        <v>2</v>
      </c>
      <c r="M480" s="640">
        <f>IF(A480="","",VLOOKUP(A480,$T$1:AE3464,7,FALSE))</f>
        <v>1</v>
      </c>
      <c r="N480" s="640">
        <f>IF(A480="","",VLOOKUP(A480,$T$1:AE3464,8,FALSE))</f>
        <v>0</v>
      </c>
      <c r="O480" s="640">
        <f>IF(A480="","",VLOOKUP(A480,$T$1:AD3463,9,FALSE))</f>
        <v>2</v>
      </c>
      <c r="P480" s="640">
        <f>IF(A480="","",VLOOKUP(A480,$T$1:AC3463,10,FALSE))</f>
        <v>0</v>
      </c>
      <c r="Q480" s="640">
        <f>IF(A480="","",VLOOKUP(A480,$T$1:AF3464,11,FALSE))</f>
        <v>-1</v>
      </c>
      <c r="R480" s="641">
        <f>IF(B480="","",VLOOKUP(A480,$T$2:AF3464,12,FALSE))</f>
        <v>0</v>
      </c>
      <c r="S480" s="642"/>
      <c r="T480" s="643" t="s">
        <v>120</v>
      </c>
      <c r="U480" s="644">
        <v>205</v>
      </c>
      <c r="V480" s="645">
        <v>0</v>
      </c>
      <c r="W480" s="645">
        <v>0</v>
      </c>
      <c r="X480" s="645">
        <v>2</v>
      </c>
      <c r="Y480" s="645">
        <v>2</v>
      </c>
      <c r="Z480" s="645">
        <v>9</v>
      </c>
      <c r="AA480" s="645">
        <v>1</v>
      </c>
      <c r="AB480" s="645">
        <v>0</v>
      </c>
      <c r="AC480" s="645">
        <v>0</v>
      </c>
      <c r="AD480" s="646">
        <v>-1</v>
      </c>
      <c r="AG480" s="674" t="s">
        <v>1371</v>
      </c>
      <c r="AH480" s="674" t="s">
        <v>276</v>
      </c>
      <c r="AI480" s="675" t="s">
        <v>296</v>
      </c>
      <c r="AJ480" s="675" t="s">
        <v>1127</v>
      </c>
      <c r="AK480" s="676">
        <v>4</v>
      </c>
    </row>
    <row r="481" spans="1:37" x14ac:dyDescent="0.2">
      <c r="A481" s="636" t="s">
        <v>852</v>
      </c>
      <c r="B481" s="637" t="s">
        <v>276</v>
      </c>
      <c r="C481" s="637" t="s">
        <v>277</v>
      </c>
      <c r="D481" s="637">
        <v>0</v>
      </c>
      <c r="E481" s="638"/>
      <c r="F481" s="638">
        <v>2</v>
      </c>
      <c r="G481" s="638"/>
      <c r="H481" s="638">
        <v>0</v>
      </c>
      <c r="I481" s="639">
        <f t="shared" si="7"/>
        <v>2.2999999999999998</v>
      </c>
      <c r="J481" s="640">
        <f>IF(A481="","",VLOOKUP(A481,$T$1:W3464,4,FALSE))</f>
        <v>8</v>
      </c>
      <c r="K481" s="640">
        <f>IF(A481="","",VLOOKUP(A481,$T$1:AE3465,5,FALSE))</f>
        <v>2</v>
      </c>
      <c r="L481" s="640">
        <f>IF(A481="","",VLOOKUP(A481,$T$1:AE3465,6,FALSE))</f>
        <v>2</v>
      </c>
      <c r="M481" s="640">
        <f>IF(A481="","",VLOOKUP(A481,$T$1:AE3465,7,FALSE))</f>
        <v>0</v>
      </c>
      <c r="N481" s="640">
        <f>IF(A481="","",VLOOKUP(A481,$T$1:AE3465,8,FALSE))</f>
        <v>0</v>
      </c>
      <c r="O481" s="640">
        <f>IF(A481="","",VLOOKUP(A481,$T$1:AD3464,9,FALSE))</f>
        <v>1</v>
      </c>
      <c r="P481" s="640">
        <f>IF(A481="","",VLOOKUP(A481,$T$1:AC3464,10,FALSE))</f>
        <v>0</v>
      </c>
      <c r="Q481" s="640">
        <f>IF(A481="","",VLOOKUP(A481,$T$1:AF3465,11,FALSE))</f>
        <v>-2</v>
      </c>
      <c r="R481" s="641">
        <f>IF(B481="","",VLOOKUP(A481,$T$2:AF3465,12,FALSE))</f>
        <v>0</v>
      </c>
      <c r="S481" s="642"/>
      <c r="T481" s="643" t="s">
        <v>1434</v>
      </c>
      <c r="U481" s="644">
        <v>20941</v>
      </c>
      <c r="V481" s="645">
        <v>0</v>
      </c>
      <c r="W481" s="645">
        <v>0</v>
      </c>
      <c r="X481" s="645">
        <v>1</v>
      </c>
      <c r="Y481" s="645"/>
      <c r="Z481" s="645">
        <v>9</v>
      </c>
      <c r="AA481" s="645"/>
      <c r="AB481" s="645">
        <v>0</v>
      </c>
      <c r="AC481" s="645">
        <v>0</v>
      </c>
      <c r="AD481" s="646">
        <v>0</v>
      </c>
      <c r="AG481" s="674" t="s">
        <v>295</v>
      </c>
      <c r="AH481" s="674" t="s">
        <v>276</v>
      </c>
      <c r="AI481" s="675" t="s">
        <v>296</v>
      </c>
      <c r="AJ481" s="675" t="s">
        <v>1127</v>
      </c>
      <c r="AK481" s="676">
        <v>4</v>
      </c>
    </row>
    <row r="482" spans="1:37" x14ac:dyDescent="0.2">
      <c r="A482" s="636" t="s">
        <v>282</v>
      </c>
      <c r="B482" s="637" t="s">
        <v>276</v>
      </c>
      <c r="C482" s="637" t="s">
        <v>277</v>
      </c>
      <c r="D482" s="637" t="s">
        <v>1112</v>
      </c>
      <c r="E482" s="638"/>
      <c r="F482" s="638">
        <v>2</v>
      </c>
      <c r="G482" s="638"/>
      <c r="H482" s="638">
        <v>394</v>
      </c>
      <c r="I482" s="639">
        <f t="shared" si="7"/>
        <v>2.2999999999999998</v>
      </c>
      <c r="J482" s="640">
        <f>IF(A482="","",VLOOKUP(A482,$T$1:W3465,4,FALSE))</f>
        <v>8</v>
      </c>
      <c r="K482" s="640">
        <f>IF(A482="","",VLOOKUP(A482,$T$1:AE3466,5,FALSE))</f>
        <v>3</v>
      </c>
      <c r="L482" s="640">
        <f>IF(A482="","",VLOOKUP(A482,$T$1:AE3466,6,FALSE))</f>
        <v>2</v>
      </c>
      <c r="M482" s="640">
        <f>IF(A482="","",VLOOKUP(A482,$T$1:AE3466,7,FALSE))</f>
        <v>0</v>
      </c>
      <c r="N482" s="640">
        <f>IF(A482="","",VLOOKUP(A482,$T$1:AE3466,8,FALSE))</f>
        <v>6</v>
      </c>
      <c r="O482" s="640">
        <f>IF(A482="","",VLOOKUP(A482,$T$1:AD3465,9,FALSE))</f>
        <v>1</v>
      </c>
      <c r="P482" s="640">
        <f>IF(A482="","",VLOOKUP(A482,$T$1:AC3465,10,FALSE))</f>
        <v>0</v>
      </c>
      <c r="Q482" s="640">
        <f>IF(A482="","",VLOOKUP(A482,$T$1:AF3466,11,FALSE))</f>
        <v>-2</v>
      </c>
      <c r="R482" s="641">
        <f>IF(B482="","",VLOOKUP(A482,$T$2:AF3466,12,FALSE))</f>
        <v>0</v>
      </c>
      <c r="S482" s="642"/>
      <c r="T482" s="643" t="s">
        <v>1435</v>
      </c>
      <c r="U482" s="644">
        <v>10991</v>
      </c>
      <c r="V482" s="645">
        <v>0</v>
      </c>
      <c r="W482" s="645">
        <v>0</v>
      </c>
      <c r="X482" s="645">
        <v>0</v>
      </c>
      <c r="Y482" s="645"/>
      <c r="Z482" s="645">
        <v>9</v>
      </c>
      <c r="AA482" s="645"/>
      <c r="AB482" s="645">
        <v>0</v>
      </c>
      <c r="AC482" s="645">
        <v>0</v>
      </c>
      <c r="AD482" s="646">
        <v>0</v>
      </c>
      <c r="AG482" s="674" t="s">
        <v>297</v>
      </c>
      <c r="AH482" s="674" t="s">
        <v>276</v>
      </c>
      <c r="AI482" s="675" t="s">
        <v>296</v>
      </c>
      <c r="AJ482" s="675" t="s">
        <v>1127</v>
      </c>
      <c r="AK482" s="676">
        <v>4</v>
      </c>
    </row>
    <row r="483" spans="1:37" x14ac:dyDescent="0.2">
      <c r="A483" s="636" t="s">
        <v>283</v>
      </c>
      <c r="B483" s="637" t="s">
        <v>276</v>
      </c>
      <c r="C483" s="637" t="s">
        <v>277</v>
      </c>
      <c r="D483" s="637" t="s">
        <v>1115</v>
      </c>
      <c r="E483" s="638"/>
      <c r="F483" s="638">
        <v>3</v>
      </c>
      <c r="G483" s="638"/>
      <c r="H483" s="638">
        <v>157</v>
      </c>
      <c r="I483" s="639">
        <f t="shared" si="7"/>
        <v>2.2999999999999998</v>
      </c>
      <c r="J483" s="640">
        <f>IF(A483="","",VLOOKUP(A483,$T$1:W3466,4,FALSE))</f>
        <v>8</v>
      </c>
      <c r="K483" s="640">
        <f>IF(A483="","",VLOOKUP(A483,$T$1:AE3467,5,FALSE))</f>
        <v>3</v>
      </c>
      <c r="L483" s="640">
        <f>IF(A483="","",VLOOKUP(A483,$T$1:AE3467,6,FALSE))</f>
        <v>2</v>
      </c>
      <c r="M483" s="640">
        <f>IF(A483="","",VLOOKUP(A483,$T$1:AE3467,7,FALSE))</f>
        <v>0</v>
      </c>
      <c r="N483" s="640">
        <f>IF(A483="","",VLOOKUP(A483,$T$1:AE3467,8,FALSE))</f>
        <v>6</v>
      </c>
      <c r="O483" s="640">
        <f>IF(A483="","",VLOOKUP(A483,$T$1:AD3466,9,FALSE))</f>
        <v>3</v>
      </c>
      <c r="P483" s="640">
        <f>IF(A483="","",VLOOKUP(A483,$T$1:AC3466,10,FALSE))</f>
        <v>0</v>
      </c>
      <c r="Q483" s="640">
        <f>IF(A483="","",VLOOKUP(A483,$T$1:AF3467,11,FALSE))</f>
        <v>-2</v>
      </c>
      <c r="R483" s="641">
        <f>IF(B483="","",VLOOKUP(A483,$T$2:AF3467,12,FALSE))</f>
        <v>0</v>
      </c>
      <c r="S483" s="642"/>
      <c r="T483" s="643" t="s">
        <v>1436</v>
      </c>
      <c r="U483" s="644">
        <v>206</v>
      </c>
      <c r="V483" s="645">
        <v>1.8</v>
      </c>
      <c r="W483" s="645">
        <v>8</v>
      </c>
      <c r="X483" s="645">
        <v>5</v>
      </c>
      <c r="Y483" s="645"/>
      <c r="Z483" s="645"/>
      <c r="AA483" s="645"/>
      <c r="AB483" s="645">
        <v>0</v>
      </c>
      <c r="AC483" s="645">
        <v>0</v>
      </c>
      <c r="AD483" s="646">
        <v>2</v>
      </c>
      <c r="AG483" s="674" t="s">
        <v>854</v>
      </c>
      <c r="AH483" s="674" t="s">
        <v>276</v>
      </c>
      <c r="AI483" s="675" t="s">
        <v>296</v>
      </c>
      <c r="AJ483" s="675" t="s">
        <v>1127</v>
      </c>
      <c r="AK483" s="676">
        <v>4</v>
      </c>
    </row>
    <row r="484" spans="1:37" x14ac:dyDescent="0.2">
      <c r="A484" s="636" t="s">
        <v>284</v>
      </c>
      <c r="B484" s="637" t="s">
        <v>276</v>
      </c>
      <c r="C484" s="637" t="s">
        <v>277</v>
      </c>
      <c r="D484" s="637" t="s">
        <v>1127</v>
      </c>
      <c r="E484" s="638"/>
      <c r="F484" s="638">
        <v>3</v>
      </c>
      <c r="G484" s="638"/>
      <c r="H484" s="638">
        <v>158</v>
      </c>
      <c r="I484" s="639">
        <f t="shared" si="7"/>
        <v>2</v>
      </c>
      <c r="J484" s="640">
        <f>IF(A484="","",VLOOKUP(A484,$T$1:W3467,4,FALSE))</f>
        <v>8</v>
      </c>
      <c r="K484" s="640">
        <f>IF(A484="","",VLOOKUP(A484,$T$1:AE3468,5,FALSE))</f>
        <v>6</v>
      </c>
      <c r="L484" s="640">
        <f>IF(A484="","",VLOOKUP(A484,$T$1:AE3468,6,FALSE))</f>
        <v>2</v>
      </c>
      <c r="M484" s="640">
        <f>IF(A484="","",VLOOKUP(A484,$T$1:AE3468,7,FALSE))</f>
        <v>5</v>
      </c>
      <c r="N484" s="640">
        <f>IF(A484="","",VLOOKUP(A484,$T$1:AE3468,8,FALSE))</f>
        <v>6</v>
      </c>
      <c r="O484" s="640">
        <f>IF(A484="","",VLOOKUP(A484,$T$1:AD3467,9,FALSE))</f>
        <v>4</v>
      </c>
      <c r="P484" s="640">
        <f>IF(A484="","",VLOOKUP(A484,$T$1:AC3467,10,FALSE))</f>
        <v>0</v>
      </c>
      <c r="Q484" s="640">
        <f>IF(A484="","",VLOOKUP(A484,$T$1:AF3468,11,FALSE))</f>
        <v>2</v>
      </c>
      <c r="R484" s="641">
        <f>IF(B484="","",VLOOKUP(A484,$T$2:AF3468,12,FALSE))</f>
        <v>0</v>
      </c>
      <c r="S484" s="642"/>
      <c r="T484" s="643" t="s">
        <v>1437</v>
      </c>
      <c r="U484" s="644">
        <v>10159</v>
      </c>
      <c r="V484" s="645">
        <v>0</v>
      </c>
      <c r="W484" s="645">
        <v>0</v>
      </c>
      <c r="X484" s="645">
        <v>2</v>
      </c>
      <c r="Y484" s="645"/>
      <c r="Z484" s="645">
        <v>4</v>
      </c>
      <c r="AA484" s="645">
        <v>6</v>
      </c>
      <c r="AB484" s="645">
        <v>0</v>
      </c>
      <c r="AC484" s="645">
        <v>0</v>
      </c>
      <c r="AD484" s="646">
        <v>0</v>
      </c>
      <c r="AG484" s="674" t="s">
        <v>1445</v>
      </c>
      <c r="AH484" s="674" t="s">
        <v>276</v>
      </c>
      <c r="AI484" s="675" t="s">
        <v>296</v>
      </c>
      <c r="AJ484" s="675" t="s">
        <v>1127</v>
      </c>
      <c r="AK484" s="676">
        <v>4</v>
      </c>
    </row>
    <row r="485" spans="1:37" x14ac:dyDescent="0.2">
      <c r="A485" s="636" t="s">
        <v>1198</v>
      </c>
      <c r="B485" s="637" t="s">
        <v>276</v>
      </c>
      <c r="C485" s="637" t="s">
        <v>285</v>
      </c>
      <c r="D485" s="637" t="s">
        <v>1127</v>
      </c>
      <c r="E485" s="638"/>
      <c r="F485" s="638">
        <v>4</v>
      </c>
      <c r="G485" s="638"/>
      <c r="H485" s="638">
        <v>948</v>
      </c>
      <c r="I485" s="639">
        <f t="shared" si="7"/>
        <v>2</v>
      </c>
      <c r="J485" s="640">
        <f>IF(A485="","",VLOOKUP(A485,$T$1:W3468,4,FALSE))</f>
        <v>8</v>
      </c>
      <c r="K485" s="640">
        <f>IF(A485="","",VLOOKUP(A485,$T$1:AE3469,5,FALSE))</f>
        <v>5</v>
      </c>
      <c r="L485" s="640">
        <f>IF(A485="","",VLOOKUP(A485,$T$1:AE3469,6,FALSE))</f>
        <v>4</v>
      </c>
      <c r="M485" s="640">
        <f>IF(A485="","",VLOOKUP(A485,$T$1:AE3469,7,FALSE))</f>
        <v>5</v>
      </c>
      <c r="N485" s="640">
        <f>IF(A485="","",VLOOKUP(A485,$T$1:AE3469,8,FALSE))</f>
        <v>1</v>
      </c>
      <c r="O485" s="640">
        <f>IF(A485="","",VLOOKUP(A485,$T$1:AD3468,9,FALSE))</f>
        <v>4</v>
      </c>
      <c r="P485" s="640">
        <f>IF(A485="","",VLOOKUP(A485,$T$1:AC3468,10,FALSE))</f>
        <v>0</v>
      </c>
      <c r="Q485" s="640">
        <f>IF(A485="","",VLOOKUP(A485,$T$1:AF3469,11,FALSE))</f>
        <v>2</v>
      </c>
      <c r="R485" s="641">
        <f>IF(B485="","",VLOOKUP(A485,$T$2:AF3469,12,FALSE))</f>
        <v>0</v>
      </c>
      <c r="S485" s="642"/>
      <c r="T485" s="643" t="s">
        <v>471</v>
      </c>
      <c r="U485" s="644">
        <v>207</v>
      </c>
      <c r="V485" s="645">
        <v>1.8</v>
      </c>
      <c r="W485" s="645">
        <v>8</v>
      </c>
      <c r="X485" s="645">
        <v>4</v>
      </c>
      <c r="Y485" s="645"/>
      <c r="Z485" s="645"/>
      <c r="AA485" s="645">
        <v>6</v>
      </c>
      <c r="AB485" s="645">
        <v>0</v>
      </c>
      <c r="AC485" s="645">
        <v>0</v>
      </c>
      <c r="AD485" s="646">
        <v>1</v>
      </c>
      <c r="AG485" s="674" t="s">
        <v>299</v>
      </c>
      <c r="AH485" s="674" t="s">
        <v>276</v>
      </c>
      <c r="AI485" s="675" t="s">
        <v>298</v>
      </c>
      <c r="AJ485" s="675" t="s">
        <v>1127</v>
      </c>
      <c r="AK485" s="676">
        <v>4</v>
      </c>
    </row>
    <row r="486" spans="1:37" x14ac:dyDescent="0.2">
      <c r="A486" s="636" t="s">
        <v>850</v>
      </c>
      <c r="B486" s="637" t="s">
        <v>276</v>
      </c>
      <c r="C486" s="637" t="s">
        <v>285</v>
      </c>
      <c r="D486" s="637">
        <v>0</v>
      </c>
      <c r="E486" s="638"/>
      <c r="F486" s="638">
        <v>2</v>
      </c>
      <c r="G486" s="638"/>
      <c r="H486" s="638">
        <v>32</v>
      </c>
      <c r="I486" s="639">
        <f t="shared" si="7"/>
        <v>2</v>
      </c>
      <c r="J486" s="640">
        <f>IF(A486="","",VLOOKUP(A486,$T$1:W3469,4,FALSE))</f>
        <v>4</v>
      </c>
      <c r="K486" s="640">
        <f>IF(A486="","",VLOOKUP(A486,$T$1:AE3470,5,FALSE))</f>
        <v>7</v>
      </c>
      <c r="L486" s="640">
        <f>IF(A486="","",VLOOKUP(A486,$T$1:AE3470,6,FALSE))</f>
        <v>0</v>
      </c>
      <c r="M486" s="640">
        <f>IF(A486="","",VLOOKUP(A486,$T$1:AE3470,7,FALSE))</f>
        <v>5</v>
      </c>
      <c r="N486" s="640">
        <f>IF(A486="","",VLOOKUP(A486,$T$1:AE3470,8,FALSE))</f>
        <v>0</v>
      </c>
      <c r="O486" s="640">
        <f>IF(A486="","",VLOOKUP(A486,$T$1:AD3469,9,FALSE))</f>
        <v>0</v>
      </c>
      <c r="P486" s="640">
        <f>IF(A486="","",VLOOKUP(A486,$T$1:AC3469,10,FALSE))</f>
        <v>0</v>
      </c>
      <c r="Q486" s="640">
        <f>IF(A486="","",VLOOKUP(A486,$T$1:AF3470,11,FALSE))</f>
        <v>0</v>
      </c>
      <c r="R486" s="641">
        <f>IF(B486="","",VLOOKUP(A486,$T$2:AF3470,12,FALSE))</f>
        <v>0</v>
      </c>
      <c r="S486" s="642"/>
      <c r="T486" s="643" t="s">
        <v>476</v>
      </c>
      <c r="U486" s="644">
        <v>378</v>
      </c>
      <c r="V486" s="645">
        <v>0</v>
      </c>
      <c r="W486" s="645">
        <v>0</v>
      </c>
      <c r="X486" s="645">
        <v>3</v>
      </c>
      <c r="Y486" s="645"/>
      <c r="Z486" s="645"/>
      <c r="AA486" s="645"/>
      <c r="AB486" s="645">
        <v>0</v>
      </c>
      <c r="AC486" s="645">
        <v>0</v>
      </c>
      <c r="AD486" s="646">
        <v>0</v>
      </c>
      <c r="AG486" s="674" t="s">
        <v>1444</v>
      </c>
      <c r="AH486" s="674" t="s">
        <v>276</v>
      </c>
      <c r="AI486" s="675" t="s">
        <v>298</v>
      </c>
      <c r="AJ486" s="675" t="s">
        <v>1127</v>
      </c>
      <c r="AK486" s="676">
        <v>4</v>
      </c>
    </row>
    <row r="487" spans="1:37" x14ac:dyDescent="0.2">
      <c r="A487" s="636" t="s">
        <v>286</v>
      </c>
      <c r="B487" s="637" t="s">
        <v>276</v>
      </c>
      <c r="C487" s="637" t="s">
        <v>285</v>
      </c>
      <c r="D487" s="637" t="s">
        <v>1112</v>
      </c>
      <c r="E487" s="638"/>
      <c r="F487" s="638">
        <v>3</v>
      </c>
      <c r="G487" s="638"/>
      <c r="H487" s="638">
        <v>156</v>
      </c>
      <c r="I487" s="639">
        <f t="shared" si="7"/>
        <v>2</v>
      </c>
      <c r="J487" s="640">
        <f>IF(A487="","",VLOOKUP(A487,$T$1:W3470,4,FALSE))</f>
        <v>4</v>
      </c>
      <c r="K487" s="640">
        <f>IF(A487="","",VLOOKUP(A487,$T$1:AE3471,5,FALSE))</f>
        <v>2</v>
      </c>
      <c r="L487" s="640">
        <f>IF(A487="","",VLOOKUP(A487,$T$1:AE3471,6,FALSE))</f>
        <v>6</v>
      </c>
      <c r="M487" s="640">
        <f>IF(A487="","",VLOOKUP(A487,$T$1:AE3471,7,FALSE))</f>
        <v>5</v>
      </c>
      <c r="N487" s="640">
        <f>IF(A487="","",VLOOKUP(A487,$T$1:AE3471,8,FALSE))</f>
        <v>0</v>
      </c>
      <c r="O487" s="640">
        <f>IF(A487="","",VLOOKUP(A487,$T$1:AD3470,9,FALSE))</f>
        <v>1</v>
      </c>
      <c r="P487" s="640">
        <f>IF(A487="","",VLOOKUP(A487,$T$1:AC3470,10,FALSE))</f>
        <v>0</v>
      </c>
      <c r="Q487" s="640">
        <f>IF(A487="","",VLOOKUP(A487,$T$1:AF3471,11,FALSE))</f>
        <v>-2</v>
      </c>
      <c r="R487" s="641">
        <f>IF(B487="","",VLOOKUP(A487,$T$2:AF3471,12,FALSE))</f>
        <v>0</v>
      </c>
      <c r="S487" s="642"/>
      <c r="T487" s="643" t="s">
        <v>1438</v>
      </c>
      <c r="U487" s="644">
        <v>37</v>
      </c>
      <c r="V487" s="645">
        <v>0</v>
      </c>
      <c r="W487" s="645">
        <v>0</v>
      </c>
      <c r="X487" s="645">
        <v>3</v>
      </c>
      <c r="Y487" s="645"/>
      <c r="Z487" s="645"/>
      <c r="AA487" s="645"/>
      <c r="AB487" s="645">
        <v>0</v>
      </c>
      <c r="AC487" s="645">
        <v>0</v>
      </c>
      <c r="AD487" s="646">
        <v>0</v>
      </c>
      <c r="AG487" s="674" t="s">
        <v>301</v>
      </c>
      <c r="AH487" s="674" t="s">
        <v>276</v>
      </c>
      <c r="AI487" s="675" t="s">
        <v>298</v>
      </c>
      <c r="AJ487" s="675" t="s">
        <v>1127</v>
      </c>
      <c r="AK487" s="676">
        <v>4</v>
      </c>
    </row>
    <row r="488" spans="1:37" x14ac:dyDescent="0.2">
      <c r="A488" s="636" t="s">
        <v>851</v>
      </c>
      <c r="B488" s="637" t="s">
        <v>276</v>
      </c>
      <c r="C488" s="637" t="s">
        <v>285</v>
      </c>
      <c r="D488" s="637" t="s">
        <v>1112</v>
      </c>
      <c r="E488" s="638"/>
      <c r="F488" s="638">
        <v>3</v>
      </c>
      <c r="G488" s="638"/>
      <c r="H488" s="638" t="s">
        <v>1111</v>
      </c>
      <c r="I488" s="639">
        <f t="shared" si="7"/>
        <v>0</v>
      </c>
      <c r="J488" s="640">
        <f>IF(A488="","",VLOOKUP(A488,$T$1:W3471,4,FALSE))</f>
        <v>0</v>
      </c>
      <c r="K488" s="640">
        <f>IF(A488="","",VLOOKUP(A488,$T$1:AE3472,5,FALSE))</f>
        <v>0</v>
      </c>
      <c r="L488" s="640">
        <f>IF(A488="","",VLOOKUP(A488,$T$1:AE3472,6,FALSE))</f>
        <v>0</v>
      </c>
      <c r="M488" s="640">
        <f>IF(A488="","",VLOOKUP(A488,$T$1:AE3472,7,FALSE))</f>
        <v>0</v>
      </c>
      <c r="N488" s="640">
        <f>IF(A488="","",VLOOKUP(A488,$T$1:AE3472,8,FALSE))</f>
        <v>0</v>
      </c>
      <c r="O488" s="640">
        <f>IF(A488="","",VLOOKUP(A488,$T$1:AD3471,9,FALSE))</f>
        <v>0</v>
      </c>
      <c r="P488" s="640">
        <f>IF(A488="","",VLOOKUP(A488,$T$1:AC3471,10,FALSE))</f>
        <v>0</v>
      </c>
      <c r="Q488" s="640">
        <f>IF(A488="","",VLOOKUP(A488,$T$1:AF3472,11,FALSE))</f>
        <v>0</v>
      </c>
      <c r="R488" s="641">
        <f>IF(B488="","",VLOOKUP(A488,$T$2:AF3472,12,FALSE))</f>
        <v>0</v>
      </c>
      <c r="S488" s="642"/>
      <c r="T488" s="643" t="s">
        <v>1439</v>
      </c>
      <c r="U488" s="644">
        <v>10103</v>
      </c>
      <c r="V488" s="645">
        <v>0</v>
      </c>
      <c r="W488" s="645">
        <v>0</v>
      </c>
      <c r="X488" s="645">
        <v>3</v>
      </c>
      <c r="Y488" s="645"/>
      <c r="Z488" s="645"/>
      <c r="AA488" s="645"/>
      <c r="AB488" s="645">
        <v>0</v>
      </c>
      <c r="AC488" s="645">
        <v>0</v>
      </c>
      <c r="AD488" s="646">
        <v>0</v>
      </c>
      <c r="AG488" s="674" t="s">
        <v>284</v>
      </c>
      <c r="AH488" s="674" t="s">
        <v>276</v>
      </c>
      <c r="AI488" s="675" t="s">
        <v>277</v>
      </c>
      <c r="AJ488" s="675" t="s">
        <v>1127</v>
      </c>
      <c r="AK488" s="676">
        <v>3</v>
      </c>
    </row>
    <row r="489" spans="1:37" x14ac:dyDescent="0.2">
      <c r="A489" s="636" t="s">
        <v>287</v>
      </c>
      <c r="B489" s="637" t="s">
        <v>276</v>
      </c>
      <c r="C489" s="637" t="s">
        <v>285</v>
      </c>
      <c r="D489" s="637" t="s">
        <v>1115</v>
      </c>
      <c r="E489" s="638"/>
      <c r="F489" s="638">
        <v>3</v>
      </c>
      <c r="G489" s="638"/>
      <c r="H489" s="638">
        <v>847</v>
      </c>
      <c r="I489" s="639">
        <f t="shared" si="7"/>
        <v>2</v>
      </c>
      <c r="J489" s="640">
        <f>IF(A489="","",VLOOKUP(A489,$T$1:W3472,4,FALSE))</f>
        <v>4</v>
      </c>
      <c r="K489" s="640">
        <f>IF(A489="","",VLOOKUP(A489,$T$1:AE3473,5,FALSE))</f>
        <v>7</v>
      </c>
      <c r="L489" s="640">
        <f>IF(A489="","",VLOOKUP(A489,$T$1:AE3473,6,FALSE))</f>
        <v>6</v>
      </c>
      <c r="M489" s="640">
        <f>IF(A489="","",VLOOKUP(A489,$T$1:AE3473,7,FALSE))</f>
        <v>5</v>
      </c>
      <c r="N489" s="640">
        <f>IF(A489="","",VLOOKUP(A489,$T$1:AE3473,8,FALSE))</f>
        <v>0</v>
      </c>
      <c r="O489" s="640">
        <f>IF(A489="","",VLOOKUP(A489,$T$1:AD3472,9,FALSE))</f>
        <v>2</v>
      </c>
      <c r="P489" s="640">
        <f>IF(A489="","",VLOOKUP(A489,$T$1:AC3472,10,FALSE))</f>
        <v>0</v>
      </c>
      <c r="Q489" s="640">
        <f>IF(A489="","",VLOOKUP(A489,$T$1:AF3473,11,FALSE))</f>
        <v>-2</v>
      </c>
      <c r="R489" s="641">
        <f>IF(B489="","",VLOOKUP(A489,$T$2:AF3473,12,FALSE))</f>
        <v>0</v>
      </c>
      <c r="S489" s="642"/>
      <c r="T489" s="643" t="s">
        <v>1440</v>
      </c>
      <c r="U489" s="644">
        <v>20337</v>
      </c>
      <c r="V489" s="645">
        <v>0</v>
      </c>
      <c r="W489" s="645">
        <v>0</v>
      </c>
      <c r="X489" s="645">
        <v>0</v>
      </c>
      <c r="Y489" s="645"/>
      <c r="Z489" s="645"/>
      <c r="AA489" s="645"/>
      <c r="AB489" s="645">
        <v>0</v>
      </c>
      <c r="AC489" s="645">
        <v>0</v>
      </c>
      <c r="AD489" s="646">
        <v>0</v>
      </c>
      <c r="AG489" s="674" t="s">
        <v>1323</v>
      </c>
      <c r="AH489" s="674" t="s">
        <v>276</v>
      </c>
      <c r="AI489" s="675" t="s">
        <v>291</v>
      </c>
      <c r="AJ489" s="675" t="s">
        <v>1127</v>
      </c>
      <c r="AK489" s="676">
        <v>3</v>
      </c>
    </row>
    <row r="490" spans="1:37" x14ac:dyDescent="0.2">
      <c r="A490" s="636" t="s">
        <v>1205</v>
      </c>
      <c r="B490" s="637" t="s">
        <v>276</v>
      </c>
      <c r="C490" s="637" t="s">
        <v>285</v>
      </c>
      <c r="D490" s="637" t="s">
        <v>1115</v>
      </c>
      <c r="E490" s="638"/>
      <c r="F490" s="638">
        <v>3</v>
      </c>
      <c r="G490" s="638"/>
      <c r="H490" s="638">
        <v>177</v>
      </c>
      <c r="I490" s="639">
        <f t="shared" si="7"/>
        <v>2</v>
      </c>
      <c r="J490" s="640">
        <f>IF(A490="","",VLOOKUP(A490,$T$1:W3473,4,FALSE))</f>
        <v>4</v>
      </c>
      <c r="K490" s="640">
        <f>IF(A490="","",VLOOKUP(A490,$T$1:AE3474,5,FALSE))</f>
        <v>5</v>
      </c>
      <c r="L490" s="640">
        <f>IF(A490="","",VLOOKUP(A490,$T$1:AE3474,6,FALSE))</f>
        <v>4</v>
      </c>
      <c r="M490" s="640">
        <f>IF(A490="","",VLOOKUP(A490,$T$1:AE3474,7,FALSE))</f>
        <v>5</v>
      </c>
      <c r="N490" s="640">
        <f>IF(A490="","",VLOOKUP(A490,$T$1:AE3474,8,FALSE))</f>
        <v>0</v>
      </c>
      <c r="O490" s="640">
        <f>IF(A490="","",VLOOKUP(A490,$T$1:AD3473,9,FALSE))</f>
        <v>4</v>
      </c>
      <c r="P490" s="640">
        <f>IF(A490="","",VLOOKUP(A490,$T$1:AC3473,10,FALSE))</f>
        <v>0</v>
      </c>
      <c r="Q490" s="640">
        <f>IF(A490="","",VLOOKUP(A490,$T$1:AF3474,11,FALSE))</f>
        <v>0</v>
      </c>
      <c r="R490" s="641">
        <f>IF(B490="","",VLOOKUP(A490,$T$2:AF3474,12,FALSE))</f>
        <v>0</v>
      </c>
      <c r="S490" s="642"/>
      <c r="T490" s="643" t="s">
        <v>1441</v>
      </c>
      <c r="U490" s="644">
        <v>442</v>
      </c>
      <c r="V490" s="645">
        <v>0</v>
      </c>
      <c r="W490" s="645">
        <v>0</v>
      </c>
      <c r="X490" s="645">
        <v>2</v>
      </c>
      <c r="Y490" s="645"/>
      <c r="Z490" s="645"/>
      <c r="AA490" s="645">
        <v>6</v>
      </c>
      <c r="AB490" s="645">
        <v>0</v>
      </c>
      <c r="AC490" s="645">
        <v>0</v>
      </c>
      <c r="AD490" s="646">
        <v>0</v>
      </c>
      <c r="AG490" s="674" t="s">
        <v>1327</v>
      </c>
      <c r="AH490" s="674" t="s">
        <v>276</v>
      </c>
      <c r="AI490" s="675" t="s">
        <v>291</v>
      </c>
      <c r="AJ490" s="675" t="s">
        <v>1127</v>
      </c>
      <c r="AK490" s="676">
        <v>3</v>
      </c>
    </row>
    <row r="491" spans="1:37" x14ac:dyDescent="0.2">
      <c r="A491" s="636" t="s">
        <v>288</v>
      </c>
      <c r="B491" s="637" t="s">
        <v>276</v>
      </c>
      <c r="C491" s="637" t="s">
        <v>285</v>
      </c>
      <c r="D491" s="637" t="s">
        <v>1127</v>
      </c>
      <c r="E491" s="638"/>
      <c r="F491" s="638">
        <v>3</v>
      </c>
      <c r="G491" s="638"/>
      <c r="H491" s="638">
        <v>10053</v>
      </c>
      <c r="I491" s="639">
        <f t="shared" si="7"/>
        <v>0</v>
      </c>
      <c r="J491" s="640">
        <f>IF(A491="","",VLOOKUP(A491,$T$1:W3474,4,FALSE))</f>
        <v>0</v>
      </c>
      <c r="K491" s="640">
        <f>IF(A491="","",VLOOKUP(A491,$T$1:AE3475,5,FALSE))</f>
        <v>0</v>
      </c>
      <c r="L491" s="640">
        <f>IF(A491="","",VLOOKUP(A491,$T$1:AE3475,6,FALSE))</f>
        <v>0</v>
      </c>
      <c r="M491" s="640">
        <f>IF(A491="","",VLOOKUP(A491,$T$1:AE3475,7,FALSE))</f>
        <v>0</v>
      </c>
      <c r="N491" s="640">
        <f>IF(A491="","",VLOOKUP(A491,$T$1:AE3475,8,FALSE))</f>
        <v>0</v>
      </c>
      <c r="O491" s="640">
        <f>IF(A491="","",VLOOKUP(A491,$T$1:AD3474,9,FALSE))</f>
        <v>0</v>
      </c>
      <c r="P491" s="640">
        <f>IF(A491="","",VLOOKUP(A491,$T$1:AC3474,10,FALSE))</f>
        <v>0</v>
      </c>
      <c r="Q491" s="640">
        <f>IF(A491="","",VLOOKUP(A491,$T$1:AF3475,11,FALSE))</f>
        <v>0</v>
      </c>
      <c r="R491" s="641">
        <f>IF(B491="","",VLOOKUP(A491,$T$2:AF3475,12,FALSE))</f>
        <v>0</v>
      </c>
      <c r="S491" s="642"/>
      <c r="T491" s="643" t="s">
        <v>1442</v>
      </c>
      <c r="U491" s="644">
        <v>669</v>
      </c>
      <c r="V491" s="645">
        <v>0</v>
      </c>
      <c r="W491" s="645">
        <v>0</v>
      </c>
      <c r="X491" s="645">
        <v>7</v>
      </c>
      <c r="Y491" s="645">
        <v>4</v>
      </c>
      <c r="Z491" s="645">
        <v>5</v>
      </c>
      <c r="AA491" s="645"/>
      <c r="AB491" s="645">
        <v>0</v>
      </c>
      <c r="AC491" s="645">
        <v>0</v>
      </c>
      <c r="AD491" s="646">
        <v>0</v>
      </c>
      <c r="AG491" s="674" t="s">
        <v>855</v>
      </c>
      <c r="AH491" s="674" t="s">
        <v>276</v>
      </c>
      <c r="AI491" s="675" t="s">
        <v>291</v>
      </c>
      <c r="AJ491" s="675" t="s">
        <v>1127</v>
      </c>
      <c r="AK491" s="676">
        <v>3</v>
      </c>
    </row>
    <row r="492" spans="1:37" x14ac:dyDescent="0.2">
      <c r="A492" s="636" t="s">
        <v>289</v>
      </c>
      <c r="B492" s="637" t="s">
        <v>276</v>
      </c>
      <c r="C492" s="637" t="s">
        <v>285</v>
      </c>
      <c r="D492" s="637" t="s">
        <v>1127</v>
      </c>
      <c r="E492" s="638"/>
      <c r="F492" s="638">
        <v>3</v>
      </c>
      <c r="G492" s="638"/>
      <c r="H492" s="638">
        <v>273</v>
      </c>
      <c r="I492" s="639">
        <f t="shared" si="7"/>
        <v>2</v>
      </c>
      <c r="J492" s="640">
        <f>IF(A492="","",VLOOKUP(A492,$T$1:W3475,4,FALSE))</f>
        <v>4</v>
      </c>
      <c r="K492" s="640">
        <f>IF(A492="","",VLOOKUP(A492,$T$1:AE3476,5,FALSE))</f>
        <v>6</v>
      </c>
      <c r="L492" s="640">
        <f>IF(A492="","",VLOOKUP(A492,$T$1:AE3476,6,FALSE))</f>
        <v>4</v>
      </c>
      <c r="M492" s="640">
        <f>IF(A492="","",VLOOKUP(A492,$T$1:AE3476,7,FALSE))</f>
        <v>5</v>
      </c>
      <c r="N492" s="640">
        <f>IF(A492="","",VLOOKUP(A492,$T$1:AE3476,8,FALSE))</f>
        <v>0</v>
      </c>
      <c r="O492" s="640">
        <f>IF(A492="","",VLOOKUP(A492,$T$1:AD3475,9,FALSE))</f>
        <v>0</v>
      </c>
      <c r="P492" s="640">
        <f>IF(A492="","",VLOOKUP(A492,$T$1:AC3475,10,FALSE))</f>
        <v>0</v>
      </c>
      <c r="Q492" s="640">
        <f>IF(A492="","",VLOOKUP(A492,$T$1:AF3476,11,FALSE))</f>
        <v>1</v>
      </c>
      <c r="R492" s="641">
        <f>IF(B492="","",VLOOKUP(A492,$T$2:AF3476,12,FALSE))</f>
        <v>0</v>
      </c>
      <c r="S492" s="642"/>
      <c r="T492" s="643" t="s">
        <v>1443</v>
      </c>
      <c r="U492" s="644">
        <v>20931</v>
      </c>
      <c r="V492" s="645">
        <v>1.8</v>
      </c>
      <c r="W492" s="645">
        <v>8</v>
      </c>
      <c r="X492" s="645">
        <v>4</v>
      </c>
      <c r="Y492" s="645">
        <v>4</v>
      </c>
      <c r="Z492" s="645">
        <v>5</v>
      </c>
      <c r="AA492" s="645">
        <v>6</v>
      </c>
      <c r="AB492" s="645">
        <v>0</v>
      </c>
      <c r="AC492" s="645">
        <v>0</v>
      </c>
      <c r="AD492" s="646">
        <v>0</v>
      </c>
      <c r="AG492" s="656" t="s">
        <v>308</v>
      </c>
      <c r="AH492" s="656" t="s">
        <v>302</v>
      </c>
      <c r="AI492" s="657" t="s">
        <v>309</v>
      </c>
      <c r="AJ492" s="657" t="s">
        <v>1112</v>
      </c>
      <c r="AK492" s="658">
        <v>2</v>
      </c>
    </row>
    <row r="493" spans="1:37" x14ac:dyDescent="0.2">
      <c r="A493" s="636" t="s">
        <v>290</v>
      </c>
      <c r="B493" s="637" t="s">
        <v>276</v>
      </c>
      <c r="C493" s="637" t="s">
        <v>285</v>
      </c>
      <c r="D493" s="637" t="s">
        <v>1112</v>
      </c>
      <c r="E493" s="638"/>
      <c r="F493" s="638">
        <v>3</v>
      </c>
      <c r="G493" s="638"/>
      <c r="H493" s="638">
        <v>711</v>
      </c>
      <c r="I493" s="639">
        <f t="shared" si="7"/>
        <v>2</v>
      </c>
      <c r="J493" s="640">
        <f>IF(A493="","",VLOOKUP(A493,$T$1:W3476,4,FALSE))</f>
        <v>4</v>
      </c>
      <c r="K493" s="640">
        <f>IF(A493="","",VLOOKUP(A493,$T$1:AE3477,5,FALSE))</f>
        <v>3</v>
      </c>
      <c r="L493" s="640">
        <f>IF(A493="","",VLOOKUP(A493,$T$1:AE3477,6,FALSE))</f>
        <v>6</v>
      </c>
      <c r="M493" s="640">
        <f>IF(A493="","",VLOOKUP(A493,$T$1:AE3477,7,FALSE))</f>
        <v>5</v>
      </c>
      <c r="N493" s="640">
        <f>IF(A493="","",VLOOKUP(A493,$T$1:AE3477,8,FALSE))</f>
        <v>0</v>
      </c>
      <c r="O493" s="640">
        <f>IF(A493="","",VLOOKUP(A493,$T$1:AD3476,9,FALSE))</f>
        <v>2</v>
      </c>
      <c r="P493" s="640">
        <f>IF(A493="","",VLOOKUP(A493,$T$1:AC3476,10,FALSE))</f>
        <v>0</v>
      </c>
      <c r="Q493" s="640">
        <f>IF(A493="","",VLOOKUP(A493,$T$1:AF3477,11,FALSE))</f>
        <v>1</v>
      </c>
      <c r="R493" s="641">
        <f>IF(B493="","",VLOOKUP(A493,$T$2:AF3477,12,FALSE))</f>
        <v>0</v>
      </c>
      <c r="S493" s="642"/>
      <c r="T493" s="643" t="s">
        <v>1444</v>
      </c>
      <c r="U493" s="644">
        <v>20971</v>
      </c>
      <c r="V493" s="645">
        <v>1.8</v>
      </c>
      <c r="W493" s="645">
        <v>8</v>
      </c>
      <c r="X493" s="645">
        <v>4</v>
      </c>
      <c r="Y493" s="645"/>
      <c r="Z493" s="645">
        <v>5</v>
      </c>
      <c r="AA493" s="645">
        <v>6</v>
      </c>
      <c r="AB493" s="645">
        <v>4</v>
      </c>
      <c r="AC493" s="645">
        <v>0</v>
      </c>
      <c r="AD493" s="646">
        <v>0</v>
      </c>
      <c r="AG493" s="656" t="s">
        <v>310</v>
      </c>
      <c r="AH493" s="656" t="s">
        <v>302</v>
      </c>
      <c r="AI493" s="657" t="s">
        <v>311</v>
      </c>
      <c r="AJ493" s="657" t="s">
        <v>1107</v>
      </c>
      <c r="AK493" s="658">
        <v>3</v>
      </c>
    </row>
    <row r="494" spans="1:37" x14ac:dyDescent="0.2">
      <c r="A494" s="636" t="s">
        <v>855</v>
      </c>
      <c r="B494" s="637" t="s">
        <v>276</v>
      </c>
      <c r="C494" s="637" t="s">
        <v>291</v>
      </c>
      <c r="D494" s="637" t="s">
        <v>1127</v>
      </c>
      <c r="E494" s="638"/>
      <c r="F494" s="638">
        <v>3</v>
      </c>
      <c r="G494" s="638"/>
      <c r="H494" s="638">
        <v>20021</v>
      </c>
      <c r="I494" s="639">
        <f t="shared" si="7"/>
        <v>0</v>
      </c>
      <c r="J494" s="640">
        <f>IF(A494="","",VLOOKUP(A494,$T$1:W3477,4,FALSE))</f>
        <v>0</v>
      </c>
      <c r="K494" s="640">
        <f>IF(A494="","",VLOOKUP(A494,$T$1:AE3478,5,FALSE))</f>
        <v>0</v>
      </c>
      <c r="L494" s="640">
        <f>IF(A494="","",VLOOKUP(A494,$T$1:AE3478,6,FALSE))</f>
        <v>0</v>
      </c>
      <c r="M494" s="640">
        <f>IF(A494="","",VLOOKUP(A494,$T$1:AE3478,7,FALSE))</f>
        <v>0</v>
      </c>
      <c r="N494" s="640">
        <f>IF(A494="","",VLOOKUP(A494,$T$1:AE3478,8,FALSE))</f>
        <v>0</v>
      </c>
      <c r="O494" s="640">
        <f>IF(A494="","",VLOOKUP(A494,$T$1:AD3477,9,FALSE))</f>
        <v>0</v>
      </c>
      <c r="P494" s="640">
        <f>IF(A494="","",VLOOKUP(A494,$T$1:AC3477,10,FALSE))</f>
        <v>0</v>
      </c>
      <c r="Q494" s="640">
        <f>IF(A494="","",VLOOKUP(A494,$T$1:AF3478,11,FALSE))</f>
        <v>0</v>
      </c>
      <c r="R494" s="641">
        <f>IF(B494="","",VLOOKUP(A494,$T$2:AF3478,12,FALSE))</f>
        <v>0</v>
      </c>
      <c r="S494" s="642"/>
      <c r="T494" s="643" t="s">
        <v>1445</v>
      </c>
      <c r="U494" s="644">
        <v>701</v>
      </c>
      <c r="V494" s="645">
        <v>1.5</v>
      </c>
      <c r="W494" s="645">
        <v>4</v>
      </c>
      <c r="X494" s="645">
        <v>3</v>
      </c>
      <c r="Y494" s="645">
        <v>4</v>
      </c>
      <c r="Z494" s="645">
        <v>5</v>
      </c>
      <c r="AA494" s="645">
        <v>6</v>
      </c>
      <c r="AB494" s="645">
        <v>0</v>
      </c>
      <c r="AC494" s="645">
        <v>0</v>
      </c>
      <c r="AD494" s="646">
        <v>1</v>
      </c>
      <c r="AG494" s="656" t="s">
        <v>324</v>
      </c>
      <c r="AH494" s="656" t="s">
        <v>302</v>
      </c>
      <c r="AI494" s="657" t="s">
        <v>325</v>
      </c>
      <c r="AJ494" s="657" t="s">
        <v>1112</v>
      </c>
      <c r="AK494" s="658">
        <v>2</v>
      </c>
    </row>
    <row r="495" spans="1:37" x14ac:dyDescent="0.2">
      <c r="A495" s="636" t="s">
        <v>1323</v>
      </c>
      <c r="B495" s="637" t="s">
        <v>276</v>
      </c>
      <c r="C495" s="637" t="s">
        <v>291</v>
      </c>
      <c r="D495" s="637" t="s">
        <v>1127</v>
      </c>
      <c r="E495" s="638"/>
      <c r="F495" s="638">
        <v>3</v>
      </c>
      <c r="G495" s="638"/>
      <c r="H495" s="638">
        <v>377</v>
      </c>
      <c r="I495" s="639">
        <f t="shared" si="7"/>
        <v>0</v>
      </c>
      <c r="J495" s="640">
        <f>IF(A495="","",VLOOKUP(A495,$T$1:W3478,4,FALSE))</f>
        <v>0</v>
      </c>
      <c r="K495" s="640">
        <f>IF(A495="","",VLOOKUP(A495,$T$1:AE3479,5,FALSE))</f>
        <v>4</v>
      </c>
      <c r="L495" s="640">
        <f>IF(A495="","",VLOOKUP(A495,$T$1:AE3479,6,FALSE))</f>
        <v>4</v>
      </c>
      <c r="M495" s="640">
        <f>IF(A495="","",VLOOKUP(A495,$T$1:AE3479,7,FALSE))</f>
        <v>0</v>
      </c>
      <c r="N495" s="640">
        <f>IF(A495="","",VLOOKUP(A495,$T$1:AE3479,8,FALSE))</f>
        <v>0</v>
      </c>
      <c r="O495" s="640">
        <f>IF(A495="","",VLOOKUP(A495,$T$1:AD3478,9,FALSE))</f>
        <v>0</v>
      </c>
      <c r="P495" s="640">
        <f>IF(A495="","",VLOOKUP(A495,$T$1:AC3478,10,FALSE))</f>
        <v>0</v>
      </c>
      <c r="Q495" s="640">
        <f>IF(A495="","",VLOOKUP(A495,$T$1:AF3479,11,FALSE))</f>
        <v>0</v>
      </c>
      <c r="R495" s="641">
        <f>IF(B495="","",VLOOKUP(A495,$T$2:AF3479,12,FALSE))</f>
        <v>0</v>
      </c>
      <c r="S495" s="642"/>
      <c r="T495" s="643" t="s">
        <v>1446</v>
      </c>
      <c r="U495" s="644">
        <v>20929</v>
      </c>
      <c r="V495" s="645">
        <v>1.8</v>
      </c>
      <c r="W495" s="645">
        <v>8</v>
      </c>
      <c r="X495" s="645">
        <v>5</v>
      </c>
      <c r="Y495" s="645">
        <v>4</v>
      </c>
      <c r="Z495" s="645">
        <v>5</v>
      </c>
      <c r="AA495" s="645"/>
      <c r="AB495" s="645">
        <v>3</v>
      </c>
      <c r="AC495" s="645">
        <v>0</v>
      </c>
      <c r="AD495" s="646">
        <v>1</v>
      </c>
      <c r="AG495" s="656" t="s">
        <v>326</v>
      </c>
      <c r="AH495" s="656" t="s">
        <v>302</v>
      </c>
      <c r="AI495" s="657" t="s">
        <v>325</v>
      </c>
      <c r="AJ495" s="657" t="s">
        <v>1112</v>
      </c>
      <c r="AK495" s="658">
        <v>2</v>
      </c>
    </row>
    <row r="496" spans="1:37" x14ac:dyDescent="0.2">
      <c r="A496" s="636" t="s">
        <v>1327</v>
      </c>
      <c r="B496" s="637" t="s">
        <v>276</v>
      </c>
      <c r="C496" s="637" t="s">
        <v>291</v>
      </c>
      <c r="D496" s="637" t="s">
        <v>1127</v>
      </c>
      <c r="E496" s="638"/>
      <c r="F496" s="638">
        <v>3</v>
      </c>
      <c r="G496" s="638"/>
      <c r="H496" s="638">
        <v>302</v>
      </c>
      <c r="I496" s="639">
        <f t="shared" si="7"/>
        <v>2</v>
      </c>
      <c r="J496" s="640">
        <f>IF(A496="","",VLOOKUP(A496,$T$1:W3479,4,FALSE))</f>
        <v>8</v>
      </c>
      <c r="K496" s="640">
        <f>IF(A496="","",VLOOKUP(A496,$T$1:AE3480,5,FALSE))</f>
        <v>5</v>
      </c>
      <c r="L496" s="640">
        <f>IF(A496="","",VLOOKUP(A496,$T$1:AE3480,6,FALSE))</f>
        <v>4</v>
      </c>
      <c r="M496" s="640">
        <f>IF(A496="","",VLOOKUP(A496,$T$1:AE3480,7,FALSE))</f>
        <v>0</v>
      </c>
      <c r="N496" s="640">
        <f>IF(A496="","",VLOOKUP(A496,$T$1:AE3480,8,FALSE))</f>
        <v>0</v>
      </c>
      <c r="O496" s="640">
        <f>IF(A496="","",VLOOKUP(A496,$T$1:AD3479,9,FALSE))</f>
        <v>5</v>
      </c>
      <c r="P496" s="640">
        <f>IF(A496="","",VLOOKUP(A496,$T$1:AC3479,10,FALSE))</f>
        <v>0</v>
      </c>
      <c r="Q496" s="640">
        <f>IF(A496="","",VLOOKUP(A496,$T$1:AF3480,11,FALSE))</f>
        <v>2</v>
      </c>
      <c r="R496" s="641">
        <f>IF(B496="","",VLOOKUP(A496,$T$2:AF3480,12,FALSE))</f>
        <v>0</v>
      </c>
      <c r="S496" s="642"/>
      <c r="T496" s="643" t="s">
        <v>299</v>
      </c>
      <c r="U496" s="644">
        <v>961</v>
      </c>
      <c r="V496" s="645">
        <v>1.5</v>
      </c>
      <c r="W496" s="645">
        <v>4</v>
      </c>
      <c r="X496" s="645">
        <v>7</v>
      </c>
      <c r="Y496" s="645">
        <v>4</v>
      </c>
      <c r="Z496" s="645">
        <v>5</v>
      </c>
      <c r="AA496" s="645">
        <v>6</v>
      </c>
      <c r="AB496" s="645">
        <v>0</v>
      </c>
      <c r="AC496" s="645">
        <v>0</v>
      </c>
      <c r="AD496" s="646">
        <v>0</v>
      </c>
      <c r="AG496" s="656" t="s">
        <v>856</v>
      </c>
      <c r="AH496" s="656" t="s">
        <v>302</v>
      </c>
      <c r="AI496" s="657" t="s">
        <v>325</v>
      </c>
      <c r="AJ496" s="657" t="s">
        <v>1112</v>
      </c>
      <c r="AK496" s="658">
        <v>2</v>
      </c>
    </row>
    <row r="497" spans="1:37" x14ac:dyDescent="0.2">
      <c r="A497" s="636" t="s">
        <v>292</v>
      </c>
      <c r="B497" s="637" t="s">
        <v>276</v>
      </c>
      <c r="C497" s="637" t="s">
        <v>293</v>
      </c>
      <c r="D497" s="637" t="s">
        <v>1127</v>
      </c>
      <c r="E497" s="638"/>
      <c r="F497" s="638">
        <v>4</v>
      </c>
      <c r="G497" s="638"/>
      <c r="H497" s="638">
        <v>47</v>
      </c>
      <c r="I497" s="639">
        <f t="shared" si="7"/>
        <v>1.8</v>
      </c>
      <c r="J497" s="640">
        <f>IF(A497="","",VLOOKUP(A497,$T$1:W3480,4,FALSE))</f>
        <v>8</v>
      </c>
      <c r="K497" s="640">
        <f>IF(A497="","",VLOOKUP(A497,$T$1:AE3481,5,FALSE))</f>
        <v>5</v>
      </c>
      <c r="L497" s="640">
        <f>IF(A497="","",VLOOKUP(A497,$T$1:AE3481,6,FALSE))</f>
        <v>3</v>
      </c>
      <c r="M497" s="640">
        <f>IF(A497="","",VLOOKUP(A497,$T$1:AE3481,7,FALSE))</f>
        <v>6</v>
      </c>
      <c r="N497" s="640">
        <f>IF(A497="","",VLOOKUP(A497,$T$1:AE3481,8,FALSE))</f>
        <v>0</v>
      </c>
      <c r="O497" s="640">
        <f>IF(A497="","",VLOOKUP(A497,$T$1:AD3480,9,FALSE))</f>
        <v>0</v>
      </c>
      <c r="P497" s="640">
        <f>IF(A497="","",VLOOKUP(A497,$T$1:AC3480,10,FALSE))</f>
        <v>0</v>
      </c>
      <c r="Q497" s="640">
        <f>IF(A497="","",VLOOKUP(A497,$T$1:AF3481,11,FALSE))</f>
        <v>1</v>
      </c>
      <c r="R497" s="641">
        <f>IF(B497="","",VLOOKUP(A497,$T$2:AF3481,12,FALSE))</f>
        <v>0</v>
      </c>
      <c r="S497" s="642"/>
      <c r="T497" s="643" t="s">
        <v>1448</v>
      </c>
      <c r="U497" s="644">
        <v>20933</v>
      </c>
      <c r="V497" s="645">
        <v>1.8</v>
      </c>
      <c r="W497" s="645">
        <v>8</v>
      </c>
      <c r="X497" s="645">
        <v>6</v>
      </c>
      <c r="Y497" s="645"/>
      <c r="Z497" s="645">
        <v>5</v>
      </c>
      <c r="AA497" s="645"/>
      <c r="AB497" s="645">
        <v>5</v>
      </c>
      <c r="AC497" s="645">
        <v>0</v>
      </c>
      <c r="AD497" s="646">
        <v>0</v>
      </c>
      <c r="AG497" s="656" t="s">
        <v>327</v>
      </c>
      <c r="AH497" s="656" t="s">
        <v>302</v>
      </c>
      <c r="AI497" s="657" t="s">
        <v>325</v>
      </c>
      <c r="AJ497" s="657" t="s">
        <v>1112</v>
      </c>
      <c r="AK497" s="658">
        <v>4</v>
      </c>
    </row>
    <row r="498" spans="1:37" x14ac:dyDescent="0.2">
      <c r="A498" s="636" t="s">
        <v>294</v>
      </c>
      <c r="B498" s="637" t="s">
        <v>276</v>
      </c>
      <c r="C498" s="637" t="s">
        <v>293</v>
      </c>
      <c r="D498" s="637" t="s">
        <v>1127</v>
      </c>
      <c r="E498" s="638"/>
      <c r="F498" s="638">
        <v>4</v>
      </c>
      <c r="G498" s="638"/>
      <c r="H498" s="638">
        <v>186</v>
      </c>
      <c r="I498" s="639">
        <f t="shared" si="7"/>
        <v>2.2999999999999998</v>
      </c>
      <c r="J498" s="640">
        <f>IF(A498="","",VLOOKUP(A498,$T$1:W3481,4,FALSE))</f>
        <v>4</v>
      </c>
      <c r="K498" s="640">
        <f>IF(A498="","",VLOOKUP(A498,$T$1:AE3482,5,FALSE))</f>
        <v>4</v>
      </c>
      <c r="L498" s="640">
        <f>IF(A498="","",VLOOKUP(A498,$T$1:AE3482,6,FALSE))</f>
        <v>3</v>
      </c>
      <c r="M498" s="640">
        <f>IF(A498="","",VLOOKUP(A498,$T$1:AE3482,7,FALSE))</f>
        <v>6</v>
      </c>
      <c r="N498" s="640">
        <f>IF(A498="","",VLOOKUP(A498,$T$1:AE3482,8,FALSE))</f>
        <v>1</v>
      </c>
      <c r="O498" s="640">
        <f>IF(A498="","",VLOOKUP(A498,$T$1:AD3481,9,FALSE))</f>
        <v>4</v>
      </c>
      <c r="P498" s="640">
        <f>IF(A498="","",VLOOKUP(A498,$T$1:AC3481,10,FALSE))</f>
        <v>0</v>
      </c>
      <c r="Q498" s="640">
        <f>IF(A498="","",VLOOKUP(A498,$T$1:AF3482,11,FALSE))</f>
        <v>-1</v>
      </c>
      <c r="R498" s="641">
        <f>IF(B498="","",VLOOKUP(A498,$T$2:AF3482,12,FALSE))</f>
        <v>0</v>
      </c>
      <c r="S498" s="642"/>
      <c r="T498" s="643" t="s">
        <v>1449</v>
      </c>
      <c r="U498" s="644">
        <v>8</v>
      </c>
      <c r="V498" s="645">
        <v>0</v>
      </c>
      <c r="W498" s="645">
        <v>0</v>
      </c>
      <c r="X498" s="645">
        <v>7</v>
      </c>
      <c r="Y498" s="645">
        <v>4</v>
      </c>
      <c r="Z498" s="645">
        <v>5</v>
      </c>
      <c r="AA498" s="645"/>
      <c r="AB498" s="645">
        <v>0</v>
      </c>
      <c r="AC498" s="645">
        <v>0</v>
      </c>
      <c r="AD498" s="646">
        <v>0</v>
      </c>
      <c r="AG498" s="656" t="s">
        <v>328</v>
      </c>
      <c r="AH498" s="656" t="s">
        <v>302</v>
      </c>
      <c r="AI498" s="657" t="s">
        <v>325</v>
      </c>
      <c r="AJ498" s="657" t="s">
        <v>1112</v>
      </c>
      <c r="AK498" s="658">
        <v>1</v>
      </c>
    </row>
    <row r="499" spans="1:37" x14ac:dyDescent="0.2">
      <c r="A499" s="636" t="s">
        <v>853</v>
      </c>
      <c r="B499" s="637" t="s">
        <v>276</v>
      </c>
      <c r="C499" s="637" t="s">
        <v>296</v>
      </c>
      <c r="D499" s="637" t="s">
        <v>1127</v>
      </c>
      <c r="E499" s="638"/>
      <c r="F499" s="638">
        <v>4</v>
      </c>
      <c r="G499" s="638"/>
      <c r="H499" s="638">
        <v>51</v>
      </c>
      <c r="I499" s="639" t="e">
        <f t="shared" si="7"/>
        <v>#N/A</v>
      </c>
      <c r="J499" s="640" t="e">
        <f>IF(A499="","",VLOOKUP(A499,$T$1:W3482,4,FALSE))</f>
        <v>#N/A</v>
      </c>
      <c r="K499" s="640" t="e">
        <f>IF(A499="","",VLOOKUP(A499,$T$1:AE3483,5,FALSE))</f>
        <v>#N/A</v>
      </c>
      <c r="L499" s="640" t="e">
        <f>IF(A499="","",VLOOKUP(A499,$T$1:AE3483,6,FALSE))</f>
        <v>#N/A</v>
      </c>
      <c r="M499" s="640" t="e">
        <f>IF(A499="","",VLOOKUP(A499,$T$1:AE3483,7,FALSE))</f>
        <v>#N/A</v>
      </c>
      <c r="N499" s="640" t="e">
        <f>IF(A499="","",VLOOKUP(A499,$T$1:AE3483,8,FALSE))</f>
        <v>#N/A</v>
      </c>
      <c r="O499" s="640" t="e">
        <f>IF(A499="","",VLOOKUP(A499,$T$1:AD3482,9,FALSE))</f>
        <v>#N/A</v>
      </c>
      <c r="P499" s="640" t="e">
        <f>IF(A499="","",VLOOKUP(A499,$T$1:AC3482,10,FALSE))</f>
        <v>#N/A</v>
      </c>
      <c r="Q499" s="640" t="e">
        <f>IF(A499="","",VLOOKUP(A499,$T$1:AF3483,11,FALSE))</f>
        <v>#N/A</v>
      </c>
      <c r="R499" s="641" t="e">
        <f>IF(B499="","",VLOOKUP(A499,$T$2:AF3483,12,FALSE))</f>
        <v>#N/A</v>
      </c>
      <c r="S499" s="642"/>
      <c r="T499" s="643" t="s">
        <v>954</v>
      </c>
      <c r="U499" s="644">
        <v>443</v>
      </c>
      <c r="V499" s="645">
        <v>0</v>
      </c>
      <c r="W499" s="645">
        <v>0</v>
      </c>
      <c r="X499" s="645">
        <v>0</v>
      </c>
      <c r="Y499" s="645"/>
      <c r="Z499" s="645">
        <v>9</v>
      </c>
      <c r="AA499" s="645"/>
      <c r="AB499" s="645">
        <v>0</v>
      </c>
      <c r="AC499" s="645">
        <v>0</v>
      </c>
      <c r="AD499" s="646">
        <v>0</v>
      </c>
      <c r="AG499" s="656" t="s">
        <v>857</v>
      </c>
      <c r="AH499" s="656" t="s">
        <v>302</v>
      </c>
      <c r="AI499" s="657" t="s">
        <v>325</v>
      </c>
      <c r="AJ499" s="657" t="s">
        <v>1112</v>
      </c>
      <c r="AK499" s="658">
        <v>5</v>
      </c>
    </row>
    <row r="500" spans="1:37" x14ac:dyDescent="0.2">
      <c r="A500" s="636" t="s">
        <v>295</v>
      </c>
      <c r="B500" s="637" t="s">
        <v>276</v>
      </c>
      <c r="C500" s="637" t="s">
        <v>296</v>
      </c>
      <c r="D500" s="637" t="s">
        <v>1127</v>
      </c>
      <c r="E500" s="638"/>
      <c r="F500" s="638">
        <v>4</v>
      </c>
      <c r="G500" s="638"/>
      <c r="H500" s="638">
        <v>86</v>
      </c>
      <c r="I500" s="639">
        <f t="shared" si="7"/>
        <v>2</v>
      </c>
      <c r="J500" s="640">
        <f>IF(A500="","",VLOOKUP(A500,$T$1:W3483,4,FALSE))</f>
        <v>8</v>
      </c>
      <c r="K500" s="640">
        <f>IF(A500="","",VLOOKUP(A500,$T$1:AE3484,5,FALSE))</f>
        <v>5</v>
      </c>
      <c r="L500" s="640">
        <f>IF(A500="","",VLOOKUP(A500,$T$1:AE3484,6,FALSE))</f>
        <v>0</v>
      </c>
      <c r="M500" s="640">
        <f>IF(A500="","",VLOOKUP(A500,$T$1:AE3484,7,FALSE))</f>
        <v>0</v>
      </c>
      <c r="N500" s="640">
        <f>IF(A500="","",VLOOKUP(A500,$T$1:AE3484,8,FALSE))</f>
        <v>5</v>
      </c>
      <c r="O500" s="640">
        <f>IF(A500="","",VLOOKUP(A500,$T$1:AD3483,9,FALSE))</f>
        <v>5</v>
      </c>
      <c r="P500" s="640">
        <f>IF(A500="","",VLOOKUP(A500,$T$1:AC3483,10,FALSE))</f>
        <v>0</v>
      </c>
      <c r="Q500" s="640">
        <f>IF(A500="","",VLOOKUP(A500,$T$1:AF3484,11,FALSE))</f>
        <v>2</v>
      </c>
      <c r="R500" s="641">
        <f>IF(B500="","",VLOOKUP(A500,$T$2:AF3484,12,FALSE))</f>
        <v>0</v>
      </c>
      <c r="S500" s="642"/>
      <c r="T500" s="643" t="s">
        <v>419</v>
      </c>
      <c r="U500" s="644">
        <v>867</v>
      </c>
      <c r="V500" s="645">
        <v>2.1</v>
      </c>
      <c r="W500" s="645">
        <v>4</v>
      </c>
      <c r="X500" s="645">
        <v>3</v>
      </c>
      <c r="Y500" s="645">
        <v>4</v>
      </c>
      <c r="Z500" s="645">
        <v>9</v>
      </c>
      <c r="AA500" s="645">
        <v>6</v>
      </c>
      <c r="AB500" s="645">
        <v>0</v>
      </c>
      <c r="AC500" s="645">
        <v>0</v>
      </c>
      <c r="AD500" s="646">
        <v>1</v>
      </c>
      <c r="AG500" s="656" t="s">
        <v>858</v>
      </c>
      <c r="AH500" s="656" t="s">
        <v>302</v>
      </c>
      <c r="AI500" s="657" t="s">
        <v>322</v>
      </c>
      <c r="AJ500" s="657" t="s">
        <v>1112</v>
      </c>
      <c r="AK500" s="658">
        <v>3</v>
      </c>
    </row>
    <row r="501" spans="1:37" x14ac:dyDescent="0.2">
      <c r="A501" s="636" t="s">
        <v>297</v>
      </c>
      <c r="B501" s="637" t="s">
        <v>276</v>
      </c>
      <c r="C501" s="637" t="s">
        <v>296</v>
      </c>
      <c r="D501" s="637" t="s">
        <v>1127</v>
      </c>
      <c r="E501" s="638"/>
      <c r="F501" s="638">
        <v>4</v>
      </c>
      <c r="G501" s="638"/>
      <c r="H501" s="638">
        <v>88</v>
      </c>
      <c r="I501" s="639">
        <f t="shared" si="7"/>
        <v>2</v>
      </c>
      <c r="J501" s="640">
        <f>IF(A501="","",VLOOKUP(A501,$T$1:W3484,4,FALSE))</f>
        <v>8</v>
      </c>
      <c r="K501" s="640">
        <f>IF(A501="","",VLOOKUP(A501,$T$1:AE3485,5,FALSE))</f>
        <v>5</v>
      </c>
      <c r="L501" s="640">
        <f>IF(A501="","",VLOOKUP(A501,$T$1:AE3485,6,FALSE))</f>
        <v>4</v>
      </c>
      <c r="M501" s="640">
        <f>IF(A501="","",VLOOKUP(A501,$T$1:AE3485,7,FALSE))</f>
        <v>0</v>
      </c>
      <c r="N501" s="640">
        <f>IF(A501="","",VLOOKUP(A501,$T$1:AE3485,8,FALSE))</f>
        <v>0</v>
      </c>
      <c r="O501" s="640">
        <f>IF(A501="","",VLOOKUP(A501,$T$1:AD3484,9,FALSE))</f>
        <v>3</v>
      </c>
      <c r="P501" s="640">
        <f>IF(A501="","",VLOOKUP(A501,$T$1:AC3484,10,FALSE))</f>
        <v>0</v>
      </c>
      <c r="Q501" s="640">
        <f>IF(A501="","",VLOOKUP(A501,$T$1:AF3485,11,FALSE))</f>
        <v>1</v>
      </c>
      <c r="R501" s="641">
        <f>IF(B501="","",VLOOKUP(A501,$T$2:AF3485,12,FALSE))</f>
        <v>0</v>
      </c>
      <c r="S501" s="642"/>
      <c r="T501" s="643" t="s">
        <v>1450</v>
      </c>
      <c r="U501" s="644">
        <v>29</v>
      </c>
      <c r="V501" s="645">
        <v>1.5</v>
      </c>
      <c r="W501" s="645">
        <v>8</v>
      </c>
      <c r="X501" s="645">
        <v>5</v>
      </c>
      <c r="Y501" s="645"/>
      <c r="Z501" s="645"/>
      <c r="AA501" s="645"/>
      <c r="AB501" s="645">
        <v>3</v>
      </c>
      <c r="AC501" s="645">
        <v>0</v>
      </c>
      <c r="AD501" s="646">
        <v>1</v>
      </c>
      <c r="AG501" s="656" t="s">
        <v>303</v>
      </c>
      <c r="AH501" s="656" t="s">
        <v>302</v>
      </c>
      <c r="AI501" s="657" t="s">
        <v>304</v>
      </c>
      <c r="AJ501" s="657" t="s">
        <v>1137</v>
      </c>
      <c r="AK501" s="658">
        <v>3</v>
      </c>
    </row>
    <row r="502" spans="1:37" x14ac:dyDescent="0.2">
      <c r="A502" s="636" t="s">
        <v>854</v>
      </c>
      <c r="B502" s="637" t="s">
        <v>276</v>
      </c>
      <c r="C502" s="637" t="s">
        <v>296</v>
      </c>
      <c r="D502" s="637" t="s">
        <v>1127</v>
      </c>
      <c r="E502" s="638"/>
      <c r="F502" s="638">
        <v>4</v>
      </c>
      <c r="G502" s="638"/>
      <c r="H502" s="638">
        <v>20121</v>
      </c>
      <c r="I502" s="639">
        <f t="shared" si="7"/>
        <v>2</v>
      </c>
      <c r="J502" s="640">
        <f>IF(A502="","",VLOOKUP(A502,$T$1:W3485,4,FALSE))</f>
        <v>8</v>
      </c>
      <c r="K502" s="640">
        <f>IF(A502="","",VLOOKUP(A502,$T$1:AE3486,5,FALSE))</f>
        <v>4</v>
      </c>
      <c r="L502" s="640">
        <f>IF(A502="","",VLOOKUP(A502,$T$1:AE3486,6,FALSE))</f>
        <v>4</v>
      </c>
      <c r="M502" s="640">
        <f>IF(A502="","",VLOOKUP(A502,$T$1:AE3486,7,FALSE))</f>
        <v>0</v>
      </c>
      <c r="N502" s="640">
        <f>IF(A502="","",VLOOKUP(A502,$T$1:AE3486,8,FALSE))</f>
        <v>6</v>
      </c>
      <c r="O502" s="640">
        <f>IF(A502="","",VLOOKUP(A502,$T$1:AD3485,9,FALSE))</f>
        <v>4</v>
      </c>
      <c r="P502" s="640">
        <f>IF(A502="","",VLOOKUP(A502,$T$1:AC3485,10,FALSE))</f>
        <v>0</v>
      </c>
      <c r="Q502" s="640">
        <f>IF(A502="","",VLOOKUP(A502,$T$1:AF3486,11,FALSE))</f>
        <v>2</v>
      </c>
      <c r="R502" s="641">
        <f>IF(B502="","",VLOOKUP(A502,$T$2:AF3486,12,FALSE))</f>
        <v>0</v>
      </c>
      <c r="S502" s="642"/>
      <c r="T502" s="643" t="s">
        <v>1451</v>
      </c>
      <c r="U502" s="644">
        <v>275</v>
      </c>
      <c r="V502" s="645">
        <v>1</v>
      </c>
      <c r="W502" s="645">
        <v>16</v>
      </c>
      <c r="X502" s="645">
        <v>0</v>
      </c>
      <c r="Y502" s="645"/>
      <c r="Z502" s="645"/>
      <c r="AA502" s="645">
        <v>5</v>
      </c>
      <c r="AB502" s="645">
        <v>0</v>
      </c>
      <c r="AC502" s="645">
        <v>0</v>
      </c>
      <c r="AD502" s="646">
        <v>0</v>
      </c>
      <c r="AG502" s="656" t="s">
        <v>329</v>
      </c>
      <c r="AH502" s="656" t="s">
        <v>302</v>
      </c>
      <c r="AI502" s="657" t="s">
        <v>325</v>
      </c>
      <c r="AJ502" s="657" t="s">
        <v>1112</v>
      </c>
      <c r="AK502" s="658">
        <v>2</v>
      </c>
    </row>
    <row r="503" spans="1:37" x14ac:dyDescent="0.2">
      <c r="A503" s="636" t="s">
        <v>2728</v>
      </c>
      <c r="B503" s="637" t="s">
        <v>276</v>
      </c>
      <c r="C503" s="637" t="s">
        <v>296</v>
      </c>
      <c r="D503" s="637" t="s">
        <v>1127</v>
      </c>
      <c r="E503" s="638"/>
      <c r="F503" s="638">
        <v>4</v>
      </c>
      <c r="G503" s="638"/>
      <c r="H503" s="638">
        <v>701</v>
      </c>
      <c r="I503" s="639" t="e">
        <f t="shared" si="7"/>
        <v>#N/A</v>
      </c>
      <c r="J503" s="640" t="e">
        <f>IF(A503="","",VLOOKUP(A503,$T$1:W3486,4,FALSE))</f>
        <v>#N/A</v>
      </c>
      <c r="K503" s="640" t="e">
        <f>IF(A503="","",VLOOKUP(A503,$T$1:AE3487,5,FALSE))</f>
        <v>#N/A</v>
      </c>
      <c r="L503" s="640" t="e">
        <f>IF(A503="","",VLOOKUP(A503,$T$1:AE3487,6,FALSE))</f>
        <v>#N/A</v>
      </c>
      <c r="M503" s="640" t="e">
        <f>IF(A503="","",VLOOKUP(A503,$T$1:AE3487,7,FALSE))</f>
        <v>#N/A</v>
      </c>
      <c r="N503" s="640" t="e">
        <f>IF(A503="","",VLOOKUP(A503,$T$1:AE3487,8,FALSE))</f>
        <v>#N/A</v>
      </c>
      <c r="O503" s="640" t="e">
        <f>IF(A503="","",VLOOKUP(A503,$T$1:AD3486,9,FALSE))</f>
        <v>#N/A</v>
      </c>
      <c r="P503" s="640" t="e">
        <f>IF(A503="","",VLOOKUP(A503,$T$1:AC3486,10,FALSE))</f>
        <v>#N/A</v>
      </c>
      <c r="Q503" s="640" t="e">
        <f>IF(A503="","",VLOOKUP(A503,$T$1:AF3487,11,FALSE))</f>
        <v>#N/A</v>
      </c>
      <c r="R503" s="641" t="e">
        <f>IF(B503="","",VLOOKUP(A503,$T$2:AF3487,12,FALSE))</f>
        <v>#N/A</v>
      </c>
      <c r="S503" s="642"/>
      <c r="T503" s="643" t="s">
        <v>2743</v>
      </c>
      <c r="U503" s="644">
        <v>213</v>
      </c>
      <c r="V503" s="645"/>
      <c r="W503" s="645"/>
      <c r="X503" s="645"/>
      <c r="Y503" s="645"/>
      <c r="Z503" s="645"/>
      <c r="AA503" s="645"/>
      <c r="AB503" s="645"/>
      <c r="AC503" s="645"/>
      <c r="AD503" s="646"/>
      <c r="AG503" s="656" t="s">
        <v>859</v>
      </c>
      <c r="AH503" s="656" t="s">
        <v>302</v>
      </c>
      <c r="AI503" s="657" t="s">
        <v>306</v>
      </c>
      <c r="AJ503" s="657" t="s">
        <v>1112</v>
      </c>
      <c r="AK503" s="658">
        <v>2</v>
      </c>
    </row>
    <row r="504" spans="1:37" x14ac:dyDescent="0.2">
      <c r="A504" s="636" t="s">
        <v>299</v>
      </c>
      <c r="B504" s="637" t="s">
        <v>276</v>
      </c>
      <c r="C504" s="637" t="s">
        <v>298</v>
      </c>
      <c r="D504" s="637" t="s">
        <v>1127</v>
      </c>
      <c r="E504" s="638"/>
      <c r="F504" s="638">
        <v>4</v>
      </c>
      <c r="G504" s="638"/>
      <c r="H504" s="638">
        <v>961</v>
      </c>
      <c r="I504" s="639">
        <f t="shared" si="7"/>
        <v>1.5</v>
      </c>
      <c r="J504" s="640">
        <f>IF(A504="","",VLOOKUP(A504,$T$1:W3487,4,FALSE))</f>
        <v>4</v>
      </c>
      <c r="K504" s="640">
        <f>IF(A504="","",VLOOKUP(A504,$T$1:AE3488,5,FALSE))</f>
        <v>7</v>
      </c>
      <c r="L504" s="640">
        <f>IF(A504="","",VLOOKUP(A504,$T$1:AE3488,6,FALSE))</f>
        <v>4</v>
      </c>
      <c r="M504" s="640">
        <f>IF(A504="","",VLOOKUP(A504,$T$1:AE3488,7,FALSE))</f>
        <v>5</v>
      </c>
      <c r="N504" s="640">
        <f>IF(A504="","",VLOOKUP(A504,$T$1:AE3488,8,FALSE))</f>
        <v>6</v>
      </c>
      <c r="O504" s="640">
        <f>IF(A504="","",VLOOKUP(A504,$T$1:AD3487,9,FALSE))</f>
        <v>0</v>
      </c>
      <c r="P504" s="640">
        <f>IF(A504="","",VLOOKUP(A504,$T$1:AC3487,10,FALSE))</f>
        <v>0</v>
      </c>
      <c r="Q504" s="640">
        <f>IF(A504="","",VLOOKUP(A504,$T$1:AF3488,11,FALSE))</f>
        <v>0</v>
      </c>
      <c r="R504" s="641">
        <f>IF(B504="","",VLOOKUP(A504,$T$2:AF3488,12,FALSE))</f>
        <v>0</v>
      </c>
      <c r="S504" s="642"/>
      <c r="T504" s="643" t="s">
        <v>1452</v>
      </c>
      <c r="U504" s="644">
        <v>10172</v>
      </c>
      <c r="V504" s="645">
        <v>1.6</v>
      </c>
      <c r="W504" s="645">
        <v>8</v>
      </c>
      <c r="X504" s="645">
        <v>4</v>
      </c>
      <c r="Y504" s="645">
        <v>3</v>
      </c>
      <c r="Z504" s="645"/>
      <c r="AA504" s="645"/>
      <c r="AB504" s="645">
        <v>4</v>
      </c>
      <c r="AC504" s="645">
        <v>0</v>
      </c>
      <c r="AD504" s="646">
        <v>2</v>
      </c>
      <c r="AG504" s="656" t="s">
        <v>860</v>
      </c>
      <c r="AH504" s="656" t="s">
        <v>302</v>
      </c>
      <c r="AI504" s="657" t="s">
        <v>306</v>
      </c>
      <c r="AJ504" s="657" t="s">
        <v>1107</v>
      </c>
      <c r="AK504" s="658">
        <v>3</v>
      </c>
    </row>
    <row r="505" spans="1:37" x14ac:dyDescent="0.2">
      <c r="A505" s="391" t="s">
        <v>300</v>
      </c>
      <c r="B505" s="637" t="s">
        <v>276</v>
      </c>
      <c r="C505" s="637" t="s">
        <v>298</v>
      </c>
      <c r="D505" s="637" t="s">
        <v>1127</v>
      </c>
      <c r="E505" s="638"/>
      <c r="F505" s="638">
        <v>4</v>
      </c>
      <c r="G505" s="638"/>
      <c r="H505" s="638">
        <v>20928</v>
      </c>
      <c r="I505" s="639">
        <f t="shared" si="7"/>
        <v>0</v>
      </c>
      <c r="J505" s="640">
        <f>IF(A505="","",VLOOKUP(A505,$T$1:W3488,4,FALSE))</f>
        <v>0</v>
      </c>
      <c r="K505" s="640">
        <f>IF(A505="","",VLOOKUP(A505,$T$1:AE3489,5,FALSE))</f>
        <v>0</v>
      </c>
      <c r="L505" s="640">
        <f>IF(A505="","",VLOOKUP(A505,$T$1:AE3489,6,FALSE))</f>
        <v>0</v>
      </c>
      <c r="M505" s="640">
        <f>IF(A505="","",VLOOKUP(A505,$T$1:AE3489,7,FALSE))</f>
        <v>0</v>
      </c>
      <c r="N505" s="640">
        <f>IF(A505="","",VLOOKUP(A505,$T$1:AE3489,8,FALSE))</f>
        <v>0</v>
      </c>
      <c r="O505" s="640">
        <f>IF(A505="","",VLOOKUP(A505,$T$1:AD3488,9,FALSE))</f>
        <v>0</v>
      </c>
      <c r="P505" s="640">
        <f>IF(A505="","",VLOOKUP(A505,$T$1:AC3488,10,FALSE))</f>
        <v>0</v>
      </c>
      <c r="Q505" s="640">
        <f>IF(A505="","",VLOOKUP(A505,$T$1:AF3489,11,FALSE))</f>
        <v>0</v>
      </c>
      <c r="R505" s="641">
        <f>IF(B505="","",VLOOKUP(A505,$T$2:AF3489,12,FALSE))</f>
        <v>0</v>
      </c>
      <c r="S505" s="642"/>
      <c r="T505" s="643" t="s">
        <v>1453</v>
      </c>
      <c r="U505" s="644">
        <v>306</v>
      </c>
      <c r="V505" s="645">
        <v>1.4</v>
      </c>
      <c r="W505" s="645">
        <v>8</v>
      </c>
      <c r="X505" s="645">
        <v>5</v>
      </c>
      <c r="Y505" s="645">
        <v>3</v>
      </c>
      <c r="Z505" s="645"/>
      <c r="AA505" s="645"/>
      <c r="AB505" s="645">
        <v>0</v>
      </c>
      <c r="AC505" s="645">
        <v>0</v>
      </c>
      <c r="AD505" s="646">
        <v>1</v>
      </c>
      <c r="AG505" s="656" t="s">
        <v>307</v>
      </c>
      <c r="AH505" s="656" t="s">
        <v>302</v>
      </c>
      <c r="AI505" s="657" t="s">
        <v>306</v>
      </c>
      <c r="AJ505" s="657" t="s">
        <v>1137</v>
      </c>
      <c r="AK505" s="658">
        <v>2</v>
      </c>
    </row>
    <row r="506" spans="1:37" x14ac:dyDescent="0.2">
      <c r="A506" s="636" t="s">
        <v>301</v>
      </c>
      <c r="B506" s="637" t="s">
        <v>276</v>
      </c>
      <c r="C506" s="637" t="s">
        <v>298</v>
      </c>
      <c r="D506" s="637" t="s">
        <v>1127</v>
      </c>
      <c r="E506" s="638"/>
      <c r="F506" s="638">
        <v>4</v>
      </c>
      <c r="G506" s="638"/>
      <c r="H506" s="638">
        <v>20929</v>
      </c>
      <c r="I506" s="639">
        <f t="shared" si="7"/>
        <v>0</v>
      </c>
      <c r="J506" s="640">
        <f>IF(A506="","",VLOOKUP(A506,$T$1:W3489,4,FALSE))</f>
        <v>0</v>
      </c>
      <c r="K506" s="640">
        <f>IF(A506="","",VLOOKUP(A506,$T$1:AE3490,5,FALSE))</f>
        <v>0</v>
      </c>
      <c r="L506" s="640">
        <f>IF(A506="","",VLOOKUP(A506,$T$1:AE3490,6,FALSE))</f>
        <v>0</v>
      </c>
      <c r="M506" s="640">
        <f>IF(A506="","",VLOOKUP(A506,$T$1:AE3490,7,FALSE))</f>
        <v>0</v>
      </c>
      <c r="N506" s="640">
        <f>IF(A506="","",VLOOKUP(A506,$T$1:AE3490,8,FALSE))</f>
        <v>0</v>
      </c>
      <c r="O506" s="640">
        <f>IF(A506="","",VLOOKUP(A506,$T$1:AD3489,9,FALSE))</f>
        <v>0</v>
      </c>
      <c r="P506" s="640">
        <f>IF(A506="","",VLOOKUP(A506,$T$1:AC3489,10,FALSE))</f>
        <v>0</v>
      </c>
      <c r="Q506" s="640">
        <f>IF(A506="","",VLOOKUP(A506,$T$1:AF3490,11,FALSE))</f>
        <v>0</v>
      </c>
      <c r="R506" s="641">
        <f>IF(B506="","",VLOOKUP(A506,$T$2:AF3490,12,FALSE))</f>
        <v>0</v>
      </c>
      <c r="S506" s="642"/>
      <c r="T506" s="643" t="s">
        <v>957</v>
      </c>
      <c r="U506" s="644">
        <v>444</v>
      </c>
      <c r="V506" s="645">
        <v>0</v>
      </c>
      <c r="W506" s="645">
        <v>0</v>
      </c>
      <c r="X506" s="645">
        <v>2</v>
      </c>
      <c r="Y506" s="645">
        <v>3</v>
      </c>
      <c r="Z506" s="645">
        <v>9</v>
      </c>
      <c r="AA506" s="645">
        <v>1</v>
      </c>
      <c r="AB506" s="645">
        <v>0</v>
      </c>
      <c r="AC506" s="645">
        <v>0</v>
      </c>
      <c r="AD506" s="646">
        <v>0</v>
      </c>
      <c r="AG506" s="653" t="s">
        <v>861</v>
      </c>
      <c r="AH506" s="653" t="s">
        <v>302</v>
      </c>
      <c r="AI506" s="654" t="s">
        <v>862</v>
      </c>
      <c r="AJ506" s="654" t="s">
        <v>1447</v>
      </c>
      <c r="AK506" s="655"/>
    </row>
    <row r="507" spans="1:37" x14ac:dyDescent="0.2">
      <c r="A507" s="636" t="s">
        <v>308</v>
      </c>
      <c r="B507" s="637" t="s">
        <v>302</v>
      </c>
      <c r="C507" s="637" t="s">
        <v>309</v>
      </c>
      <c r="D507" s="637" t="s">
        <v>1112</v>
      </c>
      <c r="E507" s="638"/>
      <c r="F507" s="638">
        <v>2</v>
      </c>
      <c r="G507" s="638"/>
      <c r="H507" s="638">
        <v>1095</v>
      </c>
      <c r="I507" s="639">
        <f t="shared" si="7"/>
        <v>2.2000000000000002</v>
      </c>
      <c r="J507" s="640">
        <f>IF(A507="","",VLOOKUP(A507,$T$1:W3490,4,FALSE))</f>
        <v>4</v>
      </c>
      <c r="K507" s="640">
        <f>IF(A507="","",VLOOKUP(A507,$T$1:AE3491,5,FALSE))</f>
        <v>2</v>
      </c>
      <c r="L507" s="640">
        <f>IF(A507="","",VLOOKUP(A507,$T$1:AE3491,6,FALSE))</f>
        <v>4</v>
      </c>
      <c r="M507" s="640">
        <f>IF(A507="","",VLOOKUP(A507,$T$1:AE3491,7,FALSE))</f>
        <v>1</v>
      </c>
      <c r="N507" s="640">
        <f>IF(A507="","",VLOOKUP(A507,$T$1:AE3491,8,FALSE))</f>
        <v>6</v>
      </c>
      <c r="O507" s="640">
        <f>IF(A507="","",VLOOKUP(A507,$T$1:AD3490,9,FALSE))</f>
        <v>2</v>
      </c>
      <c r="P507" s="640">
        <f>IF(A507="","",VLOOKUP(A507,$T$1:AC3490,10,FALSE))</f>
        <v>0</v>
      </c>
      <c r="Q507" s="640">
        <f>IF(A507="","",VLOOKUP(A507,$T$1:AF3491,11,FALSE))</f>
        <v>0</v>
      </c>
      <c r="R507" s="641">
        <f>IF(B507="","",VLOOKUP(A507,$T$2:AF3491,12,FALSE))</f>
        <v>0</v>
      </c>
      <c r="S507" s="642"/>
      <c r="T507" s="643" t="s">
        <v>1454</v>
      </c>
      <c r="U507" s="644">
        <v>10221</v>
      </c>
      <c r="V507" s="645">
        <v>0</v>
      </c>
      <c r="W507" s="645">
        <v>0</v>
      </c>
      <c r="X507" s="645">
        <v>3</v>
      </c>
      <c r="Y507" s="645">
        <v>3</v>
      </c>
      <c r="Z507" s="645">
        <v>9</v>
      </c>
      <c r="AA507" s="645"/>
      <c r="AB507" s="645">
        <v>0</v>
      </c>
      <c r="AC507" s="645">
        <v>0</v>
      </c>
      <c r="AD507" s="646">
        <v>1</v>
      </c>
      <c r="AG507" s="656" t="s">
        <v>330</v>
      </c>
      <c r="AH507" s="656" t="s">
        <v>302</v>
      </c>
      <c r="AI507" s="657" t="s">
        <v>325</v>
      </c>
      <c r="AJ507" s="657" t="s">
        <v>1112</v>
      </c>
      <c r="AK507" s="658">
        <v>2</v>
      </c>
    </row>
    <row r="508" spans="1:37" x14ac:dyDescent="0.2">
      <c r="A508" s="391" t="s">
        <v>861</v>
      </c>
      <c r="B508" s="637" t="s">
        <v>302</v>
      </c>
      <c r="C508" s="637" t="s">
        <v>862</v>
      </c>
      <c r="D508" s="637" t="s">
        <v>1447</v>
      </c>
      <c r="E508" s="638"/>
      <c r="F508" s="638">
        <v>0</v>
      </c>
      <c r="G508" s="638"/>
      <c r="H508" s="638">
        <v>1067</v>
      </c>
      <c r="I508" s="639">
        <f t="shared" si="7"/>
        <v>1</v>
      </c>
      <c r="J508" s="640">
        <f>IF(A508="","",VLOOKUP(A508,$T$1:W3491,4,FALSE))</f>
        <v>16</v>
      </c>
      <c r="K508" s="640">
        <f>IF(A508="","",VLOOKUP(A508,$T$1:AE3492,5,FALSE))</f>
        <v>5</v>
      </c>
      <c r="L508" s="640">
        <f>IF(A508="","",VLOOKUP(A508,$T$1:AE3492,6,FALSE))</f>
        <v>4</v>
      </c>
      <c r="M508" s="640">
        <f>IF(A508="","",VLOOKUP(A508,$T$1:AE3492,7,FALSE))</f>
        <v>1</v>
      </c>
      <c r="N508" s="640">
        <f>IF(A508="","",VLOOKUP(A508,$T$1:AE3492,8,FALSE))</f>
        <v>0</v>
      </c>
      <c r="O508" s="640">
        <f>IF(A508="","",VLOOKUP(A508,$T$1:AD3491,9,FALSE))</f>
        <v>0</v>
      </c>
      <c r="P508" s="640">
        <f>IF(A508="","",VLOOKUP(A508,$T$1:AC3491,10,FALSE))</f>
        <v>0</v>
      </c>
      <c r="Q508" s="640">
        <f>IF(A508="","",VLOOKUP(A508,$T$1:AF3492,11,FALSE))</f>
        <v>0</v>
      </c>
      <c r="R508" s="641">
        <f>IF(B508="","",VLOOKUP(A508,$T$2:AF3492,12,FALSE))</f>
        <v>0</v>
      </c>
      <c r="S508" s="642"/>
      <c r="T508" s="643" t="s">
        <v>1455</v>
      </c>
      <c r="U508" s="644">
        <v>10162</v>
      </c>
      <c r="V508" s="645">
        <v>0</v>
      </c>
      <c r="W508" s="645">
        <v>0</v>
      </c>
      <c r="X508" s="645">
        <v>2</v>
      </c>
      <c r="Y508" s="645"/>
      <c r="Z508" s="645">
        <v>9</v>
      </c>
      <c r="AA508" s="645">
        <v>6</v>
      </c>
      <c r="AB508" s="645">
        <v>0</v>
      </c>
      <c r="AC508" s="645">
        <v>0</v>
      </c>
      <c r="AD508" s="646">
        <v>0</v>
      </c>
      <c r="AG508" s="656" t="s">
        <v>312</v>
      </c>
      <c r="AH508" s="656" t="s">
        <v>302</v>
      </c>
      <c r="AI508" s="657" t="s">
        <v>313</v>
      </c>
      <c r="AJ508" s="657" t="s">
        <v>1112</v>
      </c>
      <c r="AK508" s="658">
        <v>2</v>
      </c>
    </row>
    <row r="509" spans="1:37" x14ac:dyDescent="0.2">
      <c r="A509" s="636" t="s">
        <v>869</v>
      </c>
      <c r="B509" s="637" t="s">
        <v>302</v>
      </c>
      <c r="C509" s="637" t="s">
        <v>862</v>
      </c>
      <c r="D509" s="637" t="s">
        <v>1107</v>
      </c>
      <c r="E509" s="638"/>
      <c r="F509" s="638">
        <v>5</v>
      </c>
      <c r="G509" s="638"/>
      <c r="H509" s="638">
        <v>1200</v>
      </c>
      <c r="I509" s="639">
        <f t="shared" si="7"/>
        <v>0</v>
      </c>
      <c r="J509" s="640">
        <f>IF(A509="","",VLOOKUP(A509,$T$1:W3492,4,FALSE))</f>
        <v>0</v>
      </c>
      <c r="K509" s="640">
        <f>IF(A509="","",VLOOKUP(A509,$T$1:AE3493,5,FALSE))</f>
        <v>3</v>
      </c>
      <c r="L509" s="640">
        <f>IF(A509="","",VLOOKUP(A509,$T$1:AE3493,6,FALSE))</f>
        <v>4</v>
      </c>
      <c r="M509" s="640">
        <f>IF(A509="","",VLOOKUP(A509,$T$1:AE3493,7,FALSE))</f>
        <v>0</v>
      </c>
      <c r="N509" s="640">
        <f>IF(A509="","",VLOOKUP(A509,$T$1:AE3493,8,FALSE))</f>
        <v>6</v>
      </c>
      <c r="O509" s="640">
        <f>IF(A509="","",VLOOKUP(A509,$T$1:AD3492,9,FALSE))</f>
        <v>0</v>
      </c>
      <c r="P509" s="640">
        <f>IF(A509="","",VLOOKUP(A509,$T$1:AC3492,10,FALSE))</f>
        <v>0</v>
      </c>
      <c r="Q509" s="640">
        <f>IF(A509="","",VLOOKUP(A509,$T$1:AF3493,11,FALSE))</f>
        <v>1</v>
      </c>
      <c r="R509" s="641">
        <f>IF(B509="","",VLOOKUP(A509,$T$2:AF3493,12,FALSE))</f>
        <v>0</v>
      </c>
      <c r="S509" s="642"/>
      <c r="T509" s="643" t="s">
        <v>959</v>
      </c>
      <c r="U509" s="644">
        <v>10119</v>
      </c>
      <c r="V509" s="645">
        <v>0</v>
      </c>
      <c r="W509" s="645">
        <v>0</v>
      </c>
      <c r="X509" s="645">
        <v>0</v>
      </c>
      <c r="Y509" s="645"/>
      <c r="Z509" s="645">
        <v>9</v>
      </c>
      <c r="AA509" s="645"/>
      <c r="AB509" s="645">
        <v>0</v>
      </c>
      <c r="AC509" s="645">
        <v>0</v>
      </c>
      <c r="AD509" s="646">
        <v>0</v>
      </c>
      <c r="AG509" s="656" t="s">
        <v>314</v>
      </c>
      <c r="AH509" s="656" t="s">
        <v>302</v>
      </c>
      <c r="AI509" s="657" t="s">
        <v>313</v>
      </c>
      <c r="AJ509" s="657" t="s">
        <v>1112</v>
      </c>
      <c r="AK509" s="658">
        <v>2</v>
      </c>
    </row>
    <row r="510" spans="1:37" x14ac:dyDescent="0.2">
      <c r="A510" s="636" t="s">
        <v>310</v>
      </c>
      <c r="B510" s="637" t="s">
        <v>302</v>
      </c>
      <c r="C510" s="637" t="s">
        <v>311</v>
      </c>
      <c r="D510" s="637" t="s">
        <v>1107</v>
      </c>
      <c r="E510" s="638"/>
      <c r="F510" s="638">
        <v>3</v>
      </c>
      <c r="G510" s="638"/>
      <c r="H510" s="638">
        <v>1005</v>
      </c>
      <c r="I510" s="639">
        <f t="shared" si="7"/>
        <v>1.9</v>
      </c>
      <c r="J510" s="640">
        <f>IF(A510="","",VLOOKUP(A510,$T$1:W3493,4,FALSE))</f>
        <v>4</v>
      </c>
      <c r="K510" s="640">
        <f>IF(A510="","",VLOOKUP(A510,$T$1:AE3494,5,FALSE))</f>
        <v>6</v>
      </c>
      <c r="L510" s="640">
        <f>IF(A510="","",VLOOKUP(A510,$T$1:AE3494,6,FALSE))</f>
        <v>4</v>
      </c>
      <c r="M510" s="640">
        <f>IF(A510="","",VLOOKUP(A510,$T$1:AE3494,7,FALSE))</f>
        <v>1</v>
      </c>
      <c r="N510" s="640">
        <f>IF(A510="","",VLOOKUP(A510,$T$1:AE3494,8,FALSE))</f>
        <v>5</v>
      </c>
      <c r="O510" s="640">
        <f>IF(A510="","",VLOOKUP(A510,$T$1:AD3493,9,FALSE))</f>
        <v>1</v>
      </c>
      <c r="P510" s="640">
        <f>IF(A510="","",VLOOKUP(A510,$T$1:AC3493,10,FALSE))</f>
        <v>0</v>
      </c>
      <c r="Q510" s="640">
        <f>IF(A510="","",VLOOKUP(A510,$T$1:AF3494,11,FALSE))</f>
        <v>0</v>
      </c>
      <c r="R510" s="641">
        <f>IF(B510="","",VLOOKUP(A510,$T$2:AF3494,12,FALSE))</f>
        <v>0</v>
      </c>
      <c r="S510" s="642"/>
      <c r="T510" s="643" t="s">
        <v>679</v>
      </c>
      <c r="U510" s="644">
        <v>337</v>
      </c>
      <c r="V510" s="645">
        <v>0</v>
      </c>
      <c r="W510" s="645">
        <v>0</v>
      </c>
      <c r="X510" s="645">
        <v>3</v>
      </c>
      <c r="Y510" s="645"/>
      <c r="Z510" s="645">
        <v>1</v>
      </c>
      <c r="AA510" s="645"/>
      <c r="AB510" s="645">
        <v>0</v>
      </c>
      <c r="AC510" s="645">
        <v>1</v>
      </c>
      <c r="AD510" s="646">
        <v>0</v>
      </c>
      <c r="AG510" s="678" t="s">
        <v>863</v>
      </c>
      <c r="AH510" s="656" t="s">
        <v>302</v>
      </c>
      <c r="AI510" s="657" t="s">
        <v>325</v>
      </c>
      <c r="AJ510" s="657" t="s">
        <v>1112</v>
      </c>
      <c r="AK510" s="658">
        <v>2</v>
      </c>
    </row>
    <row r="511" spans="1:37" x14ac:dyDescent="0.2">
      <c r="A511" s="636" t="s">
        <v>303</v>
      </c>
      <c r="B511" s="637" t="s">
        <v>302</v>
      </c>
      <c r="C511" s="637" t="s">
        <v>304</v>
      </c>
      <c r="D511" s="637" t="s">
        <v>1137</v>
      </c>
      <c r="E511" s="638"/>
      <c r="F511" s="638">
        <v>3</v>
      </c>
      <c r="G511" s="638"/>
      <c r="H511" s="638">
        <v>1202</v>
      </c>
      <c r="I511" s="639">
        <f t="shared" si="7"/>
        <v>0</v>
      </c>
      <c r="J511" s="640">
        <f>IF(A511="","",VLOOKUP(A511,$T$1:W3494,4,FALSE))</f>
        <v>0</v>
      </c>
      <c r="K511" s="640">
        <f>IF(A511="","",VLOOKUP(A511,$T$1:AE3495,5,FALSE))</f>
        <v>7</v>
      </c>
      <c r="L511" s="640">
        <f>IF(A511="","",VLOOKUP(A511,$T$1:AE3495,6,FALSE))</f>
        <v>0</v>
      </c>
      <c r="M511" s="640">
        <f>IF(A511="","",VLOOKUP(A511,$T$1:AE3495,7,FALSE))</f>
        <v>1</v>
      </c>
      <c r="N511" s="640">
        <f>IF(A511="","",VLOOKUP(A511,$T$1:AE3495,8,FALSE))</f>
        <v>0</v>
      </c>
      <c r="O511" s="640">
        <f>IF(A511="","",VLOOKUP(A511,$T$1:AD3494,9,FALSE))</f>
        <v>0</v>
      </c>
      <c r="P511" s="640">
        <f>IF(A511="","",VLOOKUP(A511,$T$1:AC3494,10,FALSE))</f>
        <v>0</v>
      </c>
      <c r="Q511" s="640">
        <f>IF(A511="","",VLOOKUP(A511,$T$1:AF3495,11,FALSE))</f>
        <v>0</v>
      </c>
      <c r="R511" s="641">
        <f>IF(B511="","",VLOOKUP(A511,$T$2:AF3495,12,FALSE))</f>
        <v>0</v>
      </c>
      <c r="S511" s="642"/>
      <c r="T511" s="643" t="s">
        <v>1457</v>
      </c>
      <c r="U511" s="644">
        <v>10294</v>
      </c>
      <c r="V511" s="645">
        <v>0</v>
      </c>
      <c r="W511" s="645">
        <v>0</v>
      </c>
      <c r="X511" s="645">
        <v>4</v>
      </c>
      <c r="Y511" s="645"/>
      <c r="Z511" s="645">
        <v>1</v>
      </c>
      <c r="AA511" s="645">
        <v>7</v>
      </c>
      <c r="AB511" s="645">
        <v>0</v>
      </c>
      <c r="AC511" s="645">
        <v>0</v>
      </c>
      <c r="AD511" s="646">
        <v>0</v>
      </c>
      <c r="AG511" s="653" t="s">
        <v>864</v>
      </c>
      <c r="AH511" s="653" t="s">
        <v>302</v>
      </c>
      <c r="AI511" s="654" t="s">
        <v>325</v>
      </c>
      <c r="AJ511" s="654" t="s">
        <v>1112</v>
      </c>
      <c r="AK511" s="655"/>
    </row>
    <row r="512" spans="1:37" x14ac:dyDescent="0.2">
      <c r="A512" s="636" t="s">
        <v>859</v>
      </c>
      <c r="B512" s="637" t="s">
        <v>302</v>
      </c>
      <c r="C512" s="637" t="s">
        <v>306</v>
      </c>
      <c r="D512" s="637" t="s">
        <v>1112</v>
      </c>
      <c r="E512" s="638"/>
      <c r="F512" s="638">
        <v>2</v>
      </c>
      <c r="G512" s="638"/>
      <c r="H512" s="638">
        <v>1112</v>
      </c>
      <c r="I512" s="639">
        <f t="shared" si="7"/>
        <v>0</v>
      </c>
      <c r="J512" s="640">
        <f>IF(A512="","",VLOOKUP(A512,$T$1:W3495,4,FALSE))</f>
        <v>0</v>
      </c>
      <c r="K512" s="640">
        <f>IF(A512="","",VLOOKUP(A512,$T$1:AE3496,5,FALSE))</f>
        <v>7</v>
      </c>
      <c r="L512" s="640">
        <f>IF(A512="","",VLOOKUP(A512,$T$1:AE3496,6,FALSE))</f>
        <v>0</v>
      </c>
      <c r="M512" s="640">
        <f>IF(A512="","",VLOOKUP(A512,$T$1:AE3496,7,FALSE))</f>
        <v>0</v>
      </c>
      <c r="N512" s="640">
        <f>IF(A512="","",VLOOKUP(A512,$T$1:AE3496,8,FALSE))</f>
        <v>0</v>
      </c>
      <c r="O512" s="640">
        <f>IF(A512="","",VLOOKUP(A512,$T$1:AD3495,9,FALSE))</f>
        <v>0</v>
      </c>
      <c r="P512" s="640">
        <f>IF(A512="","",VLOOKUP(A512,$T$1:AC3495,10,FALSE))</f>
        <v>0</v>
      </c>
      <c r="Q512" s="640">
        <f>IF(A512="","",VLOOKUP(A512,$T$1:AF3496,11,FALSE))</f>
        <v>0</v>
      </c>
      <c r="R512" s="641">
        <f>IF(B512="","",VLOOKUP(A512,$T$2:AF3496,12,FALSE))</f>
        <v>0</v>
      </c>
      <c r="S512" s="642"/>
      <c r="T512" s="643" t="s">
        <v>1458</v>
      </c>
      <c r="U512" s="644">
        <v>218</v>
      </c>
      <c r="V512" s="645">
        <v>1.5</v>
      </c>
      <c r="W512" s="645">
        <v>8</v>
      </c>
      <c r="X512" s="645">
        <v>4</v>
      </c>
      <c r="Y512" s="645"/>
      <c r="Z512" s="645">
        <v>1</v>
      </c>
      <c r="AA512" s="645"/>
      <c r="AB512" s="645">
        <v>0</v>
      </c>
      <c r="AC512" s="645">
        <v>1</v>
      </c>
      <c r="AD512" s="646">
        <v>0</v>
      </c>
      <c r="AG512" s="656" t="s">
        <v>331</v>
      </c>
      <c r="AH512" s="656" t="s">
        <v>302</v>
      </c>
      <c r="AI512" s="657" t="s">
        <v>325</v>
      </c>
      <c r="AJ512" s="657" t="s">
        <v>1107</v>
      </c>
      <c r="AK512" s="658">
        <v>2</v>
      </c>
    </row>
    <row r="513" spans="1:37" x14ac:dyDescent="0.2">
      <c r="A513" s="636" t="s">
        <v>860</v>
      </c>
      <c r="B513" s="637" t="s">
        <v>302</v>
      </c>
      <c r="C513" s="637" t="s">
        <v>306</v>
      </c>
      <c r="D513" s="637" t="s">
        <v>1107</v>
      </c>
      <c r="E513" s="638"/>
      <c r="F513" s="638">
        <v>3</v>
      </c>
      <c r="G513" s="638"/>
      <c r="H513" s="638">
        <v>1398</v>
      </c>
      <c r="I513" s="639">
        <f t="shared" si="7"/>
        <v>0</v>
      </c>
      <c r="J513" s="640">
        <f>IF(A513="","",VLOOKUP(A513,$T$1:W3496,4,FALSE))</f>
        <v>0</v>
      </c>
      <c r="K513" s="640">
        <f>IF(A513="","",VLOOKUP(A513,$T$1:AE3497,5,FALSE))</f>
        <v>0</v>
      </c>
      <c r="L513" s="640">
        <f>IF(A513="","",VLOOKUP(A513,$T$1:AE3497,6,FALSE))</f>
        <v>0</v>
      </c>
      <c r="M513" s="640">
        <f>IF(A513="","",VLOOKUP(A513,$T$1:AE3497,7,FALSE))</f>
        <v>0</v>
      </c>
      <c r="N513" s="640">
        <f>IF(A513="","",VLOOKUP(A513,$T$1:AE3497,8,FALSE))</f>
        <v>0</v>
      </c>
      <c r="O513" s="640">
        <f>IF(A513="","",VLOOKUP(A513,$T$1:AD3496,9,FALSE))</f>
        <v>0</v>
      </c>
      <c r="P513" s="640">
        <f>IF(A513="","",VLOOKUP(A513,$T$1:AC3496,10,FALSE))</f>
        <v>0</v>
      </c>
      <c r="Q513" s="640">
        <f>IF(A513="","",VLOOKUP(A513,$T$1:AF3497,11,FALSE))</f>
        <v>0</v>
      </c>
      <c r="R513" s="641">
        <f>IF(B513="","",VLOOKUP(A513,$T$2:AF3497,12,FALSE))</f>
        <v>0</v>
      </c>
      <c r="S513" s="642"/>
      <c r="T513" s="643" t="s">
        <v>486</v>
      </c>
      <c r="U513" s="644">
        <v>126</v>
      </c>
      <c r="V513" s="645">
        <v>0</v>
      </c>
      <c r="W513" s="645">
        <v>0</v>
      </c>
      <c r="X513" s="645">
        <v>7</v>
      </c>
      <c r="Y513" s="645">
        <v>4</v>
      </c>
      <c r="Z513" s="645"/>
      <c r="AA513" s="645"/>
      <c r="AB513" s="645">
        <v>0</v>
      </c>
      <c r="AC513" s="645">
        <v>0</v>
      </c>
      <c r="AD513" s="646">
        <v>0</v>
      </c>
      <c r="AG513" s="678" t="s">
        <v>865</v>
      </c>
      <c r="AH513" s="656" t="s">
        <v>302</v>
      </c>
      <c r="AI513" s="657" t="s">
        <v>325</v>
      </c>
      <c r="AJ513" s="657" t="s">
        <v>1112</v>
      </c>
      <c r="AK513" s="658">
        <v>1</v>
      </c>
    </row>
    <row r="514" spans="1:37" x14ac:dyDescent="0.2">
      <c r="A514" s="636" t="s">
        <v>307</v>
      </c>
      <c r="B514" s="637" t="s">
        <v>302</v>
      </c>
      <c r="C514" s="637" t="s">
        <v>306</v>
      </c>
      <c r="D514" s="637" t="s">
        <v>1137</v>
      </c>
      <c r="E514" s="638"/>
      <c r="F514" s="638">
        <v>2</v>
      </c>
      <c r="G514" s="638"/>
      <c r="H514" s="638">
        <v>1009</v>
      </c>
      <c r="I514" s="639">
        <f t="shared" si="7"/>
        <v>2.2999999999999998</v>
      </c>
      <c r="J514" s="640">
        <f>IF(A514="","",VLOOKUP(A514,$T$1:W3497,4,FALSE))</f>
        <v>4</v>
      </c>
      <c r="K514" s="640">
        <f>IF(A514="","",VLOOKUP(A514,$T$1:AE3498,5,FALSE))</f>
        <v>7</v>
      </c>
      <c r="L514" s="640">
        <f>IF(A514="","",VLOOKUP(A514,$T$1:AE3498,6,FALSE))</f>
        <v>4</v>
      </c>
      <c r="M514" s="640">
        <f>IF(A514="","",VLOOKUP(A514,$T$1:AE3498,7,FALSE))</f>
        <v>0</v>
      </c>
      <c r="N514" s="640">
        <f>IF(A514="","",VLOOKUP(A514,$T$1:AE3498,8,FALSE))</f>
        <v>0</v>
      </c>
      <c r="O514" s="640">
        <f>IF(A514="","",VLOOKUP(A514,$T$1:AD3497,9,FALSE))</f>
        <v>2</v>
      </c>
      <c r="P514" s="640">
        <f>IF(A514="","",VLOOKUP(A514,$T$1:AC3497,10,FALSE))</f>
        <v>0</v>
      </c>
      <c r="Q514" s="640">
        <f>IF(A514="","",VLOOKUP(A514,$T$1:AF3498,11,FALSE))</f>
        <v>-1</v>
      </c>
      <c r="R514" s="641">
        <f>IF(B514="","",VLOOKUP(A514,$T$2:AF3498,12,FALSE))</f>
        <v>0</v>
      </c>
      <c r="S514" s="642"/>
      <c r="T514" s="643" t="s">
        <v>1459</v>
      </c>
      <c r="U514" s="644">
        <v>20923</v>
      </c>
      <c r="V514" s="645">
        <v>0</v>
      </c>
      <c r="W514" s="645">
        <v>0</v>
      </c>
      <c r="X514" s="645">
        <v>0</v>
      </c>
      <c r="Y514" s="645"/>
      <c r="Z514" s="645"/>
      <c r="AA514" s="645"/>
      <c r="AB514" s="645">
        <v>0</v>
      </c>
      <c r="AC514" s="645">
        <v>0</v>
      </c>
      <c r="AD514" s="646">
        <v>0</v>
      </c>
      <c r="AG514" s="656" t="s">
        <v>332</v>
      </c>
      <c r="AH514" s="656" t="s">
        <v>302</v>
      </c>
      <c r="AI514" s="657" t="s">
        <v>325</v>
      </c>
      <c r="AJ514" s="657" t="s">
        <v>1112</v>
      </c>
      <c r="AK514" s="658">
        <v>2</v>
      </c>
    </row>
    <row r="515" spans="1:37" x14ac:dyDescent="0.2">
      <c r="A515" s="636" t="s">
        <v>868</v>
      </c>
      <c r="B515" s="637" t="s">
        <v>302</v>
      </c>
      <c r="C515" s="637" t="s">
        <v>305</v>
      </c>
      <c r="D515" s="637" t="s">
        <v>1116</v>
      </c>
      <c r="E515" s="638"/>
      <c r="F515" s="638">
        <v>2</v>
      </c>
      <c r="G515" s="638"/>
      <c r="H515" s="638">
        <v>9286</v>
      </c>
      <c r="I515" s="639">
        <f t="shared" ref="I515:I578" si="8">IF(A515="","",VLOOKUP(A515,$T$1:$V$2989,3,FALSE))</f>
        <v>0</v>
      </c>
      <c r="J515" s="640">
        <f>IF(A515="","",VLOOKUP(A515,$T$1:W3498,4,FALSE))</f>
        <v>0</v>
      </c>
      <c r="K515" s="640">
        <f>IF(A515="","",VLOOKUP(A515,$T$1:AE3499,5,FALSE))</f>
        <v>0</v>
      </c>
      <c r="L515" s="640">
        <f>IF(A515="","",VLOOKUP(A515,$T$1:AE3499,6,FALSE))</f>
        <v>0</v>
      </c>
      <c r="M515" s="640">
        <f>IF(A515="","",VLOOKUP(A515,$T$1:AE3499,7,FALSE))</f>
        <v>0</v>
      </c>
      <c r="N515" s="640">
        <f>IF(A515="","",VLOOKUP(A515,$T$1:AE3499,8,FALSE))</f>
        <v>0</v>
      </c>
      <c r="O515" s="640">
        <f>IF(A515="","",VLOOKUP(A515,$T$1:AD3498,9,FALSE))</f>
        <v>0</v>
      </c>
      <c r="P515" s="640">
        <f>IF(A515="","",VLOOKUP(A515,$T$1:AC3498,10,FALSE))</f>
        <v>0</v>
      </c>
      <c r="Q515" s="640">
        <f>IF(A515="","",VLOOKUP(A515,$T$1:AF3499,11,FALSE))</f>
        <v>0</v>
      </c>
      <c r="R515" s="641">
        <f>IF(B515="","",VLOOKUP(A515,$T$2:AF3499,12,FALSE))</f>
        <v>0</v>
      </c>
      <c r="S515" s="642"/>
      <c r="T515" s="643" t="s">
        <v>1460</v>
      </c>
      <c r="U515" s="644">
        <v>359</v>
      </c>
      <c r="V515" s="645">
        <v>1.6</v>
      </c>
      <c r="W515" s="645">
        <v>4</v>
      </c>
      <c r="X515" s="645">
        <v>5</v>
      </c>
      <c r="Y515" s="645"/>
      <c r="Z515" s="645">
        <v>1</v>
      </c>
      <c r="AA515" s="645"/>
      <c r="AB515" s="645">
        <v>3</v>
      </c>
      <c r="AC515" s="645">
        <v>0</v>
      </c>
      <c r="AD515" s="646">
        <v>1</v>
      </c>
      <c r="AG515" s="656" t="s">
        <v>333</v>
      </c>
      <c r="AH515" s="656" t="s">
        <v>302</v>
      </c>
      <c r="AI515" s="657" t="s">
        <v>325</v>
      </c>
      <c r="AJ515" s="657" t="s">
        <v>1112</v>
      </c>
      <c r="AK515" s="658">
        <v>4</v>
      </c>
    </row>
    <row r="516" spans="1:37" x14ac:dyDescent="0.2">
      <c r="A516" s="636" t="s">
        <v>2900</v>
      </c>
      <c r="B516" s="637" t="s">
        <v>302</v>
      </c>
      <c r="C516" s="637" t="s">
        <v>305</v>
      </c>
      <c r="D516" s="637" t="s">
        <v>1116</v>
      </c>
      <c r="E516" s="638"/>
      <c r="F516" s="638">
        <v>2</v>
      </c>
      <c r="G516" s="638"/>
      <c r="H516" s="638">
        <v>9286</v>
      </c>
      <c r="I516" s="639">
        <f t="shared" si="8"/>
        <v>0</v>
      </c>
      <c r="J516" s="640">
        <f>IF(A516="","",VLOOKUP(A516,$T$1:W3499,4,FALSE))</f>
        <v>0</v>
      </c>
      <c r="K516" s="640">
        <f>IF(A516="","",VLOOKUP(A516,$T$1:AE3500,5,FALSE))</f>
        <v>0</v>
      </c>
      <c r="L516" s="640">
        <f>IF(A516="","",VLOOKUP(A516,$T$1:AE3500,6,FALSE))</f>
        <v>0</v>
      </c>
      <c r="M516" s="640">
        <f>IF(A516="","",VLOOKUP(A516,$T$1:AE3500,7,FALSE))</f>
        <v>0</v>
      </c>
      <c r="N516" s="640">
        <f>IF(A516="","",VLOOKUP(A516,$T$1:AE3500,8,FALSE))</f>
        <v>0</v>
      </c>
      <c r="O516" s="640">
        <f>IF(A516="","",VLOOKUP(A516,$T$1:AD3499,9,FALSE))</f>
        <v>0</v>
      </c>
      <c r="P516" s="640">
        <f>IF(A516="","",VLOOKUP(A516,$T$1:AC3499,10,FALSE))</f>
        <v>0</v>
      </c>
      <c r="Q516" s="640">
        <f>IF(A516="","",VLOOKUP(A516,$T$1:AF3500,11,FALSE))</f>
        <v>0</v>
      </c>
      <c r="R516" s="641">
        <f>IF(B516="","",VLOOKUP(A516,$T$2:AF3500,12,FALSE))</f>
        <v>0</v>
      </c>
      <c r="S516" s="642"/>
      <c r="T516" s="643" t="s">
        <v>1461</v>
      </c>
      <c r="U516" s="644">
        <v>20951</v>
      </c>
      <c r="V516" s="645">
        <v>1.6</v>
      </c>
      <c r="W516" s="645">
        <v>4</v>
      </c>
      <c r="X516" s="645">
        <v>0</v>
      </c>
      <c r="Y516" s="645"/>
      <c r="Z516" s="645"/>
      <c r="AA516" s="645"/>
      <c r="AB516" s="645">
        <v>0</v>
      </c>
      <c r="AC516" s="645">
        <v>0</v>
      </c>
      <c r="AD516" s="646">
        <v>0</v>
      </c>
      <c r="AG516" s="656" t="s">
        <v>866</v>
      </c>
      <c r="AH516" s="656" t="s">
        <v>302</v>
      </c>
      <c r="AI516" s="657" t="s">
        <v>325</v>
      </c>
      <c r="AJ516" s="657" t="s">
        <v>1112</v>
      </c>
      <c r="AK516" s="658">
        <v>3</v>
      </c>
    </row>
    <row r="517" spans="1:37" x14ac:dyDescent="0.2">
      <c r="A517" s="636" t="s">
        <v>876</v>
      </c>
      <c r="B517" s="637" t="s">
        <v>302</v>
      </c>
      <c r="C517" s="637" t="s">
        <v>305</v>
      </c>
      <c r="D517" s="637" t="s">
        <v>1137</v>
      </c>
      <c r="E517" s="638">
        <v>1</v>
      </c>
      <c r="F517" s="638">
        <v>1</v>
      </c>
      <c r="G517" s="638"/>
      <c r="H517" s="638">
        <v>1036</v>
      </c>
      <c r="I517" s="639">
        <f t="shared" si="8"/>
        <v>2.2999999999999998</v>
      </c>
      <c r="J517" s="640">
        <f>IF(A517="","",VLOOKUP(A517,$T$1:W3500,4,FALSE))</f>
        <v>4</v>
      </c>
      <c r="K517" s="640">
        <f>IF(A517="","",VLOOKUP(A517,$T$1:AE3501,5,FALSE))</f>
        <v>7</v>
      </c>
      <c r="L517" s="640">
        <f>IF(A517="","",VLOOKUP(A517,$T$1:AE3501,6,FALSE))</f>
        <v>4</v>
      </c>
      <c r="M517" s="640">
        <f>IF(A517="","",VLOOKUP(A517,$T$1:AE3501,7,FALSE))</f>
        <v>0</v>
      </c>
      <c r="N517" s="640">
        <f>IF(A517="","",VLOOKUP(A517,$T$1:AE3501,8,FALSE))</f>
        <v>0</v>
      </c>
      <c r="O517" s="640">
        <f>IF(A517="","",VLOOKUP(A517,$T$1:AD3500,9,FALSE))</f>
        <v>1</v>
      </c>
      <c r="P517" s="640">
        <f>IF(A517="","",VLOOKUP(A517,$T$1:AC3500,10,FALSE))</f>
        <v>0</v>
      </c>
      <c r="Q517" s="640">
        <f>IF(A517="","",VLOOKUP(A517,$T$1:AF3501,11,FALSE))</f>
        <v>-1</v>
      </c>
      <c r="R517" s="641">
        <f>IF(B517="","",VLOOKUP(A517,$T$2:AF3501,12,FALSE))</f>
        <v>0</v>
      </c>
      <c r="S517" s="642"/>
      <c r="T517" s="643" t="s">
        <v>1462</v>
      </c>
      <c r="U517" s="644">
        <v>141</v>
      </c>
      <c r="V517" s="645">
        <v>1.4</v>
      </c>
      <c r="W517" s="645">
        <v>8</v>
      </c>
      <c r="X517" s="645">
        <v>6</v>
      </c>
      <c r="Y517" s="645"/>
      <c r="Z517" s="645">
        <v>1</v>
      </c>
      <c r="AA517" s="645">
        <v>5</v>
      </c>
      <c r="AB517" s="645">
        <v>0</v>
      </c>
      <c r="AC517" s="645">
        <v>0</v>
      </c>
      <c r="AD517" s="646">
        <v>0</v>
      </c>
      <c r="AG517" s="653" t="s">
        <v>867</v>
      </c>
      <c r="AH517" s="653" t="s">
        <v>302</v>
      </c>
      <c r="AI517" s="654" t="s">
        <v>325</v>
      </c>
      <c r="AJ517" s="654" t="s">
        <v>1112</v>
      </c>
      <c r="AK517" s="655">
        <v>3</v>
      </c>
    </row>
    <row r="518" spans="1:37" x14ac:dyDescent="0.2">
      <c r="A518" s="636" t="s">
        <v>877</v>
      </c>
      <c r="B518" s="637" t="s">
        <v>302</v>
      </c>
      <c r="C518" s="637" t="s">
        <v>305</v>
      </c>
      <c r="D518" s="637" t="s">
        <v>1112</v>
      </c>
      <c r="E518" s="638">
        <v>1</v>
      </c>
      <c r="F518" s="638">
        <v>1</v>
      </c>
      <c r="G518" s="638"/>
      <c r="H518" s="638">
        <v>1036</v>
      </c>
      <c r="I518" s="639">
        <f t="shared" si="8"/>
        <v>0</v>
      </c>
      <c r="J518" s="640">
        <f>IF(A518="","",VLOOKUP(A518,$T$1:W3501,4,FALSE))</f>
        <v>0</v>
      </c>
      <c r="K518" s="640">
        <f>IF(A518="","",VLOOKUP(A518,$T$1:AE3502,5,FALSE))</f>
        <v>0</v>
      </c>
      <c r="L518" s="640">
        <f>IF(A518="","",VLOOKUP(A518,$T$1:AE3502,6,FALSE))</f>
        <v>0</v>
      </c>
      <c r="M518" s="640">
        <f>IF(A518="","",VLOOKUP(A518,$T$1:AE3502,7,FALSE))</f>
        <v>0</v>
      </c>
      <c r="N518" s="640">
        <f>IF(A518="","",VLOOKUP(A518,$T$1:AE3502,8,FALSE))</f>
        <v>0</v>
      </c>
      <c r="O518" s="640">
        <f>IF(A518="","",VLOOKUP(A518,$T$1:AD3501,9,FALSE))</f>
        <v>0</v>
      </c>
      <c r="P518" s="640">
        <f>IF(A518="","",VLOOKUP(A518,$T$1:AC3501,10,FALSE))</f>
        <v>0</v>
      </c>
      <c r="Q518" s="640">
        <f>IF(A518="","",VLOOKUP(A518,$T$1:AF3502,11,FALSE))</f>
        <v>0</v>
      </c>
      <c r="R518" s="641">
        <f>IF(B518="","",VLOOKUP(A518,$T$2:AF3502,12,FALSE))</f>
        <v>0</v>
      </c>
      <c r="S518" s="642"/>
      <c r="T518" s="643" t="s">
        <v>135</v>
      </c>
      <c r="U518" s="644">
        <v>28</v>
      </c>
      <c r="V518" s="645">
        <v>1.6</v>
      </c>
      <c r="W518" s="645">
        <v>8</v>
      </c>
      <c r="X518" s="645">
        <v>5</v>
      </c>
      <c r="Y518" s="645"/>
      <c r="Z518" s="645">
        <v>1</v>
      </c>
      <c r="AA518" s="645">
        <v>5</v>
      </c>
      <c r="AB518" s="645">
        <v>3</v>
      </c>
      <c r="AC518" s="645">
        <v>0</v>
      </c>
      <c r="AD518" s="646">
        <v>2</v>
      </c>
      <c r="AG518" s="656" t="s">
        <v>334</v>
      </c>
      <c r="AH518" s="656" t="s">
        <v>302</v>
      </c>
      <c r="AI518" s="657" t="s">
        <v>325</v>
      </c>
      <c r="AJ518" s="657" t="s">
        <v>1112</v>
      </c>
      <c r="AK518" s="658">
        <v>3</v>
      </c>
    </row>
    <row r="519" spans="1:37" x14ac:dyDescent="0.2">
      <c r="A519" s="636" t="s">
        <v>312</v>
      </c>
      <c r="B519" s="637" t="s">
        <v>302</v>
      </c>
      <c r="C519" s="637" t="s">
        <v>313</v>
      </c>
      <c r="D519" s="637" t="s">
        <v>1112</v>
      </c>
      <c r="E519" s="638"/>
      <c r="F519" s="638">
        <v>2</v>
      </c>
      <c r="G519" s="638"/>
      <c r="H519" s="638">
        <v>1103</v>
      </c>
      <c r="I519" s="639">
        <f t="shared" si="8"/>
        <v>0</v>
      </c>
      <c r="J519" s="640">
        <f>IF(A519="","",VLOOKUP(A519,$T$1:W3502,4,FALSE))</f>
        <v>0</v>
      </c>
      <c r="K519" s="640">
        <f>IF(A519="","",VLOOKUP(A519,$T$1:AE3503,5,FALSE))</f>
        <v>0</v>
      </c>
      <c r="L519" s="640">
        <f>IF(A519="","",VLOOKUP(A519,$T$1:AE3503,6,FALSE))</f>
        <v>0</v>
      </c>
      <c r="M519" s="640">
        <f>IF(A519="","",VLOOKUP(A519,$T$1:AE3503,7,FALSE))</f>
        <v>0</v>
      </c>
      <c r="N519" s="640">
        <f>IF(A519="","",VLOOKUP(A519,$T$1:AE3503,8,FALSE))</f>
        <v>0</v>
      </c>
      <c r="O519" s="640">
        <f>IF(A519="","",VLOOKUP(A519,$T$1:AD3502,9,FALSE))</f>
        <v>0</v>
      </c>
      <c r="P519" s="640">
        <f>IF(A519="","",VLOOKUP(A519,$T$1:AC3502,10,FALSE))</f>
        <v>0</v>
      </c>
      <c r="Q519" s="640">
        <f>IF(A519="","",VLOOKUP(A519,$T$1:AF3503,11,FALSE))</f>
        <v>0</v>
      </c>
      <c r="R519" s="641">
        <f>IF(B519="","",VLOOKUP(A519,$T$2:AF3503,12,FALSE))</f>
        <v>0</v>
      </c>
      <c r="S519" s="642"/>
      <c r="T519" s="643" t="s">
        <v>1463</v>
      </c>
      <c r="U519" s="644">
        <v>312</v>
      </c>
      <c r="V519" s="645">
        <v>2</v>
      </c>
      <c r="W519" s="645">
        <v>4</v>
      </c>
      <c r="X519" s="645">
        <v>4</v>
      </c>
      <c r="Y519" s="645">
        <v>4</v>
      </c>
      <c r="Z519" s="645">
        <v>9</v>
      </c>
      <c r="AA519" s="645">
        <v>6</v>
      </c>
      <c r="AB519" s="645">
        <v>0</v>
      </c>
      <c r="AC519" s="645">
        <v>0</v>
      </c>
      <c r="AD519" s="646">
        <v>0</v>
      </c>
      <c r="AG519" s="653" t="s">
        <v>868</v>
      </c>
      <c r="AH519" s="653" t="s">
        <v>302</v>
      </c>
      <c r="AI519" s="654" t="s">
        <v>305</v>
      </c>
      <c r="AJ519" s="654" t="s">
        <v>1116</v>
      </c>
      <c r="AK519" s="655">
        <v>2</v>
      </c>
    </row>
    <row r="520" spans="1:37" x14ac:dyDescent="0.2">
      <c r="A520" s="636" t="s">
        <v>314</v>
      </c>
      <c r="B520" s="637" t="s">
        <v>302</v>
      </c>
      <c r="C520" s="637" t="s">
        <v>313</v>
      </c>
      <c r="D520" s="637" t="s">
        <v>1112</v>
      </c>
      <c r="E520" s="638"/>
      <c r="F520" s="638">
        <v>2</v>
      </c>
      <c r="G520" s="638"/>
      <c r="H520" s="638">
        <v>1020</v>
      </c>
      <c r="I520" s="639">
        <f t="shared" si="8"/>
        <v>2.1</v>
      </c>
      <c r="J520" s="640">
        <f>IF(A520="","",VLOOKUP(A520,$T$1:W3503,4,FALSE))</f>
        <v>4</v>
      </c>
      <c r="K520" s="640">
        <f>IF(A520="","",VLOOKUP(A520,$T$1:AE3504,5,FALSE))</f>
        <v>3</v>
      </c>
      <c r="L520" s="640">
        <f>IF(A520="","",VLOOKUP(A520,$T$1:AE3504,6,FALSE))</f>
        <v>4</v>
      </c>
      <c r="M520" s="640">
        <f>IF(A520="","",VLOOKUP(A520,$T$1:AE3504,7,FALSE))</f>
        <v>0</v>
      </c>
      <c r="N520" s="640">
        <f>IF(A520="","",VLOOKUP(A520,$T$1:AE3504,8,FALSE))</f>
        <v>0</v>
      </c>
      <c r="O520" s="640">
        <f>IF(A520="","",VLOOKUP(A520,$T$1:AD3503,9,FALSE))</f>
        <v>1</v>
      </c>
      <c r="P520" s="640">
        <f>IF(A520="","",VLOOKUP(A520,$T$1:AC3503,10,FALSE))</f>
        <v>0</v>
      </c>
      <c r="Q520" s="640">
        <f>IF(A520="","",VLOOKUP(A520,$T$1:AF3504,11,FALSE))</f>
        <v>0</v>
      </c>
      <c r="R520" s="641">
        <f>IF(B520="","",VLOOKUP(A520,$T$2:AF3504,12,FALSE))</f>
        <v>0</v>
      </c>
      <c r="S520" s="642"/>
      <c r="T520" s="643" t="s">
        <v>1464</v>
      </c>
      <c r="U520" s="644">
        <v>10203</v>
      </c>
      <c r="V520" s="645">
        <v>0</v>
      </c>
      <c r="W520" s="645">
        <v>0</v>
      </c>
      <c r="X520" s="645">
        <v>2</v>
      </c>
      <c r="Y520" s="645"/>
      <c r="Z520" s="645"/>
      <c r="AA520" s="645"/>
      <c r="AB520" s="645">
        <v>0</v>
      </c>
      <c r="AC520" s="645">
        <v>0</v>
      </c>
      <c r="AD520" s="646">
        <v>0</v>
      </c>
      <c r="AG520" s="656" t="s">
        <v>1456</v>
      </c>
      <c r="AH520" s="656" t="s">
        <v>302</v>
      </c>
      <c r="AI520" s="657" t="s">
        <v>305</v>
      </c>
      <c r="AJ520" s="657" t="s">
        <v>1116</v>
      </c>
      <c r="AK520" s="658">
        <v>2</v>
      </c>
    </row>
    <row r="521" spans="1:37" x14ac:dyDescent="0.2">
      <c r="A521" s="636" t="s">
        <v>315</v>
      </c>
      <c r="B521" s="637" t="s">
        <v>302</v>
      </c>
      <c r="C521" s="637" t="s">
        <v>313</v>
      </c>
      <c r="D521" s="637" t="s">
        <v>1112</v>
      </c>
      <c r="E521" s="638"/>
      <c r="F521" s="638">
        <v>2</v>
      </c>
      <c r="G521" s="638"/>
      <c r="H521" s="638">
        <v>1170</v>
      </c>
      <c r="I521" s="639">
        <f t="shared" si="8"/>
        <v>0</v>
      </c>
      <c r="J521" s="640">
        <f>IF(A521="","",VLOOKUP(A521,$T$1:W3504,4,FALSE))</f>
        <v>0</v>
      </c>
      <c r="K521" s="640">
        <f>IF(A521="","",VLOOKUP(A521,$T$1:AE3505,5,FALSE))</f>
        <v>0</v>
      </c>
      <c r="L521" s="640">
        <f>IF(A521="","",VLOOKUP(A521,$T$1:AE3505,6,FALSE))</f>
        <v>0</v>
      </c>
      <c r="M521" s="640">
        <f>IF(A521="","",VLOOKUP(A521,$T$1:AE3505,7,FALSE))</f>
        <v>0</v>
      </c>
      <c r="N521" s="640">
        <f>IF(A521="","",VLOOKUP(A521,$T$1:AE3505,8,FALSE))</f>
        <v>0</v>
      </c>
      <c r="O521" s="640">
        <f>IF(A521="","",VLOOKUP(A521,$T$1:AD3504,9,FALSE))</f>
        <v>0</v>
      </c>
      <c r="P521" s="640">
        <f>IF(A521="","",VLOOKUP(A521,$T$1:AC3504,10,FALSE))</f>
        <v>0</v>
      </c>
      <c r="Q521" s="640">
        <f>IF(A521="","",VLOOKUP(A521,$T$1:AF3505,11,FALSE))</f>
        <v>0</v>
      </c>
      <c r="R521" s="641">
        <f>IF(B521="","",VLOOKUP(A521,$T$2:AF3505,12,FALSE))</f>
        <v>0</v>
      </c>
      <c r="S521" s="642"/>
      <c r="T521" s="643" t="s">
        <v>265</v>
      </c>
      <c r="U521" s="644">
        <v>120</v>
      </c>
      <c r="V521" s="645">
        <v>0</v>
      </c>
      <c r="W521" s="645">
        <v>0</v>
      </c>
      <c r="X521" s="645">
        <v>7</v>
      </c>
      <c r="Y521" s="645"/>
      <c r="Z521" s="645">
        <v>5</v>
      </c>
      <c r="AA521" s="645"/>
      <c r="AB521" s="645">
        <v>0</v>
      </c>
      <c r="AC521" s="645">
        <v>0</v>
      </c>
      <c r="AD521" s="646">
        <v>0</v>
      </c>
      <c r="AG521" s="656" t="s">
        <v>315</v>
      </c>
      <c r="AH521" s="656" t="s">
        <v>302</v>
      </c>
      <c r="AI521" s="657" t="s">
        <v>313</v>
      </c>
      <c r="AJ521" s="657" t="s">
        <v>1112</v>
      </c>
      <c r="AK521" s="658">
        <v>2</v>
      </c>
    </row>
    <row r="522" spans="1:37" x14ac:dyDescent="0.2">
      <c r="A522" s="636" t="s">
        <v>316</v>
      </c>
      <c r="B522" s="637" t="s">
        <v>302</v>
      </c>
      <c r="C522" s="637" t="s">
        <v>313</v>
      </c>
      <c r="D522" s="637" t="s">
        <v>1112</v>
      </c>
      <c r="E522" s="638"/>
      <c r="F522" s="638">
        <v>2</v>
      </c>
      <c r="G522" s="638"/>
      <c r="H522" s="638">
        <v>1030</v>
      </c>
      <c r="I522" s="639">
        <f t="shared" si="8"/>
        <v>0</v>
      </c>
      <c r="J522" s="640">
        <f>IF(A522="","",VLOOKUP(A522,$T$1:W3505,4,FALSE))</f>
        <v>0</v>
      </c>
      <c r="K522" s="640">
        <f>IF(A522="","",VLOOKUP(A522,$T$1:AE3506,5,FALSE))</f>
        <v>3</v>
      </c>
      <c r="L522" s="640">
        <f>IF(A522="","",VLOOKUP(A522,$T$1:AE3506,6,FALSE))</f>
        <v>4</v>
      </c>
      <c r="M522" s="640">
        <f>IF(A522="","",VLOOKUP(A522,$T$1:AE3506,7,FALSE))</f>
        <v>0</v>
      </c>
      <c r="N522" s="640">
        <f>IF(A522="","",VLOOKUP(A522,$T$1:AE3506,8,FALSE))</f>
        <v>6</v>
      </c>
      <c r="O522" s="640">
        <f>IF(A522="","",VLOOKUP(A522,$T$1:AD3505,9,FALSE))</f>
        <v>0</v>
      </c>
      <c r="P522" s="640">
        <f>IF(A522="","",VLOOKUP(A522,$T$1:AC3505,10,FALSE))</f>
        <v>0</v>
      </c>
      <c r="Q522" s="640">
        <f>IF(A522="","",VLOOKUP(A522,$T$1:AF3506,11,FALSE))</f>
        <v>-2</v>
      </c>
      <c r="R522" s="641">
        <f>IF(B522="","",VLOOKUP(A522,$T$2:AF3506,12,FALSE))</f>
        <v>0</v>
      </c>
      <c r="S522" s="642"/>
      <c r="T522" s="643" t="s">
        <v>1465</v>
      </c>
      <c r="U522" s="644">
        <v>376</v>
      </c>
      <c r="V522" s="645">
        <v>1</v>
      </c>
      <c r="W522" s="645">
        <v>16</v>
      </c>
      <c r="X522" s="645">
        <v>6</v>
      </c>
      <c r="Y522" s="645">
        <v>4</v>
      </c>
      <c r="Z522" s="645">
        <v>1</v>
      </c>
      <c r="AA522" s="645">
        <v>5</v>
      </c>
      <c r="AB522" s="645">
        <v>0</v>
      </c>
      <c r="AC522" s="645">
        <v>0</v>
      </c>
      <c r="AD522" s="646">
        <v>0</v>
      </c>
      <c r="AG522" s="656" t="s">
        <v>316</v>
      </c>
      <c r="AH522" s="656" t="s">
        <v>302</v>
      </c>
      <c r="AI522" s="657" t="s">
        <v>313</v>
      </c>
      <c r="AJ522" s="657" t="s">
        <v>1112</v>
      </c>
      <c r="AK522" s="658">
        <v>2</v>
      </c>
    </row>
    <row r="523" spans="1:37" x14ac:dyDescent="0.2">
      <c r="A523" s="636" t="s">
        <v>870</v>
      </c>
      <c r="B523" s="637" t="s">
        <v>302</v>
      </c>
      <c r="C523" s="637" t="s">
        <v>313</v>
      </c>
      <c r="D523" s="637" t="s">
        <v>1112</v>
      </c>
      <c r="E523" s="638"/>
      <c r="F523" s="638">
        <v>3</v>
      </c>
      <c r="G523" s="638"/>
      <c r="H523" s="638">
        <v>1136</v>
      </c>
      <c r="I523" s="639">
        <f t="shared" si="8"/>
        <v>0</v>
      </c>
      <c r="J523" s="640">
        <f>IF(A523="","",VLOOKUP(A523,$T$1:W3506,4,FALSE))</f>
        <v>0</v>
      </c>
      <c r="K523" s="640">
        <f>IF(A523="","",VLOOKUP(A523,$T$1:AE3507,5,FALSE))</f>
        <v>3</v>
      </c>
      <c r="L523" s="640">
        <f>IF(A523="","",VLOOKUP(A523,$T$1:AE3507,6,FALSE))</f>
        <v>4</v>
      </c>
      <c r="M523" s="640">
        <f>IF(A523="","",VLOOKUP(A523,$T$1:AE3507,7,FALSE))</f>
        <v>1</v>
      </c>
      <c r="N523" s="640">
        <f>IF(A523="","",VLOOKUP(A523,$T$1:AE3507,8,FALSE))</f>
        <v>0</v>
      </c>
      <c r="O523" s="640">
        <f>IF(A523="","",VLOOKUP(A523,$T$1:AD3506,9,FALSE))</f>
        <v>0</v>
      </c>
      <c r="P523" s="640">
        <f>IF(A523="","",VLOOKUP(A523,$T$1:AC3506,10,FALSE))</f>
        <v>0</v>
      </c>
      <c r="Q523" s="640">
        <f>IF(A523="","",VLOOKUP(A523,$T$1:AF3507,11,FALSE))</f>
        <v>0</v>
      </c>
      <c r="R523" s="641">
        <f>IF(B523="","",VLOOKUP(A523,$T$2:AF3507,12,FALSE))</f>
        <v>0</v>
      </c>
      <c r="S523" s="642"/>
      <c r="T523" s="643" t="s">
        <v>1466</v>
      </c>
      <c r="U523" s="644">
        <v>20780</v>
      </c>
      <c r="V523" s="645">
        <v>1</v>
      </c>
      <c r="W523" s="645">
        <v>16</v>
      </c>
      <c r="X523" s="645">
        <v>6</v>
      </c>
      <c r="Y523" s="645"/>
      <c r="Z523" s="645">
        <v>1</v>
      </c>
      <c r="AA523" s="645"/>
      <c r="AB523" s="645">
        <v>0</v>
      </c>
      <c r="AC523" s="645">
        <v>0</v>
      </c>
      <c r="AD523" s="646">
        <v>0</v>
      </c>
      <c r="AG523" s="656" t="s">
        <v>869</v>
      </c>
      <c r="AH523" s="656" t="s">
        <v>302</v>
      </c>
      <c r="AI523" s="657" t="s">
        <v>862</v>
      </c>
      <c r="AJ523" s="657" t="s">
        <v>1107</v>
      </c>
      <c r="AK523" s="658">
        <v>5</v>
      </c>
    </row>
    <row r="524" spans="1:37" x14ac:dyDescent="0.2">
      <c r="A524" s="636" t="s">
        <v>871</v>
      </c>
      <c r="B524" s="637" t="s">
        <v>302</v>
      </c>
      <c r="C524" s="637" t="s">
        <v>313</v>
      </c>
      <c r="D524" s="637" t="s">
        <v>1112</v>
      </c>
      <c r="E524" s="638"/>
      <c r="F524" s="638">
        <v>2</v>
      </c>
      <c r="G524" s="638"/>
      <c r="H524" s="638">
        <v>1241</v>
      </c>
      <c r="I524" s="639">
        <f t="shared" si="8"/>
        <v>2</v>
      </c>
      <c r="J524" s="640">
        <f>IF(A524="","",VLOOKUP(A524,$T$1:W3507,4,FALSE))</f>
        <v>4</v>
      </c>
      <c r="K524" s="640">
        <f>IF(A524="","",VLOOKUP(A524,$T$1:AE3508,5,FALSE))</f>
        <v>2</v>
      </c>
      <c r="L524" s="640">
        <f>IF(A524="","",VLOOKUP(A524,$T$1:AE3508,6,FALSE))</f>
        <v>4</v>
      </c>
      <c r="M524" s="640">
        <f>IF(A524="","",VLOOKUP(A524,$T$1:AE3508,7,FALSE))</f>
        <v>1</v>
      </c>
      <c r="N524" s="640">
        <f>IF(A524="","",VLOOKUP(A524,$T$1:AE3508,8,FALSE))</f>
        <v>0</v>
      </c>
      <c r="O524" s="640">
        <f>IF(A524="","",VLOOKUP(A524,$T$1:AD3507,9,FALSE))</f>
        <v>0</v>
      </c>
      <c r="P524" s="640">
        <f>IF(A524="","",VLOOKUP(A524,$T$1:AC3507,10,FALSE))</f>
        <v>0</v>
      </c>
      <c r="Q524" s="640">
        <f>IF(A524="","",VLOOKUP(A524,$T$1:AF3508,11,FALSE))</f>
        <v>0</v>
      </c>
      <c r="R524" s="641">
        <f>IF(B524="","",VLOOKUP(A524,$T$2:AF3508,12,FALSE))</f>
        <v>0</v>
      </c>
      <c r="S524" s="642"/>
      <c r="T524" s="643" t="s">
        <v>1467</v>
      </c>
      <c r="U524" s="644">
        <v>20949</v>
      </c>
      <c r="V524" s="645">
        <v>1</v>
      </c>
      <c r="W524" s="645">
        <v>16</v>
      </c>
      <c r="X524" s="645">
        <v>0</v>
      </c>
      <c r="Y524" s="645"/>
      <c r="Z524" s="645">
        <v>1</v>
      </c>
      <c r="AA524" s="645"/>
      <c r="AB524" s="645">
        <v>0</v>
      </c>
      <c r="AC524" s="645">
        <v>0</v>
      </c>
      <c r="AD524" s="646">
        <v>0</v>
      </c>
      <c r="AG524" s="656" t="s">
        <v>335</v>
      </c>
      <c r="AH524" s="656" t="s">
        <v>302</v>
      </c>
      <c r="AI524" s="657" t="s">
        <v>325</v>
      </c>
      <c r="AJ524" s="657" t="s">
        <v>1112</v>
      </c>
      <c r="AK524" s="658">
        <v>1</v>
      </c>
    </row>
    <row r="525" spans="1:37" x14ac:dyDescent="0.2">
      <c r="A525" s="636" t="s">
        <v>878</v>
      </c>
      <c r="B525" s="637" t="s">
        <v>302</v>
      </c>
      <c r="C525" s="637" t="s">
        <v>313</v>
      </c>
      <c r="D525" s="637" t="s">
        <v>1112</v>
      </c>
      <c r="E525" s="638"/>
      <c r="F525" s="638">
        <v>1</v>
      </c>
      <c r="G525" s="638"/>
      <c r="H525" s="638">
        <v>1100</v>
      </c>
      <c r="I525" s="639">
        <f t="shared" si="8"/>
        <v>0</v>
      </c>
      <c r="J525" s="640">
        <f>IF(A525="","",VLOOKUP(A525,$T$1:W3508,4,FALSE))</f>
        <v>0</v>
      </c>
      <c r="K525" s="640">
        <f>IF(A525="","",VLOOKUP(A525,$T$1:AE3509,5,FALSE))</f>
        <v>0</v>
      </c>
      <c r="L525" s="640">
        <f>IF(A525="","",VLOOKUP(A525,$T$1:AE3509,6,FALSE))</f>
        <v>0</v>
      </c>
      <c r="M525" s="640">
        <f>IF(A525="","",VLOOKUP(A525,$T$1:AE3509,7,FALSE))</f>
        <v>0</v>
      </c>
      <c r="N525" s="640">
        <f>IF(A525="","",VLOOKUP(A525,$T$1:AE3509,8,FALSE))</f>
        <v>0</v>
      </c>
      <c r="O525" s="640">
        <f>IF(A525="","",VLOOKUP(A525,$T$1:AD3508,9,FALSE))</f>
        <v>0</v>
      </c>
      <c r="P525" s="640">
        <f>IF(A525="","",VLOOKUP(A525,$T$1:AC3508,10,FALSE))</f>
        <v>0</v>
      </c>
      <c r="Q525" s="640">
        <f>IF(A525="","",VLOOKUP(A525,$T$1:AF3509,11,FALSE))</f>
        <v>0</v>
      </c>
      <c r="R525" s="641">
        <f>IF(B525="","",VLOOKUP(A525,$T$2:AF3509,12,FALSE))</f>
        <v>0</v>
      </c>
      <c r="S525" s="642"/>
      <c r="T525" s="643" t="s">
        <v>1468</v>
      </c>
      <c r="U525" s="644">
        <v>20781</v>
      </c>
      <c r="V525" s="645">
        <v>1</v>
      </c>
      <c r="W525" s="645">
        <v>16</v>
      </c>
      <c r="X525" s="645">
        <v>6</v>
      </c>
      <c r="Y525" s="645"/>
      <c r="Z525" s="645">
        <v>1</v>
      </c>
      <c r="AA525" s="645"/>
      <c r="AB525" s="645">
        <v>0</v>
      </c>
      <c r="AC525" s="645">
        <v>0</v>
      </c>
      <c r="AD525" s="646">
        <v>0</v>
      </c>
      <c r="AG525" s="653" t="s">
        <v>870</v>
      </c>
      <c r="AH525" s="653" t="s">
        <v>302</v>
      </c>
      <c r="AI525" s="654" t="s">
        <v>313</v>
      </c>
      <c r="AJ525" s="654" t="s">
        <v>1112</v>
      </c>
      <c r="AK525" s="655">
        <v>3</v>
      </c>
    </row>
    <row r="526" spans="1:37" x14ac:dyDescent="0.2">
      <c r="A526" s="636" t="s">
        <v>317</v>
      </c>
      <c r="B526" s="637" t="s">
        <v>302</v>
      </c>
      <c r="C526" s="637" t="s">
        <v>313</v>
      </c>
      <c r="D526" s="637" t="s">
        <v>1107</v>
      </c>
      <c r="E526" s="638"/>
      <c r="F526" s="638">
        <v>2</v>
      </c>
      <c r="G526" s="638"/>
      <c r="H526" s="638">
        <v>1084</v>
      </c>
      <c r="I526" s="639">
        <f t="shared" si="8"/>
        <v>2.5</v>
      </c>
      <c r="J526" s="640">
        <f>IF(A526="","",VLOOKUP(A526,$T$1:W3509,4,FALSE))</f>
        <v>4</v>
      </c>
      <c r="K526" s="640">
        <f>IF(A526="","",VLOOKUP(A526,$T$1:AE3510,5,FALSE))</f>
        <v>3</v>
      </c>
      <c r="L526" s="640">
        <f>IF(A526="","",VLOOKUP(A526,$T$1:AE3510,6,FALSE))</f>
        <v>4</v>
      </c>
      <c r="M526" s="640">
        <f>IF(A526="","",VLOOKUP(A526,$T$1:AE3510,7,FALSE))</f>
        <v>0</v>
      </c>
      <c r="N526" s="640">
        <f>IF(A526="","",VLOOKUP(A526,$T$1:AE3510,8,FALSE))</f>
        <v>0</v>
      </c>
      <c r="O526" s="640">
        <f>IF(A526="","",VLOOKUP(A526,$T$1:AD3509,9,FALSE))</f>
        <v>3</v>
      </c>
      <c r="P526" s="640">
        <f>IF(A526="","",VLOOKUP(A526,$T$1:AC3509,10,FALSE))</f>
        <v>0</v>
      </c>
      <c r="Q526" s="640">
        <f>IF(A526="","",VLOOKUP(A526,$T$1:AF3510,11,FALSE))</f>
        <v>0</v>
      </c>
      <c r="R526" s="641">
        <f>IF(B526="","",VLOOKUP(A526,$T$2:AF3510,12,FALSE))</f>
        <v>0</v>
      </c>
      <c r="S526" s="642"/>
      <c r="T526" s="643" t="s">
        <v>1469</v>
      </c>
      <c r="U526" s="644">
        <v>20191</v>
      </c>
      <c r="V526" s="645">
        <v>1</v>
      </c>
      <c r="W526" s="645">
        <v>16</v>
      </c>
      <c r="X526" s="645">
        <v>6</v>
      </c>
      <c r="Y526" s="645"/>
      <c r="Z526" s="645">
        <v>1</v>
      </c>
      <c r="AA526" s="645"/>
      <c r="AB526" s="645">
        <v>0</v>
      </c>
      <c r="AC526" s="645">
        <v>0</v>
      </c>
      <c r="AD526" s="646">
        <v>0</v>
      </c>
      <c r="AG526" s="656" t="s">
        <v>871</v>
      </c>
      <c r="AH526" s="656" t="s">
        <v>302</v>
      </c>
      <c r="AI526" s="657" t="s">
        <v>313</v>
      </c>
      <c r="AJ526" s="657" t="s">
        <v>1112</v>
      </c>
      <c r="AK526" s="658">
        <v>2</v>
      </c>
    </row>
    <row r="527" spans="1:37" x14ac:dyDescent="0.2">
      <c r="A527" s="636" t="s">
        <v>318</v>
      </c>
      <c r="B527" s="637" t="s">
        <v>302</v>
      </c>
      <c r="C527" s="637" t="s">
        <v>313</v>
      </c>
      <c r="D527" s="637" t="s">
        <v>1112</v>
      </c>
      <c r="E527" s="638"/>
      <c r="F527" s="638">
        <v>2</v>
      </c>
      <c r="G527" s="638"/>
      <c r="H527" s="638">
        <v>1409</v>
      </c>
      <c r="I527" s="639">
        <f t="shared" si="8"/>
        <v>2.2999999999999998</v>
      </c>
      <c r="J527" s="640">
        <f>IF(A527="","",VLOOKUP(A527,$T$1:W3510,4,FALSE))</f>
        <v>4</v>
      </c>
      <c r="K527" s="640">
        <f>IF(A527="","",VLOOKUP(A527,$T$1:AE3511,5,FALSE))</f>
        <v>7</v>
      </c>
      <c r="L527" s="640">
        <f>IF(A527="","",VLOOKUP(A527,$T$1:AE3511,6,FALSE))</f>
        <v>4</v>
      </c>
      <c r="M527" s="640">
        <f>IF(A527="","",VLOOKUP(A527,$T$1:AE3511,7,FALSE))</f>
        <v>0</v>
      </c>
      <c r="N527" s="640">
        <f>IF(A527="","",VLOOKUP(A527,$T$1:AE3511,8,FALSE))</f>
        <v>0</v>
      </c>
      <c r="O527" s="640">
        <f>IF(A527="","",VLOOKUP(A527,$T$1:AD3510,9,FALSE))</f>
        <v>1</v>
      </c>
      <c r="P527" s="640">
        <f>IF(A527="","",VLOOKUP(A527,$T$1:AC3510,10,FALSE))</f>
        <v>0</v>
      </c>
      <c r="Q527" s="640">
        <f>IF(A527="","",VLOOKUP(A527,$T$1:AF3511,11,FALSE))</f>
        <v>0</v>
      </c>
      <c r="R527" s="641">
        <f>IF(B527="","",VLOOKUP(A527,$T$2:AF3511,12,FALSE))</f>
        <v>0</v>
      </c>
      <c r="S527" s="642"/>
      <c r="T527" s="643" t="s">
        <v>1470</v>
      </c>
      <c r="U527" s="644">
        <v>545</v>
      </c>
      <c r="V527" s="645">
        <v>1</v>
      </c>
      <c r="W527" s="645">
        <v>16</v>
      </c>
      <c r="X527" s="645">
        <v>6</v>
      </c>
      <c r="Y527" s="645"/>
      <c r="Z527" s="645">
        <v>1</v>
      </c>
      <c r="AA527" s="645"/>
      <c r="AB527" s="645">
        <v>0</v>
      </c>
      <c r="AC527" s="645">
        <v>0</v>
      </c>
      <c r="AD527" s="646">
        <v>0</v>
      </c>
      <c r="AG527" s="656" t="s">
        <v>321</v>
      </c>
      <c r="AH527" s="656" t="s">
        <v>302</v>
      </c>
      <c r="AI527" s="657" t="s">
        <v>322</v>
      </c>
      <c r="AJ527" s="657" t="s">
        <v>1112</v>
      </c>
      <c r="AK527" s="658">
        <v>2</v>
      </c>
    </row>
    <row r="528" spans="1:37" x14ac:dyDescent="0.2">
      <c r="A528" s="636" t="s">
        <v>879</v>
      </c>
      <c r="B528" s="637" t="s">
        <v>302</v>
      </c>
      <c r="C528" s="637" t="s">
        <v>313</v>
      </c>
      <c r="D528" s="637" t="s">
        <v>1112</v>
      </c>
      <c r="E528" s="638"/>
      <c r="F528" s="638">
        <v>2</v>
      </c>
      <c r="G528" s="638"/>
      <c r="H528" s="638">
        <v>1410</v>
      </c>
      <c r="I528" s="639">
        <f t="shared" si="8"/>
        <v>0</v>
      </c>
      <c r="J528" s="640">
        <f>IF(A528="","",VLOOKUP(A528,$T$1:W3511,4,FALSE))</f>
        <v>0</v>
      </c>
      <c r="K528" s="640">
        <f>IF(A528="","",VLOOKUP(A528,$T$1:AE3512,5,FALSE))</f>
        <v>0</v>
      </c>
      <c r="L528" s="640">
        <f>IF(A528="","",VLOOKUP(A528,$T$1:AE3512,6,FALSE))</f>
        <v>0</v>
      </c>
      <c r="M528" s="640">
        <f>IF(A528="","",VLOOKUP(A528,$T$1:AE3512,7,FALSE))</f>
        <v>0</v>
      </c>
      <c r="N528" s="640">
        <f>IF(A528="","",VLOOKUP(A528,$T$1:AE3512,8,FALSE))</f>
        <v>0</v>
      </c>
      <c r="O528" s="640">
        <f>IF(A528="","",VLOOKUP(A528,$T$1:AD3511,9,FALSE))</f>
        <v>0</v>
      </c>
      <c r="P528" s="640">
        <f>IF(A528="","",VLOOKUP(A528,$T$1:AC3511,10,FALSE))</f>
        <v>0</v>
      </c>
      <c r="Q528" s="640">
        <f>IF(A528="","",VLOOKUP(A528,$T$1:AF3512,11,FALSE))</f>
        <v>0</v>
      </c>
      <c r="R528" s="641">
        <f>IF(B528="","",VLOOKUP(A528,$T$2:AF3512,12,FALSE))</f>
        <v>0</v>
      </c>
      <c r="S528" s="642"/>
      <c r="T528" s="643" t="s">
        <v>1471</v>
      </c>
      <c r="U528" s="644">
        <v>20782</v>
      </c>
      <c r="V528" s="645">
        <v>1</v>
      </c>
      <c r="W528" s="645">
        <v>16</v>
      </c>
      <c r="X528" s="645">
        <v>6</v>
      </c>
      <c r="Y528" s="645"/>
      <c r="Z528" s="645">
        <v>1</v>
      </c>
      <c r="AA528" s="645"/>
      <c r="AB528" s="645">
        <v>0</v>
      </c>
      <c r="AC528" s="645">
        <v>0</v>
      </c>
      <c r="AD528" s="646">
        <v>0</v>
      </c>
      <c r="AG528" s="656" t="s">
        <v>323</v>
      </c>
      <c r="AH528" s="656" t="s">
        <v>302</v>
      </c>
      <c r="AI528" s="657" t="s">
        <v>322</v>
      </c>
      <c r="AJ528" s="657" t="s">
        <v>1112</v>
      </c>
      <c r="AK528" s="658">
        <v>1</v>
      </c>
    </row>
    <row r="529" spans="1:37" x14ac:dyDescent="0.2">
      <c r="A529" s="636" t="s">
        <v>880</v>
      </c>
      <c r="B529" s="637" t="s">
        <v>302</v>
      </c>
      <c r="C529" s="637" t="s">
        <v>313</v>
      </c>
      <c r="D529" s="637" t="s">
        <v>1112</v>
      </c>
      <c r="E529" s="638"/>
      <c r="F529" s="638">
        <v>2</v>
      </c>
      <c r="G529" s="638"/>
      <c r="H529" s="638">
        <v>1971</v>
      </c>
      <c r="I529" s="639">
        <f t="shared" si="8"/>
        <v>0</v>
      </c>
      <c r="J529" s="640">
        <f>IF(A529="","",VLOOKUP(A529,$T$1:W3512,4,FALSE))</f>
        <v>0</v>
      </c>
      <c r="K529" s="640">
        <f>IF(A529="","",VLOOKUP(A529,$T$1:AE3513,5,FALSE))</f>
        <v>0</v>
      </c>
      <c r="L529" s="640">
        <f>IF(A529="","",VLOOKUP(A529,$T$1:AE3513,6,FALSE))</f>
        <v>0</v>
      </c>
      <c r="M529" s="640">
        <f>IF(A529="","",VLOOKUP(A529,$T$1:AE3513,7,FALSE))</f>
        <v>0</v>
      </c>
      <c r="N529" s="640">
        <f>IF(A529="","",VLOOKUP(A529,$T$1:AE3513,8,FALSE))</f>
        <v>0</v>
      </c>
      <c r="O529" s="640">
        <f>IF(A529="","",VLOOKUP(A529,$T$1:AD3512,9,FALSE))</f>
        <v>0</v>
      </c>
      <c r="P529" s="640">
        <f>IF(A529="","",VLOOKUP(A529,$T$1:AC3512,10,FALSE))</f>
        <v>0</v>
      </c>
      <c r="Q529" s="640">
        <f>IF(A529="","",VLOOKUP(A529,$T$1:AF3513,11,FALSE))</f>
        <v>0</v>
      </c>
      <c r="R529" s="641">
        <f>IF(B529="","",VLOOKUP(A529,$T$2:AF3513,12,FALSE))</f>
        <v>0</v>
      </c>
      <c r="S529" s="642"/>
      <c r="T529" s="643" t="s">
        <v>1472</v>
      </c>
      <c r="U529" s="644">
        <v>10051</v>
      </c>
      <c r="V529" s="645">
        <v>0</v>
      </c>
      <c r="W529" s="645">
        <v>0</v>
      </c>
      <c r="X529" s="645">
        <v>0</v>
      </c>
      <c r="Y529" s="645"/>
      <c r="Z529" s="645">
        <v>9</v>
      </c>
      <c r="AA529" s="645"/>
      <c r="AB529" s="645">
        <v>0</v>
      </c>
      <c r="AC529" s="645">
        <v>0</v>
      </c>
      <c r="AD529" s="646">
        <v>0</v>
      </c>
      <c r="AG529" s="656" t="s">
        <v>872</v>
      </c>
      <c r="AH529" s="656" t="s">
        <v>302</v>
      </c>
      <c r="AI529" s="657" t="s">
        <v>322</v>
      </c>
      <c r="AJ529" s="657" t="s">
        <v>1112</v>
      </c>
      <c r="AK529" s="658">
        <v>1</v>
      </c>
    </row>
    <row r="530" spans="1:37" x14ac:dyDescent="0.2">
      <c r="A530" s="636" t="s">
        <v>881</v>
      </c>
      <c r="B530" s="637" t="s">
        <v>302</v>
      </c>
      <c r="C530" s="637" t="s">
        <v>313</v>
      </c>
      <c r="D530" s="637" t="s">
        <v>1112</v>
      </c>
      <c r="E530" s="638"/>
      <c r="F530" s="638">
        <v>2</v>
      </c>
      <c r="G530" s="638"/>
      <c r="H530" s="638">
        <v>1963</v>
      </c>
      <c r="I530" s="639">
        <f t="shared" si="8"/>
        <v>2</v>
      </c>
      <c r="J530" s="640">
        <f>IF(A530="","",VLOOKUP(A530,$T$1:W3513,4,FALSE))</f>
        <v>4</v>
      </c>
      <c r="K530" s="640">
        <f>IF(A530="","",VLOOKUP(A530,$T$1:AE3514,5,FALSE))</f>
        <v>0</v>
      </c>
      <c r="L530" s="640">
        <f>IF(A530="","",VLOOKUP(A530,$T$1:AE3514,6,FALSE))</f>
        <v>0</v>
      </c>
      <c r="M530" s="640">
        <f>IF(A530="","",VLOOKUP(A530,$T$1:AE3514,7,FALSE))</f>
        <v>0</v>
      </c>
      <c r="N530" s="640">
        <f>IF(A530="","",VLOOKUP(A530,$T$1:AE3514,8,FALSE))</f>
        <v>0</v>
      </c>
      <c r="O530" s="640">
        <f>IF(A530="","",VLOOKUP(A530,$T$1:AD3513,9,FALSE))</f>
        <v>0</v>
      </c>
      <c r="P530" s="640">
        <f>IF(A530="","",VLOOKUP(A530,$T$1:AC3513,10,FALSE))</f>
        <v>0</v>
      </c>
      <c r="Q530" s="640">
        <f>IF(A530="","",VLOOKUP(A530,$T$1:AF3514,11,FALSE))</f>
        <v>0</v>
      </c>
      <c r="R530" s="641">
        <f>IF(B530="","",VLOOKUP(A530,$T$2:AF3514,12,FALSE))</f>
        <v>0</v>
      </c>
      <c r="S530" s="642"/>
      <c r="T530" s="643" t="s">
        <v>1473</v>
      </c>
      <c r="U530" s="644">
        <v>703</v>
      </c>
      <c r="V530" s="645">
        <v>1.1000000000000001</v>
      </c>
      <c r="W530" s="645">
        <v>16</v>
      </c>
      <c r="X530" s="645">
        <v>5</v>
      </c>
      <c r="Y530" s="645"/>
      <c r="Z530" s="645">
        <v>1</v>
      </c>
      <c r="AA530" s="645"/>
      <c r="AB530" s="645">
        <v>0</v>
      </c>
      <c r="AC530" s="645">
        <v>0</v>
      </c>
      <c r="AD530" s="646">
        <v>0</v>
      </c>
      <c r="AG530" s="656" t="s">
        <v>873</v>
      </c>
      <c r="AH530" s="656" t="s">
        <v>302</v>
      </c>
      <c r="AI530" s="657" t="s">
        <v>322</v>
      </c>
      <c r="AJ530" s="657" t="s">
        <v>1112</v>
      </c>
      <c r="AK530" s="658">
        <v>1</v>
      </c>
    </row>
    <row r="531" spans="1:37" x14ac:dyDescent="0.2">
      <c r="A531" s="636" t="s">
        <v>319</v>
      </c>
      <c r="B531" s="637" t="s">
        <v>302</v>
      </c>
      <c r="C531" s="637" t="s">
        <v>313</v>
      </c>
      <c r="D531" s="637" t="s">
        <v>1112</v>
      </c>
      <c r="E531" s="638"/>
      <c r="F531" s="638">
        <v>3</v>
      </c>
      <c r="G531" s="638"/>
      <c r="H531" s="638">
        <v>1233</v>
      </c>
      <c r="I531" s="639">
        <f t="shared" si="8"/>
        <v>0</v>
      </c>
      <c r="J531" s="640">
        <f>IF(A531="","",VLOOKUP(A531,$T$1:W3514,4,FALSE))</f>
        <v>0</v>
      </c>
      <c r="K531" s="640">
        <f>IF(A531="","",VLOOKUP(A531,$T$1:AE3515,5,FALSE))</f>
        <v>0</v>
      </c>
      <c r="L531" s="640">
        <f>IF(A531="","",VLOOKUP(A531,$T$1:AE3515,6,FALSE))</f>
        <v>0</v>
      </c>
      <c r="M531" s="640">
        <f>IF(A531="","",VLOOKUP(A531,$T$1:AE3515,7,FALSE))</f>
        <v>0</v>
      </c>
      <c r="N531" s="640">
        <f>IF(A531="","",VLOOKUP(A531,$T$1:AE3515,8,FALSE))</f>
        <v>0</v>
      </c>
      <c r="O531" s="640">
        <f>IF(A531="","",VLOOKUP(A531,$T$1:AD3514,9,FALSE))</f>
        <v>0</v>
      </c>
      <c r="P531" s="640">
        <f>IF(A531="","",VLOOKUP(A531,$T$1:AC3514,10,FALSE))</f>
        <v>0</v>
      </c>
      <c r="Q531" s="640">
        <f>IF(A531="","",VLOOKUP(A531,$T$1:AF3515,11,FALSE))</f>
        <v>0</v>
      </c>
      <c r="R531" s="641">
        <f>IF(B531="","",VLOOKUP(A531,$T$2:AF3515,12,FALSE))</f>
        <v>0</v>
      </c>
      <c r="S531" s="642"/>
      <c r="T531" s="643" t="s">
        <v>1474</v>
      </c>
      <c r="U531" s="644">
        <v>446</v>
      </c>
      <c r="V531" s="645">
        <v>1.5</v>
      </c>
      <c r="W531" s="645">
        <v>8</v>
      </c>
      <c r="X531" s="645">
        <v>5</v>
      </c>
      <c r="Y531" s="645"/>
      <c r="Z531" s="645">
        <v>1</v>
      </c>
      <c r="AA531" s="645"/>
      <c r="AB531" s="645">
        <v>0</v>
      </c>
      <c r="AC531" s="645">
        <v>0</v>
      </c>
      <c r="AD531" s="646">
        <v>0</v>
      </c>
      <c r="AG531" s="656" t="s">
        <v>336</v>
      </c>
      <c r="AH531" s="656" t="s">
        <v>302</v>
      </c>
      <c r="AI531" s="657" t="s">
        <v>325</v>
      </c>
      <c r="AJ531" s="657" t="s">
        <v>1112</v>
      </c>
      <c r="AK531" s="658">
        <v>2</v>
      </c>
    </row>
    <row r="532" spans="1:37" x14ac:dyDescent="0.2">
      <c r="A532" s="636" t="s">
        <v>320</v>
      </c>
      <c r="B532" s="637" t="s">
        <v>302</v>
      </c>
      <c r="C532" s="637" t="s">
        <v>313</v>
      </c>
      <c r="D532" s="637" t="s">
        <v>1112</v>
      </c>
      <c r="E532" s="638"/>
      <c r="F532" s="638">
        <v>2</v>
      </c>
      <c r="G532" s="638"/>
      <c r="H532" s="638">
        <v>1962</v>
      </c>
      <c r="I532" s="639">
        <f t="shared" si="8"/>
        <v>0</v>
      </c>
      <c r="J532" s="640">
        <f>IF(A532="","",VLOOKUP(A532,$T$1:W3515,4,FALSE))</f>
        <v>0</v>
      </c>
      <c r="K532" s="640">
        <f>IF(A532="","",VLOOKUP(A532,$T$1:AE3516,5,FALSE))</f>
        <v>0</v>
      </c>
      <c r="L532" s="640">
        <f>IF(A532="","",VLOOKUP(A532,$T$1:AE3516,6,FALSE))</f>
        <v>0</v>
      </c>
      <c r="M532" s="640">
        <f>IF(A532="","",VLOOKUP(A532,$T$1:AE3516,7,FALSE))</f>
        <v>0</v>
      </c>
      <c r="N532" s="640">
        <f>IF(A532="","",VLOOKUP(A532,$T$1:AE3516,8,FALSE))</f>
        <v>0</v>
      </c>
      <c r="O532" s="640">
        <f>IF(A532="","",VLOOKUP(A532,$T$1:AD3515,9,FALSE))</f>
        <v>0</v>
      </c>
      <c r="P532" s="640">
        <f>IF(A532="","",VLOOKUP(A532,$T$1:AC3515,10,FALSE))</f>
        <v>0</v>
      </c>
      <c r="Q532" s="640">
        <f>IF(A532="","",VLOOKUP(A532,$T$1:AF3516,11,FALSE))</f>
        <v>0</v>
      </c>
      <c r="R532" s="641">
        <f>IF(B532="","",VLOOKUP(A532,$T$2:AF3516,12,FALSE))</f>
        <v>0</v>
      </c>
      <c r="S532" s="642"/>
      <c r="T532" s="643" t="s">
        <v>1475</v>
      </c>
      <c r="U532" s="644">
        <v>1070</v>
      </c>
      <c r="V532" s="645">
        <v>2</v>
      </c>
      <c r="W532" s="645">
        <v>8</v>
      </c>
      <c r="X532" s="645">
        <v>4</v>
      </c>
      <c r="Y532" s="645">
        <v>4</v>
      </c>
      <c r="Z532" s="645">
        <v>5</v>
      </c>
      <c r="AA532" s="645"/>
      <c r="AB532" s="645">
        <v>4</v>
      </c>
      <c r="AC532" s="645">
        <v>0</v>
      </c>
      <c r="AD532" s="646">
        <v>2</v>
      </c>
      <c r="AG532" s="656" t="s">
        <v>337</v>
      </c>
      <c r="AH532" s="656" t="s">
        <v>302</v>
      </c>
      <c r="AI532" s="657" t="s">
        <v>325</v>
      </c>
      <c r="AJ532" s="657" t="s">
        <v>1112</v>
      </c>
      <c r="AK532" s="658">
        <v>2</v>
      </c>
    </row>
    <row r="533" spans="1:37" x14ac:dyDescent="0.2">
      <c r="A533" s="636" t="s">
        <v>858</v>
      </c>
      <c r="B533" s="637" t="s">
        <v>302</v>
      </c>
      <c r="C533" s="637" t="s">
        <v>322</v>
      </c>
      <c r="D533" s="637" t="s">
        <v>1112</v>
      </c>
      <c r="E533" s="638"/>
      <c r="F533" s="638">
        <v>3</v>
      </c>
      <c r="G533" s="638"/>
      <c r="H533" s="638">
        <v>1042</v>
      </c>
      <c r="I533" s="639">
        <f t="shared" si="8"/>
        <v>0</v>
      </c>
      <c r="J533" s="640">
        <f>IF(A533="","",VLOOKUP(A533,$T$1:W3516,4,FALSE))</f>
        <v>0</v>
      </c>
      <c r="K533" s="640">
        <f>IF(A533="","",VLOOKUP(A533,$T$1:AE3517,5,FALSE))</f>
        <v>1</v>
      </c>
      <c r="L533" s="640">
        <f>IF(A533="","",VLOOKUP(A533,$T$1:AE3517,6,FALSE))</f>
        <v>4</v>
      </c>
      <c r="M533" s="640">
        <f>IF(A533="","",VLOOKUP(A533,$T$1:AE3517,7,FALSE))</f>
        <v>0</v>
      </c>
      <c r="N533" s="640">
        <f>IF(A533="","",VLOOKUP(A533,$T$1:AE3517,8,FALSE))</f>
        <v>0</v>
      </c>
      <c r="O533" s="640">
        <f>IF(A533="","",VLOOKUP(A533,$T$1:AD3516,9,FALSE))</f>
        <v>0</v>
      </c>
      <c r="P533" s="640">
        <f>IF(A533="","",VLOOKUP(A533,$T$1:AC3516,10,FALSE))</f>
        <v>0</v>
      </c>
      <c r="Q533" s="640">
        <f>IF(A533="","",VLOOKUP(A533,$T$1:AF3517,11,FALSE))</f>
        <v>0</v>
      </c>
      <c r="R533" s="641">
        <f>IF(B533="","",VLOOKUP(A533,$T$2:AF3517,12,FALSE))</f>
        <v>0</v>
      </c>
      <c r="S533" s="642"/>
      <c r="T533" s="643" t="s">
        <v>974</v>
      </c>
      <c r="U533" s="644">
        <v>1937</v>
      </c>
      <c r="V533" s="645">
        <v>0</v>
      </c>
      <c r="W533" s="645">
        <v>0</v>
      </c>
      <c r="X533" s="645">
        <v>0</v>
      </c>
      <c r="Y533" s="645">
        <v>3</v>
      </c>
      <c r="Z533" s="645">
        <v>5</v>
      </c>
      <c r="AA533" s="645"/>
      <c r="AB533" s="645">
        <v>0</v>
      </c>
      <c r="AC533" s="645">
        <v>0</v>
      </c>
      <c r="AD533" s="646">
        <v>0</v>
      </c>
      <c r="AG533" s="656" t="s">
        <v>874</v>
      </c>
      <c r="AH533" s="656" t="s">
        <v>302</v>
      </c>
      <c r="AI533" s="657" t="s">
        <v>325</v>
      </c>
      <c r="AJ533" s="657" t="s">
        <v>1112</v>
      </c>
      <c r="AK533" s="658">
        <v>2</v>
      </c>
    </row>
    <row r="534" spans="1:37" x14ac:dyDescent="0.2">
      <c r="A534" s="636" t="s">
        <v>321</v>
      </c>
      <c r="B534" s="637" t="s">
        <v>302</v>
      </c>
      <c r="C534" s="637" t="s">
        <v>322</v>
      </c>
      <c r="D534" s="637" t="s">
        <v>1112</v>
      </c>
      <c r="E534" s="638"/>
      <c r="F534" s="638">
        <v>2</v>
      </c>
      <c r="G534" s="638"/>
      <c r="H534" s="638">
        <v>1083</v>
      </c>
      <c r="I534" s="639">
        <f t="shared" si="8"/>
        <v>2</v>
      </c>
      <c r="J534" s="640">
        <f>IF(A534="","",VLOOKUP(A534,$T$1:W3517,4,FALSE))</f>
        <v>4</v>
      </c>
      <c r="K534" s="640">
        <f>IF(A534="","",VLOOKUP(A534,$T$1:AE3518,5,FALSE))</f>
        <v>3</v>
      </c>
      <c r="L534" s="640">
        <f>IF(A534="","",VLOOKUP(A534,$T$1:AE3518,6,FALSE))</f>
        <v>4</v>
      </c>
      <c r="M534" s="640">
        <f>IF(A534="","",VLOOKUP(A534,$T$1:AE3518,7,FALSE))</f>
        <v>1</v>
      </c>
      <c r="N534" s="640">
        <f>IF(A534="","",VLOOKUP(A534,$T$1:AE3518,8,FALSE))</f>
        <v>6</v>
      </c>
      <c r="O534" s="640">
        <f>IF(A534="","",VLOOKUP(A534,$T$1:AD3517,9,FALSE))</f>
        <v>1</v>
      </c>
      <c r="P534" s="640">
        <f>IF(A534="","",VLOOKUP(A534,$T$1:AC3517,10,FALSE))</f>
        <v>0</v>
      </c>
      <c r="Q534" s="640">
        <f>IF(A534="","",VLOOKUP(A534,$T$1:AF3518,11,FALSE))</f>
        <v>-1</v>
      </c>
      <c r="R534" s="641">
        <f>IF(B534="","",VLOOKUP(A534,$T$2:AF3518,12,FALSE))</f>
        <v>0</v>
      </c>
      <c r="S534" s="642"/>
      <c r="T534" s="643" t="s">
        <v>431</v>
      </c>
      <c r="U534" s="644">
        <v>1094</v>
      </c>
      <c r="V534" s="645">
        <v>3</v>
      </c>
      <c r="W534" s="645">
        <v>4</v>
      </c>
      <c r="X534" s="645">
        <v>2</v>
      </c>
      <c r="Y534" s="645"/>
      <c r="Z534" s="645">
        <v>5</v>
      </c>
      <c r="AA534" s="645"/>
      <c r="AB534" s="645">
        <v>0</v>
      </c>
      <c r="AC534" s="645">
        <v>0</v>
      </c>
      <c r="AD534" s="646">
        <v>0</v>
      </c>
      <c r="AG534" s="656" t="s">
        <v>875</v>
      </c>
      <c r="AH534" s="656" t="s">
        <v>302</v>
      </c>
      <c r="AI534" s="657" t="s">
        <v>325</v>
      </c>
      <c r="AJ534" s="657" t="s">
        <v>1112</v>
      </c>
      <c r="AK534" s="658">
        <v>3</v>
      </c>
    </row>
    <row r="535" spans="1:37" x14ac:dyDescent="0.2">
      <c r="A535" s="636" t="s">
        <v>1568</v>
      </c>
      <c r="B535" s="637" t="s">
        <v>302</v>
      </c>
      <c r="C535" s="637" t="s">
        <v>322</v>
      </c>
      <c r="D535" s="637" t="s">
        <v>1112</v>
      </c>
      <c r="E535" s="638">
        <v>1</v>
      </c>
      <c r="F535" s="638">
        <v>1</v>
      </c>
      <c r="G535" s="638"/>
      <c r="H535" s="638">
        <v>1920</v>
      </c>
      <c r="I535" s="639">
        <f t="shared" si="8"/>
        <v>0</v>
      </c>
      <c r="J535" s="640">
        <f>IF(A535="","",VLOOKUP(A535,$T$1:W3518,4,FALSE))</f>
        <v>0</v>
      </c>
      <c r="K535" s="640">
        <f>IF(A535="","",VLOOKUP(A535,$T$1:AE3519,5,FALSE))</f>
        <v>0</v>
      </c>
      <c r="L535" s="640">
        <f>IF(A535="","",VLOOKUP(A535,$T$1:AE3519,6,FALSE))</f>
        <v>0</v>
      </c>
      <c r="M535" s="640">
        <f>IF(A535="","",VLOOKUP(A535,$T$1:AE3519,7,FALSE))</f>
        <v>0</v>
      </c>
      <c r="N535" s="640">
        <f>IF(A535="","",VLOOKUP(A535,$T$1:AE3519,8,FALSE))</f>
        <v>0</v>
      </c>
      <c r="O535" s="640">
        <f>IF(A535="","",VLOOKUP(A535,$T$1:AD3518,9,FALSE))</f>
        <v>0</v>
      </c>
      <c r="P535" s="640">
        <f>IF(A535="","",VLOOKUP(A535,$T$1:AC3518,10,FALSE))</f>
        <v>0</v>
      </c>
      <c r="Q535" s="640">
        <f>IF(A535="","",VLOOKUP(A535,$T$1:AF3519,11,FALSE))</f>
        <v>-1</v>
      </c>
      <c r="R535" s="641">
        <f>IF(B535="","",VLOOKUP(A535,$T$2:AF3519,12,FALSE))</f>
        <v>0</v>
      </c>
      <c r="S535" s="642"/>
      <c r="T535" s="643" t="s">
        <v>316</v>
      </c>
      <c r="U535" s="644">
        <v>1030</v>
      </c>
      <c r="V535" s="645">
        <v>0</v>
      </c>
      <c r="W535" s="645">
        <v>0</v>
      </c>
      <c r="X535" s="645">
        <v>3</v>
      </c>
      <c r="Y535" s="645">
        <v>4</v>
      </c>
      <c r="Z535" s="645"/>
      <c r="AA535" s="645">
        <v>6</v>
      </c>
      <c r="AB535" s="645">
        <v>0</v>
      </c>
      <c r="AC535" s="645">
        <v>0</v>
      </c>
      <c r="AD535" s="646">
        <v>-2</v>
      </c>
      <c r="AG535" s="656" t="s">
        <v>338</v>
      </c>
      <c r="AH535" s="656" t="s">
        <v>302</v>
      </c>
      <c r="AI535" s="657" t="s">
        <v>325</v>
      </c>
      <c r="AJ535" s="657" t="s">
        <v>1112</v>
      </c>
      <c r="AK535" s="658">
        <v>2</v>
      </c>
    </row>
    <row r="536" spans="1:37" x14ac:dyDescent="0.2">
      <c r="A536" s="636" t="s">
        <v>323</v>
      </c>
      <c r="B536" s="637" t="s">
        <v>302</v>
      </c>
      <c r="C536" s="637" t="s">
        <v>322</v>
      </c>
      <c r="D536" s="637" t="s">
        <v>1112</v>
      </c>
      <c r="E536" s="638">
        <v>1</v>
      </c>
      <c r="F536" s="638">
        <v>1</v>
      </c>
      <c r="G536" s="638"/>
      <c r="H536" s="638">
        <v>1958</v>
      </c>
      <c r="I536" s="639">
        <f t="shared" si="8"/>
        <v>0</v>
      </c>
      <c r="J536" s="640">
        <f>IF(A536="","",VLOOKUP(A536,$T$1:W3519,4,FALSE))</f>
        <v>0</v>
      </c>
      <c r="K536" s="640">
        <f>IF(A536="","",VLOOKUP(A536,$T$1:AE3520,5,FALSE))</f>
        <v>0</v>
      </c>
      <c r="L536" s="640">
        <f>IF(A536="","",VLOOKUP(A536,$T$1:AE3520,6,FALSE))</f>
        <v>0</v>
      </c>
      <c r="M536" s="640">
        <f>IF(A536="","",VLOOKUP(A536,$T$1:AE3520,7,FALSE))</f>
        <v>0</v>
      </c>
      <c r="N536" s="640">
        <f>IF(A536="","",VLOOKUP(A536,$T$1:AE3520,8,FALSE))</f>
        <v>0</v>
      </c>
      <c r="O536" s="640">
        <f>IF(A536="","",VLOOKUP(A536,$T$1:AD3519,9,FALSE))</f>
        <v>0</v>
      </c>
      <c r="P536" s="640">
        <f>IF(A536="","",VLOOKUP(A536,$T$1:AC3519,10,FALSE))</f>
        <v>0</v>
      </c>
      <c r="Q536" s="640">
        <f>IF(A536="","",VLOOKUP(A536,$T$1:AF3520,11,FALSE))</f>
        <v>0</v>
      </c>
      <c r="R536" s="641">
        <f>IF(B536="","",VLOOKUP(A536,$T$2:AF3520,12,FALSE))</f>
        <v>0</v>
      </c>
      <c r="S536" s="642"/>
      <c r="T536" s="643" t="s">
        <v>1476</v>
      </c>
      <c r="U536" s="644">
        <v>1114</v>
      </c>
      <c r="V536" s="645">
        <v>0</v>
      </c>
      <c r="W536" s="645">
        <v>0</v>
      </c>
      <c r="X536" s="645">
        <v>3</v>
      </c>
      <c r="Y536" s="645">
        <v>4</v>
      </c>
      <c r="Z536" s="645"/>
      <c r="AA536" s="645"/>
      <c r="AB536" s="645">
        <v>0</v>
      </c>
      <c r="AC536" s="645">
        <v>0</v>
      </c>
      <c r="AD536" s="646">
        <v>0</v>
      </c>
      <c r="AG536" s="656" t="s">
        <v>876</v>
      </c>
      <c r="AH536" s="656" t="s">
        <v>302</v>
      </c>
      <c r="AI536" s="657" t="s">
        <v>305</v>
      </c>
      <c r="AJ536" s="657" t="s">
        <v>1137</v>
      </c>
      <c r="AK536" s="658">
        <v>1</v>
      </c>
    </row>
    <row r="537" spans="1:37" x14ac:dyDescent="0.2">
      <c r="A537" s="636" t="s">
        <v>872</v>
      </c>
      <c r="B537" s="637" t="s">
        <v>302</v>
      </c>
      <c r="C537" s="637" t="s">
        <v>322</v>
      </c>
      <c r="D537" s="637" t="s">
        <v>1112</v>
      </c>
      <c r="E537" s="638">
        <v>1</v>
      </c>
      <c r="F537" s="638">
        <v>1</v>
      </c>
      <c r="G537" s="638"/>
      <c r="H537" s="638">
        <v>1957</v>
      </c>
      <c r="I537" s="639">
        <f t="shared" si="8"/>
        <v>0</v>
      </c>
      <c r="J537" s="640">
        <f>IF(A537="","",VLOOKUP(A537,$T$1:W3520,4,FALSE))</f>
        <v>0</v>
      </c>
      <c r="K537" s="640">
        <f>IF(A537="","",VLOOKUP(A537,$T$1:AE3521,5,FALSE))</f>
        <v>0</v>
      </c>
      <c r="L537" s="640">
        <f>IF(A537="","",VLOOKUP(A537,$T$1:AE3521,6,FALSE))</f>
        <v>0</v>
      </c>
      <c r="M537" s="640">
        <f>IF(A537="","",VLOOKUP(A537,$T$1:AE3521,7,FALSE))</f>
        <v>0</v>
      </c>
      <c r="N537" s="640">
        <f>IF(A537="","",VLOOKUP(A537,$T$1:AE3521,8,FALSE))</f>
        <v>0</v>
      </c>
      <c r="O537" s="640">
        <f>IF(A537="","",VLOOKUP(A537,$T$1:AD3520,9,FALSE))</f>
        <v>0</v>
      </c>
      <c r="P537" s="640">
        <f>IF(A537="","",VLOOKUP(A537,$T$1:AC3520,10,FALSE))</f>
        <v>0</v>
      </c>
      <c r="Q537" s="640">
        <f>IF(A537="","",VLOOKUP(A537,$T$1:AF3521,11,FALSE))</f>
        <v>0</v>
      </c>
      <c r="R537" s="641">
        <f>IF(B537="","",VLOOKUP(A537,$T$2:AF3521,12,FALSE))</f>
        <v>0</v>
      </c>
      <c r="S537" s="642"/>
      <c r="T537" s="643" t="s">
        <v>1477</v>
      </c>
      <c r="U537" s="644">
        <v>974</v>
      </c>
      <c r="V537" s="645">
        <v>0</v>
      </c>
      <c r="W537" s="645">
        <v>0</v>
      </c>
      <c r="X537" s="645">
        <v>4</v>
      </c>
      <c r="Y537" s="645"/>
      <c r="Z537" s="645">
        <v>1</v>
      </c>
      <c r="AA537" s="645"/>
      <c r="AB537" s="645">
        <v>0</v>
      </c>
      <c r="AC537" s="645">
        <v>0</v>
      </c>
      <c r="AD537" s="646">
        <v>2</v>
      </c>
      <c r="AG537" s="656" t="s">
        <v>877</v>
      </c>
      <c r="AH537" s="656" t="s">
        <v>302</v>
      </c>
      <c r="AI537" s="657" t="s">
        <v>305</v>
      </c>
      <c r="AJ537" s="657" t="s">
        <v>1112</v>
      </c>
      <c r="AK537" s="658">
        <v>1</v>
      </c>
    </row>
    <row r="538" spans="1:37" x14ac:dyDescent="0.2">
      <c r="A538" s="636" t="s">
        <v>873</v>
      </c>
      <c r="B538" s="637" t="s">
        <v>302</v>
      </c>
      <c r="C538" s="637" t="s">
        <v>322</v>
      </c>
      <c r="D538" s="637" t="s">
        <v>1112</v>
      </c>
      <c r="E538" s="638"/>
      <c r="F538" s="638">
        <v>1</v>
      </c>
      <c r="G538" s="638"/>
      <c r="H538" s="638">
        <v>1920</v>
      </c>
      <c r="I538" s="639">
        <f t="shared" si="8"/>
        <v>0</v>
      </c>
      <c r="J538" s="640">
        <f>IF(A538="","",VLOOKUP(A538,$T$1:W3521,4,FALSE))</f>
        <v>0</v>
      </c>
      <c r="K538" s="640">
        <f>IF(A538="","",VLOOKUP(A538,$T$1:AE3522,5,FALSE))</f>
        <v>0</v>
      </c>
      <c r="L538" s="640">
        <f>IF(A538="","",VLOOKUP(A538,$T$1:AE3522,6,FALSE))</f>
        <v>0</v>
      </c>
      <c r="M538" s="640">
        <f>IF(A538="","",VLOOKUP(A538,$T$1:AE3522,7,FALSE))</f>
        <v>0</v>
      </c>
      <c r="N538" s="640">
        <f>IF(A538="","",VLOOKUP(A538,$T$1:AE3522,8,FALSE))</f>
        <v>0</v>
      </c>
      <c r="O538" s="640">
        <f>IF(A538="","",VLOOKUP(A538,$T$1:AD3521,9,FALSE))</f>
        <v>1</v>
      </c>
      <c r="P538" s="640">
        <f>IF(A538="","",VLOOKUP(A538,$T$1:AC3521,10,FALSE))</f>
        <v>0</v>
      </c>
      <c r="Q538" s="640">
        <f>IF(A538="","",VLOOKUP(A538,$T$1:AF3522,11,FALSE))</f>
        <v>0</v>
      </c>
      <c r="R538" s="641">
        <f>IF(B538="","",VLOOKUP(A538,$T$2:AF3522,12,FALSE))</f>
        <v>0</v>
      </c>
      <c r="S538" s="642"/>
      <c r="T538" s="643" t="s">
        <v>1478</v>
      </c>
      <c r="U538" s="644">
        <v>222</v>
      </c>
      <c r="V538" s="645">
        <v>2</v>
      </c>
      <c r="W538" s="645">
        <v>4</v>
      </c>
      <c r="X538" s="645">
        <v>6</v>
      </c>
      <c r="Y538" s="645"/>
      <c r="Z538" s="645">
        <v>3</v>
      </c>
      <c r="AA538" s="645">
        <v>7</v>
      </c>
      <c r="AB538" s="645">
        <v>5</v>
      </c>
      <c r="AC538" s="645">
        <v>0</v>
      </c>
      <c r="AD538" s="646">
        <v>2</v>
      </c>
      <c r="AG538" s="656" t="s">
        <v>878</v>
      </c>
      <c r="AH538" s="656" t="s">
        <v>302</v>
      </c>
      <c r="AI538" s="657" t="s">
        <v>313</v>
      </c>
      <c r="AJ538" s="657" t="s">
        <v>1112</v>
      </c>
      <c r="AK538" s="658">
        <v>1</v>
      </c>
    </row>
    <row r="539" spans="1:37" x14ac:dyDescent="0.2">
      <c r="A539" s="636" t="s">
        <v>324</v>
      </c>
      <c r="B539" s="637" t="s">
        <v>302</v>
      </c>
      <c r="C539" s="637" t="s">
        <v>325</v>
      </c>
      <c r="D539" s="637" t="s">
        <v>1112</v>
      </c>
      <c r="E539" s="638"/>
      <c r="F539" s="638">
        <v>2</v>
      </c>
      <c r="G539" s="638"/>
      <c r="H539" s="638">
        <v>1072</v>
      </c>
      <c r="I539" s="639">
        <f t="shared" si="8"/>
        <v>2</v>
      </c>
      <c r="J539" s="640">
        <f>IF(A539="","",VLOOKUP(A539,$T$1:W3522,4,FALSE))</f>
        <v>4</v>
      </c>
      <c r="K539" s="640">
        <f>IF(A539="","",VLOOKUP(A539,$T$1:AE3523,5,FALSE))</f>
        <v>3</v>
      </c>
      <c r="L539" s="640">
        <f>IF(A539="","",VLOOKUP(A539,$T$1:AE3523,6,FALSE))</f>
        <v>4</v>
      </c>
      <c r="M539" s="640">
        <f>IF(A539="","",VLOOKUP(A539,$T$1:AE3523,7,FALSE))</f>
        <v>0</v>
      </c>
      <c r="N539" s="640">
        <f>IF(A539="","",VLOOKUP(A539,$T$1:AE3523,8,FALSE))</f>
        <v>0</v>
      </c>
      <c r="O539" s="640">
        <f>IF(A539="","",VLOOKUP(A539,$T$1:AD3522,9,FALSE))</f>
        <v>0</v>
      </c>
      <c r="P539" s="640">
        <f>IF(A539="","",VLOOKUP(A539,$T$1:AC3522,10,FALSE))</f>
        <v>0</v>
      </c>
      <c r="Q539" s="640">
        <f>IF(A539="","",VLOOKUP(A539,$T$1:AF3523,11,FALSE))</f>
        <v>0</v>
      </c>
      <c r="R539" s="641">
        <f>IF(B539="","",VLOOKUP(A539,$T$2:AF3523,12,FALSE))</f>
        <v>0</v>
      </c>
      <c r="S539" s="642"/>
      <c r="T539" s="643" t="s">
        <v>1479</v>
      </c>
      <c r="U539" s="644">
        <v>1914</v>
      </c>
      <c r="V539" s="645">
        <v>0</v>
      </c>
      <c r="W539" s="645">
        <v>0</v>
      </c>
      <c r="X539" s="645">
        <v>0</v>
      </c>
      <c r="Y539" s="645"/>
      <c r="Z539" s="645"/>
      <c r="AA539" s="645"/>
      <c r="AB539" s="645">
        <v>0</v>
      </c>
      <c r="AC539" s="645">
        <v>0</v>
      </c>
      <c r="AD539" s="646">
        <v>0</v>
      </c>
      <c r="AG539" s="656" t="s">
        <v>317</v>
      </c>
      <c r="AH539" s="656" t="s">
        <v>302</v>
      </c>
      <c r="AI539" s="657" t="s">
        <v>313</v>
      </c>
      <c r="AJ539" s="657" t="s">
        <v>1107</v>
      </c>
      <c r="AK539" s="658">
        <v>2</v>
      </c>
    </row>
    <row r="540" spans="1:37" x14ac:dyDescent="0.2">
      <c r="A540" s="636" t="s">
        <v>326</v>
      </c>
      <c r="B540" s="637" t="s">
        <v>302</v>
      </c>
      <c r="C540" s="637" t="s">
        <v>325</v>
      </c>
      <c r="D540" s="637" t="s">
        <v>1112</v>
      </c>
      <c r="E540" s="638"/>
      <c r="F540" s="638">
        <v>2</v>
      </c>
      <c r="G540" s="638"/>
      <c r="H540" s="638">
        <v>1038</v>
      </c>
      <c r="I540" s="639">
        <f t="shared" si="8"/>
        <v>2</v>
      </c>
      <c r="J540" s="640">
        <f>IF(A540="","",VLOOKUP(A540,$T$1:W3523,4,FALSE))</f>
        <v>4</v>
      </c>
      <c r="K540" s="640">
        <f>IF(A540="","",VLOOKUP(A540,$T$1:AE3524,5,FALSE))</f>
        <v>2</v>
      </c>
      <c r="L540" s="640">
        <f>IF(A540="","",VLOOKUP(A540,$T$1:AE3524,6,FALSE))</f>
        <v>4</v>
      </c>
      <c r="M540" s="640">
        <f>IF(A540="","",VLOOKUP(A540,$T$1:AE3524,7,FALSE))</f>
        <v>0</v>
      </c>
      <c r="N540" s="640">
        <f>IF(A540="","",VLOOKUP(A540,$T$1:AE3524,8,FALSE))</f>
        <v>6</v>
      </c>
      <c r="O540" s="640">
        <f>IF(A540="","",VLOOKUP(A540,$T$1:AD3523,9,FALSE))</f>
        <v>0</v>
      </c>
      <c r="P540" s="640">
        <f>IF(A540="","",VLOOKUP(A540,$T$1:AC3523,10,FALSE))</f>
        <v>0</v>
      </c>
      <c r="Q540" s="640">
        <f>IF(A540="","",VLOOKUP(A540,$T$1:AF3524,11,FALSE))</f>
        <v>0</v>
      </c>
      <c r="R540" s="641">
        <f>IF(B540="","",VLOOKUP(A540,$T$2:AF3524,12,FALSE))</f>
        <v>0</v>
      </c>
      <c r="S540" s="642"/>
      <c r="T540" s="643" t="s">
        <v>1480</v>
      </c>
      <c r="U540" s="644">
        <v>1130</v>
      </c>
      <c r="V540" s="645">
        <v>1.5</v>
      </c>
      <c r="W540" s="645">
        <v>16</v>
      </c>
      <c r="X540" s="645">
        <v>6</v>
      </c>
      <c r="Y540" s="645"/>
      <c r="Z540" s="645">
        <v>6</v>
      </c>
      <c r="AA540" s="645">
        <v>3</v>
      </c>
      <c r="AB540" s="645">
        <v>0</v>
      </c>
      <c r="AC540" s="645">
        <v>0</v>
      </c>
      <c r="AD540" s="646">
        <v>0</v>
      </c>
      <c r="AG540" s="656" t="s">
        <v>318</v>
      </c>
      <c r="AH540" s="656" t="s">
        <v>302</v>
      </c>
      <c r="AI540" s="657" t="s">
        <v>313</v>
      </c>
      <c r="AJ540" s="657" t="s">
        <v>1112</v>
      </c>
      <c r="AK540" s="658">
        <v>1</v>
      </c>
    </row>
    <row r="541" spans="1:37" x14ac:dyDescent="0.2">
      <c r="A541" s="636" t="s">
        <v>856</v>
      </c>
      <c r="B541" s="637" t="s">
        <v>302</v>
      </c>
      <c r="C541" s="637" t="s">
        <v>325</v>
      </c>
      <c r="D541" s="637" t="s">
        <v>1112</v>
      </c>
      <c r="E541" s="638"/>
      <c r="F541" s="638">
        <v>2</v>
      </c>
      <c r="G541" s="638"/>
      <c r="H541" s="638">
        <v>1294</v>
      </c>
      <c r="I541" s="639">
        <f t="shared" si="8"/>
        <v>0</v>
      </c>
      <c r="J541" s="640">
        <f>IF(A541="","",VLOOKUP(A541,$T$1:W3524,4,FALSE))</f>
        <v>0</v>
      </c>
      <c r="K541" s="640">
        <f>IF(A541="","",VLOOKUP(A541,$T$1:AE3525,5,FALSE))</f>
        <v>0</v>
      </c>
      <c r="L541" s="640">
        <f>IF(A541="","",VLOOKUP(A541,$T$1:AE3525,6,FALSE))</f>
        <v>0</v>
      </c>
      <c r="M541" s="640">
        <f>IF(A541="","",VLOOKUP(A541,$T$1:AE3525,7,FALSE))</f>
        <v>0</v>
      </c>
      <c r="N541" s="640">
        <f>IF(A541="","",VLOOKUP(A541,$T$1:AE3525,8,FALSE))</f>
        <v>0</v>
      </c>
      <c r="O541" s="640">
        <f>IF(A541="","",VLOOKUP(A541,$T$1:AD3524,9,FALSE))</f>
        <v>0</v>
      </c>
      <c r="P541" s="640">
        <f>IF(A541="","",VLOOKUP(A541,$T$1:AC3524,10,FALSE))</f>
        <v>0</v>
      </c>
      <c r="Q541" s="640">
        <f>IF(A541="","",VLOOKUP(A541,$T$1:AF3525,11,FALSE))</f>
        <v>0</v>
      </c>
      <c r="R541" s="641">
        <f>IF(B541="","",VLOOKUP(A541,$T$2:AF3525,12,FALSE))</f>
        <v>0</v>
      </c>
      <c r="S541" s="642"/>
      <c r="T541" s="643" t="s">
        <v>869</v>
      </c>
      <c r="U541" s="644">
        <v>1200</v>
      </c>
      <c r="V541" s="645">
        <v>0</v>
      </c>
      <c r="W541" s="645">
        <v>0</v>
      </c>
      <c r="X541" s="645">
        <v>3</v>
      </c>
      <c r="Y541" s="645">
        <v>4</v>
      </c>
      <c r="Z541" s="645"/>
      <c r="AA541" s="645">
        <v>6</v>
      </c>
      <c r="AB541" s="645">
        <v>0</v>
      </c>
      <c r="AC541" s="645">
        <v>0</v>
      </c>
      <c r="AD541" s="646">
        <v>1</v>
      </c>
      <c r="AG541" s="656" t="s">
        <v>879</v>
      </c>
      <c r="AH541" s="656" t="s">
        <v>302</v>
      </c>
      <c r="AI541" s="657" t="s">
        <v>313</v>
      </c>
      <c r="AJ541" s="657" t="s">
        <v>1112</v>
      </c>
      <c r="AK541" s="658">
        <v>2</v>
      </c>
    </row>
    <row r="542" spans="1:37" x14ac:dyDescent="0.2">
      <c r="A542" s="636" t="s">
        <v>327</v>
      </c>
      <c r="B542" s="637" t="s">
        <v>302</v>
      </c>
      <c r="C542" s="637" t="s">
        <v>325</v>
      </c>
      <c r="D542" s="637" t="s">
        <v>1112</v>
      </c>
      <c r="E542" s="638"/>
      <c r="F542" s="638">
        <v>4</v>
      </c>
      <c r="G542" s="638"/>
      <c r="H542" s="638">
        <v>1953</v>
      </c>
      <c r="I542" s="639">
        <f t="shared" si="8"/>
        <v>2</v>
      </c>
      <c r="J542" s="640">
        <f>IF(A542="","",VLOOKUP(A542,$T$1:W3525,4,FALSE))</f>
        <v>4</v>
      </c>
      <c r="K542" s="640">
        <f>IF(A542="","",VLOOKUP(A542,$T$1:AE3526,5,FALSE))</f>
        <v>1</v>
      </c>
      <c r="L542" s="640">
        <f>IF(A542="","",VLOOKUP(A542,$T$1:AE3526,6,FALSE))</f>
        <v>4</v>
      </c>
      <c r="M542" s="640">
        <f>IF(A542="","",VLOOKUP(A542,$T$1:AE3526,7,FALSE))</f>
        <v>0</v>
      </c>
      <c r="N542" s="640">
        <f>IF(A542="","",VLOOKUP(A542,$T$1:AE3526,8,FALSE))</f>
        <v>6</v>
      </c>
      <c r="O542" s="640">
        <f>IF(A542="","",VLOOKUP(A542,$T$1:AD3525,9,FALSE))</f>
        <v>0</v>
      </c>
      <c r="P542" s="640">
        <f>IF(A542="","",VLOOKUP(A542,$T$1:AC3525,10,FALSE))</f>
        <v>0</v>
      </c>
      <c r="Q542" s="640">
        <f>IF(A542="","",VLOOKUP(A542,$T$1:AF3526,11,FALSE))</f>
        <v>0</v>
      </c>
      <c r="R542" s="641">
        <f>IF(B542="","",VLOOKUP(A542,$T$2:AF3526,12,FALSE))</f>
        <v>0</v>
      </c>
      <c r="S542" s="642"/>
      <c r="T542" s="643" t="s">
        <v>1481</v>
      </c>
      <c r="U542" s="644">
        <v>1304</v>
      </c>
      <c r="V542" s="645">
        <v>0</v>
      </c>
      <c r="W542" s="645">
        <v>0</v>
      </c>
      <c r="X542" s="645">
        <v>0</v>
      </c>
      <c r="Y542" s="645"/>
      <c r="Z542" s="645">
        <v>5</v>
      </c>
      <c r="AA542" s="645"/>
      <c r="AB542" s="645">
        <v>0</v>
      </c>
      <c r="AC542" s="645">
        <v>0</v>
      </c>
      <c r="AD542" s="646">
        <v>0</v>
      </c>
      <c r="AG542" s="656" t="s">
        <v>880</v>
      </c>
      <c r="AH542" s="656" t="s">
        <v>302</v>
      </c>
      <c r="AI542" s="657" t="s">
        <v>313</v>
      </c>
      <c r="AJ542" s="657" t="s">
        <v>1112</v>
      </c>
      <c r="AK542" s="658">
        <v>1</v>
      </c>
    </row>
    <row r="543" spans="1:37" x14ac:dyDescent="0.2">
      <c r="A543" s="636" t="s">
        <v>328</v>
      </c>
      <c r="B543" s="637" t="s">
        <v>302</v>
      </c>
      <c r="C543" s="637" t="s">
        <v>325</v>
      </c>
      <c r="D543" s="637" t="s">
        <v>1112</v>
      </c>
      <c r="E543" s="638"/>
      <c r="F543" s="638">
        <v>1</v>
      </c>
      <c r="G543" s="638"/>
      <c r="H543" s="638">
        <v>1040</v>
      </c>
      <c r="I543" s="639">
        <f t="shared" si="8"/>
        <v>2</v>
      </c>
      <c r="J543" s="640">
        <f>IF(A543="","",VLOOKUP(A543,$T$1:W3526,4,FALSE))</f>
        <v>4</v>
      </c>
      <c r="K543" s="640">
        <f>IF(A543="","",VLOOKUP(A543,$T$1:AE3527,5,FALSE))</f>
        <v>3</v>
      </c>
      <c r="L543" s="640">
        <f>IF(A543="","",VLOOKUP(A543,$T$1:AE3527,6,FALSE))</f>
        <v>4</v>
      </c>
      <c r="M543" s="640">
        <f>IF(A543="","",VLOOKUP(A543,$T$1:AE3527,7,FALSE))</f>
        <v>0</v>
      </c>
      <c r="N543" s="640">
        <f>IF(A543="","",VLOOKUP(A543,$T$1:AE3527,8,FALSE))</f>
        <v>6</v>
      </c>
      <c r="O543" s="640">
        <f>IF(A543="","",VLOOKUP(A543,$T$1:AD3526,9,FALSE))</f>
        <v>0</v>
      </c>
      <c r="P543" s="640">
        <f>IF(A543="","",VLOOKUP(A543,$T$1:AC3526,10,FALSE))</f>
        <v>0</v>
      </c>
      <c r="Q543" s="640">
        <f>IF(A543="","",VLOOKUP(A543,$T$1:AF3527,11,FALSE))</f>
        <v>1</v>
      </c>
      <c r="R543" s="641">
        <f>IF(B543="","",VLOOKUP(A543,$T$2:AF3527,12,FALSE))</f>
        <v>0</v>
      </c>
      <c r="S543" s="642"/>
      <c r="T543" s="643" t="s">
        <v>1482</v>
      </c>
      <c r="U543" s="644">
        <v>223</v>
      </c>
      <c r="V543" s="645">
        <v>0</v>
      </c>
      <c r="W543" s="645">
        <v>0</v>
      </c>
      <c r="X543" s="645">
        <v>0</v>
      </c>
      <c r="Y543" s="645"/>
      <c r="Z543" s="645">
        <v>4</v>
      </c>
      <c r="AA543" s="645"/>
      <c r="AB543" s="645">
        <v>0</v>
      </c>
      <c r="AC543" s="645">
        <v>0</v>
      </c>
      <c r="AD543" s="646">
        <v>0</v>
      </c>
      <c r="AG543" s="656" t="s">
        <v>339</v>
      </c>
      <c r="AH543" s="656" t="s">
        <v>302</v>
      </c>
      <c r="AI543" s="657" t="s">
        <v>325</v>
      </c>
      <c r="AJ543" s="657" t="s">
        <v>1112</v>
      </c>
      <c r="AK543" s="658">
        <v>3</v>
      </c>
    </row>
    <row r="544" spans="1:37" x14ac:dyDescent="0.2">
      <c r="A544" s="636" t="s">
        <v>857</v>
      </c>
      <c r="B544" s="637" t="s">
        <v>302</v>
      </c>
      <c r="C544" s="637" t="s">
        <v>325</v>
      </c>
      <c r="D544" s="637" t="s">
        <v>1112</v>
      </c>
      <c r="E544" s="638"/>
      <c r="F544" s="638">
        <v>5</v>
      </c>
      <c r="G544" s="638"/>
      <c r="H544" s="638">
        <v>1928</v>
      </c>
      <c r="I544" s="639">
        <f t="shared" si="8"/>
        <v>2</v>
      </c>
      <c r="J544" s="640">
        <f>IF(A544="","",VLOOKUP(A544,$T$1:W3527,4,FALSE))</f>
        <v>4</v>
      </c>
      <c r="K544" s="640">
        <f>IF(A544="","",VLOOKUP(A544,$T$1:AE3528,5,FALSE))</f>
        <v>1</v>
      </c>
      <c r="L544" s="640">
        <f>IF(A544="","",VLOOKUP(A544,$T$1:AE3528,6,FALSE))</f>
        <v>4</v>
      </c>
      <c r="M544" s="640">
        <f>IF(A544="","",VLOOKUP(A544,$T$1:AE3528,7,FALSE))</f>
        <v>0</v>
      </c>
      <c r="N544" s="640">
        <f>IF(A544="","",VLOOKUP(A544,$T$1:AE3528,8,FALSE))</f>
        <v>6</v>
      </c>
      <c r="O544" s="640">
        <f>IF(A544="","",VLOOKUP(A544,$T$1:AD3527,9,FALSE))</f>
        <v>0</v>
      </c>
      <c r="P544" s="640">
        <f>IF(A544="","",VLOOKUP(A544,$T$1:AC3527,10,FALSE))</f>
        <v>0</v>
      </c>
      <c r="Q544" s="640">
        <f>IF(A544="","",VLOOKUP(A544,$T$1:AF3528,11,FALSE))</f>
        <v>0</v>
      </c>
      <c r="R544" s="641">
        <f>IF(B544="","",VLOOKUP(A544,$T$2:AF3528,12,FALSE))</f>
        <v>0</v>
      </c>
      <c r="S544" s="642"/>
      <c r="T544" s="643" t="s">
        <v>1483</v>
      </c>
      <c r="U544" s="644">
        <v>503</v>
      </c>
      <c r="V544" s="645">
        <v>1</v>
      </c>
      <c r="W544" s="645">
        <v>16</v>
      </c>
      <c r="X544" s="645">
        <v>6</v>
      </c>
      <c r="Y544" s="645"/>
      <c r="Z544" s="645">
        <v>1</v>
      </c>
      <c r="AA544" s="645"/>
      <c r="AB544" s="645">
        <v>0</v>
      </c>
      <c r="AC544" s="645">
        <v>0</v>
      </c>
      <c r="AD544" s="646">
        <v>0</v>
      </c>
      <c r="AG544" s="656" t="s">
        <v>881</v>
      </c>
      <c r="AH544" s="656" t="s">
        <v>302</v>
      </c>
      <c r="AI544" s="657" t="s">
        <v>313</v>
      </c>
      <c r="AJ544" s="657" t="s">
        <v>1112</v>
      </c>
      <c r="AK544" s="658">
        <v>2</v>
      </c>
    </row>
    <row r="545" spans="1:37" x14ac:dyDescent="0.2">
      <c r="A545" s="636" t="s">
        <v>329</v>
      </c>
      <c r="B545" s="637" t="s">
        <v>302</v>
      </c>
      <c r="C545" s="637" t="s">
        <v>325</v>
      </c>
      <c r="D545" s="637" t="s">
        <v>1112</v>
      </c>
      <c r="E545" s="638"/>
      <c r="F545" s="638">
        <v>2</v>
      </c>
      <c r="G545" s="638"/>
      <c r="H545" s="638">
        <v>1023</v>
      </c>
      <c r="I545" s="639">
        <f t="shared" si="8"/>
        <v>2.2000000000000002</v>
      </c>
      <c r="J545" s="640">
        <f>IF(A545="","",VLOOKUP(A545,$T$1:W3528,4,FALSE))</f>
        <v>4</v>
      </c>
      <c r="K545" s="640">
        <f>IF(A545="","",VLOOKUP(A545,$T$1:AE3529,5,FALSE))</f>
        <v>3</v>
      </c>
      <c r="L545" s="640">
        <f>IF(A545="","",VLOOKUP(A545,$T$1:AE3529,6,FALSE))</f>
        <v>4</v>
      </c>
      <c r="M545" s="640">
        <f>IF(A545="","",VLOOKUP(A545,$T$1:AE3529,7,FALSE))</f>
        <v>0</v>
      </c>
      <c r="N545" s="640">
        <f>IF(A545="","",VLOOKUP(A545,$T$1:AE3529,8,FALSE))</f>
        <v>6</v>
      </c>
      <c r="O545" s="640">
        <f>IF(A545="","",VLOOKUP(A545,$T$1:AD3528,9,FALSE))</f>
        <v>2</v>
      </c>
      <c r="P545" s="640">
        <f>IF(A545="","",VLOOKUP(A545,$T$1:AC3528,10,FALSE))</f>
        <v>0</v>
      </c>
      <c r="Q545" s="640">
        <f>IF(A545="","",VLOOKUP(A545,$T$1:AF3529,11,FALSE))</f>
        <v>1</v>
      </c>
      <c r="R545" s="641">
        <f>IF(B545="","",VLOOKUP(A545,$T$2:AF3529,12,FALSE))</f>
        <v>0</v>
      </c>
      <c r="S545" s="642"/>
      <c r="T545" s="643" t="s">
        <v>1484</v>
      </c>
      <c r="U545" s="644">
        <v>20100</v>
      </c>
      <c r="V545" s="645">
        <v>0</v>
      </c>
      <c r="W545" s="645">
        <v>0</v>
      </c>
      <c r="X545" s="645">
        <v>0</v>
      </c>
      <c r="Y545" s="645"/>
      <c r="Z545" s="645"/>
      <c r="AA545" s="645"/>
      <c r="AB545" s="645">
        <v>0</v>
      </c>
      <c r="AC545" s="645">
        <v>0</v>
      </c>
      <c r="AD545" s="646">
        <v>0</v>
      </c>
      <c r="AG545" s="656" t="s">
        <v>319</v>
      </c>
      <c r="AH545" s="656" t="s">
        <v>302</v>
      </c>
      <c r="AI545" s="657" t="s">
        <v>313</v>
      </c>
      <c r="AJ545" s="657" t="s">
        <v>1112</v>
      </c>
      <c r="AK545" s="658">
        <v>3</v>
      </c>
    </row>
    <row r="546" spans="1:37" x14ac:dyDescent="0.2">
      <c r="A546" s="636" t="s">
        <v>330</v>
      </c>
      <c r="B546" s="637" t="s">
        <v>302</v>
      </c>
      <c r="C546" s="637" t="s">
        <v>325</v>
      </c>
      <c r="D546" s="637" t="s">
        <v>1112</v>
      </c>
      <c r="E546" s="638">
        <v>1</v>
      </c>
      <c r="F546" s="638">
        <v>1</v>
      </c>
      <c r="G546" s="638"/>
      <c r="H546" s="638">
        <v>1201</v>
      </c>
      <c r="I546" s="639">
        <f t="shared" si="8"/>
        <v>0</v>
      </c>
      <c r="J546" s="640">
        <f>IF(A546="","",VLOOKUP(A546,$T$1:W3529,4,FALSE))</f>
        <v>0</v>
      </c>
      <c r="K546" s="640">
        <f>IF(A546="","",VLOOKUP(A546,$T$1:AE3530,5,FALSE))</f>
        <v>3</v>
      </c>
      <c r="L546" s="640">
        <f>IF(A546="","",VLOOKUP(A546,$T$1:AE3530,6,FALSE))</f>
        <v>4</v>
      </c>
      <c r="M546" s="640">
        <f>IF(A546="","",VLOOKUP(A546,$T$1:AE3530,7,FALSE))</f>
        <v>0</v>
      </c>
      <c r="N546" s="640">
        <f>IF(A546="","",VLOOKUP(A546,$T$1:AE3530,8,FALSE))</f>
        <v>6</v>
      </c>
      <c r="O546" s="640">
        <f>IF(A546="","",VLOOKUP(A546,$T$1:AD3529,9,FALSE))</f>
        <v>3</v>
      </c>
      <c r="P546" s="640">
        <f>IF(A546="","",VLOOKUP(A546,$T$1:AC3529,10,FALSE))</f>
        <v>0</v>
      </c>
      <c r="Q546" s="640">
        <f>IF(A546="","",VLOOKUP(A546,$T$1:AF3530,11,FALSE))</f>
        <v>0</v>
      </c>
      <c r="R546" s="641">
        <f>IF(B546="","",VLOOKUP(A546,$T$2:AF3530,12,FALSE))</f>
        <v>0</v>
      </c>
      <c r="S546" s="642"/>
      <c r="T546" s="643" t="s">
        <v>1485</v>
      </c>
      <c r="U546" s="644">
        <v>447</v>
      </c>
      <c r="V546" s="645">
        <v>1.5</v>
      </c>
      <c r="W546" s="645">
        <v>8</v>
      </c>
      <c r="X546" s="645">
        <v>0</v>
      </c>
      <c r="Y546" s="645"/>
      <c r="Z546" s="645"/>
      <c r="AA546" s="645"/>
      <c r="AB546" s="645">
        <v>0</v>
      </c>
      <c r="AC546" s="645">
        <v>0</v>
      </c>
      <c r="AD546" s="646">
        <v>0</v>
      </c>
      <c r="AG546" s="656" t="s">
        <v>320</v>
      </c>
      <c r="AH546" s="656" t="s">
        <v>302</v>
      </c>
      <c r="AI546" s="657" t="s">
        <v>313</v>
      </c>
      <c r="AJ546" s="657" t="s">
        <v>1112</v>
      </c>
      <c r="AK546" s="658">
        <v>2</v>
      </c>
    </row>
    <row r="547" spans="1:37" x14ac:dyDescent="0.2">
      <c r="A547" s="636" t="s">
        <v>863</v>
      </c>
      <c r="B547" s="637" t="s">
        <v>302</v>
      </c>
      <c r="C547" s="637" t="s">
        <v>325</v>
      </c>
      <c r="D547" s="637" t="s">
        <v>1112</v>
      </c>
      <c r="E547" s="638"/>
      <c r="F547" s="638">
        <v>2</v>
      </c>
      <c r="G547" s="638"/>
      <c r="H547" s="638">
        <v>1109</v>
      </c>
      <c r="I547" s="639">
        <f t="shared" si="8"/>
        <v>2</v>
      </c>
      <c r="J547" s="640">
        <f>IF(A547="","",VLOOKUP(A547,$T$1:W3530,4,FALSE))</f>
        <v>4</v>
      </c>
      <c r="K547" s="640">
        <f>IF(A547="","",VLOOKUP(A547,$T$1:AE3531,5,FALSE))</f>
        <v>3</v>
      </c>
      <c r="L547" s="640">
        <f>IF(A547="","",VLOOKUP(A547,$T$1:AE3531,6,FALSE))</f>
        <v>4</v>
      </c>
      <c r="M547" s="640">
        <f>IF(A547="","",VLOOKUP(A547,$T$1:AE3531,7,FALSE))</f>
        <v>1</v>
      </c>
      <c r="N547" s="640">
        <f>IF(A547="","",VLOOKUP(A547,$T$1:AE3531,8,FALSE))</f>
        <v>6</v>
      </c>
      <c r="O547" s="640">
        <f>IF(A547="","",VLOOKUP(A547,$T$1:AD3530,9,FALSE))</f>
        <v>0</v>
      </c>
      <c r="P547" s="640">
        <f>IF(A547="","",VLOOKUP(A547,$T$1:AC3530,10,FALSE))</f>
        <v>0</v>
      </c>
      <c r="Q547" s="640">
        <f>IF(A547="","",VLOOKUP(A547,$T$1:AF3531,11,FALSE))</f>
        <v>0</v>
      </c>
      <c r="R547" s="641">
        <f>IF(B547="","",VLOOKUP(A547,$T$2:AF3531,12,FALSE))</f>
        <v>0</v>
      </c>
      <c r="S547" s="642"/>
      <c r="T547" s="643" t="s">
        <v>1486</v>
      </c>
      <c r="U547" s="644">
        <v>448</v>
      </c>
      <c r="V547" s="645">
        <v>1.5</v>
      </c>
      <c r="W547" s="645">
        <v>8</v>
      </c>
      <c r="X547" s="645">
        <v>6</v>
      </c>
      <c r="Y547" s="645"/>
      <c r="Z547" s="645"/>
      <c r="AA547" s="645"/>
      <c r="AB547" s="645">
        <v>0</v>
      </c>
      <c r="AC547" s="645">
        <v>0</v>
      </c>
      <c r="AD547" s="646">
        <v>0</v>
      </c>
      <c r="AG547" s="656" t="s">
        <v>882</v>
      </c>
      <c r="AH547" s="656" t="s">
        <v>302</v>
      </c>
      <c r="AI547" s="657" t="s">
        <v>341</v>
      </c>
      <c r="AJ547" s="657" t="s">
        <v>1112</v>
      </c>
      <c r="AK547" s="658">
        <v>2</v>
      </c>
    </row>
    <row r="548" spans="1:37" x14ac:dyDescent="0.2">
      <c r="A548" s="679" t="s">
        <v>864</v>
      </c>
      <c r="B548" s="637" t="s">
        <v>302</v>
      </c>
      <c r="C548" s="637" t="s">
        <v>325</v>
      </c>
      <c r="D548" s="637" t="s">
        <v>1112</v>
      </c>
      <c r="E548" s="638"/>
      <c r="F548" s="638">
        <v>0</v>
      </c>
      <c r="G548" s="638"/>
      <c r="H548" s="638">
        <v>1049</v>
      </c>
      <c r="I548" s="639">
        <f t="shared" si="8"/>
        <v>0</v>
      </c>
      <c r="J548" s="640">
        <f>IF(A548="","",VLOOKUP(A548,$T$1:W3531,4,FALSE))</f>
        <v>0</v>
      </c>
      <c r="K548" s="640">
        <f>IF(A548="","",VLOOKUP(A548,$T$1:AE3532,5,FALSE))</f>
        <v>0</v>
      </c>
      <c r="L548" s="640">
        <f>IF(A548="","",VLOOKUP(A548,$T$1:AE3532,6,FALSE))</f>
        <v>0</v>
      </c>
      <c r="M548" s="640">
        <f>IF(A548="","",VLOOKUP(A548,$T$1:AE3532,7,FALSE))</f>
        <v>0</v>
      </c>
      <c r="N548" s="640">
        <f>IF(A548="","",VLOOKUP(A548,$T$1:AE3532,8,FALSE))</f>
        <v>0</v>
      </c>
      <c r="O548" s="640">
        <f>IF(A548="","",VLOOKUP(A548,$T$1:AD3531,9,FALSE))</f>
        <v>0</v>
      </c>
      <c r="P548" s="640">
        <f>IF(A548="","",VLOOKUP(A548,$T$1:AC3531,10,FALSE))</f>
        <v>0</v>
      </c>
      <c r="Q548" s="640">
        <f>IF(A548="","",VLOOKUP(A548,$T$1:AF3532,11,FALSE))</f>
        <v>0</v>
      </c>
      <c r="R548" s="641">
        <f>IF(B548="","",VLOOKUP(A548,$T$2:AF3532,12,FALSE))</f>
        <v>0</v>
      </c>
      <c r="S548" s="642"/>
      <c r="T548" s="643" t="s">
        <v>1487</v>
      </c>
      <c r="U548" s="644">
        <v>449</v>
      </c>
      <c r="V548" s="645">
        <v>1.5</v>
      </c>
      <c r="W548" s="645">
        <v>8</v>
      </c>
      <c r="X548" s="645">
        <v>5</v>
      </c>
      <c r="Y548" s="645"/>
      <c r="Z548" s="645"/>
      <c r="AA548" s="645">
        <v>6</v>
      </c>
      <c r="AB548" s="645">
        <v>0</v>
      </c>
      <c r="AC548" s="645">
        <v>0</v>
      </c>
      <c r="AD548" s="646">
        <v>0</v>
      </c>
      <c r="AG548" s="656" t="s">
        <v>340</v>
      </c>
      <c r="AH548" s="656" t="s">
        <v>302</v>
      </c>
      <c r="AI548" s="657" t="s">
        <v>341</v>
      </c>
      <c r="AJ548" s="657" t="s">
        <v>1112</v>
      </c>
      <c r="AK548" s="658">
        <v>2</v>
      </c>
    </row>
    <row r="549" spans="1:37" x14ac:dyDescent="0.2">
      <c r="A549" s="636" t="s">
        <v>331</v>
      </c>
      <c r="B549" s="637" t="s">
        <v>302</v>
      </c>
      <c r="C549" s="637" t="s">
        <v>325</v>
      </c>
      <c r="D549" s="637" t="s">
        <v>1107</v>
      </c>
      <c r="E549" s="638"/>
      <c r="F549" s="638">
        <v>2</v>
      </c>
      <c r="G549" s="638"/>
      <c r="H549" s="638">
        <v>1024</v>
      </c>
      <c r="I549" s="639">
        <f t="shared" si="8"/>
        <v>2</v>
      </c>
      <c r="J549" s="640">
        <f>IF(A549="","",VLOOKUP(A549,$T$1:W3532,4,FALSE))</f>
        <v>8</v>
      </c>
      <c r="K549" s="640">
        <f>IF(A549="","",VLOOKUP(A549,$T$1:AE3533,5,FALSE))</f>
        <v>3</v>
      </c>
      <c r="L549" s="640">
        <f>IF(A549="","",VLOOKUP(A549,$T$1:AE3533,6,FALSE))</f>
        <v>4</v>
      </c>
      <c r="M549" s="640">
        <f>IF(A549="","",VLOOKUP(A549,$T$1:AE3533,7,FALSE))</f>
        <v>1</v>
      </c>
      <c r="N549" s="640">
        <f>IF(A549="","",VLOOKUP(A549,$T$1:AE3533,8,FALSE))</f>
        <v>6</v>
      </c>
      <c r="O549" s="640">
        <f>IF(A549="","",VLOOKUP(A549,$T$1:AD3532,9,FALSE))</f>
        <v>1</v>
      </c>
      <c r="P549" s="640">
        <f>IF(A549="","",VLOOKUP(A549,$T$1:AC3532,10,FALSE))</f>
        <v>0</v>
      </c>
      <c r="Q549" s="640">
        <f>IF(A549="","",VLOOKUP(A549,$T$1:AF3533,11,FALSE))</f>
        <v>0</v>
      </c>
      <c r="R549" s="641">
        <f>IF(B549="","",VLOOKUP(A549,$T$2:AF3533,12,FALSE))</f>
        <v>0</v>
      </c>
      <c r="S549" s="642"/>
      <c r="T549" s="643" t="s">
        <v>1488</v>
      </c>
      <c r="U549" s="644">
        <v>10270</v>
      </c>
      <c r="V549" s="645">
        <v>1.5</v>
      </c>
      <c r="W549" s="645">
        <v>8</v>
      </c>
      <c r="X549" s="645">
        <v>0</v>
      </c>
      <c r="Y549" s="645"/>
      <c r="Z549" s="645"/>
      <c r="AA549" s="645"/>
      <c r="AB549" s="645">
        <v>0</v>
      </c>
      <c r="AC549" s="645">
        <v>0</v>
      </c>
      <c r="AD549" s="646">
        <v>0</v>
      </c>
      <c r="AG549" s="656" t="s">
        <v>883</v>
      </c>
      <c r="AH549" s="656" t="s">
        <v>302</v>
      </c>
      <c r="AI549" s="657" t="s">
        <v>341</v>
      </c>
      <c r="AJ549" s="657" t="s">
        <v>1112</v>
      </c>
      <c r="AK549" s="658">
        <v>4</v>
      </c>
    </row>
    <row r="550" spans="1:37" x14ac:dyDescent="0.2">
      <c r="A550" s="636" t="s">
        <v>865</v>
      </c>
      <c r="B550" s="637" t="s">
        <v>302</v>
      </c>
      <c r="C550" s="637" t="s">
        <v>325</v>
      </c>
      <c r="D550" s="637" t="s">
        <v>1112</v>
      </c>
      <c r="E550" s="638">
        <v>1</v>
      </c>
      <c r="F550" s="638">
        <v>0</v>
      </c>
      <c r="G550" s="638"/>
      <c r="H550" s="638">
        <v>1303</v>
      </c>
      <c r="I550" s="639">
        <f t="shared" si="8"/>
        <v>0</v>
      </c>
      <c r="J550" s="640">
        <f>IF(A550="","",VLOOKUP(A550,$T$1:W3533,4,FALSE))</f>
        <v>0</v>
      </c>
      <c r="K550" s="640">
        <f>IF(A550="","",VLOOKUP(A550,$T$1:AE3534,5,FALSE))</f>
        <v>0</v>
      </c>
      <c r="L550" s="640">
        <f>IF(A550="","",VLOOKUP(A550,$T$1:AE3534,6,FALSE))</f>
        <v>0</v>
      </c>
      <c r="M550" s="640">
        <f>IF(A550="","",VLOOKUP(A550,$T$1:AE3534,7,FALSE))</f>
        <v>0</v>
      </c>
      <c r="N550" s="640">
        <f>IF(A550="","",VLOOKUP(A550,$T$1:AE3534,8,FALSE))</f>
        <v>0</v>
      </c>
      <c r="O550" s="640">
        <f>IF(A550="","",VLOOKUP(A550,$T$1:AD3533,9,FALSE))</f>
        <v>0</v>
      </c>
      <c r="P550" s="640">
        <f>IF(A550="","",VLOOKUP(A550,$T$1:AC3533,10,FALSE))</f>
        <v>0</v>
      </c>
      <c r="Q550" s="640">
        <f>IF(A550="","",VLOOKUP(A550,$T$1:AF3534,11,FALSE))</f>
        <v>0</v>
      </c>
      <c r="R550" s="641">
        <f>IF(B550="","",VLOOKUP(A550,$T$2:AF3534,12,FALSE))</f>
        <v>0</v>
      </c>
      <c r="S550" s="642"/>
      <c r="T550" s="643" t="s">
        <v>1489</v>
      </c>
      <c r="U550" s="644">
        <v>855</v>
      </c>
      <c r="V550" s="645">
        <v>1.5</v>
      </c>
      <c r="W550" s="645">
        <v>8</v>
      </c>
      <c r="X550" s="645">
        <v>0</v>
      </c>
      <c r="Y550" s="645"/>
      <c r="Z550" s="645"/>
      <c r="AA550" s="645"/>
      <c r="AB550" s="645">
        <v>0</v>
      </c>
      <c r="AC550" s="645">
        <v>0</v>
      </c>
      <c r="AD550" s="646">
        <v>0</v>
      </c>
      <c r="AG550" s="656" t="s">
        <v>342</v>
      </c>
      <c r="AH550" s="656" t="s">
        <v>302</v>
      </c>
      <c r="AI550" s="657" t="s">
        <v>341</v>
      </c>
      <c r="AJ550" s="657" t="s">
        <v>1107</v>
      </c>
      <c r="AK550" s="658">
        <v>2</v>
      </c>
    </row>
    <row r="551" spans="1:37" x14ac:dyDescent="0.2">
      <c r="A551" s="636" t="s">
        <v>332</v>
      </c>
      <c r="B551" s="637" t="s">
        <v>302</v>
      </c>
      <c r="C551" s="637" t="s">
        <v>325</v>
      </c>
      <c r="D551" s="637" t="s">
        <v>1112</v>
      </c>
      <c r="E551" s="638"/>
      <c r="F551" s="638">
        <v>2</v>
      </c>
      <c r="G551" s="638"/>
      <c r="H551" s="638">
        <v>1218</v>
      </c>
      <c r="I551" s="639">
        <f t="shared" si="8"/>
        <v>2</v>
      </c>
      <c r="J551" s="640">
        <f>IF(A551="","",VLOOKUP(A551,$T$1:W3534,4,FALSE))</f>
        <v>4</v>
      </c>
      <c r="K551" s="640">
        <f>IF(A551="","",VLOOKUP(A551,$T$1:AE3535,5,FALSE))</f>
        <v>2</v>
      </c>
      <c r="L551" s="640">
        <f>IF(A551="","",VLOOKUP(A551,$T$1:AE3535,6,FALSE))</f>
        <v>4</v>
      </c>
      <c r="M551" s="640">
        <f>IF(A551="","",VLOOKUP(A551,$T$1:AE3535,7,FALSE))</f>
        <v>1</v>
      </c>
      <c r="N551" s="640">
        <f>IF(A551="","",VLOOKUP(A551,$T$1:AE3535,8,FALSE))</f>
        <v>6</v>
      </c>
      <c r="O551" s="640">
        <f>IF(A551="","",VLOOKUP(A551,$T$1:AD3534,9,FALSE))</f>
        <v>0</v>
      </c>
      <c r="P551" s="640">
        <f>IF(A551="","",VLOOKUP(A551,$T$1:AC3534,10,FALSE))</f>
        <v>0</v>
      </c>
      <c r="Q551" s="640">
        <f>IF(A551="","",VLOOKUP(A551,$T$1:AF3535,11,FALSE))</f>
        <v>0</v>
      </c>
      <c r="R551" s="641">
        <f>IF(B551="","",VLOOKUP(A551,$T$2:AF3535,12,FALSE))</f>
        <v>0</v>
      </c>
      <c r="S551" s="642"/>
      <c r="T551" s="643" t="s">
        <v>1490</v>
      </c>
      <c r="U551" s="644">
        <v>20134</v>
      </c>
      <c r="V551" s="645">
        <v>0</v>
      </c>
      <c r="W551" s="645">
        <v>0</v>
      </c>
      <c r="X551" s="645">
        <v>0</v>
      </c>
      <c r="Y551" s="645"/>
      <c r="Z551" s="645"/>
      <c r="AA551" s="645"/>
      <c r="AB551" s="645">
        <v>0</v>
      </c>
      <c r="AC551" s="645">
        <v>0</v>
      </c>
      <c r="AD551" s="646">
        <v>0</v>
      </c>
      <c r="AG551" s="656" t="s">
        <v>884</v>
      </c>
      <c r="AH551" s="656" t="s">
        <v>302</v>
      </c>
      <c r="AI551" s="657" t="s">
        <v>343</v>
      </c>
      <c r="AJ551" s="657" t="s">
        <v>1112</v>
      </c>
      <c r="AK551" s="658">
        <v>3</v>
      </c>
    </row>
    <row r="552" spans="1:37" x14ac:dyDescent="0.2">
      <c r="A552" s="636" t="s">
        <v>333</v>
      </c>
      <c r="B552" s="637" t="s">
        <v>302</v>
      </c>
      <c r="C552" s="637" t="s">
        <v>325</v>
      </c>
      <c r="D552" s="637" t="s">
        <v>1112</v>
      </c>
      <c r="E552" s="638"/>
      <c r="F552" s="638">
        <v>4</v>
      </c>
      <c r="G552" s="638"/>
      <c r="H552" s="638">
        <v>1050</v>
      </c>
      <c r="I552" s="639">
        <f t="shared" si="8"/>
        <v>0</v>
      </c>
      <c r="J552" s="640">
        <f>IF(A552="","",VLOOKUP(A552,$T$1:W3535,4,FALSE))</f>
        <v>0</v>
      </c>
      <c r="K552" s="640">
        <f>IF(A552="","",VLOOKUP(A552,$T$1:AE3536,5,FALSE))</f>
        <v>0</v>
      </c>
      <c r="L552" s="640">
        <f>IF(A552="","",VLOOKUP(A552,$T$1:AE3536,6,FALSE))</f>
        <v>0</v>
      </c>
      <c r="M552" s="640">
        <f>IF(A552="","",VLOOKUP(A552,$T$1:AE3536,7,FALSE))</f>
        <v>0</v>
      </c>
      <c r="N552" s="640">
        <f>IF(A552="","",VLOOKUP(A552,$T$1:AE3536,8,FALSE))</f>
        <v>0</v>
      </c>
      <c r="O552" s="640">
        <f>IF(A552="","",VLOOKUP(A552,$T$1:AD3535,9,FALSE))</f>
        <v>0</v>
      </c>
      <c r="P552" s="640">
        <f>IF(A552="","",VLOOKUP(A552,$T$1:AC3535,10,FALSE))</f>
        <v>0</v>
      </c>
      <c r="Q552" s="640">
        <f>IF(A552="","",VLOOKUP(A552,$T$1:AF3536,11,FALSE))</f>
        <v>0</v>
      </c>
      <c r="R552" s="641">
        <f>IF(B552="","",VLOOKUP(A552,$T$2:AF3536,12,FALSE))</f>
        <v>0</v>
      </c>
      <c r="S552" s="642"/>
      <c r="T552" s="643" t="s">
        <v>492</v>
      </c>
      <c r="U552" s="644">
        <v>559</v>
      </c>
      <c r="V552" s="645">
        <v>0</v>
      </c>
      <c r="W552" s="645">
        <v>0</v>
      </c>
      <c r="X552" s="645">
        <v>3</v>
      </c>
      <c r="Y552" s="645"/>
      <c r="Z552" s="645">
        <v>9</v>
      </c>
      <c r="AA552" s="645"/>
      <c r="AB552" s="645">
        <v>0</v>
      </c>
      <c r="AC552" s="645">
        <v>0</v>
      </c>
      <c r="AD552" s="646">
        <v>0</v>
      </c>
      <c r="AG552" s="656" t="s">
        <v>344</v>
      </c>
      <c r="AH552" s="656" t="s">
        <v>302</v>
      </c>
      <c r="AI552" s="657" t="s">
        <v>343</v>
      </c>
      <c r="AJ552" s="657" t="s">
        <v>1107</v>
      </c>
      <c r="AK552" s="658">
        <v>3</v>
      </c>
    </row>
    <row r="553" spans="1:37" x14ac:dyDescent="0.2">
      <c r="A553" s="636" t="s">
        <v>866</v>
      </c>
      <c r="B553" s="637" t="s">
        <v>302</v>
      </c>
      <c r="C553" s="637" t="s">
        <v>325</v>
      </c>
      <c r="D553" s="637" t="s">
        <v>1112</v>
      </c>
      <c r="E553" s="638">
        <v>1</v>
      </c>
      <c r="F553" s="638">
        <v>1</v>
      </c>
      <c r="G553" s="638"/>
      <c r="H553" s="638">
        <v>1226</v>
      </c>
      <c r="I553" s="639">
        <f t="shared" si="8"/>
        <v>0</v>
      </c>
      <c r="J553" s="640">
        <f>IF(A553="","",VLOOKUP(A553,$T$1:W3536,4,FALSE))</f>
        <v>0</v>
      </c>
      <c r="K553" s="640">
        <f>IF(A553="","",VLOOKUP(A553,$T$1:AE3537,5,FALSE))</f>
        <v>0</v>
      </c>
      <c r="L553" s="640">
        <f>IF(A553="","",VLOOKUP(A553,$T$1:AE3537,6,FALSE))</f>
        <v>0</v>
      </c>
      <c r="M553" s="640">
        <f>IF(A553="","",VLOOKUP(A553,$T$1:AE3537,7,FALSE))</f>
        <v>0</v>
      </c>
      <c r="N553" s="640">
        <f>IF(A553="","",VLOOKUP(A553,$T$1:AE3537,8,FALSE))</f>
        <v>0</v>
      </c>
      <c r="O553" s="640">
        <f>IF(A553="","",VLOOKUP(A553,$T$1:AD3536,9,FALSE))</f>
        <v>0</v>
      </c>
      <c r="P553" s="640">
        <f>IF(A553="","",VLOOKUP(A553,$T$1:AC3536,10,FALSE))</f>
        <v>0</v>
      </c>
      <c r="Q553" s="640">
        <f>IF(A553="","",VLOOKUP(A553,$T$1:AF3537,11,FALSE))</f>
        <v>0</v>
      </c>
      <c r="R553" s="641">
        <f>IF(B553="","",VLOOKUP(A553,$T$2:AF3537,12,FALSE))</f>
        <v>0</v>
      </c>
      <c r="S553" s="642"/>
      <c r="T553" s="643" t="s">
        <v>1491</v>
      </c>
      <c r="U553" s="644">
        <v>10312</v>
      </c>
      <c r="V553" s="645">
        <v>0</v>
      </c>
      <c r="W553" s="645">
        <v>0</v>
      </c>
      <c r="X553" s="645">
        <v>3</v>
      </c>
      <c r="Y553" s="645"/>
      <c r="Z553" s="645"/>
      <c r="AA553" s="645">
        <v>3</v>
      </c>
      <c r="AB553" s="645">
        <v>0</v>
      </c>
      <c r="AC553" s="645">
        <v>0</v>
      </c>
      <c r="AD553" s="646">
        <v>0</v>
      </c>
      <c r="AG553" s="680" t="s">
        <v>345</v>
      </c>
      <c r="AH553" s="656" t="s">
        <v>302</v>
      </c>
      <c r="AI553" s="657" t="s">
        <v>343</v>
      </c>
      <c r="AJ553" s="657" t="s">
        <v>1107</v>
      </c>
      <c r="AK553" s="658">
        <v>3</v>
      </c>
    </row>
    <row r="554" spans="1:37" x14ac:dyDescent="0.2">
      <c r="A554" s="636" t="s">
        <v>867</v>
      </c>
      <c r="B554" s="637" t="s">
        <v>302</v>
      </c>
      <c r="C554" s="637" t="s">
        <v>325</v>
      </c>
      <c r="D554" s="637" t="s">
        <v>1112</v>
      </c>
      <c r="E554" s="638"/>
      <c r="F554" s="638">
        <v>3</v>
      </c>
      <c r="G554" s="638"/>
      <c r="H554" s="638">
        <v>1227</v>
      </c>
      <c r="I554" s="639">
        <f t="shared" si="8"/>
        <v>0</v>
      </c>
      <c r="J554" s="640">
        <f>IF(A554="","",VLOOKUP(A554,$T$1:W3537,4,FALSE))</f>
        <v>0</v>
      </c>
      <c r="K554" s="640">
        <f>IF(A554="","",VLOOKUP(A554,$T$1:AE3538,5,FALSE))</f>
        <v>0</v>
      </c>
      <c r="L554" s="640">
        <f>IF(A554="","",VLOOKUP(A554,$T$1:AE3538,6,FALSE))</f>
        <v>0</v>
      </c>
      <c r="M554" s="640">
        <f>IF(A554="","",VLOOKUP(A554,$T$1:AE3538,7,FALSE))</f>
        <v>0</v>
      </c>
      <c r="N554" s="640">
        <f>IF(A554="","",VLOOKUP(A554,$T$1:AE3538,8,FALSE))</f>
        <v>0</v>
      </c>
      <c r="O554" s="640">
        <f>IF(A554="","",VLOOKUP(A554,$T$1:AD3537,9,FALSE))</f>
        <v>0</v>
      </c>
      <c r="P554" s="640">
        <f>IF(A554="","",VLOOKUP(A554,$T$1:AC3537,10,FALSE))</f>
        <v>0</v>
      </c>
      <c r="Q554" s="640">
        <f>IF(A554="","",VLOOKUP(A554,$T$1:AF3538,11,FALSE))</f>
        <v>0</v>
      </c>
      <c r="R554" s="641">
        <f>IF(B554="","",VLOOKUP(A554,$T$2:AF3538,12,FALSE))</f>
        <v>0</v>
      </c>
      <c r="S554" s="642"/>
      <c r="T554" s="643" t="s">
        <v>494</v>
      </c>
      <c r="U554" s="644">
        <v>506</v>
      </c>
      <c r="V554" s="645">
        <v>0</v>
      </c>
      <c r="W554" s="645">
        <v>0</v>
      </c>
      <c r="X554" s="645">
        <v>3</v>
      </c>
      <c r="Y554" s="645"/>
      <c r="Z554" s="645">
        <v>9</v>
      </c>
      <c r="AA554" s="645"/>
      <c r="AB554" s="645">
        <v>3</v>
      </c>
      <c r="AC554" s="645">
        <v>0</v>
      </c>
      <c r="AD554" s="646">
        <v>-2</v>
      </c>
      <c r="AG554" s="669" t="s">
        <v>885</v>
      </c>
      <c r="AH554" s="669" t="s">
        <v>347</v>
      </c>
      <c r="AI554" s="663" t="s">
        <v>348</v>
      </c>
      <c r="AJ554" s="663" t="s">
        <v>1112</v>
      </c>
      <c r="AK554" s="670">
        <v>1</v>
      </c>
    </row>
    <row r="555" spans="1:37" x14ac:dyDescent="0.2">
      <c r="A555" s="636" t="s">
        <v>334</v>
      </c>
      <c r="B555" s="637" t="s">
        <v>302</v>
      </c>
      <c r="C555" s="637" t="s">
        <v>325</v>
      </c>
      <c r="D555" s="637" t="s">
        <v>1112</v>
      </c>
      <c r="E555" s="638"/>
      <c r="F555" s="638">
        <v>3</v>
      </c>
      <c r="G555" s="638"/>
      <c r="H555" s="638">
        <v>1051</v>
      </c>
      <c r="I555" s="639">
        <f t="shared" si="8"/>
        <v>0</v>
      </c>
      <c r="J555" s="640">
        <f>IF(A555="","",VLOOKUP(A555,$T$1:W3538,4,FALSE))</f>
        <v>0</v>
      </c>
      <c r="K555" s="640">
        <f>IF(A555="","",VLOOKUP(A555,$T$1:AE3539,5,FALSE))</f>
        <v>2</v>
      </c>
      <c r="L555" s="640">
        <f>IF(A555="","",VLOOKUP(A555,$T$1:AE3539,6,FALSE))</f>
        <v>4</v>
      </c>
      <c r="M555" s="640">
        <f>IF(A555="","",VLOOKUP(A555,$T$1:AE3539,7,FALSE))</f>
        <v>1</v>
      </c>
      <c r="N555" s="640">
        <f>IF(A555="","",VLOOKUP(A555,$T$1:AE3539,8,FALSE))</f>
        <v>6</v>
      </c>
      <c r="O555" s="640">
        <f>IF(A555="","",VLOOKUP(A555,$T$1:AD3538,9,FALSE))</f>
        <v>0</v>
      </c>
      <c r="P555" s="640">
        <f>IF(A555="","",VLOOKUP(A555,$T$1:AC3538,10,FALSE))</f>
        <v>0</v>
      </c>
      <c r="Q555" s="640">
        <f>IF(A555="","",VLOOKUP(A555,$T$1:AF3539,11,FALSE))</f>
        <v>0</v>
      </c>
      <c r="R555" s="641">
        <f>IF(B555="","",VLOOKUP(A555,$T$2:AF3539,12,FALSE))</f>
        <v>0</v>
      </c>
      <c r="S555" s="642"/>
      <c r="T555" s="643" t="s">
        <v>1492</v>
      </c>
      <c r="U555" s="644">
        <v>785</v>
      </c>
      <c r="V555" s="645">
        <v>0</v>
      </c>
      <c r="W555" s="645">
        <v>0</v>
      </c>
      <c r="X555" s="645">
        <v>3</v>
      </c>
      <c r="Y555" s="645"/>
      <c r="Z555" s="645">
        <v>9</v>
      </c>
      <c r="AA555" s="645">
        <v>6</v>
      </c>
      <c r="AB555" s="645">
        <v>0</v>
      </c>
      <c r="AC555" s="645">
        <v>0</v>
      </c>
      <c r="AD555" s="646">
        <v>0</v>
      </c>
      <c r="AG555" s="669" t="s">
        <v>886</v>
      </c>
      <c r="AH555" s="669" t="s">
        <v>347</v>
      </c>
      <c r="AI555" s="663" t="s">
        <v>370</v>
      </c>
      <c r="AJ555" s="663"/>
      <c r="AK555" s="670">
        <v>1</v>
      </c>
    </row>
    <row r="556" spans="1:37" x14ac:dyDescent="0.2">
      <c r="A556" s="636" t="s">
        <v>335</v>
      </c>
      <c r="B556" s="637" t="s">
        <v>302</v>
      </c>
      <c r="C556" s="637" t="s">
        <v>325</v>
      </c>
      <c r="D556" s="637" t="s">
        <v>1112</v>
      </c>
      <c r="E556" s="638"/>
      <c r="F556" s="638">
        <v>1</v>
      </c>
      <c r="G556" s="638"/>
      <c r="H556" s="638">
        <v>1245</v>
      </c>
      <c r="I556" s="639">
        <f t="shared" si="8"/>
        <v>0</v>
      </c>
      <c r="J556" s="640">
        <f>IF(A556="","",VLOOKUP(A556,$T$1:W3539,4,FALSE))</f>
        <v>0</v>
      </c>
      <c r="K556" s="640">
        <f>IF(A556="","",VLOOKUP(A556,$T$1:AE3540,5,FALSE))</f>
        <v>0</v>
      </c>
      <c r="L556" s="640">
        <f>IF(A556="","",VLOOKUP(A556,$T$1:AE3540,6,FALSE))</f>
        <v>0</v>
      </c>
      <c r="M556" s="640">
        <f>IF(A556="","",VLOOKUP(A556,$T$1:AE3540,7,FALSE))</f>
        <v>0</v>
      </c>
      <c r="N556" s="640">
        <f>IF(A556="","",VLOOKUP(A556,$T$1:AE3540,8,FALSE))</f>
        <v>0</v>
      </c>
      <c r="O556" s="640">
        <f>IF(A556="","",VLOOKUP(A556,$T$1:AD3539,9,FALSE))</f>
        <v>0</v>
      </c>
      <c r="P556" s="640">
        <f>IF(A556="","",VLOOKUP(A556,$T$1:AC3539,10,FALSE))</f>
        <v>0</v>
      </c>
      <c r="Q556" s="640">
        <f>IF(A556="","",VLOOKUP(A556,$T$1:AF3540,11,FALSE))</f>
        <v>0</v>
      </c>
      <c r="R556" s="641">
        <f>IF(B556="","",VLOOKUP(A556,$T$2:AF3540,12,FALSE))</f>
        <v>0</v>
      </c>
      <c r="S556" s="642"/>
      <c r="T556" s="643" t="s">
        <v>1493</v>
      </c>
      <c r="U556" s="644">
        <v>1577</v>
      </c>
      <c r="V556" s="645">
        <v>0</v>
      </c>
      <c r="W556" s="645">
        <v>0</v>
      </c>
      <c r="X556" s="645">
        <v>0</v>
      </c>
      <c r="Y556" s="645"/>
      <c r="Z556" s="645">
        <v>6</v>
      </c>
      <c r="AA556" s="645"/>
      <c r="AB556" s="645">
        <v>0</v>
      </c>
      <c r="AC556" s="645">
        <v>0</v>
      </c>
      <c r="AD556" s="646">
        <v>0</v>
      </c>
      <c r="AG556" s="669" t="s">
        <v>369</v>
      </c>
      <c r="AH556" s="669" t="s">
        <v>347</v>
      </c>
      <c r="AI556" s="663" t="s">
        <v>370</v>
      </c>
      <c r="AJ556" s="663"/>
      <c r="AK556" s="670">
        <v>1</v>
      </c>
    </row>
    <row r="557" spans="1:37" x14ac:dyDescent="0.2">
      <c r="A557" s="636" t="s">
        <v>336</v>
      </c>
      <c r="B557" s="637" t="s">
        <v>302</v>
      </c>
      <c r="C557" s="637" t="s">
        <v>325</v>
      </c>
      <c r="D557" s="637" t="s">
        <v>1112</v>
      </c>
      <c r="E557" s="638"/>
      <c r="F557" s="638">
        <v>2</v>
      </c>
      <c r="G557" s="638"/>
      <c r="H557" s="638">
        <v>1082</v>
      </c>
      <c r="I557" s="639">
        <f t="shared" si="8"/>
        <v>2.2000000000000002</v>
      </c>
      <c r="J557" s="640">
        <f>IF(A557="","",VLOOKUP(A557,$T$1:W3540,4,FALSE))</f>
        <v>4</v>
      </c>
      <c r="K557" s="640">
        <f>IF(A557="","",VLOOKUP(A557,$T$1:AE3541,5,FALSE))</f>
        <v>3</v>
      </c>
      <c r="L557" s="640">
        <f>IF(A557="","",VLOOKUP(A557,$T$1:AE3541,6,FALSE))</f>
        <v>4</v>
      </c>
      <c r="M557" s="640">
        <f>IF(A557="","",VLOOKUP(A557,$T$1:AE3541,7,FALSE))</f>
        <v>0</v>
      </c>
      <c r="N557" s="640">
        <f>IF(A557="","",VLOOKUP(A557,$T$1:AE3541,8,FALSE))</f>
        <v>6</v>
      </c>
      <c r="O557" s="640">
        <f>IF(A557="","",VLOOKUP(A557,$T$1:AD3540,9,FALSE))</f>
        <v>0</v>
      </c>
      <c r="P557" s="640">
        <f>IF(A557="","",VLOOKUP(A557,$T$1:AC3540,10,FALSE))</f>
        <v>0</v>
      </c>
      <c r="Q557" s="640">
        <f>IF(A557="","",VLOOKUP(A557,$T$1:AF3541,11,FALSE))</f>
        <v>0</v>
      </c>
      <c r="R557" s="641">
        <f>IF(B557="","",VLOOKUP(A557,$T$2:AF3541,12,FALSE))</f>
        <v>0</v>
      </c>
      <c r="S557" s="642"/>
      <c r="T557" s="643" t="s">
        <v>59</v>
      </c>
      <c r="U557" s="644">
        <v>1179</v>
      </c>
      <c r="V557" s="645">
        <v>2</v>
      </c>
      <c r="W557" s="645">
        <v>4</v>
      </c>
      <c r="X557" s="645">
        <v>3</v>
      </c>
      <c r="Y557" s="645"/>
      <c r="Z557" s="645">
        <v>6</v>
      </c>
      <c r="AA557" s="645">
        <v>1</v>
      </c>
      <c r="AB557" s="645">
        <v>1</v>
      </c>
      <c r="AC557" s="645">
        <v>0</v>
      </c>
      <c r="AD557" s="646">
        <v>-1</v>
      </c>
      <c r="AG557" s="669" t="s">
        <v>887</v>
      </c>
      <c r="AH557" s="669" t="s">
        <v>347</v>
      </c>
      <c r="AI557" s="663" t="s">
        <v>348</v>
      </c>
      <c r="AJ557" s="663" t="s">
        <v>1112</v>
      </c>
      <c r="AK557" s="670">
        <v>1</v>
      </c>
    </row>
    <row r="558" spans="1:37" x14ac:dyDescent="0.2">
      <c r="A558" s="636" t="s">
        <v>337</v>
      </c>
      <c r="B558" s="637" t="s">
        <v>302</v>
      </c>
      <c r="C558" s="637" t="s">
        <v>325</v>
      </c>
      <c r="D558" s="637" t="s">
        <v>1112</v>
      </c>
      <c r="E558" s="638"/>
      <c r="F558" s="638">
        <v>2</v>
      </c>
      <c r="G558" s="638"/>
      <c r="H558" s="638">
        <v>1078</v>
      </c>
      <c r="I558" s="639">
        <f t="shared" si="8"/>
        <v>0</v>
      </c>
      <c r="J558" s="640">
        <f>IF(A558="","",VLOOKUP(A558,$T$1:W3541,4,FALSE))</f>
        <v>0</v>
      </c>
      <c r="K558" s="640">
        <f>IF(A558="","",VLOOKUP(A558,$T$1:AE3542,5,FALSE))</f>
        <v>3</v>
      </c>
      <c r="L558" s="640">
        <f>IF(A558="","",VLOOKUP(A558,$T$1:AE3542,6,FALSE))</f>
        <v>0</v>
      </c>
      <c r="M558" s="640">
        <f>IF(A558="","",VLOOKUP(A558,$T$1:AE3542,7,FALSE))</f>
        <v>0</v>
      </c>
      <c r="N558" s="640">
        <f>IF(A558="","",VLOOKUP(A558,$T$1:AE3542,8,FALSE))</f>
        <v>0</v>
      </c>
      <c r="O558" s="640">
        <f>IF(A558="","",VLOOKUP(A558,$T$1:AD3541,9,FALSE))</f>
        <v>0</v>
      </c>
      <c r="P558" s="640">
        <f>IF(A558="","",VLOOKUP(A558,$T$1:AC3541,10,FALSE))</f>
        <v>0</v>
      </c>
      <c r="Q558" s="640">
        <f>IF(A558="","",VLOOKUP(A558,$T$1:AF3542,11,FALSE))</f>
        <v>0</v>
      </c>
      <c r="R558" s="641">
        <f>IF(B558="","",VLOOKUP(A558,$T$2:AF3542,12,FALSE))</f>
        <v>0</v>
      </c>
      <c r="S558" s="642"/>
      <c r="T558" s="643" t="s">
        <v>545</v>
      </c>
      <c r="U558" s="644">
        <v>1368</v>
      </c>
      <c r="V558" s="645">
        <v>0</v>
      </c>
      <c r="W558" s="645">
        <v>0</v>
      </c>
      <c r="X558" s="645">
        <v>0</v>
      </c>
      <c r="Y558" s="645"/>
      <c r="Z558" s="645">
        <v>6</v>
      </c>
      <c r="AA558" s="645"/>
      <c r="AB558" s="645">
        <v>1</v>
      </c>
      <c r="AC558" s="645">
        <v>0</v>
      </c>
      <c r="AD558" s="646">
        <v>0</v>
      </c>
      <c r="AG558" s="669" t="s">
        <v>346</v>
      </c>
      <c r="AH558" s="669" t="s">
        <v>347</v>
      </c>
      <c r="AI558" s="663" t="s">
        <v>348</v>
      </c>
      <c r="AJ558" s="663" t="s">
        <v>1107</v>
      </c>
      <c r="AK558" s="670">
        <v>1</v>
      </c>
    </row>
    <row r="559" spans="1:37" x14ac:dyDescent="0.2">
      <c r="A559" s="636" t="s">
        <v>874</v>
      </c>
      <c r="B559" s="637" t="s">
        <v>302</v>
      </c>
      <c r="C559" s="637" t="s">
        <v>325</v>
      </c>
      <c r="D559" s="637" t="s">
        <v>1112</v>
      </c>
      <c r="E559" s="638"/>
      <c r="F559" s="638">
        <v>2</v>
      </c>
      <c r="G559" s="638"/>
      <c r="H559" s="638">
        <v>1921</v>
      </c>
      <c r="I559" s="639">
        <f t="shared" si="8"/>
        <v>0</v>
      </c>
      <c r="J559" s="640">
        <f>IF(A559="","",VLOOKUP(A559,$T$1:W3542,4,FALSE))</f>
        <v>0</v>
      </c>
      <c r="K559" s="640">
        <f>IF(A559="","",VLOOKUP(A559,$T$1:AE3543,5,FALSE))</f>
        <v>0</v>
      </c>
      <c r="L559" s="640">
        <f>IF(A559="","",VLOOKUP(A559,$T$1:AE3543,6,FALSE))</f>
        <v>0</v>
      </c>
      <c r="M559" s="640">
        <f>IF(A559="","",VLOOKUP(A559,$T$1:AE3543,7,FALSE))</f>
        <v>1</v>
      </c>
      <c r="N559" s="640">
        <f>IF(A559="","",VLOOKUP(A559,$T$1:AE3543,8,FALSE))</f>
        <v>0</v>
      </c>
      <c r="O559" s="640">
        <f>IF(A559="","",VLOOKUP(A559,$T$1:AD3542,9,FALSE))</f>
        <v>0</v>
      </c>
      <c r="P559" s="640">
        <f>IF(A559="","",VLOOKUP(A559,$T$1:AC3542,10,FALSE))</f>
        <v>0</v>
      </c>
      <c r="Q559" s="640">
        <f>IF(A559="","",VLOOKUP(A559,$T$1:AF3543,11,FALSE))</f>
        <v>0</v>
      </c>
      <c r="R559" s="641">
        <f>IF(B559="","",VLOOKUP(A559,$T$2:AF3543,12,FALSE))</f>
        <v>0</v>
      </c>
      <c r="S559" s="642"/>
      <c r="T559" s="643" t="s">
        <v>721</v>
      </c>
      <c r="U559" s="644">
        <v>1570</v>
      </c>
      <c r="V559" s="645">
        <v>0</v>
      </c>
      <c r="W559" s="645">
        <v>0</v>
      </c>
      <c r="X559" s="645">
        <v>0</v>
      </c>
      <c r="Y559" s="645"/>
      <c r="Z559" s="645"/>
      <c r="AA559" s="645"/>
      <c r="AB559" s="645">
        <v>0</v>
      </c>
      <c r="AC559" s="645">
        <v>0</v>
      </c>
      <c r="AD559" s="646">
        <v>0</v>
      </c>
      <c r="AG559" s="669" t="s">
        <v>349</v>
      </c>
      <c r="AH559" s="669" t="s">
        <v>347</v>
      </c>
      <c r="AI559" s="663" t="s">
        <v>348</v>
      </c>
      <c r="AJ559" s="663"/>
      <c r="AK559" s="670">
        <v>2</v>
      </c>
    </row>
    <row r="560" spans="1:37" x14ac:dyDescent="0.2">
      <c r="A560" s="636" t="s">
        <v>875</v>
      </c>
      <c r="B560" s="637" t="s">
        <v>302</v>
      </c>
      <c r="C560" s="637" t="s">
        <v>325</v>
      </c>
      <c r="D560" s="637" t="s">
        <v>1112</v>
      </c>
      <c r="E560" s="638"/>
      <c r="F560" s="638">
        <v>3</v>
      </c>
      <c r="G560" s="638"/>
      <c r="H560" s="638">
        <v>1033</v>
      </c>
      <c r="I560" s="639">
        <f t="shared" si="8"/>
        <v>2</v>
      </c>
      <c r="J560" s="640">
        <f>IF(A560="","",VLOOKUP(A560,$T$1:W3543,4,FALSE))</f>
        <v>4</v>
      </c>
      <c r="K560" s="640">
        <f>IF(A560="","",VLOOKUP(A560,$T$1:AE3544,5,FALSE))</f>
        <v>3</v>
      </c>
      <c r="L560" s="640">
        <f>IF(A560="","",VLOOKUP(A560,$T$1:AE3544,6,FALSE))</f>
        <v>4</v>
      </c>
      <c r="M560" s="640">
        <f>IF(A560="","",VLOOKUP(A560,$T$1:AE3544,7,FALSE))</f>
        <v>1</v>
      </c>
      <c r="N560" s="640">
        <f>IF(A560="","",VLOOKUP(A560,$T$1:AE3544,8,FALSE))</f>
        <v>6</v>
      </c>
      <c r="O560" s="640">
        <f>IF(A560="","",VLOOKUP(A560,$T$1:AD3543,9,FALSE))</f>
        <v>0</v>
      </c>
      <c r="P560" s="640">
        <f>IF(A560="","",VLOOKUP(A560,$T$1:AC3543,10,FALSE))</f>
        <v>0</v>
      </c>
      <c r="Q560" s="640">
        <f>IF(A560="","",VLOOKUP(A560,$T$1:AF3544,11,FALSE))</f>
        <v>1</v>
      </c>
      <c r="R560" s="641">
        <f>IF(B560="","",VLOOKUP(A560,$T$2:AF3544,12,FALSE))</f>
        <v>0</v>
      </c>
      <c r="S560" s="642"/>
      <c r="T560" s="643" t="s">
        <v>1035</v>
      </c>
      <c r="U560" s="644">
        <v>362</v>
      </c>
      <c r="V560" s="645">
        <v>2.2000000000000002</v>
      </c>
      <c r="W560" s="645">
        <v>4</v>
      </c>
      <c r="X560" s="645">
        <v>0</v>
      </c>
      <c r="Y560" s="645">
        <v>4</v>
      </c>
      <c r="Z560" s="645"/>
      <c r="AA560" s="645"/>
      <c r="AB560" s="645">
        <v>2</v>
      </c>
      <c r="AC560" s="645">
        <v>0</v>
      </c>
      <c r="AD560" s="646">
        <v>-2</v>
      </c>
      <c r="AG560" s="669" t="s">
        <v>888</v>
      </c>
      <c r="AH560" s="669" t="s">
        <v>347</v>
      </c>
      <c r="AI560" s="663" t="s">
        <v>348</v>
      </c>
      <c r="AJ560" s="663" t="s">
        <v>1137</v>
      </c>
      <c r="AK560" s="670">
        <v>2</v>
      </c>
    </row>
    <row r="561" spans="1:37" x14ac:dyDescent="0.2">
      <c r="A561" s="636" t="s">
        <v>338</v>
      </c>
      <c r="B561" s="637" t="s">
        <v>302</v>
      </c>
      <c r="C561" s="637" t="s">
        <v>325</v>
      </c>
      <c r="D561" s="637" t="s">
        <v>1112</v>
      </c>
      <c r="E561" s="638"/>
      <c r="F561" s="638">
        <v>2</v>
      </c>
      <c r="G561" s="638"/>
      <c r="H561" s="638">
        <v>1034</v>
      </c>
      <c r="I561" s="639">
        <f t="shared" si="8"/>
        <v>2.4</v>
      </c>
      <c r="J561" s="640">
        <f>IF(A561="","",VLOOKUP(A561,$T$1:W3544,4,FALSE))</f>
        <v>4</v>
      </c>
      <c r="K561" s="640">
        <f>IF(A561="","",VLOOKUP(A561,$T$1:AE3545,5,FALSE))</f>
        <v>3</v>
      </c>
      <c r="L561" s="640">
        <f>IF(A561="","",VLOOKUP(A561,$T$1:AE3545,6,FALSE))</f>
        <v>4</v>
      </c>
      <c r="M561" s="640">
        <f>IF(A561="","",VLOOKUP(A561,$T$1:AE3545,7,FALSE))</f>
        <v>1</v>
      </c>
      <c r="N561" s="640">
        <f>IF(A561="","",VLOOKUP(A561,$T$1:AE3545,8,FALSE))</f>
        <v>0</v>
      </c>
      <c r="O561" s="640">
        <f>IF(A561="","",VLOOKUP(A561,$T$1:AD3544,9,FALSE))</f>
        <v>4</v>
      </c>
      <c r="P561" s="640">
        <f>IF(A561="","",VLOOKUP(A561,$T$1:AC3544,10,FALSE))</f>
        <v>0</v>
      </c>
      <c r="Q561" s="640">
        <f>IF(A561="","",VLOOKUP(A561,$T$1:AF3545,11,FALSE))</f>
        <v>0</v>
      </c>
      <c r="R561" s="641">
        <f>IF(B561="","",VLOOKUP(A561,$T$2:AF3545,12,FALSE))</f>
        <v>0</v>
      </c>
      <c r="S561" s="642"/>
      <c r="T561" s="643" t="s">
        <v>477</v>
      </c>
      <c r="U561" s="644">
        <v>451</v>
      </c>
      <c r="V561" s="645">
        <v>2.1</v>
      </c>
      <c r="W561" s="645">
        <v>4</v>
      </c>
      <c r="X561" s="645">
        <v>3</v>
      </c>
      <c r="Y561" s="645"/>
      <c r="Z561" s="645"/>
      <c r="AA561" s="645"/>
      <c r="AB561" s="645">
        <v>3</v>
      </c>
      <c r="AC561" s="645">
        <v>0</v>
      </c>
      <c r="AD561" s="646">
        <v>-2</v>
      </c>
      <c r="AG561" s="669" t="s">
        <v>889</v>
      </c>
      <c r="AH561" s="669" t="s">
        <v>347</v>
      </c>
      <c r="AI561" s="663" t="s">
        <v>348</v>
      </c>
      <c r="AJ561" s="663" t="s">
        <v>1136</v>
      </c>
      <c r="AK561" s="670">
        <v>2</v>
      </c>
    </row>
    <row r="562" spans="1:37" x14ac:dyDescent="0.2">
      <c r="A562" s="636" t="s">
        <v>339</v>
      </c>
      <c r="B562" s="637" t="s">
        <v>302</v>
      </c>
      <c r="C562" s="637" t="s">
        <v>325</v>
      </c>
      <c r="D562" s="637" t="s">
        <v>1112</v>
      </c>
      <c r="E562" s="638"/>
      <c r="F562" s="638">
        <v>3</v>
      </c>
      <c r="G562" s="638"/>
      <c r="H562" s="638">
        <v>1346</v>
      </c>
      <c r="I562" s="639">
        <f t="shared" si="8"/>
        <v>0</v>
      </c>
      <c r="J562" s="640">
        <f>IF(A562="","",VLOOKUP(A562,$T$1:W3545,4,FALSE))</f>
        <v>0</v>
      </c>
      <c r="K562" s="640">
        <f>IF(A562="","",VLOOKUP(A562,$T$1:AE3546,5,FALSE))</f>
        <v>3</v>
      </c>
      <c r="L562" s="640">
        <f>IF(A562="","",VLOOKUP(A562,$T$1:AE3546,6,FALSE))</f>
        <v>4</v>
      </c>
      <c r="M562" s="640">
        <f>IF(A562="","",VLOOKUP(A562,$T$1:AE3546,7,FALSE))</f>
        <v>1</v>
      </c>
      <c r="N562" s="640">
        <f>IF(A562="","",VLOOKUP(A562,$T$1:AE3546,8,FALSE))</f>
        <v>6</v>
      </c>
      <c r="O562" s="640">
        <f>IF(A562="","",VLOOKUP(A562,$T$1:AD3545,9,FALSE))</f>
        <v>0</v>
      </c>
      <c r="P562" s="640">
        <f>IF(A562="","",VLOOKUP(A562,$T$1:AC3545,10,FALSE))</f>
        <v>0</v>
      </c>
      <c r="Q562" s="640">
        <f>IF(A562="","",VLOOKUP(A562,$T$1:AF3546,11,FALSE))</f>
        <v>0</v>
      </c>
      <c r="R562" s="641">
        <f>IF(B562="","",VLOOKUP(A562,$T$2:AF3546,12,FALSE))</f>
        <v>0</v>
      </c>
      <c r="S562" s="642"/>
      <c r="T562" s="643" t="s">
        <v>1494</v>
      </c>
      <c r="U562" s="644">
        <v>20944</v>
      </c>
      <c r="V562" s="645">
        <v>2.2000000000000002</v>
      </c>
      <c r="W562" s="645">
        <v>4</v>
      </c>
      <c r="X562" s="645">
        <v>0</v>
      </c>
      <c r="Y562" s="645"/>
      <c r="Z562" s="645"/>
      <c r="AA562" s="645"/>
      <c r="AB562" s="645">
        <v>0</v>
      </c>
      <c r="AC562" s="645">
        <v>0</v>
      </c>
      <c r="AD562" s="646">
        <v>-2</v>
      </c>
      <c r="AG562" s="669" t="s">
        <v>350</v>
      </c>
      <c r="AH562" s="669" t="s">
        <v>347</v>
      </c>
      <c r="AI562" s="663" t="s">
        <v>348</v>
      </c>
      <c r="AJ562" s="663" t="s">
        <v>1137</v>
      </c>
      <c r="AK562" s="670">
        <v>2</v>
      </c>
    </row>
    <row r="563" spans="1:37" x14ac:dyDescent="0.2">
      <c r="A563" s="636" t="s">
        <v>882</v>
      </c>
      <c r="B563" s="637" t="s">
        <v>302</v>
      </c>
      <c r="C563" s="637" t="s">
        <v>341</v>
      </c>
      <c r="D563" s="637" t="s">
        <v>1112</v>
      </c>
      <c r="E563" s="638"/>
      <c r="F563" s="638">
        <v>3</v>
      </c>
      <c r="G563" s="638"/>
      <c r="H563" s="638">
        <v>1952</v>
      </c>
      <c r="I563" s="639">
        <f t="shared" si="8"/>
        <v>0</v>
      </c>
      <c r="J563" s="640">
        <f>IF(A563="","",VLOOKUP(A563,$T$1:W3546,4,FALSE))</f>
        <v>0</v>
      </c>
      <c r="K563" s="640">
        <f>IF(A563="","",VLOOKUP(A563,$T$1:AE3547,5,FALSE))</f>
        <v>0</v>
      </c>
      <c r="L563" s="640">
        <f>IF(A563="","",VLOOKUP(A563,$T$1:AE3547,6,FALSE))</f>
        <v>0</v>
      </c>
      <c r="M563" s="640">
        <f>IF(A563="","",VLOOKUP(A563,$T$1:AE3547,7,FALSE))</f>
        <v>0</v>
      </c>
      <c r="N563" s="640">
        <f>IF(A563="","",VLOOKUP(A563,$T$1:AE3547,8,FALSE))</f>
        <v>0</v>
      </c>
      <c r="O563" s="640">
        <f>IF(A563="","",VLOOKUP(A563,$T$1:AD3546,9,FALSE))</f>
        <v>3</v>
      </c>
      <c r="P563" s="640">
        <f>IF(A563="","",VLOOKUP(A563,$T$1:AC3546,10,FALSE))</f>
        <v>0</v>
      </c>
      <c r="Q563" s="640">
        <f>IF(A563="","",VLOOKUP(A563,$T$1:AF3547,11,FALSE))</f>
        <v>0</v>
      </c>
      <c r="R563" s="641">
        <f>IF(B563="","",VLOOKUP(A563,$T$2:AF3547,12,FALSE))</f>
        <v>0</v>
      </c>
      <c r="S563" s="642"/>
      <c r="T563" s="643" t="s">
        <v>1114</v>
      </c>
      <c r="U563" s="644">
        <v>1402</v>
      </c>
      <c r="V563" s="645">
        <v>0</v>
      </c>
      <c r="W563" s="645">
        <v>0</v>
      </c>
      <c r="X563" s="645">
        <v>5</v>
      </c>
      <c r="Y563" s="645">
        <v>5</v>
      </c>
      <c r="Z563" s="645">
        <v>7</v>
      </c>
      <c r="AA563" s="645">
        <v>5</v>
      </c>
      <c r="AB563" s="645">
        <v>0</v>
      </c>
      <c r="AC563" s="645">
        <v>0</v>
      </c>
      <c r="AD563" s="646">
        <v>0</v>
      </c>
      <c r="AG563" s="669" t="s">
        <v>351</v>
      </c>
      <c r="AH563" s="669" t="s">
        <v>347</v>
      </c>
      <c r="AI563" s="663" t="s">
        <v>348</v>
      </c>
      <c r="AJ563" s="663"/>
      <c r="AK563" s="670">
        <v>1</v>
      </c>
    </row>
    <row r="564" spans="1:37" x14ac:dyDescent="0.2">
      <c r="A564" s="636" t="s">
        <v>340</v>
      </c>
      <c r="B564" s="637" t="s">
        <v>302</v>
      </c>
      <c r="C564" s="637" t="s">
        <v>341</v>
      </c>
      <c r="D564" s="637" t="s">
        <v>1112</v>
      </c>
      <c r="E564" s="638"/>
      <c r="F564" s="638">
        <v>3</v>
      </c>
      <c r="G564" s="638"/>
      <c r="H564" s="638">
        <v>1985</v>
      </c>
      <c r="I564" s="639">
        <f t="shared" si="8"/>
        <v>0</v>
      </c>
      <c r="J564" s="640">
        <f>IF(A564="","",VLOOKUP(A564,$T$1:W3547,4,FALSE))</f>
        <v>0</v>
      </c>
      <c r="K564" s="640">
        <f>IF(A564="","",VLOOKUP(A564,$T$1:AE3548,5,FALSE))</f>
        <v>3</v>
      </c>
      <c r="L564" s="640">
        <f>IF(A564="","",VLOOKUP(A564,$T$1:AE3548,6,FALSE))</f>
        <v>4</v>
      </c>
      <c r="M564" s="640">
        <f>IF(A564="","",VLOOKUP(A564,$T$1:AE3548,7,FALSE))</f>
        <v>1</v>
      </c>
      <c r="N564" s="640">
        <f>IF(A564="","",VLOOKUP(A564,$T$1:AE3548,8,FALSE))</f>
        <v>6</v>
      </c>
      <c r="O564" s="640">
        <f>IF(A564="","",VLOOKUP(A564,$T$1:AD3547,9,FALSE))</f>
        <v>0</v>
      </c>
      <c r="P564" s="640">
        <f>IF(A564="","",VLOOKUP(A564,$T$1:AC3547,10,FALSE))</f>
        <v>0</v>
      </c>
      <c r="Q564" s="640">
        <f>IF(A564="","",VLOOKUP(A564,$T$1:AF3548,11,FALSE))</f>
        <v>1</v>
      </c>
      <c r="R564" s="641">
        <f>IF(B564="","",VLOOKUP(A564,$T$2:AF3548,12,FALSE))</f>
        <v>0</v>
      </c>
      <c r="S564" s="642"/>
      <c r="T564" s="643" t="s">
        <v>41</v>
      </c>
      <c r="U564" s="644">
        <v>1348</v>
      </c>
      <c r="V564" s="645">
        <v>0</v>
      </c>
      <c r="W564" s="645">
        <v>0</v>
      </c>
      <c r="X564" s="645">
        <v>0</v>
      </c>
      <c r="Y564" s="645"/>
      <c r="Z564" s="645">
        <v>6</v>
      </c>
      <c r="AA564" s="645"/>
      <c r="AB564" s="645">
        <v>0</v>
      </c>
      <c r="AC564" s="645">
        <v>0</v>
      </c>
      <c r="AD564" s="646">
        <v>0</v>
      </c>
      <c r="AG564" s="669" t="s">
        <v>352</v>
      </c>
      <c r="AH564" s="669" t="s">
        <v>347</v>
      </c>
      <c r="AI564" s="663" t="s">
        <v>348</v>
      </c>
      <c r="AJ564" s="663"/>
      <c r="AK564" s="670">
        <v>1</v>
      </c>
    </row>
    <row r="565" spans="1:37" x14ac:dyDescent="0.2">
      <c r="A565" s="636" t="s">
        <v>883</v>
      </c>
      <c r="B565" s="637" t="s">
        <v>302</v>
      </c>
      <c r="C565" s="637" t="s">
        <v>341</v>
      </c>
      <c r="D565" s="637" t="s">
        <v>1112</v>
      </c>
      <c r="E565" s="638"/>
      <c r="F565" s="638">
        <v>4</v>
      </c>
      <c r="G565" s="638"/>
      <c r="H565" s="638">
        <v>1234</v>
      </c>
      <c r="I565" s="639">
        <f t="shared" si="8"/>
        <v>0</v>
      </c>
      <c r="J565" s="640">
        <f>IF(A565="","",VLOOKUP(A565,$T$1:W3548,4,FALSE))</f>
        <v>0</v>
      </c>
      <c r="K565" s="640">
        <f>IF(A565="","",VLOOKUP(A565,$T$1:AE3549,5,FALSE))</f>
        <v>0</v>
      </c>
      <c r="L565" s="640">
        <f>IF(A565="","",VLOOKUP(A565,$T$1:AE3549,6,FALSE))</f>
        <v>0</v>
      </c>
      <c r="M565" s="640">
        <f>IF(A565="","",VLOOKUP(A565,$T$1:AE3549,7,FALSE))</f>
        <v>0</v>
      </c>
      <c r="N565" s="640">
        <f>IF(A565="","",VLOOKUP(A565,$T$1:AE3549,8,FALSE))</f>
        <v>0</v>
      </c>
      <c r="O565" s="640">
        <f>IF(A565="","",VLOOKUP(A565,$T$1:AD3548,9,FALSE))</f>
        <v>0</v>
      </c>
      <c r="P565" s="640">
        <f>IF(A565="","",VLOOKUP(A565,$T$1:AC3548,10,FALSE))</f>
        <v>0</v>
      </c>
      <c r="Q565" s="640">
        <f>IF(A565="","",VLOOKUP(A565,$T$1:AF3549,11,FALSE))</f>
        <v>0</v>
      </c>
      <c r="R565" s="641">
        <f>IF(B565="","",VLOOKUP(A565,$T$2:AF3549,12,FALSE))</f>
        <v>0</v>
      </c>
      <c r="S565" s="642"/>
      <c r="T565" s="643" t="s">
        <v>870</v>
      </c>
      <c r="U565" s="644">
        <v>1136</v>
      </c>
      <c r="V565" s="645">
        <v>0</v>
      </c>
      <c r="W565" s="645">
        <v>0</v>
      </c>
      <c r="X565" s="645">
        <v>3</v>
      </c>
      <c r="Y565" s="645">
        <v>4</v>
      </c>
      <c r="Z565" s="645">
        <v>1</v>
      </c>
      <c r="AA565" s="645"/>
      <c r="AB565" s="645">
        <v>0</v>
      </c>
      <c r="AC565" s="645">
        <v>0</v>
      </c>
      <c r="AD565" s="646">
        <v>0</v>
      </c>
      <c r="AG565" s="653" t="s">
        <v>890</v>
      </c>
      <c r="AH565" s="653" t="s">
        <v>347</v>
      </c>
      <c r="AI565" s="654" t="s">
        <v>348</v>
      </c>
      <c r="AJ565" s="654"/>
      <c r="AK565" s="655">
        <v>3</v>
      </c>
    </row>
    <row r="566" spans="1:37" x14ac:dyDescent="0.2">
      <c r="A566" s="636" t="s">
        <v>342</v>
      </c>
      <c r="B566" s="637" t="s">
        <v>302</v>
      </c>
      <c r="C566" s="637" t="s">
        <v>341</v>
      </c>
      <c r="D566" s="637" t="s">
        <v>1107</v>
      </c>
      <c r="E566" s="638"/>
      <c r="F566" s="638">
        <v>4</v>
      </c>
      <c r="G566" s="638"/>
      <c r="H566" s="638">
        <v>1419</v>
      </c>
      <c r="I566" s="639">
        <f t="shared" si="8"/>
        <v>0</v>
      </c>
      <c r="J566" s="640">
        <f>IF(A566="","",VLOOKUP(A566,$T$1:W3549,4,FALSE))</f>
        <v>0</v>
      </c>
      <c r="K566" s="640">
        <f>IF(A566="","",VLOOKUP(A566,$T$1:AE3550,5,FALSE))</f>
        <v>0</v>
      </c>
      <c r="L566" s="640">
        <f>IF(A566="","",VLOOKUP(A566,$T$1:AE3550,6,FALSE))</f>
        <v>0</v>
      </c>
      <c r="M566" s="640">
        <f>IF(A566="","",VLOOKUP(A566,$T$1:AE3550,7,FALSE))</f>
        <v>0</v>
      </c>
      <c r="N566" s="640">
        <f>IF(A566="","",VLOOKUP(A566,$T$1:AE3550,8,FALSE))</f>
        <v>0</v>
      </c>
      <c r="O566" s="640">
        <f>IF(A566="","",VLOOKUP(A566,$T$1:AD3549,9,FALSE))</f>
        <v>0</v>
      </c>
      <c r="P566" s="640">
        <f>IF(A566="","",VLOOKUP(A566,$T$1:AC3549,10,FALSE))</f>
        <v>0</v>
      </c>
      <c r="Q566" s="640">
        <f>IF(A566="","",VLOOKUP(A566,$T$1:AF3550,11,FALSE))</f>
        <v>0</v>
      </c>
      <c r="R566" s="641">
        <f>IF(B566="","",VLOOKUP(A566,$T$2:AF3550,12,FALSE))</f>
        <v>0</v>
      </c>
      <c r="S566" s="642"/>
      <c r="T566" s="643" t="s">
        <v>1495</v>
      </c>
      <c r="U566" s="644">
        <v>1578</v>
      </c>
      <c r="V566" s="645">
        <v>0</v>
      </c>
      <c r="W566" s="645">
        <v>0</v>
      </c>
      <c r="X566" s="645">
        <v>0</v>
      </c>
      <c r="Y566" s="645"/>
      <c r="Z566" s="645"/>
      <c r="AA566" s="645"/>
      <c r="AB566" s="645">
        <v>0</v>
      </c>
      <c r="AC566" s="645">
        <v>0</v>
      </c>
      <c r="AD566" s="646">
        <v>0</v>
      </c>
      <c r="AG566" s="669" t="s">
        <v>353</v>
      </c>
      <c r="AH566" s="669" t="s">
        <v>347</v>
      </c>
      <c r="AI566" s="663" t="s">
        <v>348</v>
      </c>
      <c r="AJ566" s="663" t="s">
        <v>1136</v>
      </c>
      <c r="AK566" s="670">
        <v>2</v>
      </c>
    </row>
    <row r="567" spans="1:37" x14ac:dyDescent="0.2">
      <c r="A567" s="636" t="s">
        <v>884</v>
      </c>
      <c r="B567" s="637" t="s">
        <v>302</v>
      </c>
      <c r="C567" s="637" t="s">
        <v>343</v>
      </c>
      <c r="D567" s="637" t="s">
        <v>1112</v>
      </c>
      <c r="E567" s="638"/>
      <c r="F567" s="638">
        <v>3</v>
      </c>
      <c r="G567" s="638"/>
      <c r="H567" s="638">
        <v>1922</v>
      </c>
      <c r="I567" s="639">
        <f t="shared" si="8"/>
        <v>0</v>
      </c>
      <c r="J567" s="640">
        <f>IF(A567="","",VLOOKUP(A567,$T$1:W3550,4,FALSE))</f>
        <v>0</v>
      </c>
      <c r="K567" s="640">
        <f>IF(A567="","",VLOOKUP(A567,$T$1:AE3551,5,FALSE))</f>
        <v>0</v>
      </c>
      <c r="L567" s="640">
        <f>IF(A567="","",VLOOKUP(A567,$T$1:AE3551,6,FALSE))</f>
        <v>0</v>
      </c>
      <c r="M567" s="640">
        <f>IF(A567="","",VLOOKUP(A567,$T$1:AE3551,7,FALSE))</f>
        <v>1</v>
      </c>
      <c r="N567" s="640">
        <f>IF(A567="","",VLOOKUP(A567,$T$1:AE3551,8,FALSE))</f>
        <v>0</v>
      </c>
      <c r="O567" s="640">
        <f>IF(A567="","",VLOOKUP(A567,$T$1:AD3550,9,FALSE))</f>
        <v>3</v>
      </c>
      <c r="P567" s="640">
        <f>IF(A567="","",VLOOKUP(A567,$T$1:AC3550,10,FALSE))</f>
        <v>0</v>
      </c>
      <c r="Q567" s="640">
        <f>IF(A567="","",VLOOKUP(A567,$T$1:AF3551,11,FALSE))</f>
        <v>0</v>
      </c>
      <c r="R567" s="641">
        <f>IF(B567="","",VLOOKUP(A567,$T$2:AF3551,12,FALSE))</f>
        <v>0</v>
      </c>
      <c r="S567" s="642"/>
      <c r="T567" s="643" t="s">
        <v>1496</v>
      </c>
      <c r="U567" s="644">
        <v>20158</v>
      </c>
      <c r="V567" s="645">
        <v>0</v>
      </c>
      <c r="W567" s="645">
        <v>0</v>
      </c>
      <c r="X567" s="645">
        <v>0</v>
      </c>
      <c r="Y567" s="645"/>
      <c r="Z567" s="645">
        <v>9</v>
      </c>
      <c r="AA567" s="645"/>
      <c r="AB567" s="645">
        <v>0</v>
      </c>
      <c r="AC567" s="645">
        <v>0</v>
      </c>
      <c r="AD567" s="646">
        <v>0</v>
      </c>
      <c r="AG567" s="669" t="s">
        <v>891</v>
      </c>
      <c r="AH567" s="669" t="s">
        <v>347</v>
      </c>
      <c r="AI567" s="663" t="s">
        <v>370</v>
      </c>
      <c r="AJ567" s="663"/>
      <c r="AK567" s="670">
        <v>1</v>
      </c>
    </row>
    <row r="568" spans="1:37" x14ac:dyDescent="0.2">
      <c r="A568" s="636" t="s">
        <v>344</v>
      </c>
      <c r="B568" s="637" t="s">
        <v>302</v>
      </c>
      <c r="C568" s="637" t="s">
        <v>343</v>
      </c>
      <c r="D568" s="637" t="s">
        <v>1107</v>
      </c>
      <c r="E568" s="638"/>
      <c r="F568" s="638">
        <v>3</v>
      </c>
      <c r="G568" s="638"/>
      <c r="H568" s="638">
        <v>1063</v>
      </c>
      <c r="I568" s="639">
        <f t="shared" si="8"/>
        <v>2</v>
      </c>
      <c r="J568" s="640">
        <f>IF(A568="","",VLOOKUP(A568,$T$1:W3551,4,FALSE))</f>
        <v>4</v>
      </c>
      <c r="K568" s="640">
        <f>IF(A568="","",VLOOKUP(A568,$T$1:AE3552,5,FALSE))</f>
        <v>2</v>
      </c>
      <c r="L568" s="640">
        <f>IF(A568="","",VLOOKUP(A568,$T$1:AE3552,6,FALSE))</f>
        <v>4</v>
      </c>
      <c r="M568" s="640">
        <f>IF(A568="","",VLOOKUP(A568,$T$1:AE3552,7,FALSE))</f>
        <v>1</v>
      </c>
      <c r="N568" s="640">
        <f>IF(A568="","",VLOOKUP(A568,$T$1:AE3552,8,FALSE))</f>
        <v>1</v>
      </c>
      <c r="O568" s="640">
        <f>IF(A568="","",VLOOKUP(A568,$T$1:AD3551,9,FALSE))</f>
        <v>3</v>
      </c>
      <c r="P568" s="640">
        <f>IF(A568="","",VLOOKUP(A568,$T$1:AC3551,10,FALSE))</f>
        <v>0</v>
      </c>
      <c r="Q568" s="640">
        <f>IF(A568="","",VLOOKUP(A568,$T$1:AF3552,11,FALSE))</f>
        <v>0</v>
      </c>
      <c r="R568" s="641">
        <f>IF(B568="","",VLOOKUP(A568,$T$2:AF3552,12,FALSE))</f>
        <v>0</v>
      </c>
      <c r="S568" s="642"/>
      <c r="T568" s="643" t="s">
        <v>1497</v>
      </c>
      <c r="U568" s="644">
        <v>20150</v>
      </c>
      <c r="V568" s="645">
        <v>2.1</v>
      </c>
      <c r="W568" s="645">
        <v>4</v>
      </c>
      <c r="X568" s="645">
        <v>4</v>
      </c>
      <c r="Y568" s="645"/>
      <c r="Z568" s="645">
        <v>9</v>
      </c>
      <c r="AA568" s="645">
        <v>6</v>
      </c>
      <c r="AB568" s="645">
        <v>0</v>
      </c>
      <c r="AC568" s="645">
        <v>0</v>
      </c>
      <c r="AD568" s="646">
        <v>0</v>
      </c>
      <c r="AG568" s="669" t="s">
        <v>892</v>
      </c>
      <c r="AH568" s="669" t="s">
        <v>347</v>
      </c>
      <c r="AI568" s="663" t="s">
        <v>370</v>
      </c>
      <c r="AJ568" s="663"/>
      <c r="AK568" s="670">
        <v>1</v>
      </c>
    </row>
    <row r="569" spans="1:37" x14ac:dyDescent="0.2">
      <c r="A569" s="636" t="s">
        <v>345</v>
      </c>
      <c r="B569" s="637" t="s">
        <v>302</v>
      </c>
      <c r="C569" s="637" t="s">
        <v>343</v>
      </c>
      <c r="D569" s="637" t="s">
        <v>1107</v>
      </c>
      <c r="E569" s="638"/>
      <c r="F569" s="638">
        <v>4</v>
      </c>
      <c r="G569" s="638"/>
      <c r="H569" s="638">
        <v>1060</v>
      </c>
      <c r="I569" s="639">
        <f t="shared" si="8"/>
        <v>2</v>
      </c>
      <c r="J569" s="640">
        <f>IF(A569="","",VLOOKUP(A569,$T$1:W3552,4,FALSE))</f>
        <v>8</v>
      </c>
      <c r="K569" s="640">
        <f>IF(A569="","",VLOOKUP(A569,$T$1:AE3553,5,FALSE))</f>
        <v>4</v>
      </c>
      <c r="L569" s="640">
        <f>IF(A569="","",VLOOKUP(A569,$T$1:AE3553,6,FALSE))</f>
        <v>4</v>
      </c>
      <c r="M569" s="640">
        <f>IF(A569="","",VLOOKUP(A569,$T$1:AE3553,7,FALSE))</f>
        <v>0</v>
      </c>
      <c r="N569" s="640">
        <f>IF(A569="","",VLOOKUP(A569,$T$1:AE3553,8,FALSE))</f>
        <v>0</v>
      </c>
      <c r="O569" s="640">
        <f>IF(A569="","",VLOOKUP(A569,$T$1:AD3552,9,FALSE))</f>
        <v>3</v>
      </c>
      <c r="P569" s="640">
        <f>IF(A569="","",VLOOKUP(A569,$T$1:AC3552,10,FALSE))</f>
        <v>0</v>
      </c>
      <c r="Q569" s="640">
        <f>IF(A569="","",VLOOKUP(A569,$T$1:AF3553,11,FALSE))</f>
        <v>2</v>
      </c>
      <c r="R569" s="641">
        <f>IF(B569="","",VLOOKUP(A569,$T$2:AF3553,12,FALSE))</f>
        <v>0</v>
      </c>
      <c r="S569" s="642"/>
      <c r="T569" s="643" t="s">
        <v>1499</v>
      </c>
      <c r="U569" s="644">
        <v>20152</v>
      </c>
      <c r="V569" s="645">
        <v>0</v>
      </c>
      <c r="W569" s="645">
        <v>0</v>
      </c>
      <c r="X569" s="645">
        <v>2</v>
      </c>
      <c r="Y569" s="645"/>
      <c r="Z569" s="645">
        <v>9</v>
      </c>
      <c r="AA569" s="645"/>
      <c r="AB569" s="645">
        <v>0</v>
      </c>
      <c r="AC569" s="645">
        <v>0</v>
      </c>
      <c r="AD569" s="646">
        <v>0</v>
      </c>
      <c r="AG569" s="669" t="s">
        <v>893</v>
      </c>
      <c r="AH569" s="669" t="s">
        <v>347</v>
      </c>
      <c r="AI569" s="663" t="s">
        <v>370</v>
      </c>
      <c r="AJ569" s="663"/>
      <c r="AK569" s="670">
        <v>1</v>
      </c>
    </row>
    <row r="570" spans="1:37" x14ac:dyDescent="0.2">
      <c r="A570" s="636" t="s">
        <v>885</v>
      </c>
      <c r="B570" s="637" t="s">
        <v>347</v>
      </c>
      <c r="C570" s="637" t="s">
        <v>348</v>
      </c>
      <c r="D570" s="637" t="s">
        <v>1112</v>
      </c>
      <c r="E570" s="638"/>
      <c r="F570" s="638">
        <v>1</v>
      </c>
      <c r="G570" s="638"/>
      <c r="H570" s="638">
        <v>20262</v>
      </c>
      <c r="I570" s="639">
        <f t="shared" si="8"/>
        <v>0</v>
      </c>
      <c r="J570" s="640">
        <f>IF(A570="","",VLOOKUP(A570,$T$1:W3553,4,FALSE))</f>
        <v>0</v>
      </c>
      <c r="K570" s="640">
        <f>IF(A570="","",VLOOKUP(A570,$T$1:AE3554,5,FALSE))</f>
        <v>0</v>
      </c>
      <c r="L570" s="640">
        <f>IF(A570="","",VLOOKUP(A570,$T$1:AE3554,6,FALSE))</f>
        <v>0</v>
      </c>
      <c r="M570" s="640">
        <f>IF(A570="","",VLOOKUP(A570,$T$1:AE3554,7,FALSE))</f>
        <v>0</v>
      </c>
      <c r="N570" s="640">
        <f>IF(A570="","",VLOOKUP(A570,$T$1:AE3554,8,FALSE))</f>
        <v>0</v>
      </c>
      <c r="O570" s="640">
        <f>IF(A570="","",VLOOKUP(A570,$T$1:AD3553,9,FALSE))</f>
        <v>0</v>
      </c>
      <c r="P570" s="640">
        <f>IF(A570="","",VLOOKUP(A570,$T$1:AC3553,10,FALSE))</f>
        <v>0</v>
      </c>
      <c r="Q570" s="640">
        <f>IF(A570="","",VLOOKUP(A570,$T$1:AF3554,11,FALSE))</f>
        <v>0</v>
      </c>
      <c r="R570" s="641">
        <f>IF(B570="","",VLOOKUP(A570,$T$2:AF3554,12,FALSE))</f>
        <v>0</v>
      </c>
      <c r="S570" s="642"/>
      <c r="T570" s="643" t="s">
        <v>1500</v>
      </c>
      <c r="U570" s="644">
        <v>20952</v>
      </c>
      <c r="V570" s="645">
        <v>0</v>
      </c>
      <c r="W570" s="645">
        <v>0</v>
      </c>
      <c r="X570" s="645">
        <v>0</v>
      </c>
      <c r="Y570" s="645"/>
      <c r="Z570" s="645"/>
      <c r="AA570" s="645"/>
      <c r="AB570" s="645">
        <v>0</v>
      </c>
      <c r="AC570" s="645">
        <v>0</v>
      </c>
      <c r="AD570" s="646">
        <v>1</v>
      </c>
      <c r="AG570" s="669" t="s">
        <v>894</v>
      </c>
      <c r="AH570" s="669" t="s">
        <v>347</v>
      </c>
      <c r="AI570" s="663" t="s">
        <v>370</v>
      </c>
      <c r="AJ570" s="663"/>
      <c r="AK570" s="670">
        <v>1</v>
      </c>
    </row>
    <row r="571" spans="1:37" x14ac:dyDescent="0.2">
      <c r="A571" s="636" t="s">
        <v>887</v>
      </c>
      <c r="B571" s="637" t="s">
        <v>347</v>
      </c>
      <c r="C571" s="637" t="s">
        <v>348</v>
      </c>
      <c r="D571" s="637" t="s">
        <v>1112</v>
      </c>
      <c r="E571" s="638"/>
      <c r="F571" s="638">
        <v>1</v>
      </c>
      <c r="G571" s="638"/>
      <c r="H571" s="638">
        <v>10355</v>
      </c>
      <c r="I571" s="639">
        <f t="shared" si="8"/>
        <v>0</v>
      </c>
      <c r="J571" s="640">
        <f>IF(A571="","",VLOOKUP(A571,$T$1:W3554,4,FALSE))</f>
        <v>0</v>
      </c>
      <c r="K571" s="640">
        <f>IF(A571="","",VLOOKUP(A571,$T$1:AE3555,5,FALSE))</f>
        <v>0</v>
      </c>
      <c r="L571" s="640">
        <f>IF(A571="","",VLOOKUP(A571,$T$1:AE3555,6,FALSE))</f>
        <v>0</v>
      </c>
      <c r="M571" s="640">
        <f>IF(A571="","",VLOOKUP(A571,$T$1:AE3555,7,FALSE))</f>
        <v>0</v>
      </c>
      <c r="N571" s="640">
        <f>IF(A571="","",VLOOKUP(A571,$T$1:AE3555,8,FALSE))</f>
        <v>0</v>
      </c>
      <c r="O571" s="640">
        <f>IF(A571="","",VLOOKUP(A571,$T$1:AD3554,9,FALSE))</f>
        <v>0</v>
      </c>
      <c r="P571" s="640">
        <f>IF(A571="","",VLOOKUP(A571,$T$1:AC3554,10,FALSE))</f>
        <v>0</v>
      </c>
      <c r="Q571" s="640">
        <f>IF(A571="","",VLOOKUP(A571,$T$1:AF3555,11,FALSE))</f>
        <v>0</v>
      </c>
      <c r="R571" s="641">
        <f>IF(B571="","",VLOOKUP(A571,$T$2:AF3555,12,FALSE))</f>
        <v>0</v>
      </c>
      <c r="S571" s="642"/>
      <c r="T571" s="643" t="s">
        <v>1501</v>
      </c>
      <c r="U571" s="644">
        <v>452</v>
      </c>
      <c r="V571" s="645">
        <v>0</v>
      </c>
      <c r="W571" s="645">
        <v>0</v>
      </c>
      <c r="X571" s="645">
        <v>0</v>
      </c>
      <c r="Y571" s="645"/>
      <c r="Z571" s="645">
        <v>5</v>
      </c>
      <c r="AA571" s="645">
        <v>6</v>
      </c>
      <c r="AB571" s="645">
        <v>0</v>
      </c>
      <c r="AC571" s="645">
        <v>0</v>
      </c>
      <c r="AD571" s="646">
        <v>0</v>
      </c>
      <c r="AG571" s="669" t="s">
        <v>895</v>
      </c>
      <c r="AH571" s="669" t="s">
        <v>347</v>
      </c>
      <c r="AI571" s="663" t="s">
        <v>370</v>
      </c>
      <c r="AJ571" s="663"/>
      <c r="AK571" s="670">
        <v>1</v>
      </c>
    </row>
    <row r="572" spans="1:37" x14ac:dyDescent="0.2">
      <c r="A572" s="636" t="s">
        <v>346</v>
      </c>
      <c r="B572" s="637" t="s">
        <v>347</v>
      </c>
      <c r="C572" s="637" t="s">
        <v>348</v>
      </c>
      <c r="D572" s="637" t="s">
        <v>1107</v>
      </c>
      <c r="E572" s="638"/>
      <c r="F572" s="638">
        <v>1</v>
      </c>
      <c r="G572" s="638"/>
      <c r="H572" s="638">
        <v>64</v>
      </c>
      <c r="I572" s="639">
        <f t="shared" si="8"/>
        <v>0</v>
      </c>
      <c r="J572" s="640">
        <f>IF(A572="","",VLOOKUP(A572,$T$1:W3555,4,FALSE))</f>
        <v>0</v>
      </c>
      <c r="K572" s="640">
        <f>IF(A572="","",VLOOKUP(A572,$T$1:AE3556,5,FALSE))</f>
        <v>0</v>
      </c>
      <c r="L572" s="640">
        <f>IF(A572="","",VLOOKUP(A572,$T$1:AE3556,6,FALSE))</f>
        <v>0</v>
      </c>
      <c r="M572" s="640">
        <f>IF(A572="","",VLOOKUP(A572,$T$1:AE3556,7,FALSE))</f>
        <v>0</v>
      </c>
      <c r="N572" s="640">
        <f>IF(A572="","",VLOOKUP(A572,$T$1:AE3556,8,FALSE))</f>
        <v>0</v>
      </c>
      <c r="O572" s="640">
        <f>IF(A572="","",VLOOKUP(A572,$T$1:AD3555,9,FALSE))</f>
        <v>0</v>
      </c>
      <c r="P572" s="640">
        <f>IF(A572="","",VLOOKUP(A572,$T$1:AC3555,10,FALSE))</f>
        <v>0</v>
      </c>
      <c r="Q572" s="640">
        <f>IF(A572="","",VLOOKUP(A572,$T$1:AF3556,11,FALSE))</f>
        <v>0</v>
      </c>
      <c r="R572" s="641">
        <f>IF(B572="","",VLOOKUP(A572,$T$2:AF3556,12,FALSE))</f>
        <v>0</v>
      </c>
      <c r="S572" s="642"/>
      <c r="T572" s="643" t="s">
        <v>983</v>
      </c>
      <c r="U572" s="644">
        <v>142</v>
      </c>
      <c r="V572" s="645">
        <v>1.5</v>
      </c>
      <c r="W572" s="645">
        <v>4</v>
      </c>
      <c r="X572" s="645">
        <v>0</v>
      </c>
      <c r="Y572" s="645"/>
      <c r="Z572" s="645">
        <v>4</v>
      </c>
      <c r="AA572" s="645"/>
      <c r="AB572" s="645">
        <v>3</v>
      </c>
      <c r="AC572" s="645">
        <v>0</v>
      </c>
      <c r="AD572" s="646">
        <v>1</v>
      </c>
      <c r="AG572" s="669" t="s">
        <v>896</v>
      </c>
      <c r="AH572" s="669" t="s">
        <v>347</v>
      </c>
      <c r="AI572" s="663" t="s">
        <v>370</v>
      </c>
      <c r="AJ572" s="663"/>
      <c r="AK572" s="670">
        <v>1</v>
      </c>
    </row>
    <row r="573" spans="1:37" x14ac:dyDescent="0.2">
      <c r="A573" s="636" t="s">
        <v>349</v>
      </c>
      <c r="B573" s="637" t="s">
        <v>347</v>
      </c>
      <c r="C573" s="637" t="s">
        <v>348</v>
      </c>
      <c r="D573" s="637">
        <v>0</v>
      </c>
      <c r="E573" s="638"/>
      <c r="F573" s="638">
        <v>2</v>
      </c>
      <c r="G573" s="638"/>
      <c r="H573" s="638">
        <v>151</v>
      </c>
      <c r="I573" s="639">
        <f t="shared" si="8"/>
        <v>0</v>
      </c>
      <c r="J573" s="640">
        <f>IF(A573="","",VLOOKUP(A573,$T$1:W3556,4,FALSE))</f>
        <v>0</v>
      </c>
      <c r="K573" s="640">
        <f>IF(A573="","",VLOOKUP(A573,$T$1:AE3557,5,FALSE))</f>
        <v>0</v>
      </c>
      <c r="L573" s="640">
        <f>IF(A573="","",VLOOKUP(A573,$T$1:AE3557,6,FALSE))</f>
        <v>0</v>
      </c>
      <c r="M573" s="640">
        <f>IF(A573="","",VLOOKUP(A573,$T$1:AE3557,7,FALSE))</f>
        <v>0</v>
      </c>
      <c r="N573" s="640">
        <f>IF(A573="","",VLOOKUP(A573,$T$1:AE3557,8,FALSE))</f>
        <v>0</v>
      </c>
      <c r="O573" s="640">
        <f>IF(A573="","",VLOOKUP(A573,$T$1:AD3556,9,FALSE))</f>
        <v>0</v>
      </c>
      <c r="P573" s="640">
        <f>IF(A573="","",VLOOKUP(A573,$T$1:AC3556,10,FALSE))</f>
        <v>0</v>
      </c>
      <c r="Q573" s="640">
        <f>IF(A573="","",VLOOKUP(A573,$T$1:AF3557,11,FALSE))</f>
        <v>0</v>
      </c>
      <c r="R573" s="641">
        <f>IF(B573="","",VLOOKUP(A573,$T$2:AF3557,12,FALSE))</f>
        <v>0</v>
      </c>
      <c r="S573" s="642"/>
      <c r="T573" s="643" t="s">
        <v>2742</v>
      </c>
      <c r="U573" s="644">
        <v>852</v>
      </c>
      <c r="V573" s="645">
        <v>1.5</v>
      </c>
      <c r="W573" s="645">
        <v>4</v>
      </c>
      <c r="X573" s="645">
        <v>0</v>
      </c>
      <c r="Y573" s="645"/>
      <c r="Z573" s="645">
        <v>4</v>
      </c>
      <c r="AA573" s="645"/>
      <c r="AB573" s="645">
        <v>3</v>
      </c>
      <c r="AC573" s="645">
        <v>0</v>
      </c>
      <c r="AD573" s="646">
        <v>1</v>
      </c>
      <c r="AG573" s="669" t="s">
        <v>897</v>
      </c>
      <c r="AH573" s="669" t="s">
        <v>347</v>
      </c>
      <c r="AI573" s="663" t="s">
        <v>370</v>
      </c>
      <c r="AJ573" s="663"/>
      <c r="AK573" s="670">
        <v>1</v>
      </c>
    </row>
    <row r="574" spans="1:37" x14ac:dyDescent="0.2">
      <c r="A574" s="636" t="s">
        <v>888</v>
      </c>
      <c r="B574" s="637" t="s">
        <v>347</v>
      </c>
      <c r="C574" s="637" t="s">
        <v>348</v>
      </c>
      <c r="D574" s="637" t="s">
        <v>1137</v>
      </c>
      <c r="E574" s="638"/>
      <c r="F574" s="638">
        <v>2</v>
      </c>
      <c r="G574" s="638"/>
      <c r="H574" s="638">
        <v>20263</v>
      </c>
      <c r="I574" s="639">
        <f t="shared" si="8"/>
        <v>0</v>
      </c>
      <c r="J574" s="640">
        <f>IF(A574="","",VLOOKUP(A574,$T$1:W3557,4,FALSE))</f>
        <v>0</v>
      </c>
      <c r="K574" s="640">
        <f>IF(A574="","",VLOOKUP(A574,$T$1:AE3558,5,FALSE))</f>
        <v>0</v>
      </c>
      <c r="L574" s="640">
        <f>IF(A574="","",VLOOKUP(A574,$T$1:AE3558,6,FALSE))</f>
        <v>0</v>
      </c>
      <c r="M574" s="640">
        <f>IF(A574="","",VLOOKUP(A574,$T$1:AE3558,7,FALSE))</f>
        <v>0</v>
      </c>
      <c r="N574" s="640">
        <f>IF(A574="","",VLOOKUP(A574,$T$1:AE3558,8,FALSE))</f>
        <v>0</v>
      </c>
      <c r="O574" s="640">
        <f>IF(A574="","",VLOOKUP(A574,$T$1:AD3557,9,FALSE))</f>
        <v>0</v>
      </c>
      <c r="P574" s="640">
        <f>IF(A574="","",VLOOKUP(A574,$T$1:AC3557,10,FALSE))</f>
        <v>0</v>
      </c>
      <c r="Q574" s="640">
        <f>IF(A574="","",VLOOKUP(A574,$T$1:AF3558,11,FALSE))</f>
        <v>0</v>
      </c>
      <c r="R574" s="641">
        <f>IF(B574="","",VLOOKUP(A574,$T$2:AF3558,12,FALSE))</f>
        <v>0</v>
      </c>
      <c r="S574" s="642"/>
      <c r="T574" s="643" t="s">
        <v>1502</v>
      </c>
      <c r="U574" s="644">
        <v>20924</v>
      </c>
      <c r="V574" s="645">
        <v>0</v>
      </c>
      <c r="W574" s="645">
        <v>0</v>
      </c>
      <c r="X574" s="645">
        <v>0</v>
      </c>
      <c r="Y574" s="645"/>
      <c r="Z574" s="645"/>
      <c r="AA574" s="645"/>
      <c r="AB574" s="645">
        <v>0</v>
      </c>
      <c r="AC574" s="645">
        <v>0</v>
      </c>
      <c r="AD574" s="646">
        <v>0</v>
      </c>
      <c r="AG574" s="669" t="s">
        <v>354</v>
      </c>
      <c r="AH574" s="669" t="s">
        <v>347</v>
      </c>
      <c r="AI574" s="663" t="s">
        <v>348</v>
      </c>
      <c r="AJ574" s="663" t="s">
        <v>1112</v>
      </c>
      <c r="AK574" s="670">
        <v>1</v>
      </c>
    </row>
    <row r="575" spans="1:37" x14ac:dyDescent="0.2">
      <c r="A575" s="636" t="s">
        <v>889</v>
      </c>
      <c r="B575" s="637" t="s">
        <v>347</v>
      </c>
      <c r="C575" s="637" t="s">
        <v>348</v>
      </c>
      <c r="D575" s="637" t="s">
        <v>1136</v>
      </c>
      <c r="E575" s="638"/>
      <c r="F575" s="638">
        <v>2</v>
      </c>
      <c r="G575" s="638"/>
      <c r="H575" s="638">
        <v>10151</v>
      </c>
      <c r="I575" s="639">
        <f t="shared" si="8"/>
        <v>0</v>
      </c>
      <c r="J575" s="640">
        <f>IF(A575="","",VLOOKUP(A575,$T$1:W3558,4,FALSE))</f>
        <v>0</v>
      </c>
      <c r="K575" s="640">
        <f>IF(A575="","",VLOOKUP(A575,$T$1:AE3559,5,FALSE))</f>
        <v>0</v>
      </c>
      <c r="L575" s="640">
        <f>IF(A575="","",VLOOKUP(A575,$T$1:AE3559,6,FALSE))</f>
        <v>0</v>
      </c>
      <c r="M575" s="640">
        <f>IF(A575="","",VLOOKUP(A575,$T$1:AE3559,7,FALSE))</f>
        <v>0</v>
      </c>
      <c r="N575" s="640">
        <f>IF(A575="","",VLOOKUP(A575,$T$1:AE3559,8,FALSE))</f>
        <v>0</v>
      </c>
      <c r="O575" s="640">
        <f>IF(A575="","",VLOOKUP(A575,$T$1:AD3558,9,FALSE))</f>
        <v>0</v>
      </c>
      <c r="P575" s="640">
        <f>IF(A575="","",VLOOKUP(A575,$T$1:AC3558,10,FALSE))</f>
        <v>0</v>
      </c>
      <c r="Q575" s="640">
        <f>IF(A575="","",VLOOKUP(A575,$T$1:AF3559,11,FALSE))</f>
        <v>0</v>
      </c>
      <c r="R575" s="641">
        <f>IF(B575="","",VLOOKUP(A575,$T$2:AF3559,12,FALSE))</f>
        <v>0</v>
      </c>
      <c r="S575" s="642"/>
      <c r="T575" s="643" t="s">
        <v>984</v>
      </c>
      <c r="U575" s="644">
        <v>228</v>
      </c>
      <c r="V575" s="645">
        <v>0</v>
      </c>
      <c r="W575" s="645">
        <v>0</v>
      </c>
      <c r="X575" s="645">
        <v>4</v>
      </c>
      <c r="Y575" s="645"/>
      <c r="Z575" s="645"/>
      <c r="AA575" s="645"/>
      <c r="AB575" s="645">
        <v>0</v>
      </c>
      <c r="AC575" s="645">
        <v>0</v>
      </c>
      <c r="AD575" s="646">
        <v>1</v>
      </c>
      <c r="AG575" s="669" t="s">
        <v>355</v>
      </c>
      <c r="AH575" s="669" t="s">
        <v>347</v>
      </c>
      <c r="AI575" s="663" t="s">
        <v>348</v>
      </c>
      <c r="AJ575" s="663" t="s">
        <v>1112</v>
      </c>
      <c r="AK575" s="670">
        <v>1</v>
      </c>
    </row>
    <row r="576" spans="1:37" x14ac:dyDescent="0.2">
      <c r="A576" s="636" t="s">
        <v>350</v>
      </c>
      <c r="B576" s="637" t="s">
        <v>347</v>
      </c>
      <c r="C576" s="637" t="s">
        <v>348</v>
      </c>
      <c r="D576" s="637" t="s">
        <v>1137</v>
      </c>
      <c r="E576" s="638"/>
      <c r="F576" s="638">
        <v>2</v>
      </c>
      <c r="G576" s="638"/>
      <c r="H576" s="638">
        <v>67</v>
      </c>
      <c r="I576" s="639">
        <f t="shared" si="8"/>
        <v>0</v>
      </c>
      <c r="J576" s="640">
        <f>IF(A576="","",VLOOKUP(A576,$T$1:W3559,4,FALSE))</f>
        <v>0</v>
      </c>
      <c r="K576" s="640">
        <f>IF(A576="","",VLOOKUP(A576,$T$1:AE3560,5,FALSE))</f>
        <v>0</v>
      </c>
      <c r="L576" s="640">
        <f>IF(A576="","",VLOOKUP(A576,$T$1:AE3560,6,FALSE))</f>
        <v>0</v>
      </c>
      <c r="M576" s="640">
        <f>IF(A576="","",VLOOKUP(A576,$T$1:AE3560,7,FALSE))</f>
        <v>0</v>
      </c>
      <c r="N576" s="640">
        <f>IF(A576="","",VLOOKUP(A576,$T$1:AE3560,8,FALSE))</f>
        <v>0</v>
      </c>
      <c r="O576" s="640">
        <f>IF(A576="","",VLOOKUP(A576,$T$1:AD3559,9,FALSE))</f>
        <v>0</v>
      </c>
      <c r="P576" s="640">
        <f>IF(A576="","",VLOOKUP(A576,$T$1:AC3559,10,FALSE))</f>
        <v>0</v>
      </c>
      <c r="Q576" s="640">
        <f>IF(A576="","",VLOOKUP(A576,$T$1:AF3560,11,FALSE))</f>
        <v>0</v>
      </c>
      <c r="R576" s="641">
        <f>IF(B576="","",VLOOKUP(A576,$T$2:AF3560,12,FALSE))</f>
        <v>0</v>
      </c>
      <c r="S576" s="642"/>
      <c r="T576" s="643" t="s">
        <v>197</v>
      </c>
      <c r="U576" s="644">
        <v>1187</v>
      </c>
      <c r="V576" s="645">
        <v>0</v>
      </c>
      <c r="W576" s="645">
        <v>0</v>
      </c>
      <c r="X576" s="645">
        <v>4</v>
      </c>
      <c r="Y576" s="645">
        <v>4</v>
      </c>
      <c r="Z576" s="645"/>
      <c r="AA576" s="645"/>
      <c r="AB576" s="645">
        <v>0</v>
      </c>
      <c r="AC576" s="645">
        <v>0</v>
      </c>
      <c r="AD576" s="646">
        <v>0</v>
      </c>
      <c r="AG576" s="669" t="s">
        <v>898</v>
      </c>
      <c r="AH576" s="669" t="s">
        <v>347</v>
      </c>
      <c r="AI576" s="663" t="s">
        <v>372</v>
      </c>
      <c r="AJ576" s="663"/>
      <c r="AK576" s="670">
        <v>1</v>
      </c>
    </row>
    <row r="577" spans="1:37" x14ac:dyDescent="0.2">
      <c r="A577" s="636" t="s">
        <v>351</v>
      </c>
      <c r="B577" s="637" t="s">
        <v>347</v>
      </c>
      <c r="C577" s="637" t="s">
        <v>348</v>
      </c>
      <c r="D577" s="637">
        <v>0</v>
      </c>
      <c r="E577" s="638"/>
      <c r="F577" s="638">
        <v>1</v>
      </c>
      <c r="G577" s="638"/>
      <c r="H577" s="638">
        <v>10150</v>
      </c>
      <c r="I577" s="639">
        <f t="shared" si="8"/>
        <v>0</v>
      </c>
      <c r="J577" s="640">
        <f>IF(A577="","",VLOOKUP(A577,$T$1:W3560,4,FALSE))</f>
        <v>0</v>
      </c>
      <c r="K577" s="640">
        <f>IF(A577="","",VLOOKUP(A577,$T$1:AE3561,5,FALSE))</f>
        <v>3</v>
      </c>
      <c r="L577" s="640">
        <f>IF(A577="","",VLOOKUP(A577,$T$1:AE3561,6,FALSE))</f>
        <v>0</v>
      </c>
      <c r="M577" s="640">
        <f>IF(A577="","",VLOOKUP(A577,$T$1:AE3561,7,FALSE))</f>
        <v>0</v>
      </c>
      <c r="N577" s="640">
        <f>IF(A577="","",VLOOKUP(A577,$T$1:AE3561,8,FALSE))</f>
        <v>0</v>
      </c>
      <c r="O577" s="640">
        <f>IF(A577="","",VLOOKUP(A577,$T$1:AD3560,9,FALSE))</f>
        <v>0</v>
      </c>
      <c r="P577" s="640">
        <f>IF(A577="","",VLOOKUP(A577,$T$1:AC3560,10,FALSE))</f>
        <v>0</v>
      </c>
      <c r="Q577" s="640">
        <f>IF(A577="","",VLOOKUP(A577,$T$1:AF3561,11,FALSE))</f>
        <v>0</v>
      </c>
      <c r="R577" s="641">
        <f>IF(B577="","",VLOOKUP(A577,$T$2:AF3561,12,FALSE))</f>
        <v>0</v>
      </c>
      <c r="S577" s="642"/>
      <c r="T577" s="643" t="s">
        <v>376</v>
      </c>
      <c r="U577" s="644">
        <v>657</v>
      </c>
      <c r="V577" s="645">
        <v>0</v>
      </c>
      <c r="W577" s="645">
        <v>0</v>
      </c>
      <c r="X577" s="645">
        <v>3</v>
      </c>
      <c r="Y577" s="645">
        <v>4</v>
      </c>
      <c r="Z577" s="645">
        <v>9</v>
      </c>
      <c r="AA577" s="645"/>
      <c r="AB577" s="645">
        <v>0</v>
      </c>
      <c r="AC577" s="645">
        <v>0</v>
      </c>
      <c r="AD577" s="646">
        <v>0</v>
      </c>
      <c r="AG577" s="653" t="s">
        <v>899</v>
      </c>
      <c r="AH577" s="653" t="s">
        <v>347</v>
      </c>
      <c r="AI577" s="654" t="s">
        <v>372</v>
      </c>
      <c r="AJ577" s="654" t="s">
        <v>1112</v>
      </c>
      <c r="AK577" s="655"/>
    </row>
    <row r="578" spans="1:37" x14ac:dyDescent="0.2">
      <c r="A578" s="636" t="s">
        <v>352</v>
      </c>
      <c r="B578" s="637" t="s">
        <v>347</v>
      </c>
      <c r="C578" s="637" t="s">
        <v>348</v>
      </c>
      <c r="D578" s="637">
        <v>0</v>
      </c>
      <c r="E578" s="638"/>
      <c r="F578" s="638">
        <v>1</v>
      </c>
      <c r="G578" s="638"/>
      <c r="H578" s="638">
        <v>658</v>
      </c>
      <c r="I578" s="639">
        <f t="shared" si="8"/>
        <v>0</v>
      </c>
      <c r="J578" s="640">
        <f>IF(A578="","",VLOOKUP(A578,$T$1:W3561,4,FALSE))</f>
        <v>0</v>
      </c>
      <c r="K578" s="640">
        <f>IF(A578="","",VLOOKUP(A578,$T$1:AE3562,5,FALSE))</f>
        <v>0</v>
      </c>
      <c r="L578" s="640">
        <f>IF(A578="","",VLOOKUP(A578,$T$1:AE3562,6,FALSE))</f>
        <v>0</v>
      </c>
      <c r="M578" s="640">
        <f>IF(A578="","",VLOOKUP(A578,$T$1:AE3562,7,FALSE))</f>
        <v>0</v>
      </c>
      <c r="N578" s="640">
        <f>IF(A578="","",VLOOKUP(A578,$T$1:AE3562,8,FALSE))</f>
        <v>0</v>
      </c>
      <c r="O578" s="640">
        <f>IF(A578="","",VLOOKUP(A578,$T$1:AD3561,9,FALSE))</f>
        <v>0</v>
      </c>
      <c r="P578" s="640">
        <f>IF(A578="","",VLOOKUP(A578,$T$1:AC3561,10,FALSE))</f>
        <v>0</v>
      </c>
      <c r="Q578" s="640">
        <f>IF(A578="","",VLOOKUP(A578,$T$1:AF3562,11,FALSE))</f>
        <v>0</v>
      </c>
      <c r="R578" s="641">
        <f>IF(B578="","",VLOOKUP(A578,$T$2:AF3562,12,FALSE))</f>
        <v>0</v>
      </c>
      <c r="S578" s="642"/>
      <c r="T578" s="643" t="s">
        <v>1503</v>
      </c>
      <c r="U578" s="644">
        <v>1913</v>
      </c>
      <c r="V578" s="645">
        <v>0</v>
      </c>
      <c r="W578" s="645">
        <v>0</v>
      </c>
      <c r="X578" s="645">
        <v>0</v>
      </c>
      <c r="Y578" s="645"/>
      <c r="Z578" s="645"/>
      <c r="AA578" s="645"/>
      <c r="AB578" s="645">
        <v>0</v>
      </c>
      <c r="AC578" s="645">
        <v>0</v>
      </c>
      <c r="AD578" s="646">
        <v>0</v>
      </c>
      <c r="AG578" s="669" t="s">
        <v>1498</v>
      </c>
      <c r="AH578" s="669" t="s">
        <v>347</v>
      </c>
      <c r="AI578" s="663" t="s">
        <v>372</v>
      </c>
      <c r="AJ578" s="663"/>
      <c r="AK578" s="670">
        <v>1</v>
      </c>
    </row>
    <row r="579" spans="1:37" x14ac:dyDescent="0.2">
      <c r="A579" s="636" t="s">
        <v>890</v>
      </c>
      <c r="B579" s="637" t="s">
        <v>347</v>
      </c>
      <c r="C579" s="637" t="s">
        <v>348</v>
      </c>
      <c r="D579" s="637">
        <v>0</v>
      </c>
      <c r="E579" s="638"/>
      <c r="F579" s="638">
        <v>3</v>
      </c>
      <c r="G579" s="638"/>
      <c r="H579" s="638">
        <v>10240</v>
      </c>
      <c r="I579" s="639">
        <f t="shared" ref="I579:I642" si="9">IF(A579="","",VLOOKUP(A579,$T$1:$V$2989,3,FALSE))</f>
        <v>0</v>
      </c>
      <c r="J579" s="640">
        <f>IF(A579="","",VLOOKUP(A579,$T$1:W3562,4,FALSE))</f>
        <v>0</v>
      </c>
      <c r="K579" s="640">
        <f>IF(A579="","",VLOOKUP(A579,$T$1:AE3563,5,FALSE))</f>
        <v>0</v>
      </c>
      <c r="L579" s="640">
        <f>IF(A579="","",VLOOKUP(A579,$T$1:AE3563,6,FALSE))</f>
        <v>0</v>
      </c>
      <c r="M579" s="640">
        <f>IF(A579="","",VLOOKUP(A579,$T$1:AE3563,7,FALSE))</f>
        <v>0</v>
      </c>
      <c r="N579" s="640">
        <f>IF(A579="","",VLOOKUP(A579,$T$1:AE3563,8,FALSE))</f>
        <v>0</v>
      </c>
      <c r="O579" s="640">
        <f>IF(A579="","",VLOOKUP(A579,$T$1:AD3562,9,FALSE))</f>
        <v>0</v>
      </c>
      <c r="P579" s="640">
        <f>IF(A579="","",VLOOKUP(A579,$T$1:AC3562,10,FALSE))</f>
        <v>0</v>
      </c>
      <c r="Q579" s="640">
        <f>IF(A579="","",VLOOKUP(A579,$T$1:AF3563,11,FALSE))</f>
        <v>0</v>
      </c>
      <c r="R579" s="641">
        <f>IF(B579="","",VLOOKUP(A579,$T$2:AF3563,12,FALSE))</f>
        <v>0</v>
      </c>
      <c r="S579" s="642"/>
      <c r="T579" s="643" t="s">
        <v>1036</v>
      </c>
      <c r="U579" s="644">
        <v>453</v>
      </c>
      <c r="V579" s="645">
        <v>1.9</v>
      </c>
      <c r="W579" s="645">
        <v>4</v>
      </c>
      <c r="X579" s="645">
        <v>5</v>
      </c>
      <c r="Y579" s="645"/>
      <c r="Z579" s="645">
        <v>9</v>
      </c>
      <c r="AA579" s="645"/>
      <c r="AB579" s="645">
        <v>4</v>
      </c>
      <c r="AC579" s="645">
        <v>0</v>
      </c>
      <c r="AD579" s="646">
        <v>1</v>
      </c>
      <c r="AG579" s="669" t="s">
        <v>371</v>
      </c>
      <c r="AH579" s="669" t="s">
        <v>347</v>
      </c>
      <c r="AI579" s="663" t="s">
        <v>372</v>
      </c>
      <c r="AJ579" s="663"/>
      <c r="AK579" s="670">
        <v>1</v>
      </c>
    </row>
    <row r="580" spans="1:37" x14ac:dyDescent="0.2">
      <c r="A580" s="636" t="s">
        <v>353</v>
      </c>
      <c r="B580" s="637" t="s">
        <v>347</v>
      </c>
      <c r="C580" s="637" t="s">
        <v>348</v>
      </c>
      <c r="D580" s="637" t="s">
        <v>1136</v>
      </c>
      <c r="E580" s="638"/>
      <c r="F580" s="638">
        <v>2</v>
      </c>
      <c r="G580" s="638"/>
      <c r="H580" s="638">
        <v>686</v>
      </c>
      <c r="I580" s="639">
        <f t="shared" si="9"/>
        <v>0</v>
      </c>
      <c r="J580" s="640">
        <f>IF(A580="","",VLOOKUP(A580,$T$1:W3563,4,FALSE))</f>
        <v>0</v>
      </c>
      <c r="K580" s="640">
        <f>IF(A580="","",VLOOKUP(A580,$T$1:AE3564,5,FALSE))</f>
        <v>0</v>
      </c>
      <c r="L580" s="640">
        <f>IF(A580="","",VLOOKUP(A580,$T$1:AE3564,6,FALSE))</f>
        <v>0</v>
      </c>
      <c r="M580" s="640">
        <f>IF(A580="","",VLOOKUP(A580,$T$1:AE3564,7,FALSE))</f>
        <v>0</v>
      </c>
      <c r="N580" s="640">
        <f>IF(A580="","",VLOOKUP(A580,$T$1:AE3564,8,FALSE))</f>
        <v>0</v>
      </c>
      <c r="O580" s="640">
        <f>IF(A580="","",VLOOKUP(A580,$T$1:AD3563,9,FALSE))</f>
        <v>0</v>
      </c>
      <c r="P580" s="640">
        <f>IF(A580="","",VLOOKUP(A580,$T$1:AC3563,10,FALSE))</f>
        <v>0</v>
      </c>
      <c r="Q580" s="640">
        <f>IF(A580="","",VLOOKUP(A580,$T$1:AF3564,11,FALSE))</f>
        <v>0</v>
      </c>
      <c r="R580" s="641">
        <f>IF(B580="","",VLOOKUP(A580,$T$2:AF3564,12,FALSE))</f>
        <v>0</v>
      </c>
      <c r="S580" s="642"/>
      <c r="T580" s="643" t="s">
        <v>1504</v>
      </c>
      <c r="U580" s="644">
        <v>1569</v>
      </c>
      <c r="V580" s="645">
        <v>0</v>
      </c>
      <c r="W580" s="645">
        <v>0</v>
      </c>
      <c r="X580" s="645">
        <v>0</v>
      </c>
      <c r="Y580" s="645"/>
      <c r="Z580" s="645"/>
      <c r="AA580" s="645"/>
      <c r="AB580" s="645">
        <v>0</v>
      </c>
      <c r="AC580" s="645">
        <v>0</v>
      </c>
      <c r="AD580" s="646">
        <v>0</v>
      </c>
      <c r="AG580" s="669" t="s">
        <v>373</v>
      </c>
      <c r="AH580" s="669" t="s">
        <v>347</v>
      </c>
      <c r="AI580" s="663" t="s">
        <v>374</v>
      </c>
      <c r="AJ580" s="663" t="s">
        <v>1107</v>
      </c>
      <c r="AK580" s="670">
        <v>1</v>
      </c>
    </row>
    <row r="581" spans="1:37" x14ac:dyDescent="0.2">
      <c r="A581" s="636" t="s">
        <v>354</v>
      </c>
      <c r="B581" s="637" t="s">
        <v>347</v>
      </c>
      <c r="C581" s="637" t="s">
        <v>348</v>
      </c>
      <c r="D581" s="637" t="s">
        <v>1112</v>
      </c>
      <c r="E581" s="638"/>
      <c r="F581" s="638">
        <v>1</v>
      </c>
      <c r="G581" s="638"/>
      <c r="H581" s="638">
        <v>357</v>
      </c>
      <c r="I581" s="639">
        <f t="shared" si="9"/>
        <v>0</v>
      </c>
      <c r="J581" s="640"/>
      <c r="K581" s="640"/>
      <c r="L581" s="640"/>
      <c r="M581" s="640"/>
      <c r="N581" s="640"/>
      <c r="O581" s="640"/>
      <c r="P581" s="640"/>
      <c r="Q581" s="640"/>
      <c r="R581" s="641"/>
      <c r="S581" s="642"/>
      <c r="T581" s="643" t="s">
        <v>1505</v>
      </c>
      <c r="U581" s="644">
        <v>20630</v>
      </c>
      <c r="V581" s="645">
        <v>0</v>
      </c>
      <c r="W581" s="645">
        <v>0</v>
      </c>
      <c r="X581" s="645">
        <v>0</v>
      </c>
      <c r="Y581" s="645"/>
      <c r="Z581" s="645">
        <v>1</v>
      </c>
      <c r="AA581" s="645"/>
      <c r="AB581" s="645">
        <v>0</v>
      </c>
      <c r="AC581" s="645">
        <v>0</v>
      </c>
      <c r="AD581" s="646">
        <v>0</v>
      </c>
      <c r="AG581" s="669" t="s">
        <v>356</v>
      </c>
      <c r="AH581" s="669" t="s">
        <v>347</v>
      </c>
      <c r="AI581" s="663" t="s">
        <v>348</v>
      </c>
      <c r="AJ581" s="663"/>
      <c r="AK581" s="670">
        <v>1</v>
      </c>
    </row>
    <row r="582" spans="1:37" x14ac:dyDescent="0.2">
      <c r="A582" s="636" t="s">
        <v>355</v>
      </c>
      <c r="B582" s="637" t="s">
        <v>347</v>
      </c>
      <c r="C582" s="637" t="s">
        <v>348</v>
      </c>
      <c r="D582" s="637" t="s">
        <v>1112</v>
      </c>
      <c r="E582" s="638"/>
      <c r="F582" s="638">
        <v>1</v>
      </c>
      <c r="G582" s="638"/>
      <c r="H582" s="638">
        <v>10144</v>
      </c>
      <c r="I582" s="639">
        <f t="shared" si="9"/>
        <v>0</v>
      </c>
      <c r="J582" s="640">
        <f>IF(A582="","",VLOOKUP(A582,$T$1:W3564,4,FALSE))</f>
        <v>0</v>
      </c>
      <c r="K582" s="640">
        <f>IF(A582="","",VLOOKUP(A582,$T$1:AE3565,5,FALSE))</f>
        <v>0</v>
      </c>
      <c r="L582" s="640">
        <f>IF(A582="","",VLOOKUP(A582,$T$1:AE3565,6,FALSE))</f>
        <v>0</v>
      </c>
      <c r="M582" s="640">
        <f>IF(A582="","",VLOOKUP(A582,$T$1:AE3565,7,FALSE))</f>
        <v>0</v>
      </c>
      <c r="N582" s="640">
        <f>IF(A582="","",VLOOKUP(A582,$T$1:AE3565,8,FALSE))</f>
        <v>0</v>
      </c>
      <c r="O582" s="640">
        <f>IF(A582="","",VLOOKUP(A582,$T$1:AD3564,9,FALSE))</f>
        <v>0</v>
      </c>
      <c r="P582" s="640">
        <f>IF(A582="","",VLOOKUP(A582,$T$1:AC3564,10,FALSE))</f>
        <v>0</v>
      </c>
      <c r="Q582" s="640">
        <f>IF(A582="","",VLOOKUP(A582,$T$1:AF3565,11,FALSE))</f>
        <v>0</v>
      </c>
      <c r="R582" s="641">
        <f>IF(B582="","",VLOOKUP(A582,$T$2:AF3565,12,FALSE))</f>
        <v>0</v>
      </c>
      <c r="S582" s="642"/>
      <c r="T582" s="643" t="s">
        <v>1506</v>
      </c>
      <c r="U582" s="644">
        <v>259</v>
      </c>
      <c r="V582" s="645">
        <v>0</v>
      </c>
      <c r="W582" s="645">
        <v>0</v>
      </c>
      <c r="X582" s="645">
        <v>6</v>
      </c>
      <c r="Y582" s="645"/>
      <c r="Z582" s="645"/>
      <c r="AA582" s="645"/>
      <c r="AB582" s="645">
        <v>0</v>
      </c>
      <c r="AC582" s="645">
        <v>0</v>
      </c>
      <c r="AD582" s="646">
        <v>0</v>
      </c>
      <c r="AG582" s="669" t="s">
        <v>357</v>
      </c>
      <c r="AH582" s="669" t="s">
        <v>347</v>
      </c>
      <c r="AI582" s="663" t="s">
        <v>348</v>
      </c>
      <c r="AJ582" s="663" t="s">
        <v>1112</v>
      </c>
      <c r="AK582" s="670">
        <v>1</v>
      </c>
    </row>
    <row r="583" spans="1:37" x14ac:dyDescent="0.2">
      <c r="A583" s="636" t="s">
        <v>356</v>
      </c>
      <c r="B583" s="637" t="s">
        <v>347</v>
      </c>
      <c r="C583" s="637" t="s">
        <v>348</v>
      </c>
      <c r="D583" s="637">
        <v>0</v>
      </c>
      <c r="E583" s="638"/>
      <c r="F583" s="638">
        <v>1</v>
      </c>
      <c r="G583" s="638"/>
      <c r="H583" s="638">
        <v>10154</v>
      </c>
      <c r="I583" s="639">
        <f t="shared" si="9"/>
        <v>0</v>
      </c>
      <c r="J583" s="640">
        <f>IF(A583="","",VLOOKUP(A583,$T$1:W3565,4,FALSE))</f>
        <v>0</v>
      </c>
      <c r="K583" s="640">
        <f>IF(A583="","",VLOOKUP(A583,$T$1:AE3566,5,FALSE))</f>
        <v>0</v>
      </c>
      <c r="L583" s="640">
        <f>IF(A583="","",VLOOKUP(A583,$T$1:AE3566,6,FALSE))</f>
        <v>0</v>
      </c>
      <c r="M583" s="640">
        <f>IF(A583="","",VLOOKUP(A583,$T$1:AE3566,7,FALSE))</f>
        <v>0</v>
      </c>
      <c r="N583" s="640">
        <f>IF(A583="","",VLOOKUP(A583,$T$1:AE3566,8,FALSE))</f>
        <v>0</v>
      </c>
      <c r="O583" s="640">
        <f>IF(A583="","",VLOOKUP(A583,$T$1:AD3565,9,FALSE))</f>
        <v>0</v>
      </c>
      <c r="P583" s="640">
        <f>IF(A583="","",VLOOKUP(A583,$T$1:AC3565,10,FALSE))</f>
        <v>0</v>
      </c>
      <c r="Q583" s="640">
        <f>IF(A583="","",VLOOKUP(A583,$T$1:AF3566,11,FALSE))</f>
        <v>0</v>
      </c>
      <c r="R583" s="641">
        <f>IF(B583="","",VLOOKUP(A583,$T$2:AF3566,12,FALSE))</f>
        <v>0</v>
      </c>
      <c r="S583" s="642"/>
      <c r="T583" s="643" t="s">
        <v>1507</v>
      </c>
      <c r="U583" s="644">
        <v>20631</v>
      </c>
      <c r="V583" s="645">
        <v>0</v>
      </c>
      <c r="W583" s="645">
        <v>0</v>
      </c>
      <c r="X583" s="645">
        <v>0</v>
      </c>
      <c r="Y583" s="645"/>
      <c r="Z583" s="645"/>
      <c r="AA583" s="645"/>
      <c r="AB583" s="645">
        <v>0</v>
      </c>
      <c r="AC583" s="645">
        <v>0</v>
      </c>
      <c r="AD583" s="646">
        <v>0</v>
      </c>
      <c r="AG583" s="669" t="s">
        <v>358</v>
      </c>
      <c r="AH583" s="669" t="s">
        <v>347</v>
      </c>
      <c r="AI583" s="663" t="s">
        <v>348</v>
      </c>
      <c r="AJ583" s="663" t="s">
        <v>1107</v>
      </c>
      <c r="AK583" s="670">
        <v>2</v>
      </c>
    </row>
    <row r="584" spans="1:37" x14ac:dyDescent="0.2">
      <c r="A584" s="636" t="s">
        <v>357</v>
      </c>
      <c r="B584" s="637" t="s">
        <v>347</v>
      </c>
      <c r="C584" s="637" t="s">
        <v>348</v>
      </c>
      <c r="D584" s="637" t="s">
        <v>1112</v>
      </c>
      <c r="E584" s="638"/>
      <c r="F584" s="638">
        <v>1</v>
      </c>
      <c r="G584" s="638"/>
      <c r="H584" s="638">
        <v>450</v>
      </c>
      <c r="I584" s="639">
        <f t="shared" si="9"/>
        <v>0</v>
      </c>
      <c r="J584" s="640">
        <f>IF(A584="","",VLOOKUP(A584,$T$1:W3566,4,FALSE))</f>
        <v>0</v>
      </c>
      <c r="K584" s="640">
        <f>IF(A584="","",VLOOKUP(A584,$T$1:AE3567,5,FALSE))</f>
        <v>0</v>
      </c>
      <c r="L584" s="640">
        <f>IF(A584="","",VLOOKUP(A584,$T$1:AE3567,6,FALSE))</f>
        <v>0</v>
      </c>
      <c r="M584" s="640">
        <f>IF(A584="","",VLOOKUP(A584,$T$1:AE3567,7,FALSE))</f>
        <v>0</v>
      </c>
      <c r="N584" s="640">
        <f>IF(A584="","",VLOOKUP(A584,$T$1:AE3567,8,FALSE))</f>
        <v>0</v>
      </c>
      <c r="O584" s="640">
        <f>IF(A584="","",VLOOKUP(A584,$T$1:AD3566,9,FALSE))</f>
        <v>0</v>
      </c>
      <c r="P584" s="640">
        <f>IF(A584="","",VLOOKUP(A584,$T$1:AC3566,10,FALSE))</f>
        <v>0</v>
      </c>
      <c r="Q584" s="640">
        <f>IF(A584="","",VLOOKUP(A584,$T$1:AF3567,11,FALSE))</f>
        <v>0</v>
      </c>
      <c r="R584" s="641">
        <f>IF(B584="","",VLOOKUP(A584,$T$2:AF3567,12,FALSE))</f>
        <v>0</v>
      </c>
      <c r="S584" s="642"/>
      <c r="T584" s="643" t="s">
        <v>684</v>
      </c>
      <c r="U584" s="644">
        <v>10013</v>
      </c>
      <c r="V584" s="645">
        <v>0</v>
      </c>
      <c r="W584" s="645">
        <v>0</v>
      </c>
      <c r="X584" s="645">
        <v>3</v>
      </c>
      <c r="Y584" s="645"/>
      <c r="Z584" s="645">
        <v>9</v>
      </c>
      <c r="AA584" s="645"/>
      <c r="AB584" s="645">
        <v>0</v>
      </c>
      <c r="AC584" s="645">
        <v>0</v>
      </c>
      <c r="AD584" s="646">
        <v>0</v>
      </c>
      <c r="AG584" s="669" t="s">
        <v>900</v>
      </c>
      <c r="AH584" s="669" t="s">
        <v>347</v>
      </c>
      <c r="AI584" s="663" t="s">
        <v>348</v>
      </c>
      <c r="AJ584" s="663" t="s">
        <v>1112</v>
      </c>
      <c r="AK584" s="670">
        <v>1</v>
      </c>
    </row>
    <row r="585" spans="1:37" x14ac:dyDescent="0.2">
      <c r="A585" s="636" t="s">
        <v>358</v>
      </c>
      <c r="B585" s="637" t="s">
        <v>347</v>
      </c>
      <c r="C585" s="637" t="s">
        <v>348</v>
      </c>
      <c r="D585" s="637" t="s">
        <v>1107</v>
      </c>
      <c r="E585" s="638"/>
      <c r="F585" s="638">
        <v>2</v>
      </c>
      <c r="G585" s="638"/>
      <c r="H585" s="638">
        <v>10153</v>
      </c>
      <c r="I585" s="639">
        <f t="shared" si="9"/>
        <v>0</v>
      </c>
      <c r="J585" s="640">
        <f>IF(A585="","",VLOOKUP(A585,$T$1:W3567,4,FALSE))</f>
        <v>0</v>
      </c>
      <c r="K585" s="640">
        <f>IF(A585="","",VLOOKUP(A585,$T$1:AE3568,5,FALSE))</f>
        <v>0</v>
      </c>
      <c r="L585" s="640">
        <f>IF(A585="","",VLOOKUP(A585,$T$1:AE3568,6,FALSE))</f>
        <v>0</v>
      </c>
      <c r="M585" s="640">
        <f>IF(A585="","",VLOOKUP(A585,$T$1:AE3568,7,FALSE))</f>
        <v>0</v>
      </c>
      <c r="N585" s="640">
        <f>IF(A585="","",VLOOKUP(A585,$T$1:AE3568,8,FALSE))</f>
        <v>0</v>
      </c>
      <c r="O585" s="640">
        <f>IF(A585="","",VLOOKUP(A585,$T$1:AD3567,9,FALSE))</f>
        <v>0</v>
      </c>
      <c r="P585" s="640">
        <f>IF(A585="","",VLOOKUP(A585,$T$1:AC3567,10,FALSE))</f>
        <v>0</v>
      </c>
      <c r="Q585" s="640">
        <f>IF(A585="","",VLOOKUP(A585,$T$1:AF3568,11,FALSE))</f>
        <v>0</v>
      </c>
      <c r="R585" s="641">
        <f>IF(B585="","",VLOOKUP(A585,$T$2:AF3568,12,FALSE))</f>
        <v>0</v>
      </c>
      <c r="S585" s="642"/>
      <c r="T585" s="643" t="s">
        <v>685</v>
      </c>
      <c r="U585" s="644">
        <v>845</v>
      </c>
      <c r="V585" s="645">
        <v>0</v>
      </c>
      <c r="W585" s="645">
        <v>0</v>
      </c>
      <c r="X585" s="645">
        <v>2</v>
      </c>
      <c r="Y585" s="645"/>
      <c r="Z585" s="645">
        <v>9</v>
      </c>
      <c r="AA585" s="645">
        <v>6</v>
      </c>
      <c r="AB585" s="645">
        <v>0</v>
      </c>
      <c r="AC585" s="645">
        <v>0</v>
      </c>
      <c r="AD585" s="646">
        <v>0</v>
      </c>
      <c r="AG585" s="669" t="s">
        <v>901</v>
      </c>
      <c r="AH585" s="669" t="s">
        <v>347</v>
      </c>
      <c r="AI585" s="663" t="s">
        <v>902</v>
      </c>
      <c r="AJ585" s="663"/>
      <c r="AK585" s="670">
        <v>1</v>
      </c>
    </row>
    <row r="586" spans="1:37" x14ac:dyDescent="0.2">
      <c r="A586" s="636" t="s">
        <v>900</v>
      </c>
      <c r="B586" s="637" t="s">
        <v>347</v>
      </c>
      <c r="C586" s="637" t="s">
        <v>348</v>
      </c>
      <c r="D586" s="637" t="s">
        <v>1112</v>
      </c>
      <c r="E586" s="638"/>
      <c r="F586" s="638">
        <v>1</v>
      </c>
      <c r="G586" s="638"/>
      <c r="H586" s="638">
        <v>689</v>
      </c>
      <c r="I586" s="639">
        <f t="shared" si="9"/>
        <v>0</v>
      </c>
      <c r="J586" s="640">
        <f>IF(A586="","",VLOOKUP(A586,$T$1:W3568,4,FALSE))</f>
        <v>0</v>
      </c>
      <c r="K586" s="640">
        <f>IF(A586="","",VLOOKUP(A586,$T$1:AE3569,5,FALSE))</f>
        <v>0</v>
      </c>
      <c r="L586" s="640">
        <f>IF(A586="","",VLOOKUP(A586,$T$1:AE3569,6,FALSE))</f>
        <v>0</v>
      </c>
      <c r="M586" s="640">
        <f>IF(A586="","",VLOOKUP(A586,$T$1:AE3569,7,FALSE))</f>
        <v>0</v>
      </c>
      <c r="N586" s="640">
        <f>IF(A586="","",VLOOKUP(A586,$T$1:AE3569,8,FALSE))</f>
        <v>0</v>
      </c>
      <c r="O586" s="640">
        <f>IF(A586="","",VLOOKUP(A586,$T$1:AD3568,9,FALSE))</f>
        <v>0</v>
      </c>
      <c r="P586" s="640">
        <f>IF(A586="","",VLOOKUP(A586,$T$1:AC3568,10,FALSE))</f>
        <v>0</v>
      </c>
      <c r="Q586" s="640">
        <f>IF(A586="","",VLOOKUP(A586,$T$1:AF3569,11,FALSE))</f>
        <v>0</v>
      </c>
      <c r="R586" s="641">
        <f>IF(B586="","",VLOOKUP(A586,$T$2:AF3569,12,FALSE))</f>
        <v>0</v>
      </c>
      <c r="S586" s="642"/>
      <c r="T586" s="643" t="s">
        <v>126</v>
      </c>
      <c r="U586" s="644">
        <v>504</v>
      </c>
      <c r="V586" s="645">
        <v>0</v>
      </c>
      <c r="W586" s="645">
        <v>0</v>
      </c>
      <c r="X586" s="645">
        <v>3</v>
      </c>
      <c r="Y586" s="645"/>
      <c r="Z586" s="645">
        <v>9</v>
      </c>
      <c r="AA586" s="645">
        <v>1</v>
      </c>
      <c r="AB586" s="645">
        <v>0</v>
      </c>
      <c r="AC586" s="645">
        <v>0</v>
      </c>
      <c r="AD586" s="646">
        <v>0</v>
      </c>
      <c r="AG586" s="669" t="s">
        <v>375</v>
      </c>
      <c r="AH586" s="669" t="s">
        <v>347</v>
      </c>
      <c r="AI586" s="663" t="s">
        <v>374</v>
      </c>
      <c r="AJ586" s="663" t="s">
        <v>1112</v>
      </c>
      <c r="AK586" s="670">
        <v>1</v>
      </c>
    </row>
    <row r="587" spans="1:37" x14ac:dyDescent="0.2">
      <c r="A587" s="636" t="s">
        <v>359</v>
      </c>
      <c r="B587" s="637" t="s">
        <v>347</v>
      </c>
      <c r="C587" s="637" t="s">
        <v>348</v>
      </c>
      <c r="D587" s="637" t="s">
        <v>1137</v>
      </c>
      <c r="E587" s="638"/>
      <c r="F587" s="638">
        <v>2</v>
      </c>
      <c r="G587" s="638"/>
      <c r="H587" s="638">
        <v>676</v>
      </c>
      <c r="I587" s="639">
        <f t="shared" si="9"/>
        <v>0</v>
      </c>
      <c r="J587" s="640">
        <f>IF(A587="","",VLOOKUP(A587,$T$1:W3569,4,FALSE))</f>
        <v>0</v>
      </c>
      <c r="K587" s="640">
        <f>IF(A587="","",VLOOKUP(A587,$T$1:AE3570,5,FALSE))</f>
        <v>0</v>
      </c>
      <c r="L587" s="640">
        <f>IF(A587="","",VLOOKUP(A587,$T$1:AE3570,6,FALSE))</f>
        <v>0</v>
      </c>
      <c r="M587" s="640">
        <f>IF(A587="","",VLOOKUP(A587,$T$1:AE3570,7,FALSE))</f>
        <v>0</v>
      </c>
      <c r="N587" s="640">
        <f>IF(A587="","",VLOOKUP(A587,$T$1:AE3570,8,FALSE))</f>
        <v>0</v>
      </c>
      <c r="O587" s="640">
        <f>IF(A587="","",VLOOKUP(A587,$T$1:AD3569,9,FALSE))</f>
        <v>0</v>
      </c>
      <c r="P587" s="640">
        <f>IF(A587="","",VLOOKUP(A587,$T$1:AC3569,10,FALSE))</f>
        <v>0</v>
      </c>
      <c r="Q587" s="640">
        <f>IF(A587="","",VLOOKUP(A587,$T$1:AF3570,11,FALSE))</f>
        <v>0</v>
      </c>
      <c r="R587" s="641">
        <f>IF(B587="","",VLOOKUP(A587,$T$2:AF3570,12,FALSE))</f>
        <v>0</v>
      </c>
      <c r="S587" s="642"/>
      <c r="T587" s="643" t="s">
        <v>1037</v>
      </c>
      <c r="U587" s="644">
        <v>229</v>
      </c>
      <c r="V587" s="645">
        <v>2</v>
      </c>
      <c r="W587" s="645">
        <v>4</v>
      </c>
      <c r="X587" s="645">
        <v>5</v>
      </c>
      <c r="Y587" s="645">
        <v>4</v>
      </c>
      <c r="Z587" s="645">
        <v>4</v>
      </c>
      <c r="AA587" s="645"/>
      <c r="AB587" s="645">
        <v>0</v>
      </c>
      <c r="AC587" s="645">
        <v>0</v>
      </c>
      <c r="AD587" s="646">
        <v>1</v>
      </c>
      <c r="AG587" s="669" t="s">
        <v>376</v>
      </c>
      <c r="AH587" s="669" t="s">
        <v>347</v>
      </c>
      <c r="AI587" s="663" t="s">
        <v>377</v>
      </c>
      <c r="AJ587" s="663" t="s">
        <v>1112</v>
      </c>
      <c r="AK587" s="670">
        <v>2</v>
      </c>
    </row>
    <row r="588" spans="1:37" x14ac:dyDescent="0.2">
      <c r="A588" s="636" t="s">
        <v>907</v>
      </c>
      <c r="B588" s="637" t="s">
        <v>347</v>
      </c>
      <c r="C588" s="637" t="s">
        <v>348</v>
      </c>
      <c r="D588" s="637">
        <v>0</v>
      </c>
      <c r="E588" s="638"/>
      <c r="F588" s="638">
        <v>1</v>
      </c>
      <c r="G588" s="638"/>
      <c r="H588" s="638">
        <v>145</v>
      </c>
      <c r="I588" s="639">
        <f t="shared" si="9"/>
        <v>0</v>
      </c>
      <c r="J588" s="640">
        <f>IF(A588="","",VLOOKUP(A588,$T$1:W3570,4,FALSE))</f>
        <v>0</v>
      </c>
      <c r="K588" s="640">
        <f>IF(A588="","",VLOOKUP(A588,$T$1:AE3571,5,FALSE))</f>
        <v>0</v>
      </c>
      <c r="L588" s="640">
        <f>IF(A588="","",VLOOKUP(A588,$T$1:AE3571,6,FALSE))</f>
        <v>0</v>
      </c>
      <c r="M588" s="640">
        <f>IF(A588="","",VLOOKUP(A588,$T$1:AE3571,7,FALSE))</f>
        <v>0</v>
      </c>
      <c r="N588" s="640">
        <f>IF(A588="","",VLOOKUP(A588,$T$1:AE3571,8,FALSE))</f>
        <v>0</v>
      </c>
      <c r="O588" s="640">
        <f>IF(A588="","",VLOOKUP(A588,$T$1:AD3570,9,FALSE))</f>
        <v>0</v>
      </c>
      <c r="P588" s="640">
        <f>IF(A588="","",VLOOKUP(A588,$T$1:AC3570,10,FALSE))</f>
        <v>0</v>
      </c>
      <c r="Q588" s="640">
        <f>IF(A588="","",VLOOKUP(A588,$T$1:AF3571,11,FALSE))</f>
        <v>0</v>
      </c>
      <c r="R588" s="641">
        <f>IF(B588="","",VLOOKUP(A588,$T$2:AF3571,12,FALSE))</f>
        <v>0</v>
      </c>
      <c r="S588" s="642"/>
      <c r="T588" s="643" t="s">
        <v>378</v>
      </c>
      <c r="U588" s="644">
        <v>150</v>
      </c>
      <c r="V588" s="645">
        <v>0</v>
      </c>
      <c r="W588" s="645">
        <v>0</v>
      </c>
      <c r="X588" s="645">
        <v>2</v>
      </c>
      <c r="Y588" s="645"/>
      <c r="Z588" s="645">
        <v>9</v>
      </c>
      <c r="AA588" s="645"/>
      <c r="AB588" s="645">
        <v>0</v>
      </c>
      <c r="AC588" s="645">
        <v>0</v>
      </c>
      <c r="AD588" s="646">
        <v>0</v>
      </c>
      <c r="AG588" s="669" t="s">
        <v>378</v>
      </c>
      <c r="AH588" s="669" t="s">
        <v>347</v>
      </c>
      <c r="AI588" s="663" t="s">
        <v>379</v>
      </c>
      <c r="AJ588" s="663" t="s">
        <v>1112</v>
      </c>
      <c r="AK588" s="670">
        <v>1</v>
      </c>
    </row>
    <row r="589" spans="1:37" x14ac:dyDescent="0.2">
      <c r="A589" s="636" t="s">
        <v>908</v>
      </c>
      <c r="B589" s="637" t="s">
        <v>347</v>
      </c>
      <c r="C589" s="637" t="s">
        <v>348</v>
      </c>
      <c r="D589" s="637" t="s">
        <v>1137</v>
      </c>
      <c r="E589" s="638"/>
      <c r="F589" s="638">
        <v>2</v>
      </c>
      <c r="G589" s="638"/>
      <c r="H589" s="638" t="s">
        <v>1111</v>
      </c>
      <c r="I589" s="639">
        <f t="shared" si="9"/>
        <v>0</v>
      </c>
      <c r="J589" s="640">
        <f>IF(A589="","",VLOOKUP(A589,$T$1:W3571,4,FALSE))</f>
        <v>0</v>
      </c>
      <c r="K589" s="640">
        <f>IF(A589="","",VLOOKUP(A589,$T$1:AE3572,5,FALSE))</f>
        <v>0</v>
      </c>
      <c r="L589" s="640">
        <f>IF(A589="","",VLOOKUP(A589,$T$1:AE3572,6,FALSE))</f>
        <v>0</v>
      </c>
      <c r="M589" s="640">
        <f>IF(A589="","",VLOOKUP(A589,$T$1:AE3572,7,FALSE))</f>
        <v>0</v>
      </c>
      <c r="N589" s="640">
        <f>IF(A589="","",VLOOKUP(A589,$T$1:AE3572,8,FALSE))</f>
        <v>0</v>
      </c>
      <c r="O589" s="640">
        <f>IF(A589="","",VLOOKUP(A589,$T$1:AD3571,9,FALSE))</f>
        <v>0</v>
      </c>
      <c r="P589" s="640">
        <f>IF(A589="","",VLOOKUP(A589,$T$1:AC3571,10,FALSE))</f>
        <v>0</v>
      </c>
      <c r="Q589" s="640">
        <f>IF(A589="","",VLOOKUP(A589,$T$1:AF3572,11,FALSE))</f>
        <v>0</v>
      </c>
      <c r="R589" s="641">
        <f>IF(B589="","",VLOOKUP(A589,$T$2:AF3572,12,FALSE))</f>
        <v>0</v>
      </c>
      <c r="S589" s="642"/>
      <c r="T589" s="643" t="s">
        <v>1508</v>
      </c>
      <c r="U589" s="644">
        <v>1270</v>
      </c>
      <c r="V589" s="645">
        <v>0</v>
      </c>
      <c r="W589" s="645">
        <v>0</v>
      </c>
      <c r="X589" s="645">
        <v>0</v>
      </c>
      <c r="Y589" s="645"/>
      <c r="Z589" s="645"/>
      <c r="AA589" s="645"/>
      <c r="AB589" s="645">
        <v>2</v>
      </c>
      <c r="AC589" s="645">
        <v>0</v>
      </c>
      <c r="AD589" s="646">
        <v>0</v>
      </c>
      <c r="AG589" s="669" t="s">
        <v>380</v>
      </c>
      <c r="AH589" s="669" t="s">
        <v>347</v>
      </c>
      <c r="AI589" s="663" t="s">
        <v>379</v>
      </c>
      <c r="AJ589" s="663" t="s">
        <v>1112</v>
      </c>
      <c r="AK589" s="670">
        <v>1</v>
      </c>
    </row>
    <row r="590" spans="1:37" x14ac:dyDescent="0.2">
      <c r="A590" s="636" t="s">
        <v>360</v>
      </c>
      <c r="B590" s="637" t="s">
        <v>347</v>
      </c>
      <c r="C590" s="637" t="s">
        <v>348</v>
      </c>
      <c r="D590" s="637" t="s">
        <v>1107</v>
      </c>
      <c r="E590" s="638"/>
      <c r="F590" s="638">
        <v>1</v>
      </c>
      <c r="G590" s="638"/>
      <c r="H590" s="638">
        <v>673</v>
      </c>
      <c r="I590" s="639">
        <f t="shared" si="9"/>
        <v>0</v>
      </c>
      <c r="J590" s="640">
        <f>IF(A590="","",VLOOKUP(A590,$T$1:W3572,4,FALSE))</f>
        <v>0</v>
      </c>
      <c r="K590" s="640">
        <f>IF(A590="","",VLOOKUP(A590,$T$1:AE3573,5,FALSE))</f>
        <v>0</v>
      </c>
      <c r="L590" s="640">
        <f>IF(A590="","",VLOOKUP(A590,$T$1:AE3573,6,FALSE))</f>
        <v>0</v>
      </c>
      <c r="M590" s="640">
        <f>IF(A590="","",VLOOKUP(A590,$T$1:AE3573,7,FALSE))</f>
        <v>0</v>
      </c>
      <c r="N590" s="640">
        <f>IF(A590="","",VLOOKUP(A590,$T$1:AE3573,8,FALSE))</f>
        <v>0</v>
      </c>
      <c r="O590" s="640">
        <f>IF(A590="","",VLOOKUP(A590,$T$1:AD3572,9,FALSE))</f>
        <v>0</v>
      </c>
      <c r="P590" s="640">
        <f>IF(A590="","",VLOOKUP(A590,$T$1:AC3572,10,FALSE))</f>
        <v>0</v>
      </c>
      <c r="Q590" s="640">
        <f>IF(A590="","",VLOOKUP(A590,$T$1:AF3573,11,FALSE))</f>
        <v>0</v>
      </c>
      <c r="R590" s="641">
        <f>IF(B590="","",VLOOKUP(A590,$T$2:AF3573,12,FALSE))</f>
        <v>0</v>
      </c>
      <c r="S590" s="642"/>
      <c r="T590" s="643" t="s">
        <v>686</v>
      </c>
      <c r="U590" s="644">
        <v>10014</v>
      </c>
      <c r="V590" s="645">
        <v>0</v>
      </c>
      <c r="W590" s="645">
        <v>0</v>
      </c>
      <c r="X590" s="645">
        <v>0</v>
      </c>
      <c r="Y590" s="645">
        <v>5</v>
      </c>
      <c r="Z590" s="645">
        <v>1</v>
      </c>
      <c r="AA590" s="645"/>
      <c r="AB590" s="645">
        <v>0</v>
      </c>
      <c r="AC590" s="645">
        <v>1</v>
      </c>
      <c r="AD590" s="646">
        <v>0</v>
      </c>
      <c r="AG590" s="669" t="s">
        <v>903</v>
      </c>
      <c r="AH590" s="669" t="s">
        <v>347</v>
      </c>
      <c r="AI590" s="663" t="s">
        <v>379</v>
      </c>
      <c r="AJ590" s="663" t="s">
        <v>1136</v>
      </c>
      <c r="AK590" s="670">
        <v>3</v>
      </c>
    </row>
    <row r="591" spans="1:37" x14ac:dyDescent="0.2">
      <c r="A591" s="636" t="s">
        <v>361</v>
      </c>
      <c r="B591" s="637" t="s">
        <v>347</v>
      </c>
      <c r="C591" s="637" t="s">
        <v>348</v>
      </c>
      <c r="D591" s="637" t="s">
        <v>1112</v>
      </c>
      <c r="E591" s="638"/>
      <c r="F591" s="638">
        <v>1</v>
      </c>
      <c r="G591" s="638"/>
      <c r="H591" s="638">
        <v>10082</v>
      </c>
      <c r="I591" s="639">
        <f t="shared" si="9"/>
        <v>0</v>
      </c>
      <c r="J591" s="640">
        <f>IF(A591="","",VLOOKUP(A591,$T$1:W3573,4,FALSE))</f>
        <v>0</v>
      </c>
      <c r="K591" s="640">
        <f>IF(A591="","",VLOOKUP(A591,$T$1:AE3574,5,FALSE))</f>
        <v>0</v>
      </c>
      <c r="L591" s="640">
        <f>IF(A591="","",VLOOKUP(A591,$T$1:AE3574,6,FALSE))</f>
        <v>0</v>
      </c>
      <c r="M591" s="640">
        <f>IF(A591="","",VLOOKUP(A591,$T$1:AE3574,7,FALSE))</f>
        <v>0</v>
      </c>
      <c r="N591" s="640">
        <f>IF(A591="","",VLOOKUP(A591,$T$1:AE3574,8,FALSE))</f>
        <v>0</v>
      </c>
      <c r="O591" s="640">
        <f>IF(A591="","",VLOOKUP(A591,$T$1:AD3573,9,FALSE))</f>
        <v>0</v>
      </c>
      <c r="P591" s="640">
        <f>IF(A591="","",VLOOKUP(A591,$T$1:AC3573,10,FALSE))</f>
        <v>0</v>
      </c>
      <c r="Q591" s="640">
        <f>IF(A591="","",VLOOKUP(A591,$T$1:AF3574,11,FALSE))</f>
        <v>0</v>
      </c>
      <c r="R591" s="641">
        <f>IF(B591="","",VLOOKUP(A591,$T$2:AF3574,12,FALSE))</f>
        <v>0</v>
      </c>
      <c r="S591" s="642"/>
      <c r="T591" s="643" t="s">
        <v>1509</v>
      </c>
      <c r="U591" s="644">
        <v>20593</v>
      </c>
      <c r="V591" s="645">
        <v>0</v>
      </c>
      <c r="W591" s="645">
        <v>0</v>
      </c>
      <c r="X591" s="645">
        <v>0</v>
      </c>
      <c r="Y591" s="645"/>
      <c r="Z591" s="645"/>
      <c r="AA591" s="645"/>
      <c r="AB591" s="645">
        <v>0</v>
      </c>
      <c r="AC591" s="645">
        <v>0</v>
      </c>
      <c r="AD591" s="646">
        <v>0</v>
      </c>
      <c r="AG591" s="653" t="s">
        <v>904</v>
      </c>
      <c r="AH591" s="653" t="s">
        <v>347</v>
      </c>
      <c r="AI591" s="654" t="s">
        <v>379</v>
      </c>
      <c r="AJ591" s="654" t="s">
        <v>1112</v>
      </c>
      <c r="AK591" s="655">
        <v>2</v>
      </c>
    </row>
    <row r="592" spans="1:37" x14ac:dyDescent="0.2">
      <c r="A592" s="636" t="s">
        <v>362</v>
      </c>
      <c r="B592" s="637" t="s">
        <v>347</v>
      </c>
      <c r="C592" s="637" t="s">
        <v>348</v>
      </c>
      <c r="D592" s="637" t="s">
        <v>1137</v>
      </c>
      <c r="E592" s="638"/>
      <c r="F592" s="638">
        <v>1</v>
      </c>
      <c r="G592" s="638"/>
      <c r="H592" s="638">
        <v>261</v>
      </c>
      <c r="I592" s="639">
        <f t="shared" si="9"/>
        <v>0</v>
      </c>
      <c r="J592" s="640">
        <f>IF(A592="","",VLOOKUP(A592,$T$1:W3574,4,FALSE))</f>
        <v>0</v>
      </c>
      <c r="K592" s="640">
        <f>IF(A592="","",VLOOKUP(A592,$T$1:AE3575,5,FALSE))</f>
        <v>0</v>
      </c>
      <c r="L592" s="640">
        <f>IF(A592="","",VLOOKUP(A592,$T$1:AE3575,6,FALSE))</f>
        <v>0</v>
      </c>
      <c r="M592" s="640">
        <f>IF(A592="","",VLOOKUP(A592,$T$1:AE3575,7,FALSE))</f>
        <v>0</v>
      </c>
      <c r="N592" s="640">
        <f>IF(A592="","",VLOOKUP(A592,$T$1:AE3575,8,FALSE))</f>
        <v>0</v>
      </c>
      <c r="O592" s="640">
        <f>IF(A592="","",VLOOKUP(A592,$T$1:AD3574,9,FALSE))</f>
        <v>0</v>
      </c>
      <c r="P592" s="640">
        <f>IF(A592="","",VLOOKUP(A592,$T$1:AC3574,10,FALSE))</f>
        <v>0</v>
      </c>
      <c r="Q592" s="640">
        <f>IF(A592="","",VLOOKUP(A592,$T$1:AF3575,11,FALSE))</f>
        <v>0</v>
      </c>
      <c r="R592" s="641">
        <f>IF(B592="","",VLOOKUP(A592,$T$2:AF3575,12,FALSE))</f>
        <v>0</v>
      </c>
      <c r="S592" s="642"/>
      <c r="T592" s="643" t="s">
        <v>1510</v>
      </c>
      <c r="U592" s="644">
        <v>20592</v>
      </c>
      <c r="V592" s="645">
        <v>0</v>
      </c>
      <c r="W592" s="645">
        <v>0</v>
      </c>
      <c r="X592" s="645">
        <v>0</v>
      </c>
      <c r="Y592" s="645"/>
      <c r="Z592" s="645"/>
      <c r="AA592" s="645"/>
      <c r="AB592" s="645">
        <v>0</v>
      </c>
      <c r="AC592" s="645">
        <v>0</v>
      </c>
      <c r="AD592" s="646">
        <v>0</v>
      </c>
      <c r="AG592" s="669" t="s">
        <v>381</v>
      </c>
      <c r="AH592" s="669" t="s">
        <v>347</v>
      </c>
      <c r="AI592" s="663" t="s">
        <v>379</v>
      </c>
      <c r="AJ592" s="663" t="s">
        <v>1112</v>
      </c>
      <c r="AK592" s="670">
        <v>2</v>
      </c>
    </row>
    <row r="593" spans="1:37" x14ac:dyDescent="0.2">
      <c r="A593" s="636" t="s">
        <v>909</v>
      </c>
      <c r="B593" s="637" t="s">
        <v>347</v>
      </c>
      <c r="C593" s="637" t="s">
        <v>348</v>
      </c>
      <c r="D593" s="637" t="s">
        <v>1112</v>
      </c>
      <c r="E593" s="638"/>
      <c r="F593" s="638">
        <v>2</v>
      </c>
      <c r="G593" s="638"/>
      <c r="H593" s="638" t="s">
        <v>1111</v>
      </c>
      <c r="I593" s="639">
        <f t="shared" si="9"/>
        <v>0</v>
      </c>
      <c r="J593" s="640">
        <f>IF(A593="","",VLOOKUP(A593,$T$1:W3575,4,FALSE))</f>
        <v>0</v>
      </c>
      <c r="K593" s="640">
        <f>IF(A593="","",VLOOKUP(A593,$T$1:AE3576,5,FALSE))</f>
        <v>0</v>
      </c>
      <c r="L593" s="640">
        <f>IF(A593="","",VLOOKUP(A593,$T$1:AE3576,6,FALSE))</f>
        <v>0</v>
      </c>
      <c r="M593" s="640">
        <f>IF(A593="","",VLOOKUP(A593,$T$1:AE3576,7,FALSE))</f>
        <v>0</v>
      </c>
      <c r="N593" s="640">
        <f>IF(A593="","",VLOOKUP(A593,$T$1:AE3576,8,FALSE))</f>
        <v>0</v>
      </c>
      <c r="O593" s="640">
        <f>IF(A593="","",VLOOKUP(A593,$T$1:AD3575,9,FALSE))</f>
        <v>0</v>
      </c>
      <c r="P593" s="640">
        <f>IF(A593="","",VLOOKUP(A593,$T$1:AC3575,10,FALSE))</f>
        <v>0</v>
      </c>
      <c r="Q593" s="640">
        <f>IF(A593="","",VLOOKUP(A593,$T$1:AF3576,11,FALSE))</f>
        <v>0</v>
      </c>
      <c r="R593" s="641">
        <f>IF(B593="","",VLOOKUP(A593,$T$2:AF3576,12,FALSE))</f>
        <v>0</v>
      </c>
      <c r="S593" s="642"/>
      <c r="T593" s="643" t="s">
        <v>1511</v>
      </c>
      <c r="U593" s="644">
        <v>20594</v>
      </c>
      <c r="V593" s="645">
        <v>0</v>
      </c>
      <c r="W593" s="645">
        <v>0</v>
      </c>
      <c r="X593" s="645">
        <v>0</v>
      </c>
      <c r="Y593" s="645"/>
      <c r="Z593" s="645"/>
      <c r="AA593" s="645"/>
      <c r="AB593" s="645">
        <v>0</v>
      </c>
      <c r="AC593" s="645">
        <v>0</v>
      </c>
      <c r="AD593" s="646">
        <v>0</v>
      </c>
      <c r="AG593" s="669" t="s">
        <v>359</v>
      </c>
      <c r="AH593" s="669" t="s">
        <v>347</v>
      </c>
      <c r="AI593" s="663" t="s">
        <v>348</v>
      </c>
      <c r="AJ593" s="663" t="s">
        <v>1137</v>
      </c>
      <c r="AK593" s="670">
        <v>2</v>
      </c>
    </row>
    <row r="594" spans="1:37" x14ac:dyDescent="0.2">
      <c r="A594" s="636" t="s">
        <v>363</v>
      </c>
      <c r="B594" s="637" t="s">
        <v>347</v>
      </c>
      <c r="C594" s="637" t="s">
        <v>348</v>
      </c>
      <c r="D594" s="637" t="s">
        <v>1112</v>
      </c>
      <c r="E594" s="638"/>
      <c r="F594" s="638">
        <v>1</v>
      </c>
      <c r="G594" s="638"/>
      <c r="H594" s="638">
        <v>672</v>
      </c>
      <c r="I594" s="639">
        <f t="shared" si="9"/>
        <v>0</v>
      </c>
      <c r="J594" s="640">
        <f>IF(A594="","",VLOOKUP(A594,$T$1:W3576,4,FALSE))</f>
        <v>0</v>
      </c>
      <c r="K594" s="640">
        <f>IF(A594="","",VLOOKUP(A594,$T$1:AE3577,5,FALSE))</f>
        <v>0</v>
      </c>
      <c r="L594" s="640">
        <f>IF(A594="","",VLOOKUP(A594,$T$1:AE3577,6,FALSE))</f>
        <v>0</v>
      </c>
      <c r="M594" s="640">
        <f>IF(A594="","",VLOOKUP(A594,$T$1:AE3577,7,FALSE))</f>
        <v>0</v>
      </c>
      <c r="N594" s="640">
        <f>IF(A594="","",VLOOKUP(A594,$T$1:AE3577,8,FALSE))</f>
        <v>0</v>
      </c>
      <c r="O594" s="640">
        <f>IF(A594="","",VLOOKUP(A594,$T$1:AD3576,9,FALSE))</f>
        <v>0</v>
      </c>
      <c r="P594" s="640">
        <f>IF(A594="","",VLOOKUP(A594,$T$1:AC3576,10,FALSE))</f>
        <v>0</v>
      </c>
      <c r="Q594" s="640">
        <f>IF(A594="","",VLOOKUP(A594,$T$1:AF3577,11,FALSE))</f>
        <v>0</v>
      </c>
      <c r="R594" s="641">
        <f>IF(B594="","",VLOOKUP(A594,$T$2:AF3577,12,FALSE))</f>
        <v>0</v>
      </c>
      <c r="S594" s="642"/>
      <c r="T594" s="643" t="s">
        <v>1512</v>
      </c>
      <c r="U594" s="644">
        <v>10483</v>
      </c>
      <c r="V594" s="645">
        <v>0</v>
      </c>
      <c r="W594" s="645">
        <v>0</v>
      </c>
      <c r="X594" s="645">
        <v>0</v>
      </c>
      <c r="Y594" s="645"/>
      <c r="Z594" s="645">
        <v>1</v>
      </c>
      <c r="AA594" s="645"/>
      <c r="AB594" s="645">
        <v>0</v>
      </c>
      <c r="AC594" s="645">
        <v>0</v>
      </c>
      <c r="AD594" s="646">
        <v>0</v>
      </c>
      <c r="AG594" s="669" t="s">
        <v>905</v>
      </c>
      <c r="AH594" s="669" t="s">
        <v>347</v>
      </c>
      <c r="AI594" s="663" t="s">
        <v>383</v>
      </c>
      <c r="AJ594" s="663" t="s">
        <v>1112</v>
      </c>
      <c r="AK594" s="670"/>
    </row>
    <row r="595" spans="1:37" x14ac:dyDescent="0.2">
      <c r="A595" s="636" t="s">
        <v>910</v>
      </c>
      <c r="B595" s="637" t="s">
        <v>347</v>
      </c>
      <c r="C595" s="637" t="s">
        <v>348</v>
      </c>
      <c r="D595" s="637" t="s">
        <v>1127</v>
      </c>
      <c r="E595" s="638"/>
      <c r="F595" s="638">
        <v>2</v>
      </c>
      <c r="G595" s="638"/>
      <c r="H595" s="638">
        <v>10156</v>
      </c>
      <c r="I595" s="639">
        <f t="shared" si="9"/>
        <v>0</v>
      </c>
      <c r="J595" s="640">
        <f>IF(A595="","",VLOOKUP(A595,$T$1:W3577,4,FALSE))</f>
        <v>0</v>
      </c>
      <c r="K595" s="640">
        <f>IF(A595="","",VLOOKUP(A595,$T$1:AE3578,5,FALSE))</f>
        <v>0</v>
      </c>
      <c r="L595" s="640">
        <f>IF(A595="","",VLOOKUP(A595,$T$1:AE3578,6,FALSE))</f>
        <v>0</v>
      </c>
      <c r="M595" s="640">
        <f>IF(A595="","",VLOOKUP(A595,$T$1:AE3578,7,FALSE))</f>
        <v>0</v>
      </c>
      <c r="N595" s="640">
        <f>IF(A595="","",VLOOKUP(A595,$T$1:AE3578,8,FALSE))</f>
        <v>0</v>
      </c>
      <c r="O595" s="640">
        <f>IF(A595="","",VLOOKUP(A595,$T$1:AD3577,9,FALSE))</f>
        <v>0</v>
      </c>
      <c r="P595" s="640">
        <f>IF(A595="","",VLOOKUP(A595,$T$1:AC3577,10,FALSE))</f>
        <v>0</v>
      </c>
      <c r="Q595" s="640">
        <f>IF(A595="","",VLOOKUP(A595,$T$1:AF3578,11,FALSE))</f>
        <v>0</v>
      </c>
      <c r="R595" s="641">
        <f>IF(B595="","",VLOOKUP(A595,$T$2:AF3578,12,FALSE))</f>
        <v>0</v>
      </c>
      <c r="S595" s="642"/>
      <c r="T595" s="643" t="s">
        <v>1513</v>
      </c>
      <c r="U595" s="644">
        <v>296</v>
      </c>
      <c r="V595" s="645">
        <v>0</v>
      </c>
      <c r="W595" s="645">
        <v>0</v>
      </c>
      <c r="X595" s="645">
        <v>6</v>
      </c>
      <c r="Y595" s="645"/>
      <c r="Z595" s="645">
        <v>1</v>
      </c>
      <c r="AA595" s="645">
        <v>5</v>
      </c>
      <c r="AB595" s="645">
        <v>0</v>
      </c>
      <c r="AC595" s="645">
        <v>0</v>
      </c>
      <c r="AD595" s="646">
        <v>0</v>
      </c>
      <c r="AG595" s="669" t="s">
        <v>382</v>
      </c>
      <c r="AH595" s="669" t="s">
        <v>347</v>
      </c>
      <c r="AI595" s="663" t="s">
        <v>383</v>
      </c>
      <c r="AJ595" s="663" t="s">
        <v>1112</v>
      </c>
      <c r="AK595" s="670">
        <v>1</v>
      </c>
    </row>
    <row r="596" spans="1:37" x14ac:dyDescent="0.2">
      <c r="A596" s="636" t="s">
        <v>364</v>
      </c>
      <c r="B596" s="637" t="s">
        <v>347</v>
      </c>
      <c r="C596" s="637" t="s">
        <v>348</v>
      </c>
      <c r="D596" s="637" t="s">
        <v>1137</v>
      </c>
      <c r="E596" s="638"/>
      <c r="F596" s="638">
        <v>2</v>
      </c>
      <c r="G596" s="638"/>
      <c r="H596" s="638">
        <v>20209</v>
      </c>
      <c r="I596" s="639">
        <f t="shared" si="9"/>
        <v>0</v>
      </c>
      <c r="J596" s="640">
        <f>IF(A596="","",VLOOKUP(A596,$T$1:W3578,4,FALSE))</f>
        <v>0</v>
      </c>
      <c r="K596" s="640">
        <f>IF(A596="","",VLOOKUP(A596,$T$1:AE3579,5,FALSE))</f>
        <v>0</v>
      </c>
      <c r="L596" s="640">
        <f>IF(A596="","",VLOOKUP(A596,$T$1:AE3579,6,FALSE))</f>
        <v>0</v>
      </c>
      <c r="M596" s="640">
        <f>IF(A596="","",VLOOKUP(A596,$T$1:AE3579,7,FALSE))</f>
        <v>0</v>
      </c>
      <c r="N596" s="640">
        <f>IF(A596="","",VLOOKUP(A596,$T$1:AE3579,8,FALSE))</f>
        <v>0</v>
      </c>
      <c r="O596" s="640">
        <f>IF(A596="","",VLOOKUP(A596,$T$1:AD3578,9,FALSE))</f>
        <v>0</v>
      </c>
      <c r="P596" s="640">
        <f>IF(A596="","",VLOOKUP(A596,$T$1:AC3578,10,FALSE))</f>
        <v>0</v>
      </c>
      <c r="Q596" s="640">
        <f>IF(A596="","",VLOOKUP(A596,$T$1:AF3579,11,FALSE))</f>
        <v>0</v>
      </c>
      <c r="R596" s="641">
        <f>IF(B596="","",VLOOKUP(A596,$T$2:AF3579,12,FALSE))</f>
        <v>0</v>
      </c>
      <c r="S596" s="642"/>
      <c r="T596" s="643" t="s">
        <v>1514</v>
      </c>
      <c r="U596" s="644">
        <v>297</v>
      </c>
      <c r="V596" s="645">
        <v>0</v>
      </c>
      <c r="W596" s="645">
        <v>0</v>
      </c>
      <c r="X596" s="645">
        <v>6</v>
      </c>
      <c r="Y596" s="645"/>
      <c r="Z596" s="645">
        <v>1</v>
      </c>
      <c r="AA596" s="645">
        <v>6</v>
      </c>
      <c r="AB596" s="645">
        <v>0</v>
      </c>
      <c r="AC596" s="645">
        <v>0</v>
      </c>
      <c r="AD596" s="646">
        <v>0</v>
      </c>
      <c r="AG596" s="669" t="s">
        <v>906</v>
      </c>
      <c r="AH596" s="669" t="s">
        <v>347</v>
      </c>
      <c r="AI596" s="663" t="s">
        <v>377</v>
      </c>
      <c r="AJ596" s="663" t="s">
        <v>1136</v>
      </c>
      <c r="AK596" s="670">
        <v>2</v>
      </c>
    </row>
    <row r="597" spans="1:37" x14ac:dyDescent="0.2">
      <c r="A597" s="636" t="s">
        <v>365</v>
      </c>
      <c r="B597" s="637" t="s">
        <v>347</v>
      </c>
      <c r="C597" s="637" t="s">
        <v>348</v>
      </c>
      <c r="D597" s="637" t="s">
        <v>1137</v>
      </c>
      <c r="E597" s="638"/>
      <c r="F597" s="638">
        <v>2</v>
      </c>
      <c r="G597" s="638"/>
      <c r="H597" s="638">
        <v>10145</v>
      </c>
      <c r="I597" s="639">
        <f t="shared" si="9"/>
        <v>0</v>
      </c>
      <c r="J597" s="640">
        <f>IF(A597="","",VLOOKUP(A597,$T$1:W3579,4,FALSE))</f>
        <v>0</v>
      </c>
      <c r="K597" s="640">
        <f>IF(A597="","",VLOOKUP(A597,$T$1:AE3580,5,FALSE))</f>
        <v>0</v>
      </c>
      <c r="L597" s="640">
        <f>IF(A597="","",VLOOKUP(A597,$T$1:AE3580,6,FALSE))</f>
        <v>0</v>
      </c>
      <c r="M597" s="640">
        <f>IF(A597="","",VLOOKUP(A597,$T$1:AE3580,7,FALSE))</f>
        <v>0</v>
      </c>
      <c r="N597" s="640">
        <f>IF(A597="","",VLOOKUP(A597,$T$1:AE3580,8,FALSE))</f>
        <v>0</v>
      </c>
      <c r="O597" s="640">
        <f>IF(A597="","",VLOOKUP(A597,$T$1:AD3579,9,FALSE))</f>
        <v>0</v>
      </c>
      <c r="P597" s="640">
        <f>IF(A597="","",VLOOKUP(A597,$T$1:AC3579,10,FALSE))</f>
        <v>0</v>
      </c>
      <c r="Q597" s="640">
        <f>IF(A597="","",VLOOKUP(A597,$T$1:AF3580,11,FALSE))</f>
        <v>0</v>
      </c>
      <c r="R597" s="641">
        <f>IF(B597="","",VLOOKUP(A597,$T$2:AF3580,12,FALSE))</f>
        <v>0</v>
      </c>
      <c r="S597" s="642"/>
      <c r="T597" s="643" t="s">
        <v>1515</v>
      </c>
      <c r="U597" s="644">
        <v>10296</v>
      </c>
      <c r="V597" s="645">
        <v>0</v>
      </c>
      <c r="W597" s="645">
        <v>0</v>
      </c>
      <c r="X597" s="645">
        <v>5</v>
      </c>
      <c r="Y597" s="645"/>
      <c r="Z597" s="645">
        <v>1</v>
      </c>
      <c r="AA597" s="645">
        <v>6</v>
      </c>
      <c r="AB597" s="645">
        <v>0</v>
      </c>
      <c r="AC597" s="645">
        <v>0</v>
      </c>
      <c r="AD597" s="646">
        <v>0</v>
      </c>
      <c r="AG597" s="669" t="s">
        <v>907</v>
      </c>
      <c r="AH597" s="669" t="s">
        <v>347</v>
      </c>
      <c r="AI597" s="663" t="s">
        <v>348</v>
      </c>
      <c r="AJ597" s="663"/>
      <c r="AK597" s="670">
        <v>1</v>
      </c>
    </row>
    <row r="598" spans="1:37" x14ac:dyDescent="0.2">
      <c r="A598" s="636" t="s">
        <v>911</v>
      </c>
      <c r="B598" s="637" t="s">
        <v>347</v>
      </c>
      <c r="C598" s="637" t="s">
        <v>348</v>
      </c>
      <c r="D598" s="637" t="s">
        <v>1112</v>
      </c>
      <c r="E598" s="638"/>
      <c r="F598" s="638">
        <v>2</v>
      </c>
      <c r="G598" s="638"/>
      <c r="H598" s="638">
        <v>10146</v>
      </c>
      <c r="I598" s="639">
        <f t="shared" si="9"/>
        <v>0</v>
      </c>
      <c r="J598" s="640">
        <f>IF(A598="","",VLOOKUP(A598,$T$1:W3580,4,FALSE))</f>
        <v>0</v>
      </c>
      <c r="K598" s="640">
        <f>IF(A598="","",VLOOKUP(A598,$T$1:AE3581,5,FALSE))</f>
        <v>0</v>
      </c>
      <c r="L598" s="640">
        <f>IF(A598="","",VLOOKUP(A598,$T$1:AE3581,6,FALSE))</f>
        <v>0</v>
      </c>
      <c r="M598" s="640">
        <f>IF(A598="","",VLOOKUP(A598,$T$1:AE3581,7,FALSE))</f>
        <v>0</v>
      </c>
      <c r="N598" s="640">
        <f>IF(A598="","",VLOOKUP(A598,$T$1:AE3581,8,FALSE))</f>
        <v>0</v>
      </c>
      <c r="O598" s="640">
        <f>IF(A598="","",VLOOKUP(A598,$T$1:AD3580,9,FALSE))</f>
        <v>0</v>
      </c>
      <c r="P598" s="640">
        <f>IF(A598="","",VLOOKUP(A598,$T$1:AC3580,10,FALSE))</f>
        <v>0</v>
      </c>
      <c r="Q598" s="640">
        <f>IF(A598="","",VLOOKUP(A598,$T$1:AF3581,11,FALSE))</f>
        <v>0</v>
      </c>
      <c r="R598" s="641">
        <f>IF(B598="","",VLOOKUP(A598,$T$2:AF3581,12,FALSE))</f>
        <v>0</v>
      </c>
      <c r="S598" s="642"/>
      <c r="T598" s="643" t="s">
        <v>1516</v>
      </c>
      <c r="U598" s="644">
        <v>10484</v>
      </c>
      <c r="V598" s="645">
        <v>0</v>
      </c>
      <c r="W598" s="645">
        <v>0</v>
      </c>
      <c r="X598" s="645">
        <v>5</v>
      </c>
      <c r="Y598" s="645"/>
      <c r="Z598" s="645">
        <v>1</v>
      </c>
      <c r="AA598" s="645">
        <v>5</v>
      </c>
      <c r="AB598" s="645">
        <v>0</v>
      </c>
      <c r="AC598" s="645">
        <v>0</v>
      </c>
      <c r="AD598" s="646">
        <v>0</v>
      </c>
      <c r="AG598" s="669" t="s">
        <v>908</v>
      </c>
      <c r="AH598" s="669" t="s">
        <v>347</v>
      </c>
      <c r="AI598" s="663" t="s">
        <v>348</v>
      </c>
      <c r="AJ598" s="663" t="s">
        <v>1137</v>
      </c>
      <c r="AK598" s="670">
        <v>2</v>
      </c>
    </row>
    <row r="599" spans="1:37" x14ac:dyDescent="0.2">
      <c r="A599" s="636" t="s">
        <v>912</v>
      </c>
      <c r="B599" s="637" t="s">
        <v>347</v>
      </c>
      <c r="C599" s="637" t="s">
        <v>348</v>
      </c>
      <c r="D599" s="637">
        <v>0</v>
      </c>
      <c r="E599" s="638"/>
      <c r="F599" s="638">
        <v>1</v>
      </c>
      <c r="G599" s="638"/>
      <c r="H599" s="638" t="s">
        <v>1111</v>
      </c>
      <c r="I599" s="639">
        <f t="shared" si="9"/>
        <v>0</v>
      </c>
      <c r="J599" s="640">
        <f>IF(A599="","",VLOOKUP(A599,$T$1:W3581,4,FALSE))</f>
        <v>0</v>
      </c>
      <c r="K599" s="640">
        <f>IF(A599="","",VLOOKUP(A599,$T$1:AE3582,5,FALSE))</f>
        <v>0</v>
      </c>
      <c r="L599" s="640">
        <f>IF(A599="","",VLOOKUP(A599,$T$1:AE3582,6,FALSE))</f>
        <v>0</v>
      </c>
      <c r="M599" s="640">
        <f>IF(A599="","",VLOOKUP(A599,$T$1:AE3582,7,FALSE))</f>
        <v>0</v>
      </c>
      <c r="N599" s="640">
        <f>IF(A599="","",VLOOKUP(A599,$T$1:AE3582,8,FALSE))</f>
        <v>0</v>
      </c>
      <c r="O599" s="640">
        <f>IF(A599="","",VLOOKUP(A599,$T$1:AD3581,9,FALSE))</f>
        <v>0</v>
      </c>
      <c r="P599" s="640">
        <f>IF(A599="","",VLOOKUP(A599,$T$1:AC3581,10,FALSE))</f>
        <v>0</v>
      </c>
      <c r="Q599" s="640">
        <f>IF(A599="","",VLOOKUP(A599,$T$1:AF3582,11,FALSE))</f>
        <v>0</v>
      </c>
      <c r="R599" s="641">
        <f>IF(B599="","",VLOOKUP(A599,$T$2:AF3582,12,FALSE))</f>
        <v>0</v>
      </c>
      <c r="S599" s="642"/>
      <c r="T599" s="643" t="s">
        <v>1517</v>
      </c>
      <c r="U599" s="644">
        <v>20590</v>
      </c>
      <c r="V599" s="645">
        <v>0</v>
      </c>
      <c r="W599" s="645">
        <v>0</v>
      </c>
      <c r="X599" s="645">
        <v>0</v>
      </c>
      <c r="Y599" s="645"/>
      <c r="Z599" s="645"/>
      <c r="AA599" s="645"/>
      <c r="AB599" s="645">
        <v>0</v>
      </c>
      <c r="AC599" s="645">
        <v>0</v>
      </c>
      <c r="AD599" s="646">
        <v>0</v>
      </c>
      <c r="AG599" s="669" t="s">
        <v>360</v>
      </c>
      <c r="AH599" s="669" t="s">
        <v>347</v>
      </c>
      <c r="AI599" s="663" t="s">
        <v>348</v>
      </c>
      <c r="AJ599" s="663" t="s">
        <v>1107</v>
      </c>
      <c r="AK599" s="670">
        <v>1</v>
      </c>
    </row>
    <row r="600" spans="1:37" x14ac:dyDescent="0.2">
      <c r="A600" s="636" t="s">
        <v>366</v>
      </c>
      <c r="B600" s="637" t="s">
        <v>347</v>
      </c>
      <c r="C600" s="637" t="s">
        <v>348</v>
      </c>
      <c r="D600" s="637" t="s">
        <v>1112</v>
      </c>
      <c r="E600" s="638"/>
      <c r="F600" s="638">
        <v>2</v>
      </c>
      <c r="G600" s="638"/>
      <c r="H600" s="638">
        <v>10147</v>
      </c>
      <c r="I600" s="639">
        <f t="shared" si="9"/>
        <v>0</v>
      </c>
      <c r="J600" s="640">
        <f>IF(A600="","",VLOOKUP(A600,$T$1:W3582,4,FALSE))</f>
        <v>0</v>
      </c>
      <c r="K600" s="640">
        <f>IF(A600="","",VLOOKUP(A600,$T$1:AE3583,5,FALSE))</f>
        <v>0</v>
      </c>
      <c r="L600" s="640">
        <f>IF(A600="","",VLOOKUP(A600,$T$1:AE3583,6,FALSE))</f>
        <v>0</v>
      </c>
      <c r="M600" s="640">
        <f>IF(A600="","",VLOOKUP(A600,$T$1:AE3583,7,FALSE))</f>
        <v>0</v>
      </c>
      <c r="N600" s="640">
        <f>IF(A600="","",VLOOKUP(A600,$T$1:AE3583,8,FALSE))</f>
        <v>0</v>
      </c>
      <c r="O600" s="640">
        <f>IF(A600="","",VLOOKUP(A600,$T$1:AD3582,9,FALSE))</f>
        <v>0</v>
      </c>
      <c r="P600" s="640">
        <f>IF(A600="","",VLOOKUP(A600,$T$1:AC3582,10,FALSE))</f>
        <v>0</v>
      </c>
      <c r="Q600" s="640">
        <f>IF(A600="","",VLOOKUP(A600,$T$1:AF3583,11,FALSE))</f>
        <v>0</v>
      </c>
      <c r="R600" s="641">
        <f>IF(B600="","",VLOOKUP(A600,$T$2:AF3583,12,FALSE))</f>
        <v>0</v>
      </c>
      <c r="S600" s="642"/>
      <c r="T600" s="643" t="s">
        <v>1518</v>
      </c>
      <c r="U600" s="644">
        <v>152</v>
      </c>
      <c r="V600" s="645">
        <v>1.4</v>
      </c>
      <c r="W600" s="645">
        <v>8</v>
      </c>
      <c r="X600" s="645">
        <v>5</v>
      </c>
      <c r="Y600" s="645">
        <v>4</v>
      </c>
      <c r="Z600" s="645"/>
      <c r="AA600" s="645">
        <v>5</v>
      </c>
      <c r="AB600" s="645">
        <v>0</v>
      </c>
      <c r="AC600" s="645">
        <v>0</v>
      </c>
      <c r="AD600" s="646">
        <v>2</v>
      </c>
      <c r="AG600" s="669" t="s">
        <v>361</v>
      </c>
      <c r="AH600" s="669" t="s">
        <v>347</v>
      </c>
      <c r="AI600" s="663" t="s">
        <v>348</v>
      </c>
      <c r="AJ600" s="663" t="s">
        <v>1112</v>
      </c>
      <c r="AK600" s="670">
        <v>1</v>
      </c>
    </row>
    <row r="601" spans="1:37" x14ac:dyDescent="0.2">
      <c r="A601" s="681" t="s">
        <v>913</v>
      </c>
      <c r="B601" s="637" t="s">
        <v>347</v>
      </c>
      <c r="C601" s="637" t="s">
        <v>348</v>
      </c>
      <c r="D601" s="637" t="s">
        <v>1112</v>
      </c>
      <c r="E601" s="638"/>
      <c r="F601" s="638">
        <v>2</v>
      </c>
      <c r="G601" s="638"/>
      <c r="H601" s="638" t="s">
        <v>1111</v>
      </c>
      <c r="I601" s="639">
        <f t="shared" si="9"/>
        <v>0</v>
      </c>
      <c r="J601" s="640">
        <f>IF(A601="","",VLOOKUP(A601,$T$1:W3583,4,FALSE))</f>
        <v>0</v>
      </c>
      <c r="K601" s="640">
        <f>IF(A601="","",VLOOKUP(A601,$T$1:AE3584,5,FALSE))</f>
        <v>0</v>
      </c>
      <c r="L601" s="640">
        <f>IF(A601="","",VLOOKUP(A601,$T$1:AE3584,6,FALSE))</f>
        <v>0</v>
      </c>
      <c r="M601" s="640">
        <f>IF(A601="","",VLOOKUP(A601,$T$1:AE3584,7,FALSE))</f>
        <v>0</v>
      </c>
      <c r="N601" s="640">
        <f>IF(A601="","",VLOOKUP(A601,$T$1:AE3584,8,FALSE))</f>
        <v>0</v>
      </c>
      <c r="O601" s="640">
        <f>IF(A601="","",VLOOKUP(A601,$T$1:AD3583,9,FALSE))</f>
        <v>0</v>
      </c>
      <c r="P601" s="640">
        <f>IF(A601="","",VLOOKUP(A601,$T$1:AC3583,10,FALSE))</f>
        <v>0</v>
      </c>
      <c r="Q601" s="640">
        <f>IF(A601="","",VLOOKUP(A601,$T$1:AF3584,11,FALSE))</f>
        <v>0</v>
      </c>
      <c r="R601" s="641">
        <f>IF(B601="","",VLOOKUP(A601,$T$2:AF3584,12,FALSE))</f>
        <v>0</v>
      </c>
      <c r="S601" s="642"/>
      <c r="T601" s="643" t="s">
        <v>1039</v>
      </c>
      <c r="U601" s="644">
        <v>743</v>
      </c>
      <c r="V601" s="645">
        <v>2.2000000000000002</v>
      </c>
      <c r="W601" s="645">
        <v>4</v>
      </c>
      <c r="X601" s="645">
        <v>0</v>
      </c>
      <c r="Y601" s="645"/>
      <c r="Z601" s="645">
        <v>9</v>
      </c>
      <c r="AA601" s="645"/>
      <c r="AB601" s="645">
        <v>2</v>
      </c>
      <c r="AC601" s="645">
        <v>0</v>
      </c>
      <c r="AD601" s="646">
        <v>0</v>
      </c>
      <c r="AG601" s="669" t="s">
        <v>362</v>
      </c>
      <c r="AH601" s="669" t="s">
        <v>347</v>
      </c>
      <c r="AI601" s="663" t="s">
        <v>348</v>
      </c>
      <c r="AJ601" s="663" t="s">
        <v>1137</v>
      </c>
      <c r="AK601" s="670">
        <v>1</v>
      </c>
    </row>
    <row r="602" spans="1:37" x14ac:dyDescent="0.2">
      <c r="A602" s="636" t="s">
        <v>2741</v>
      </c>
      <c r="B602" s="637" t="s">
        <v>347</v>
      </c>
      <c r="C602" s="637" t="s">
        <v>348</v>
      </c>
      <c r="D602" s="637" t="s">
        <v>1112</v>
      </c>
      <c r="E602" s="638"/>
      <c r="F602" s="638">
        <v>2</v>
      </c>
      <c r="G602" s="638"/>
      <c r="H602" s="638">
        <v>10148</v>
      </c>
      <c r="I602" s="639" t="e">
        <f t="shared" si="9"/>
        <v>#N/A</v>
      </c>
      <c r="J602" s="640" t="e">
        <f>IF(A602="","",VLOOKUP(A602,$T$1:W3584,4,FALSE))</f>
        <v>#N/A</v>
      </c>
      <c r="K602" s="640" t="e">
        <f>IF(A602="","",VLOOKUP(A602,$T$1:AE3585,5,FALSE))</f>
        <v>#N/A</v>
      </c>
      <c r="L602" s="640" t="e">
        <f>IF(A602="","",VLOOKUP(A602,$T$1:AE3585,6,FALSE))</f>
        <v>#N/A</v>
      </c>
      <c r="M602" s="640" t="e">
        <f>IF(A602="","",VLOOKUP(A602,$T$1:AE3585,7,FALSE))</f>
        <v>#N/A</v>
      </c>
      <c r="N602" s="640" t="e">
        <f>IF(A602="","",VLOOKUP(A602,$T$1:AE3585,8,FALSE))</f>
        <v>#N/A</v>
      </c>
      <c r="O602" s="640" t="e">
        <f>IF(A602="","",VLOOKUP(A602,$T$1:AD3584,9,FALSE))</f>
        <v>#N/A</v>
      </c>
      <c r="P602" s="640" t="e">
        <f>IF(A602="","",VLOOKUP(A602,$T$1:AC3584,10,FALSE))</f>
        <v>#N/A</v>
      </c>
      <c r="Q602" s="640" t="e">
        <f>IF(A602="","",VLOOKUP(A602,$T$1:AF3585,11,FALSE))</f>
        <v>#N/A</v>
      </c>
      <c r="R602" s="641" t="e">
        <f>IF(B602="","",VLOOKUP(A602,$T$2:AF3585,12,FALSE))</f>
        <v>#N/A</v>
      </c>
      <c r="S602" s="642"/>
      <c r="T602" s="643" t="s">
        <v>1040</v>
      </c>
      <c r="U602" s="644">
        <v>558</v>
      </c>
      <c r="V602" s="645">
        <v>2.2000000000000002</v>
      </c>
      <c r="W602" s="645">
        <v>4</v>
      </c>
      <c r="X602" s="645">
        <v>2</v>
      </c>
      <c r="Y602" s="645"/>
      <c r="Z602" s="645"/>
      <c r="AA602" s="645">
        <v>6</v>
      </c>
      <c r="AB602" s="645">
        <v>3</v>
      </c>
      <c r="AC602" s="645">
        <v>0</v>
      </c>
      <c r="AD602" s="646">
        <v>0</v>
      </c>
      <c r="AG602" s="669" t="s">
        <v>909</v>
      </c>
      <c r="AH602" s="669" t="s">
        <v>347</v>
      </c>
      <c r="AI602" s="663" t="s">
        <v>348</v>
      </c>
      <c r="AJ602" s="663" t="s">
        <v>1112</v>
      </c>
      <c r="AK602" s="670">
        <v>2</v>
      </c>
    </row>
    <row r="603" spans="1:37" x14ac:dyDescent="0.2">
      <c r="A603" s="636" t="s">
        <v>367</v>
      </c>
      <c r="B603" s="637" t="s">
        <v>347</v>
      </c>
      <c r="C603" s="637" t="s">
        <v>348</v>
      </c>
      <c r="D603" s="637" t="s">
        <v>1136</v>
      </c>
      <c r="E603" s="638"/>
      <c r="F603" s="638">
        <v>3</v>
      </c>
      <c r="G603" s="638"/>
      <c r="H603" s="638">
        <v>10155</v>
      </c>
      <c r="I603" s="639">
        <f t="shared" si="9"/>
        <v>0</v>
      </c>
      <c r="J603" s="640">
        <f>IF(A603="","",VLOOKUP(A603,$T$1:W3585,4,FALSE))</f>
        <v>0</v>
      </c>
      <c r="K603" s="640">
        <f>IF(A603="","",VLOOKUP(A603,$T$1:AE3586,5,FALSE))</f>
        <v>0</v>
      </c>
      <c r="L603" s="640">
        <f>IF(A603="","",VLOOKUP(A603,$T$1:AE3586,6,FALSE))</f>
        <v>0</v>
      </c>
      <c r="M603" s="640">
        <f>IF(A603="","",VLOOKUP(A603,$T$1:AE3586,7,FALSE))</f>
        <v>0</v>
      </c>
      <c r="N603" s="640">
        <f>IF(A603="","",VLOOKUP(A603,$T$1:AE3586,8,FALSE))</f>
        <v>0</v>
      </c>
      <c r="O603" s="640">
        <f>IF(A603="","",VLOOKUP(A603,$T$1:AD3585,9,FALSE))</f>
        <v>0</v>
      </c>
      <c r="P603" s="640">
        <f>IF(A603="","",VLOOKUP(A603,$T$1:AC3585,10,FALSE))</f>
        <v>0</v>
      </c>
      <c r="Q603" s="640">
        <f>IF(A603="","",VLOOKUP(A603,$T$1:AF3586,11,FALSE))</f>
        <v>0</v>
      </c>
      <c r="R603" s="641">
        <f>IF(B603="","",VLOOKUP(A603,$T$2:AF3586,12,FALSE))</f>
        <v>0</v>
      </c>
      <c r="S603" s="642"/>
      <c r="T603" s="643" t="s">
        <v>480</v>
      </c>
      <c r="U603" s="644">
        <v>614</v>
      </c>
      <c r="V603" s="645">
        <v>0</v>
      </c>
      <c r="W603" s="645">
        <v>0</v>
      </c>
      <c r="X603" s="645">
        <v>3</v>
      </c>
      <c r="Y603" s="645"/>
      <c r="Z603" s="645">
        <v>9</v>
      </c>
      <c r="AA603" s="645"/>
      <c r="AB603" s="645">
        <v>2</v>
      </c>
      <c r="AC603" s="645">
        <v>0</v>
      </c>
      <c r="AD603" s="646">
        <v>0</v>
      </c>
      <c r="AG603" s="669" t="s">
        <v>363</v>
      </c>
      <c r="AH603" s="669" t="s">
        <v>347</v>
      </c>
      <c r="AI603" s="663" t="s">
        <v>348</v>
      </c>
      <c r="AJ603" s="663" t="s">
        <v>1112</v>
      </c>
      <c r="AK603" s="670">
        <v>1</v>
      </c>
    </row>
    <row r="604" spans="1:37" x14ac:dyDescent="0.2">
      <c r="A604" s="636" t="s">
        <v>914</v>
      </c>
      <c r="B604" s="637" t="s">
        <v>347</v>
      </c>
      <c r="C604" s="637" t="s">
        <v>348</v>
      </c>
      <c r="D604" s="637" t="s">
        <v>1137</v>
      </c>
      <c r="E604" s="638"/>
      <c r="F604" s="638">
        <v>3</v>
      </c>
      <c r="G604" s="638"/>
      <c r="H604" s="638">
        <v>10373</v>
      </c>
      <c r="I604" s="639">
        <f t="shared" si="9"/>
        <v>0</v>
      </c>
      <c r="J604" s="640">
        <f>IF(A604="","",VLOOKUP(A604,$T$1:W3586,4,FALSE))</f>
        <v>0</v>
      </c>
      <c r="K604" s="640">
        <f>IF(A604="","",VLOOKUP(A604,$T$1:AE3587,5,FALSE))</f>
        <v>0</v>
      </c>
      <c r="L604" s="640">
        <f>IF(A604="","",VLOOKUP(A604,$T$1:AE3587,6,FALSE))</f>
        <v>0</v>
      </c>
      <c r="M604" s="640">
        <f>IF(A604="","",VLOOKUP(A604,$T$1:AE3587,7,FALSE))</f>
        <v>0</v>
      </c>
      <c r="N604" s="640">
        <f>IF(A604="","",VLOOKUP(A604,$T$1:AE3587,8,FALSE))</f>
        <v>0</v>
      </c>
      <c r="O604" s="640">
        <f>IF(A604="","",VLOOKUP(A604,$T$1:AD3586,9,FALSE))</f>
        <v>0</v>
      </c>
      <c r="P604" s="640">
        <f>IF(A604="","",VLOOKUP(A604,$T$1:AC3586,10,FALSE))</f>
        <v>0</v>
      </c>
      <c r="Q604" s="640">
        <f>IF(A604="","",VLOOKUP(A604,$T$1:AF3587,11,FALSE))</f>
        <v>0</v>
      </c>
      <c r="R604" s="641">
        <f>IF(B604="","",VLOOKUP(A604,$T$2:AF3587,12,FALSE))</f>
        <v>0</v>
      </c>
      <c r="S604" s="642"/>
      <c r="T604" s="643" t="s">
        <v>1519</v>
      </c>
      <c r="U604" s="644">
        <v>622</v>
      </c>
      <c r="V604" s="645">
        <v>2.2000000000000002</v>
      </c>
      <c r="W604" s="645">
        <v>4</v>
      </c>
      <c r="X604" s="645">
        <v>4</v>
      </c>
      <c r="Y604" s="645"/>
      <c r="Z604" s="645">
        <v>9</v>
      </c>
      <c r="AA604" s="645"/>
      <c r="AB604" s="645">
        <v>3</v>
      </c>
      <c r="AC604" s="645">
        <v>0</v>
      </c>
      <c r="AD604" s="646">
        <v>2</v>
      </c>
      <c r="AG604" s="669" t="s">
        <v>910</v>
      </c>
      <c r="AH604" s="669" t="s">
        <v>347</v>
      </c>
      <c r="AI604" s="663" t="s">
        <v>348</v>
      </c>
      <c r="AJ604" s="663" t="s">
        <v>1127</v>
      </c>
      <c r="AK604" s="670">
        <v>2</v>
      </c>
    </row>
    <row r="605" spans="1:37" x14ac:dyDescent="0.2">
      <c r="A605" s="636" t="s">
        <v>368</v>
      </c>
      <c r="B605" s="637" t="s">
        <v>347</v>
      </c>
      <c r="C605" s="637" t="s">
        <v>348</v>
      </c>
      <c r="D605" s="637" t="s">
        <v>1112</v>
      </c>
      <c r="E605" s="638"/>
      <c r="F605" s="638">
        <v>1</v>
      </c>
      <c r="G605" s="638"/>
      <c r="H605" s="638">
        <v>154</v>
      </c>
      <c r="I605" s="639">
        <f t="shared" si="9"/>
        <v>0</v>
      </c>
      <c r="J605" s="640">
        <f>IF(A605="","",VLOOKUP(A605,$T$1:W3587,4,FALSE))</f>
        <v>0</v>
      </c>
      <c r="K605" s="640">
        <f>IF(A605="","",VLOOKUP(A605,$T$1:AE3588,5,FALSE))</f>
        <v>0</v>
      </c>
      <c r="L605" s="640">
        <f>IF(A605="","",VLOOKUP(A605,$T$1:AE3588,6,FALSE))</f>
        <v>0</v>
      </c>
      <c r="M605" s="640">
        <f>IF(A605="","",VLOOKUP(A605,$T$1:AE3588,7,FALSE))</f>
        <v>0</v>
      </c>
      <c r="N605" s="640">
        <f>IF(A605="","",VLOOKUP(A605,$T$1:AE3588,8,FALSE))</f>
        <v>0</v>
      </c>
      <c r="O605" s="640">
        <f>IF(A605="","",VLOOKUP(A605,$T$1:AD3587,9,FALSE))</f>
        <v>0</v>
      </c>
      <c r="P605" s="640">
        <f>IF(A605="","",VLOOKUP(A605,$T$1:AC3587,10,FALSE))</f>
        <v>0</v>
      </c>
      <c r="Q605" s="640">
        <f>IF(A605="","",VLOOKUP(A605,$T$1:AF3588,11,FALSE))</f>
        <v>0</v>
      </c>
      <c r="R605" s="641">
        <f>IF(B605="","",VLOOKUP(A605,$T$2:AF3588,12,FALSE))</f>
        <v>0</v>
      </c>
      <c r="S605" s="642"/>
      <c r="T605" s="643" t="s">
        <v>481</v>
      </c>
      <c r="U605" s="644">
        <v>786</v>
      </c>
      <c r="V605" s="645">
        <v>2.2000000000000002</v>
      </c>
      <c r="W605" s="645">
        <v>4</v>
      </c>
      <c r="X605" s="645">
        <v>3</v>
      </c>
      <c r="Y605" s="645"/>
      <c r="Z605" s="645">
        <v>9</v>
      </c>
      <c r="AA605" s="645">
        <v>6</v>
      </c>
      <c r="AB605" s="645">
        <v>3</v>
      </c>
      <c r="AC605" s="645">
        <v>0</v>
      </c>
      <c r="AD605" s="646">
        <v>-2</v>
      </c>
      <c r="AG605" s="669" t="s">
        <v>364</v>
      </c>
      <c r="AH605" s="669" t="s">
        <v>347</v>
      </c>
      <c r="AI605" s="663" t="s">
        <v>348</v>
      </c>
      <c r="AJ605" s="663" t="s">
        <v>1137</v>
      </c>
      <c r="AK605" s="670">
        <v>2</v>
      </c>
    </row>
    <row r="606" spans="1:37" x14ac:dyDescent="0.2">
      <c r="A606" s="636" t="s">
        <v>886</v>
      </c>
      <c r="B606" s="637" t="s">
        <v>347</v>
      </c>
      <c r="C606" s="637" t="s">
        <v>370</v>
      </c>
      <c r="D606" s="637">
        <v>0</v>
      </c>
      <c r="E606" s="638"/>
      <c r="F606" s="638">
        <v>1</v>
      </c>
      <c r="G606" s="638"/>
      <c r="H606" s="638">
        <v>74</v>
      </c>
      <c r="I606" s="639">
        <f t="shared" si="9"/>
        <v>0</v>
      </c>
      <c r="J606" s="640">
        <f>IF(A606="","",VLOOKUP(A606,$T$1:W3588,4,FALSE))</f>
        <v>0</v>
      </c>
      <c r="K606" s="640">
        <f>IF(A606="","",VLOOKUP(A606,$T$1:AE3589,5,FALSE))</f>
        <v>0</v>
      </c>
      <c r="L606" s="640">
        <f>IF(A606="","",VLOOKUP(A606,$T$1:AE3589,6,FALSE))</f>
        <v>0</v>
      </c>
      <c r="M606" s="640">
        <f>IF(A606="","",VLOOKUP(A606,$T$1:AE3589,7,FALSE))</f>
        <v>0</v>
      </c>
      <c r="N606" s="640">
        <f>IF(A606="","",VLOOKUP(A606,$T$1:AE3589,8,FALSE))</f>
        <v>0</v>
      </c>
      <c r="O606" s="640">
        <f>IF(A606="","",VLOOKUP(A606,$T$1:AD3588,9,FALSE))</f>
        <v>0</v>
      </c>
      <c r="P606" s="640">
        <f>IF(A606="","",VLOOKUP(A606,$T$1:AC3588,10,FALSE))</f>
        <v>0</v>
      </c>
      <c r="Q606" s="640">
        <f>IF(A606="","",VLOOKUP(A606,$T$1:AF3589,11,FALSE))</f>
        <v>0</v>
      </c>
      <c r="R606" s="641">
        <f>IF(B606="","",VLOOKUP(A606,$T$2:AF3589,12,FALSE))</f>
        <v>0</v>
      </c>
      <c r="S606" s="642"/>
      <c r="T606" s="643" t="s">
        <v>1041</v>
      </c>
      <c r="U606" s="644">
        <v>589</v>
      </c>
      <c r="V606" s="645">
        <v>2.2000000000000002</v>
      </c>
      <c r="W606" s="645">
        <v>4</v>
      </c>
      <c r="X606" s="645">
        <v>3</v>
      </c>
      <c r="Y606" s="645"/>
      <c r="Z606" s="645">
        <v>9</v>
      </c>
      <c r="AA606" s="645"/>
      <c r="AB606" s="645">
        <v>3</v>
      </c>
      <c r="AC606" s="645">
        <v>0</v>
      </c>
      <c r="AD606" s="646">
        <v>2</v>
      </c>
      <c r="AG606" s="669" t="s">
        <v>365</v>
      </c>
      <c r="AH606" s="669" t="s">
        <v>347</v>
      </c>
      <c r="AI606" s="663" t="s">
        <v>348</v>
      </c>
      <c r="AJ606" s="663" t="s">
        <v>1137</v>
      </c>
      <c r="AK606" s="670">
        <v>2</v>
      </c>
    </row>
    <row r="607" spans="1:37" x14ac:dyDescent="0.2">
      <c r="A607" s="636" t="s">
        <v>369</v>
      </c>
      <c r="B607" s="637" t="s">
        <v>347</v>
      </c>
      <c r="C607" s="637" t="s">
        <v>370</v>
      </c>
      <c r="D607" s="637">
        <v>0</v>
      </c>
      <c r="E607" s="638"/>
      <c r="F607" s="638">
        <v>1</v>
      </c>
      <c r="G607" s="638"/>
      <c r="H607" s="638">
        <v>907</v>
      </c>
      <c r="I607" s="639">
        <f t="shared" si="9"/>
        <v>0</v>
      </c>
      <c r="J607" s="640">
        <f>IF(A607="","",VLOOKUP(A607,$T$1:W3589,4,FALSE))</f>
        <v>0</v>
      </c>
      <c r="K607" s="640">
        <f>IF(A607="","",VLOOKUP(A607,$T$1:AE3590,5,FALSE))</f>
        <v>0</v>
      </c>
      <c r="L607" s="640">
        <f>IF(A607="","",VLOOKUP(A607,$T$1:AE3590,6,FALSE))</f>
        <v>0</v>
      </c>
      <c r="M607" s="640">
        <f>IF(A607="","",VLOOKUP(A607,$T$1:AE3590,7,FALSE))</f>
        <v>0</v>
      </c>
      <c r="N607" s="640">
        <f>IF(A607="","",VLOOKUP(A607,$T$1:AE3590,8,FALSE))</f>
        <v>0</v>
      </c>
      <c r="O607" s="640">
        <f>IF(A607="","",VLOOKUP(A607,$T$1:AD3589,9,FALSE))</f>
        <v>0</v>
      </c>
      <c r="P607" s="640">
        <f>IF(A607="","",VLOOKUP(A607,$T$1:AC3589,10,FALSE))</f>
        <v>0</v>
      </c>
      <c r="Q607" s="640">
        <f>IF(A607="","",VLOOKUP(A607,$T$1:AF3590,11,FALSE))</f>
        <v>0</v>
      </c>
      <c r="R607" s="641">
        <f>IF(B607="","",VLOOKUP(A607,$T$2:AF3590,12,FALSE))</f>
        <v>0</v>
      </c>
      <c r="S607" s="642"/>
      <c r="T607" s="643" t="s">
        <v>1520</v>
      </c>
      <c r="U607" s="644">
        <v>620</v>
      </c>
      <c r="V607" s="645">
        <v>1.5</v>
      </c>
      <c r="W607" s="645">
        <v>8</v>
      </c>
      <c r="X607" s="645">
        <v>5</v>
      </c>
      <c r="Y607" s="645"/>
      <c r="Z607" s="645">
        <v>4</v>
      </c>
      <c r="AA607" s="645"/>
      <c r="AB607" s="645">
        <v>0</v>
      </c>
      <c r="AC607" s="645">
        <v>0</v>
      </c>
      <c r="AD607" s="646">
        <v>0</v>
      </c>
      <c r="AG607" s="669" t="s">
        <v>911</v>
      </c>
      <c r="AH607" s="669" t="s">
        <v>347</v>
      </c>
      <c r="AI607" s="663" t="s">
        <v>348</v>
      </c>
      <c r="AJ607" s="663" t="s">
        <v>1112</v>
      </c>
      <c r="AK607" s="670">
        <v>2</v>
      </c>
    </row>
    <row r="608" spans="1:37" x14ac:dyDescent="0.2">
      <c r="A608" s="636" t="s">
        <v>891</v>
      </c>
      <c r="B608" s="637" t="s">
        <v>347</v>
      </c>
      <c r="C608" s="637" t="s">
        <v>370</v>
      </c>
      <c r="D608" s="637">
        <v>0</v>
      </c>
      <c r="E608" s="638"/>
      <c r="F608" s="638">
        <v>1</v>
      </c>
      <c r="G608" s="638"/>
      <c r="H608" s="638">
        <v>20046</v>
      </c>
      <c r="I608" s="639">
        <f t="shared" si="9"/>
        <v>0</v>
      </c>
      <c r="J608" s="640">
        <f>IF(A608="","",VLOOKUP(A608,$T$1:W3590,4,FALSE))</f>
        <v>0</v>
      </c>
      <c r="K608" s="640">
        <f>IF(A608="","",VLOOKUP(A608,$T$1:AE3591,5,FALSE))</f>
        <v>0</v>
      </c>
      <c r="L608" s="640">
        <f>IF(A608="","",VLOOKUP(A608,$T$1:AE3591,6,FALSE))</f>
        <v>0</v>
      </c>
      <c r="M608" s="640">
        <f>IF(A608="","",VLOOKUP(A608,$T$1:AE3591,7,FALSE))</f>
        <v>0</v>
      </c>
      <c r="N608" s="640">
        <f>IF(A608="","",VLOOKUP(A608,$T$1:AE3591,8,FALSE))</f>
        <v>0</v>
      </c>
      <c r="O608" s="640">
        <f>IF(A608="","",VLOOKUP(A608,$T$1:AD3590,9,FALSE))</f>
        <v>0</v>
      </c>
      <c r="P608" s="640">
        <f>IF(A608="","",VLOOKUP(A608,$T$1:AC3590,10,FALSE))</f>
        <v>0</v>
      </c>
      <c r="Q608" s="640">
        <f>IF(A608="","",VLOOKUP(A608,$T$1:AF3591,11,FALSE))</f>
        <v>0</v>
      </c>
      <c r="R608" s="641">
        <f>IF(B608="","",VLOOKUP(A608,$T$2:AF3591,12,FALSE))</f>
        <v>0</v>
      </c>
      <c r="S608" s="642"/>
      <c r="T608" s="643" t="s">
        <v>422</v>
      </c>
      <c r="U608" s="644">
        <v>1938</v>
      </c>
      <c r="V608" s="645">
        <v>0</v>
      </c>
      <c r="W608" s="645">
        <v>0</v>
      </c>
      <c r="X608" s="645">
        <v>0</v>
      </c>
      <c r="Y608" s="645"/>
      <c r="Z608" s="645">
        <v>5</v>
      </c>
      <c r="AA608" s="645"/>
      <c r="AB608" s="645">
        <v>0</v>
      </c>
      <c r="AC608" s="645">
        <v>0</v>
      </c>
      <c r="AD608" s="646">
        <v>0</v>
      </c>
      <c r="AG608" s="669" t="s">
        <v>912</v>
      </c>
      <c r="AH608" s="669" t="s">
        <v>347</v>
      </c>
      <c r="AI608" s="663" t="s">
        <v>348</v>
      </c>
      <c r="AJ608" s="663"/>
      <c r="AK608" s="670"/>
    </row>
    <row r="609" spans="1:37" x14ac:dyDescent="0.2">
      <c r="A609" s="636" t="s">
        <v>892</v>
      </c>
      <c r="B609" s="637" t="s">
        <v>347</v>
      </c>
      <c r="C609" s="637" t="s">
        <v>370</v>
      </c>
      <c r="D609" s="637">
        <v>0</v>
      </c>
      <c r="E609" s="638"/>
      <c r="F609" s="638">
        <v>1</v>
      </c>
      <c r="G609" s="638"/>
      <c r="H609" s="638">
        <v>189</v>
      </c>
      <c r="I609" s="639">
        <f t="shared" si="9"/>
        <v>0</v>
      </c>
      <c r="J609" s="640">
        <f>IF(A609="","",VLOOKUP(A609,$T$1:W3591,4,FALSE))</f>
        <v>0</v>
      </c>
      <c r="K609" s="640">
        <f>IF(A609="","",VLOOKUP(A609,$T$1:AE3592,5,FALSE))</f>
        <v>0</v>
      </c>
      <c r="L609" s="640">
        <f>IF(A609="","",VLOOKUP(A609,$T$1:AE3592,6,FALSE))</f>
        <v>0</v>
      </c>
      <c r="M609" s="640">
        <f>IF(A609="","",VLOOKUP(A609,$T$1:AE3592,7,FALSE))</f>
        <v>0</v>
      </c>
      <c r="N609" s="640">
        <f>IF(A609="","",VLOOKUP(A609,$T$1:AE3592,8,FALSE))</f>
        <v>0</v>
      </c>
      <c r="O609" s="640">
        <f>IF(A609="","",VLOOKUP(A609,$T$1:AD3591,9,FALSE))</f>
        <v>0</v>
      </c>
      <c r="P609" s="640">
        <f>IF(A609="","",VLOOKUP(A609,$T$1:AC3591,10,FALSE))</f>
        <v>0</v>
      </c>
      <c r="Q609" s="640">
        <f>IF(A609="","",VLOOKUP(A609,$T$1:AF3592,11,FALSE))</f>
        <v>0</v>
      </c>
      <c r="R609" s="641">
        <f>IF(B609="","",VLOOKUP(A609,$T$2:AF3592,12,FALSE))</f>
        <v>0</v>
      </c>
      <c r="S609" s="642"/>
      <c r="T609" s="643" t="s">
        <v>1521</v>
      </c>
      <c r="U609" s="644">
        <v>304</v>
      </c>
      <c r="V609" s="645">
        <v>1.5</v>
      </c>
      <c r="W609" s="645">
        <v>8</v>
      </c>
      <c r="X609" s="645">
        <v>6</v>
      </c>
      <c r="Y609" s="645"/>
      <c r="Z609" s="645">
        <v>7</v>
      </c>
      <c r="AA609" s="645">
        <v>5</v>
      </c>
      <c r="AB609" s="645">
        <v>0</v>
      </c>
      <c r="AC609" s="645">
        <v>0</v>
      </c>
      <c r="AD609" s="646">
        <v>0</v>
      </c>
      <c r="AG609" s="669" t="s">
        <v>366</v>
      </c>
      <c r="AH609" s="669" t="s">
        <v>347</v>
      </c>
      <c r="AI609" s="663" t="s">
        <v>348</v>
      </c>
      <c r="AJ609" s="663" t="s">
        <v>1112</v>
      </c>
      <c r="AK609" s="670">
        <v>2</v>
      </c>
    </row>
    <row r="610" spans="1:37" x14ac:dyDescent="0.2">
      <c r="A610" s="636" t="s">
        <v>893</v>
      </c>
      <c r="B610" s="637" t="s">
        <v>347</v>
      </c>
      <c r="C610" s="637" t="s">
        <v>370</v>
      </c>
      <c r="D610" s="637">
        <v>0</v>
      </c>
      <c r="E610" s="638"/>
      <c r="F610" s="638">
        <v>1</v>
      </c>
      <c r="G610" s="638"/>
      <c r="H610" s="638">
        <v>607</v>
      </c>
      <c r="I610" s="639">
        <f t="shared" si="9"/>
        <v>0</v>
      </c>
      <c r="J610" s="640">
        <f>IF(A610="","",VLOOKUP(A610,$T$1:W3592,4,FALSE))</f>
        <v>0</v>
      </c>
      <c r="K610" s="640">
        <f>IF(A610="","",VLOOKUP(A610,$T$1:AE3593,5,FALSE))</f>
        <v>0</v>
      </c>
      <c r="L610" s="640">
        <f>IF(A610="","",VLOOKUP(A610,$T$1:AE3593,6,FALSE))</f>
        <v>0</v>
      </c>
      <c r="M610" s="640">
        <f>IF(A610="","",VLOOKUP(A610,$T$1:AE3593,7,FALSE))</f>
        <v>0</v>
      </c>
      <c r="N610" s="640">
        <f>IF(A610="","",VLOOKUP(A610,$T$1:AE3593,8,FALSE))</f>
        <v>0</v>
      </c>
      <c r="O610" s="640">
        <f>IF(A610="","",VLOOKUP(A610,$T$1:AD3592,9,FALSE))</f>
        <v>0</v>
      </c>
      <c r="P610" s="640">
        <f>IF(A610="","",VLOOKUP(A610,$T$1:AC3592,10,FALSE))</f>
        <v>0</v>
      </c>
      <c r="Q610" s="640">
        <f>IF(A610="","",VLOOKUP(A610,$T$1:AF3593,11,FALSE))</f>
        <v>0</v>
      </c>
      <c r="R610" s="641">
        <f>IF(B610="","",VLOOKUP(A610,$T$2:AF3593,12,FALSE))</f>
        <v>0</v>
      </c>
      <c r="S610" s="642"/>
      <c r="T610" s="643" t="s">
        <v>1042</v>
      </c>
      <c r="U610" s="644">
        <v>846</v>
      </c>
      <c r="V610" s="645">
        <v>0</v>
      </c>
      <c r="W610" s="645">
        <v>0</v>
      </c>
      <c r="X610" s="645">
        <v>4</v>
      </c>
      <c r="Y610" s="645">
        <v>4</v>
      </c>
      <c r="Z610" s="645"/>
      <c r="AA610" s="645">
        <v>7</v>
      </c>
      <c r="AB610" s="645">
        <v>0</v>
      </c>
      <c r="AC610" s="645">
        <v>0</v>
      </c>
      <c r="AD610" s="646">
        <v>0</v>
      </c>
      <c r="AG610" s="669" t="s">
        <v>913</v>
      </c>
      <c r="AH610" s="669" t="s">
        <v>347</v>
      </c>
      <c r="AI610" s="663" t="s">
        <v>348</v>
      </c>
      <c r="AJ610" s="663" t="s">
        <v>1112</v>
      </c>
      <c r="AK610" s="670">
        <v>2</v>
      </c>
    </row>
    <row r="611" spans="1:37" x14ac:dyDescent="0.2">
      <c r="A611" s="636" t="s">
        <v>894</v>
      </c>
      <c r="B611" s="637" t="s">
        <v>347</v>
      </c>
      <c r="C611" s="637" t="s">
        <v>370</v>
      </c>
      <c r="D611" s="637">
        <v>0</v>
      </c>
      <c r="E611" s="638"/>
      <c r="F611" s="638">
        <v>1</v>
      </c>
      <c r="G611" s="638"/>
      <c r="H611" s="638">
        <v>263</v>
      </c>
      <c r="I611" s="639">
        <f t="shared" si="9"/>
        <v>0</v>
      </c>
      <c r="J611" s="640">
        <f>IF(A611="","",VLOOKUP(A611,$T$1:W3593,4,FALSE))</f>
        <v>0</v>
      </c>
      <c r="K611" s="640">
        <f>IF(A611="","",VLOOKUP(A611,$T$1:AE3594,5,FALSE))</f>
        <v>0</v>
      </c>
      <c r="L611" s="640">
        <f>IF(A611="","",VLOOKUP(A611,$T$1:AE3594,6,FALSE))</f>
        <v>0</v>
      </c>
      <c r="M611" s="640">
        <f>IF(A611="","",VLOOKUP(A611,$T$1:AE3594,7,FALSE))</f>
        <v>0</v>
      </c>
      <c r="N611" s="640">
        <f>IF(A611="","",VLOOKUP(A611,$T$1:AE3594,8,FALSE))</f>
        <v>0</v>
      </c>
      <c r="O611" s="640">
        <f>IF(A611="","",VLOOKUP(A611,$T$1:AD3593,9,FALSE))</f>
        <v>0</v>
      </c>
      <c r="P611" s="640">
        <f>IF(A611="","",VLOOKUP(A611,$T$1:AC3593,10,FALSE))</f>
        <v>0</v>
      </c>
      <c r="Q611" s="640">
        <f>IF(A611="","",VLOOKUP(A611,$T$1:AF3594,11,FALSE))</f>
        <v>0</v>
      </c>
      <c r="R611" s="641">
        <f>IF(B611="","",VLOOKUP(A611,$T$2:AF3594,12,FALSE))</f>
        <v>0</v>
      </c>
      <c r="S611" s="642"/>
      <c r="T611" s="643" t="s">
        <v>1043</v>
      </c>
      <c r="U611" s="644">
        <v>682</v>
      </c>
      <c r="V611" s="645">
        <v>0</v>
      </c>
      <c r="W611" s="645">
        <v>0</v>
      </c>
      <c r="X611" s="645">
        <v>2</v>
      </c>
      <c r="Y611" s="645"/>
      <c r="Z611" s="645">
        <v>9</v>
      </c>
      <c r="AA611" s="645"/>
      <c r="AB611" s="645">
        <v>0</v>
      </c>
      <c r="AC611" s="645">
        <v>0</v>
      </c>
      <c r="AD611" s="646">
        <v>0</v>
      </c>
      <c r="AG611" s="669" t="s">
        <v>2740</v>
      </c>
      <c r="AH611" s="669" t="s">
        <v>347</v>
      </c>
      <c r="AI611" s="663" t="s">
        <v>348</v>
      </c>
      <c r="AJ611" s="663" t="s">
        <v>1112</v>
      </c>
      <c r="AK611" s="670">
        <v>2</v>
      </c>
    </row>
    <row r="612" spans="1:37" x14ac:dyDescent="0.2">
      <c r="A612" s="636" t="s">
        <v>895</v>
      </c>
      <c r="B612" s="637" t="s">
        <v>347</v>
      </c>
      <c r="C612" s="637" t="s">
        <v>370</v>
      </c>
      <c r="D612" s="637">
        <v>0</v>
      </c>
      <c r="E612" s="638"/>
      <c r="F612" s="638">
        <v>1</v>
      </c>
      <c r="G612" s="638"/>
      <c r="H612" s="638">
        <v>134</v>
      </c>
      <c r="I612" s="639">
        <f t="shared" si="9"/>
        <v>0</v>
      </c>
      <c r="J612" s="640">
        <f>IF(A612="","",VLOOKUP(A612,$T$1:W3594,4,FALSE))</f>
        <v>0</v>
      </c>
      <c r="K612" s="640">
        <f>IF(A612="","",VLOOKUP(A612,$T$1:AE3595,5,FALSE))</f>
        <v>0</v>
      </c>
      <c r="L612" s="640">
        <f>IF(A612="","",VLOOKUP(A612,$T$1:AE3595,6,FALSE))</f>
        <v>0</v>
      </c>
      <c r="M612" s="640">
        <f>IF(A612="","",VLOOKUP(A612,$T$1:AE3595,7,FALSE))</f>
        <v>0</v>
      </c>
      <c r="N612" s="640">
        <f>IF(A612="","",VLOOKUP(A612,$T$1:AE3595,8,FALSE))</f>
        <v>0</v>
      </c>
      <c r="O612" s="640">
        <f>IF(A612="","",VLOOKUP(A612,$T$1:AD3594,9,FALSE))</f>
        <v>0</v>
      </c>
      <c r="P612" s="640">
        <f>IF(A612="","",VLOOKUP(A612,$T$1:AC3594,10,FALSE))</f>
        <v>0</v>
      </c>
      <c r="Q612" s="640">
        <f>IF(A612="","",VLOOKUP(A612,$T$1:AF3595,11,FALSE))</f>
        <v>0</v>
      </c>
      <c r="R612" s="641">
        <f>IF(B612="","",VLOOKUP(A612,$T$2:AF3595,12,FALSE))</f>
        <v>0</v>
      </c>
      <c r="S612" s="642"/>
      <c r="T612" s="643" t="s">
        <v>871</v>
      </c>
      <c r="U612" s="644">
        <v>1241</v>
      </c>
      <c r="V612" s="645">
        <v>2</v>
      </c>
      <c r="W612" s="645">
        <v>4</v>
      </c>
      <c r="X612" s="645">
        <v>2</v>
      </c>
      <c r="Y612" s="645">
        <v>4</v>
      </c>
      <c r="Z612" s="645">
        <v>1</v>
      </c>
      <c r="AA612" s="645"/>
      <c r="AB612" s="645">
        <v>0</v>
      </c>
      <c r="AC612" s="645">
        <v>0</v>
      </c>
      <c r="AD612" s="646">
        <v>0</v>
      </c>
      <c r="AG612" s="669" t="s">
        <v>367</v>
      </c>
      <c r="AH612" s="669" t="s">
        <v>347</v>
      </c>
      <c r="AI612" s="663" t="s">
        <v>348</v>
      </c>
      <c r="AJ612" s="663" t="s">
        <v>1136</v>
      </c>
      <c r="AK612" s="670">
        <v>3</v>
      </c>
    </row>
    <row r="613" spans="1:37" x14ac:dyDescent="0.2">
      <c r="A613" s="636" t="s">
        <v>896</v>
      </c>
      <c r="B613" s="637" t="s">
        <v>347</v>
      </c>
      <c r="C613" s="637" t="s">
        <v>370</v>
      </c>
      <c r="D613" s="637">
        <v>0</v>
      </c>
      <c r="E613" s="638"/>
      <c r="F613" s="638">
        <v>1</v>
      </c>
      <c r="G613" s="638"/>
      <c r="H613" s="638">
        <v>10157</v>
      </c>
      <c r="I613" s="639">
        <f t="shared" si="9"/>
        <v>0</v>
      </c>
      <c r="J613" s="640">
        <f>IF(A613="","",VLOOKUP(A613,$T$1:W3595,4,FALSE))</f>
        <v>0</v>
      </c>
      <c r="K613" s="640">
        <f>IF(A613="","",VLOOKUP(A613,$T$1:AE3596,5,FALSE))</f>
        <v>0</v>
      </c>
      <c r="L613" s="640">
        <f>IF(A613="","",VLOOKUP(A613,$T$1:AE3596,6,FALSE))</f>
        <v>0</v>
      </c>
      <c r="M613" s="640">
        <f>IF(A613="","",VLOOKUP(A613,$T$1:AE3596,7,FALSE))</f>
        <v>0</v>
      </c>
      <c r="N613" s="640">
        <f>IF(A613="","",VLOOKUP(A613,$T$1:AE3596,8,FALSE))</f>
        <v>0</v>
      </c>
      <c r="O613" s="640">
        <f>IF(A613="","",VLOOKUP(A613,$T$1:AD3595,9,FALSE))</f>
        <v>0</v>
      </c>
      <c r="P613" s="640">
        <f>IF(A613="","",VLOOKUP(A613,$T$1:AC3595,10,FALSE))</f>
        <v>0</v>
      </c>
      <c r="Q613" s="640">
        <f>IF(A613="","",VLOOKUP(A613,$T$1:AF3596,11,FALSE))</f>
        <v>0</v>
      </c>
      <c r="R613" s="641">
        <f>IF(B613="","",VLOOKUP(A613,$T$2:AF3596,12,FALSE))</f>
        <v>0</v>
      </c>
      <c r="S613" s="642"/>
      <c r="T613" s="643" t="s">
        <v>1522</v>
      </c>
      <c r="U613" s="644">
        <v>20921</v>
      </c>
      <c r="V613" s="645">
        <v>0</v>
      </c>
      <c r="W613" s="645">
        <v>0</v>
      </c>
      <c r="X613" s="645">
        <v>0</v>
      </c>
      <c r="Y613" s="645"/>
      <c r="Z613" s="645">
        <v>9</v>
      </c>
      <c r="AA613" s="645"/>
      <c r="AB613" s="645">
        <v>0</v>
      </c>
      <c r="AC613" s="645">
        <v>0</v>
      </c>
      <c r="AD613" s="646">
        <v>0</v>
      </c>
      <c r="AG613" s="669" t="s">
        <v>914</v>
      </c>
      <c r="AH613" s="669" t="s">
        <v>347</v>
      </c>
      <c r="AI613" s="663" t="s">
        <v>348</v>
      </c>
      <c r="AJ613" s="663" t="s">
        <v>1137</v>
      </c>
      <c r="AK613" s="670">
        <v>3</v>
      </c>
    </row>
    <row r="614" spans="1:37" x14ac:dyDescent="0.2">
      <c r="A614" s="636" t="s">
        <v>897</v>
      </c>
      <c r="B614" s="637" t="s">
        <v>347</v>
      </c>
      <c r="C614" s="637" t="s">
        <v>370</v>
      </c>
      <c r="D614" s="637">
        <v>0</v>
      </c>
      <c r="E614" s="638"/>
      <c r="F614" s="638">
        <v>1</v>
      </c>
      <c r="G614" s="638"/>
      <c r="H614" s="638">
        <v>288</v>
      </c>
      <c r="I614" s="639">
        <f t="shared" si="9"/>
        <v>0</v>
      </c>
      <c r="J614" s="640">
        <f>IF(A614="","",VLOOKUP(A614,$T$1:W3596,4,FALSE))</f>
        <v>0</v>
      </c>
      <c r="K614" s="640">
        <f>IF(A614="","",VLOOKUP(A614,$T$1:AE3597,5,FALSE))</f>
        <v>0</v>
      </c>
      <c r="L614" s="640">
        <f>IF(A614="","",VLOOKUP(A614,$T$1:AE3597,6,FALSE))</f>
        <v>0</v>
      </c>
      <c r="M614" s="640">
        <f>IF(A614="","",VLOOKUP(A614,$T$1:AE3597,7,FALSE))</f>
        <v>0</v>
      </c>
      <c r="N614" s="640">
        <f>IF(A614="","",VLOOKUP(A614,$T$1:AE3597,8,FALSE))</f>
        <v>0</v>
      </c>
      <c r="O614" s="640">
        <f>IF(A614="","",VLOOKUP(A614,$T$1:AD3596,9,FALSE))</f>
        <v>0</v>
      </c>
      <c r="P614" s="640">
        <f>IF(A614="","",VLOOKUP(A614,$T$1:AC3596,10,FALSE))</f>
        <v>0</v>
      </c>
      <c r="Q614" s="640">
        <f>IF(A614="","",VLOOKUP(A614,$T$1:AF3597,11,FALSE))</f>
        <v>0</v>
      </c>
      <c r="R614" s="641">
        <f>IF(B614="","",VLOOKUP(A614,$T$2:AF3597,12,FALSE))</f>
        <v>0</v>
      </c>
      <c r="S614" s="642"/>
      <c r="T614" s="643" t="s">
        <v>1523</v>
      </c>
      <c r="U614" s="644">
        <v>454</v>
      </c>
      <c r="V614" s="645">
        <v>2</v>
      </c>
      <c r="W614" s="645">
        <v>8</v>
      </c>
      <c r="X614" s="645">
        <v>5</v>
      </c>
      <c r="Y614" s="645"/>
      <c r="Z614" s="645">
        <v>9</v>
      </c>
      <c r="AA614" s="645"/>
      <c r="AB614" s="645">
        <v>5</v>
      </c>
      <c r="AC614" s="645">
        <v>0</v>
      </c>
      <c r="AD614" s="646">
        <v>0</v>
      </c>
      <c r="AG614" s="669" t="s">
        <v>368</v>
      </c>
      <c r="AH614" s="669" t="s">
        <v>347</v>
      </c>
      <c r="AI614" s="663" t="s">
        <v>348</v>
      </c>
      <c r="AJ614" s="663" t="s">
        <v>1112</v>
      </c>
      <c r="AK614" s="670">
        <v>1</v>
      </c>
    </row>
    <row r="615" spans="1:37" x14ac:dyDescent="0.2">
      <c r="A615" s="636" t="s">
        <v>898</v>
      </c>
      <c r="B615" s="637" t="s">
        <v>347</v>
      </c>
      <c r="C615" s="637" t="s">
        <v>372</v>
      </c>
      <c r="D615" s="637">
        <v>0</v>
      </c>
      <c r="E615" s="638"/>
      <c r="F615" s="638">
        <v>1</v>
      </c>
      <c r="G615" s="638"/>
      <c r="H615" s="638">
        <v>656</v>
      </c>
      <c r="I615" s="639">
        <f t="shared" si="9"/>
        <v>0</v>
      </c>
      <c r="J615" s="640">
        <f>IF(A615="","",VLOOKUP(A615,$T$1:W3597,4,FALSE))</f>
        <v>0</v>
      </c>
      <c r="K615" s="640">
        <f>IF(A615="","",VLOOKUP(A615,$T$1:AE3598,5,FALSE))</f>
        <v>0</v>
      </c>
      <c r="L615" s="640">
        <f>IF(A615="","",VLOOKUP(A615,$T$1:AE3598,6,FALSE))</f>
        <v>0</v>
      </c>
      <c r="M615" s="640">
        <f>IF(A615="","",VLOOKUP(A615,$T$1:AE3598,7,FALSE))</f>
        <v>0</v>
      </c>
      <c r="N615" s="640">
        <f>IF(A615="","",VLOOKUP(A615,$T$1:AE3598,8,FALSE))</f>
        <v>0</v>
      </c>
      <c r="O615" s="640">
        <f>IF(A615="","",VLOOKUP(A615,$T$1:AD3597,9,FALSE))</f>
        <v>0</v>
      </c>
      <c r="P615" s="640">
        <f>IF(A615="","",VLOOKUP(A615,$T$1:AC3597,10,FALSE))</f>
        <v>0</v>
      </c>
      <c r="Q615" s="640">
        <f>IF(A615="","",VLOOKUP(A615,$T$1:AF3598,11,FALSE))</f>
        <v>0</v>
      </c>
      <c r="R615" s="641">
        <f>IF(B615="","",VLOOKUP(A615,$T$2:AF3598,12,FALSE))</f>
        <v>0</v>
      </c>
      <c r="S615" s="642"/>
      <c r="T615" s="643" t="s">
        <v>1524</v>
      </c>
      <c r="U615" s="644">
        <v>20354</v>
      </c>
      <c r="V615" s="645">
        <v>0</v>
      </c>
      <c r="W615" s="645">
        <v>0</v>
      </c>
      <c r="X615" s="645">
        <v>0</v>
      </c>
      <c r="Y615" s="645"/>
      <c r="Z615" s="645">
        <v>9</v>
      </c>
      <c r="AA615" s="645"/>
      <c r="AB615" s="645">
        <v>0</v>
      </c>
      <c r="AC615" s="645">
        <v>0</v>
      </c>
      <c r="AD615" s="646">
        <v>0</v>
      </c>
      <c r="AG615" s="682" t="s">
        <v>390</v>
      </c>
      <c r="AH615" s="682" t="s">
        <v>384</v>
      </c>
      <c r="AI615" s="683" t="s">
        <v>391</v>
      </c>
      <c r="AJ615" s="683" t="s">
        <v>1112</v>
      </c>
      <c r="AK615" s="684">
        <v>2</v>
      </c>
    </row>
    <row r="616" spans="1:37" x14ac:dyDescent="0.2">
      <c r="A616" s="636" t="s">
        <v>899</v>
      </c>
      <c r="B616" s="637" t="s">
        <v>347</v>
      </c>
      <c r="C616" s="637" t="s">
        <v>372</v>
      </c>
      <c r="D616" s="637" t="s">
        <v>1112</v>
      </c>
      <c r="E616" s="638"/>
      <c r="F616" s="638">
        <v>0</v>
      </c>
      <c r="G616" s="638"/>
      <c r="H616" s="638">
        <v>10245</v>
      </c>
      <c r="I616" s="639">
        <f t="shared" si="9"/>
        <v>0</v>
      </c>
      <c r="J616" s="640">
        <f>IF(A616="","",VLOOKUP(A616,$T$1:W3598,4,FALSE))</f>
        <v>0</v>
      </c>
      <c r="K616" s="640">
        <f>IF(A616="","",VLOOKUP(A616,$T$1:AE3599,5,FALSE))</f>
        <v>0</v>
      </c>
      <c r="L616" s="640">
        <f>IF(A616="","",VLOOKUP(A616,$T$1:AE3599,6,FALSE))</f>
        <v>0</v>
      </c>
      <c r="M616" s="640">
        <f>IF(A616="","",VLOOKUP(A616,$T$1:AE3599,7,FALSE))</f>
        <v>0</v>
      </c>
      <c r="N616" s="640">
        <f>IF(A616="","",VLOOKUP(A616,$T$1:AE3599,8,FALSE))</f>
        <v>0</v>
      </c>
      <c r="O616" s="640">
        <f>IF(A616="","",VLOOKUP(A616,$T$1:AD3598,9,FALSE))</f>
        <v>0</v>
      </c>
      <c r="P616" s="640">
        <f>IF(A616="","",VLOOKUP(A616,$T$1:AC3598,10,FALSE))</f>
        <v>0</v>
      </c>
      <c r="Q616" s="640">
        <f>IF(A616="","",VLOOKUP(A616,$T$1:AF3599,11,FALSE))</f>
        <v>0</v>
      </c>
      <c r="R616" s="641">
        <f>IF(B616="","",VLOOKUP(A616,$T$2:AF3599,12,FALSE))</f>
        <v>0</v>
      </c>
      <c r="S616" s="642"/>
      <c r="T616" s="643" t="s">
        <v>1525</v>
      </c>
      <c r="U616" s="644">
        <v>10480</v>
      </c>
      <c r="V616" s="645">
        <v>2</v>
      </c>
      <c r="W616" s="645">
        <v>4</v>
      </c>
      <c r="X616" s="645">
        <v>6</v>
      </c>
      <c r="Y616" s="645">
        <v>2</v>
      </c>
      <c r="Z616" s="645">
        <v>9</v>
      </c>
      <c r="AA616" s="645">
        <v>3</v>
      </c>
      <c r="AB616" s="645">
        <v>5</v>
      </c>
      <c r="AC616" s="645">
        <v>0</v>
      </c>
      <c r="AD616" s="646">
        <v>2</v>
      </c>
      <c r="AG616" s="682" t="s">
        <v>915</v>
      </c>
      <c r="AH616" s="682" t="s">
        <v>384</v>
      </c>
      <c r="AI616" s="683" t="s">
        <v>391</v>
      </c>
      <c r="AJ616" s="683" t="s">
        <v>1112</v>
      </c>
      <c r="AK616" s="684">
        <v>2</v>
      </c>
    </row>
    <row r="617" spans="1:37" x14ac:dyDescent="0.2">
      <c r="A617" s="636" t="s">
        <v>371</v>
      </c>
      <c r="B617" s="637" t="s">
        <v>347</v>
      </c>
      <c r="C617" s="637" t="s">
        <v>372</v>
      </c>
      <c r="D617" s="637">
        <v>0</v>
      </c>
      <c r="E617" s="638"/>
      <c r="F617" s="638">
        <v>1</v>
      </c>
      <c r="G617" s="638"/>
      <c r="H617" s="638">
        <v>96</v>
      </c>
      <c r="I617" s="639">
        <f t="shared" si="9"/>
        <v>0</v>
      </c>
      <c r="J617" s="640">
        <f>IF(A617="","",VLOOKUP(A617,$T$1:W3599,4,FALSE))</f>
        <v>0</v>
      </c>
      <c r="K617" s="640">
        <f>IF(A617="","",VLOOKUP(A617,$T$1:AE3600,5,FALSE))</f>
        <v>0</v>
      </c>
      <c r="L617" s="640">
        <f>IF(A617="","",VLOOKUP(A617,$T$1:AE3600,6,FALSE))</f>
        <v>0</v>
      </c>
      <c r="M617" s="640">
        <f>IF(A617="","",VLOOKUP(A617,$T$1:AE3600,7,FALSE))</f>
        <v>0</v>
      </c>
      <c r="N617" s="640">
        <f>IF(A617="","",VLOOKUP(A617,$T$1:AE3600,8,FALSE))</f>
        <v>0</v>
      </c>
      <c r="O617" s="640">
        <f>IF(A617="","",VLOOKUP(A617,$T$1:AD3599,9,FALSE))</f>
        <v>0</v>
      </c>
      <c r="P617" s="640">
        <f>IF(A617="","",VLOOKUP(A617,$T$1:AC3599,10,FALSE))</f>
        <v>0</v>
      </c>
      <c r="Q617" s="640">
        <f>IF(A617="","",VLOOKUP(A617,$T$1:AF3600,11,FALSE))</f>
        <v>0</v>
      </c>
      <c r="R617" s="641">
        <f>IF(B617="","",VLOOKUP(A617,$T$2:AF3600,12,FALSE))</f>
        <v>0</v>
      </c>
      <c r="S617" s="642"/>
      <c r="T617" s="643" t="s">
        <v>193</v>
      </c>
      <c r="U617" s="644">
        <v>1286</v>
      </c>
      <c r="V617" s="645">
        <v>0</v>
      </c>
      <c r="W617" s="645">
        <v>0</v>
      </c>
      <c r="X617" s="645">
        <v>0</v>
      </c>
      <c r="Y617" s="645"/>
      <c r="Z617" s="645">
        <v>4</v>
      </c>
      <c r="AA617" s="645"/>
      <c r="AB617" s="645">
        <v>0</v>
      </c>
      <c r="AC617" s="645">
        <v>0</v>
      </c>
      <c r="AD617" s="646">
        <v>0</v>
      </c>
      <c r="AG617" s="682" t="s">
        <v>916</v>
      </c>
      <c r="AH617" s="682" t="s">
        <v>384</v>
      </c>
      <c r="AI617" s="683" t="s">
        <v>391</v>
      </c>
      <c r="AJ617" s="683" t="s">
        <v>1112</v>
      </c>
      <c r="AK617" s="684">
        <v>2</v>
      </c>
    </row>
    <row r="618" spans="1:37" x14ac:dyDescent="0.2">
      <c r="A618" s="636" t="s">
        <v>373</v>
      </c>
      <c r="B618" s="637" t="s">
        <v>347</v>
      </c>
      <c r="C618" s="637" t="s">
        <v>374</v>
      </c>
      <c r="D618" s="637" t="s">
        <v>1107</v>
      </c>
      <c r="E618" s="638"/>
      <c r="F618" s="638">
        <v>1</v>
      </c>
      <c r="G618" s="638"/>
      <c r="H618" s="638">
        <v>489</v>
      </c>
      <c r="I618" s="639">
        <f t="shared" si="9"/>
        <v>0</v>
      </c>
      <c r="J618" s="640">
        <f>IF(A618="","",VLOOKUP(A618,$T$1:W3600,4,FALSE))</f>
        <v>0</v>
      </c>
      <c r="K618" s="640">
        <f>IF(A618="","",VLOOKUP(A618,$T$1:AE3601,5,FALSE))</f>
        <v>0</v>
      </c>
      <c r="L618" s="640">
        <f>IF(A618="","",VLOOKUP(A618,$T$1:AE3601,6,FALSE))</f>
        <v>0</v>
      </c>
      <c r="M618" s="640">
        <f>IF(A618="","",VLOOKUP(A618,$T$1:AE3601,7,FALSE))</f>
        <v>0</v>
      </c>
      <c r="N618" s="640">
        <f>IF(A618="","",VLOOKUP(A618,$T$1:AE3601,8,FALSE))</f>
        <v>0</v>
      </c>
      <c r="O618" s="640">
        <f>IF(A618="","",VLOOKUP(A618,$T$1:AD3600,9,FALSE))</f>
        <v>0</v>
      </c>
      <c r="P618" s="640">
        <f>IF(A618="","",VLOOKUP(A618,$T$1:AC3600,10,FALSE))</f>
        <v>0</v>
      </c>
      <c r="Q618" s="640">
        <f>IF(A618="","",VLOOKUP(A618,$T$1:AF3601,11,FALSE))</f>
        <v>0</v>
      </c>
      <c r="R618" s="641">
        <f>IF(B618="","",VLOOKUP(A618,$T$2:AF3601,12,FALSE))</f>
        <v>0</v>
      </c>
      <c r="S618" s="642"/>
      <c r="T618" s="643" t="s">
        <v>1304</v>
      </c>
      <c r="U618" s="644">
        <v>1973</v>
      </c>
      <c r="V618" s="645">
        <v>0</v>
      </c>
      <c r="W618" s="645">
        <v>0</v>
      </c>
      <c r="X618" s="645">
        <v>4</v>
      </c>
      <c r="Y618" s="645"/>
      <c r="Z618" s="645"/>
      <c r="AA618" s="645"/>
      <c r="AB618" s="645">
        <v>1</v>
      </c>
      <c r="AC618" s="645">
        <v>0</v>
      </c>
      <c r="AD618" s="646">
        <v>0</v>
      </c>
      <c r="AG618" s="682" t="s">
        <v>386</v>
      </c>
      <c r="AH618" s="682" t="s">
        <v>384</v>
      </c>
      <c r="AI618" s="683" t="s">
        <v>385</v>
      </c>
      <c r="AJ618" s="683" t="s">
        <v>1112</v>
      </c>
      <c r="AK618" s="684">
        <v>1</v>
      </c>
    </row>
    <row r="619" spans="1:37" x14ac:dyDescent="0.2">
      <c r="A619" s="636" t="s">
        <v>375</v>
      </c>
      <c r="B619" s="637" t="s">
        <v>347</v>
      </c>
      <c r="C619" s="637" t="s">
        <v>374</v>
      </c>
      <c r="D619" s="637" t="s">
        <v>1112</v>
      </c>
      <c r="E619" s="638"/>
      <c r="F619" s="638">
        <v>1</v>
      </c>
      <c r="G619" s="638"/>
      <c r="H619" s="638">
        <v>10140</v>
      </c>
      <c r="I619" s="639">
        <f t="shared" si="9"/>
        <v>0</v>
      </c>
      <c r="J619" s="640">
        <f>IF(A619="","",VLOOKUP(A619,$T$1:W3601,4,FALSE))</f>
        <v>0</v>
      </c>
      <c r="K619" s="640">
        <f>IF(A619="","",VLOOKUP(A619,$T$1:AE3602,5,FALSE))</f>
        <v>0</v>
      </c>
      <c r="L619" s="640">
        <f>IF(A619="","",VLOOKUP(A619,$T$1:AE3602,6,FALSE))</f>
        <v>0</v>
      </c>
      <c r="M619" s="640">
        <f>IF(A619="","",VLOOKUP(A619,$T$1:AE3602,7,FALSE))</f>
        <v>0</v>
      </c>
      <c r="N619" s="640">
        <f>IF(A619="","",VLOOKUP(A619,$T$1:AE3602,8,FALSE))</f>
        <v>0</v>
      </c>
      <c r="O619" s="640">
        <f>IF(A619="","",VLOOKUP(A619,$T$1:AD3601,9,FALSE))</f>
        <v>0</v>
      </c>
      <c r="P619" s="640">
        <f>IF(A619="","",VLOOKUP(A619,$T$1:AC3601,10,FALSE))</f>
        <v>0</v>
      </c>
      <c r="Q619" s="640">
        <f>IF(A619="","",VLOOKUP(A619,$T$1:AF3602,11,FALSE))</f>
        <v>0</v>
      </c>
      <c r="R619" s="641">
        <f>IF(B619="","",VLOOKUP(A619,$T$2:AF3602,12,FALSE))</f>
        <v>0</v>
      </c>
      <c r="S619" s="642"/>
      <c r="T619" s="643" t="s">
        <v>141</v>
      </c>
      <c r="U619" s="644">
        <v>26</v>
      </c>
      <c r="V619" s="645">
        <v>2</v>
      </c>
      <c r="W619" s="645">
        <v>4</v>
      </c>
      <c r="X619" s="645">
        <v>5</v>
      </c>
      <c r="Y619" s="645">
        <v>2</v>
      </c>
      <c r="Z619" s="645">
        <v>9</v>
      </c>
      <c r="AA619" s="645">
        <v>6</v>
      </c>
      <c r="AB619" s="645">
        <v>4</v>
      </c>
      <c r="AC619" s="645">
        <v>0</v>
      </c>
      <c r="AD619" s="646">
        <v>1</v>
      </c>
      <c r="AG619" s="682" t="s">
        <v>917</v>
      </c>
      <c r="AH619" s="682" t="s">
        <v>384</v>
      </c>
      <c r="AI619" s="683" t="s">
        <v>385</v>
      </c>
      <c r="AJ619" s="683" t="s">
        <v>1107</v>
      </c>
      <c r="AK619" s="684">
        <v>1</v>
      </c>
    </row>
    <row r="620" spans="1:37" x14ac:dyDescent="0.2">
      <c r="A620" s="636" t="s">
        <v>376</v>
      </c>
      <c r="B620" s="637" t="s">
        <v>347</v>
      </c>
      <c r="C620" s="637" t="s">
        <v>377</v>
      </c>
      <c r="D620" s="637" t="s">
        <v>1112</v>
      </c>
      <c r="E620" s="638"/>
      <c r="F620" s="638">
        <v>2</v>
      </c>
      <c r="G620" s="638"/>
      <c r="H620" s="638">
        <v>657</v>
      </c>
      <c r="I620" s="639">
        <f t="shared" si="9"/>
        <v>0</v>
      </c>
      <c r="J620" s="640">
        <f>IF(A620="","",VLOOKUP(A620,$T$1:W3602,4,FALSE))</f>
        <v>0</v>
      </c>
      <c r="K620" s="640">
        <f>IF(A620="","",VLOOKUP(A620,$T$1:AE3603,5,FALSE))</f>
        <v>3</v>
      </c>
      <c r="L620" s="640">
        <f>IF(A620="","",VLOOKUP(A620,$T$1:AE3603,6,FALSE))</f>
        <v>4</v>
      </c>
      <c r="M620" s="640">
        <f>IF(A620="","",VLOOKUP(A620,$T$1:AE3603,7,FALSE))</f>
        <v>9</v>
      </c>
      <c r="N620" s="640">
        <f>IF(A620="","",VLOOKUP(A620,$T$1:AE3603,8,FALSE))</f>
        <v>0</v>
      </c>
      <c r="O620" s="640">
        <f>IF(A620="","",VLOOKUP(A620,$T$1:AD3602,9,FALSE))</f>
        <v>0</v>
      </c>
      <c r="P620" s="640">
        <f>IF(A620="","",VLOOKUP(A620,$T$1:AC3602,10,FALSE))</f>
        <v>0</v>
      </c>
      <c r="Q620" s="640">
        <f>IF(A620="","",VLOOKUP(A620,$T$1:AF3603,11,FALSE))</f>
        <v>0</v>
      </c>
      <c r="R620" s="641">
        <f>IF(B620="","",VLOOKUP(A620,$T$2:AF3603,12,FALSE))</f>
        <v>0</v>
      </c>
      <c r="S620" s="642"/>
      <c r="T620" s="643" t="s">
        <v>1526</v>
      </c>
      <c r="U620" s="644">
        <v>10015</v>
      </c>
      <c r="V620" s="645">
        <v>1.6</v>
      </c>
      <c r="W620" s="645">
        <v>8</v>
      </c>
      <c r="X620" s="645">
        <v>5</v>
      </c>
      <c r="Y620" s="645"/>
      <c r="Z620" s="645">
        <v>9</v>
      </c>
      <c r="AA620" s="645"/>
      <c r="AB620" s="645">
        <v>0</v>
      </c>
      <c r="AC620" s="645">
        <v>0</v>
      </c>
      <c r="AD620" s="646">
        <v>0</v>
      </c>
      <c r="AG620" s="682" t="s">
        <v>387</v>
      </c>
      <c r="AH620" s="682" t="s">
        <v>384</v>
      </c>
      <c r="AI620" s="683" t="s">
        <v>385</v>
      </c>
      <c r="AJ620" s="683" t="s">
        <v>1107</v>
      </c>
      <c r="AK620" s="684">
        <v>1</v>
      </c>
    </row>
    <row r="621" spans="1:37" x14ac:dyDescent="0.2">
      <c r="A621" s="636" t="s">
        <v>906</v>
      </c>
      <c r="B621" s="637" t="s">
        <v>347</v>
      </c>
      <c r="C621" s="637" t="s">
        <v>377</v>
      </c>
      <c r="D621" s="637" t="s">
        <v>1136</v>
      </c>
      <c r="E621" s="638"/>
      <c r="F621" s="638">
        <v>2</v>
      </c>
      <c r="G621" s="638"/>
      <c r="H621" s="638">
        <v>463</v>
      </c>
      <c r="I621" s="639">
        <f t="shared" si="9"/>
        <v>0</v>
      </c>
      <c r="J621" s="640">
        <f>IF(A621="","",VLOOKUP(A621,$T$1:W3603,4,FALSE))</f>
        <v>0</v>
      </c>
      <c r="K621" s="640">
        <f>IF(A621="","",VLOOKUP(A621,$T$1:AE3604,5,FALSE))</f>
        <v>2</v>
      </c>
      <c r="L621" s="640">
        <f>IF(A621="","",VLOOKUP(A621,$T$1:AE3604,6,FALSE))</f>
        <v>6</v>
      </c>
      <c r="M621" s="640">
        <f>IF(A621="","",VLOOKUP(A621,$T$1:AE3604,7,FALSE))</f>
        <v>9</v>
      </c>
      <c r="N621" s="640">
        <f>IF(A621="","",VLOOKUP(A621,$T$1:AE3604,8,FALSE))</f>
        <v>6</v>
      </c>
      <c r="O621" s="640">
        <f>IF(A621="","",VLOOKUP(A621,$T$1:AD3603,9,FALSE))</f>
        <v>0</v>
      </c>
      <c r="P621" s="640">
        <f>IF(A621="","",VLOOKUP(A621,$T$1:AC3603,10,FALSE))</f>
        <v>0</v>
      </c>
      <c r="Q621" s="640">
        <f>IF(A621="","",VLOOKUP(A621,$T$1:AF3604,11,FALSE))</f>
        <v>0</v>
      </c>
      <c r="R621" s="641">
        <f>IF(B621="","",VLOOKUP(A621,$T$2:AF3604,12,FALSE))</f>
        <v>0</v>
      </c>
      <c r="S621" s="642"/>
      <c r="T621" s="643" t="s">
        <v>1528</v>
      </c>
      <c r="U621" s="644">
        <v>842</v>
      </c>
      <c r="V621" s="645">
        <v>1.5</v>
      </c>
      <c r="W621" s="645">
        <v>8</v>
      </c>
      <c r="X621" s="645">
        <v>5</v>
      </c>
      <c r="Y621" s="645"/>
      <c r="Z621" s="645">
        <v>9</v>
      </c>
      <c r="AA621" s="645">
        <v>5</v>
      </c>
      <c r="AB621" s="645">
        <v>0</v>
      </c>
      <c r="AC621" s="645">
        <v>0</v>
      </c>
      <c r="AD621" s="646">
        <v>0</v>
      </c>
      <c r="AG621" s="682" t="s">
        <v>388</v>
      </c>
      <c r="AH621" s="682" t="s">
        <v>384</v>
      </c>
      <c r="AI621" s="683" t="s">
        <v>385</v>
      </c>
      <c r="AJ621" s="683" t="s">
        <v>1107</v>
      </c>
      <c r="AK621" s="684">
        <v>1</v>
      </c>
    </row>
    <row r="622" spans="1:37" x14ac:dyDescent="0.2">
      <c r="A622" s="636" t="s">
        <v>378</v>
      </c>
      <c r="B622" s="637" t="s">
        <v>347</v>
      </c>
      <c r="C622" s="637" t="s">
        <v>379</v>
      </c>
      <c r="D622" s="637" t="s">
        <v>1112</v>
      </c>
      <c r="E622" s="638"/>
      <c r="F622" s="638">
        <v>1</v>
      </c>
      <c r="G622" s="638"/>
      <c r="H622" s="638">
        <v>150</v>
      </c>
      <c r="I622" s="639">
        <f t="shared" si="9"/>
        <v>0</v>
      </c>
      <c r="J622" s="640">
        <f>IF(A622="","",VLOOKUP(A622,$T$1:W3604,4,FALSE))</f>
        <v>0</v>
      </c>
      <c r="K622" s="640">
        <f>IF(A622="","",VLOOKUP(A622,$T$1:AE3605,5,FALSE))</f>
        <v>2</v>
      </c>
      <c r="L622" s="640">
        <f>IF(A622="","",VLOOKUP(A622,$T$1:AE3605,6,FALSE))</f>
        <v>0</v>
      </c>
      <c r="M622" s="640">
        <f>IF(A622="","",VLOOKUP(A622,$T$1:AE3605,7,FALSE))</f>
        <v>9</v>
      </c>
      <c r="N622" s="640">
        <f>IF(A622="","",VLOOKUP(A622,$T$1:AE3605,8,FALSE))</f>
        <v>0</v>
      </c>
      <c r="O622" s="640">
        <f>IF(A622="","",VLOOKUP(A622,$T$1:AD3604,9,FALSE))</f>
        <v>0</v>
      </c>
      <c r="P622" s="640">
        <f>IF(A622="","",VLOOKUP(A622,$T$1:AC3604,10,FALSE))</f>
        <v>0</v>
      </c>
      <c r="Q622" s="640">
        <f>IF(A622="","",VLOOKUP(A622,$T$1:AF3605,11,FALSE))</f>
        <v>0</v>
      </c>
      <c r="R622" s="641">
        <f>IF(B622="","",VLOOKUP(A622,$T$2:AF3605,12,FALSE))</f>
        <v>0</v>
      </c>
      <c r="S622" s="642"/>
      <c r="T622" s="643" t="s">
        <v>1529</v>
      </c>
      <c r="U622" s="644">
        <v>10071</v>
      </c>
      <c r="V622" s="645">
        <v>1.6</v>
      </c>
      <c r="W622" s="645">
        <v>8</v>
      </c>
      <c r="X622" s="645">
        <v>5</v>
      </c>
      <c r="Y622" s="645"/>
      <c r="Z622" s="645">
        <v>9</v>
      </c>
      <c r="AA622" s="645"/>
      <c r="AB622" s="645">
        <v>0</v>
      </c>
      <c r="AC622" s="645">
        <v>0</v>
      </c>
      <c r="AD622" s="646">
        <v>0</v>
      </c>
      <c r="AG622" s="682" t="s">
        <v>918</v>
      </c>
      <c r="AH622" s="682" t="s">
        <v>384</v>
      </c>
      <c r="AI622" s="683" t="s">
        <v>385</v>
      </c>
      <c r="AJ622" s="683" t="s">
        <v>1112</v>
      </c>
      <c r="AK622" s="684">
        <v>1</v>
      </c>
    </row>
    <row r="623" spans="1:37" x14ac:dyDescent="0.2">
      <c r="A623" s="636" t="s">
        <v>380</v>
      </c>
      <c r="B623" s="637" t="s">
        <v>347</v>
      </c>
      <c r="C623" s="637" t="s">
        <v>379</v>
      </c>
      <c r="D623" s="637" t="s">
        <v>1112</v>
      </c>
      <c r="E623" s="638"/>
      <c r="F623" s="638">
        <v>1</v>
      </c>
      <c r="G623" s="638"/>
      <c r="H623" s="638">
        <v>230</v>
      </c>
      <c r="I623" s="639">
        <f t="shared" si="9"/>
        <v>0</v>
      </c>
      <c r="J623" s="640">
        <f>IF(A623="","",VLOOKUP(A623,$T$1:W3605,4,FALSE))</f>
        <v>0</v>
      </c>
      <c r="K623" s="640">
        <f>IF(A623="","",VLOOKUP(A623,$T$1:AE3606,5,FALSE))</f>
        <v>0</v>
      </c>
      <c r="L623" s="640">
        <f>IF(A623="","",VLOOKUP(A623,$T$1:AE3606,6,FALSE))</f>
        <v>0</v>
      </c>
      <c r="M623" s="640">
        <f>IF(A623="","",VLOOKUP(A623,$T$1:AE3606,7,FALSE))</f>
        <v>0</v>
      </c>
      <c r="N623" s="640">
        <f>IF(A623="","",VLOOKUP(A623,$T$1:AE3606,8,FALSE))</f>
        <v>0</v>
      </c>
      <c r="O623" s="640">
        <f>IF(A623="","",VLOOKUP(A623,$T$1:AD3605,9,FALSE))</f>
        <v>0</v>
      </c>
      <c r="P623" s="640">
        <f>IF(A623="","",VLOOKUP(A623,$T$1:AC3605,10,FALSE))</f>
        <v>0</v>
      </c>
      <c r="Q623" s="640">
        <f>IF(A623="","",VLOOKUP(A623,$T$1:AF3606,11,FALSE))</f>
        <v>0</v>
      </c>
      <c r="R623" s="641">
        <f>IF(B623="","",VLOOKUP(A623,$T$2:AF3606,12,FALSE))</f>
        <v>0</v>
      </c>
      <c r="S623" s="642"/>
      <c r="T623" s="643" t="s">
        <v>1530</v>
      </c>
      <c r="U623" s="644">
        <v>841</v>
      </c>
      <c r="V623" s="645">
        <v>1.5</v>
      </c>
      <c r="W623" s="645">
        <v>8</v>
      </c>
      <c r="X623" s="645">
        <v>5</v>
      </c>
      <c r="Y623" s="645"/>
      <c r="Z623" s="645">
        <v>9</v>
      </c>
      <c r="AA623" s="645">
        <v>4</v>
      </c>
      <c r="AB623" s="645">
        <v>0</v>
      </c>
      <c r="AC623" s="645">
        <v>0</v>
      </c>
      <c r="AD623" s="646">
        <v>0</v>
      </c>
      <c r="AG623" s="682" t="s">
        <v>389</v>
      </c>
      <c r="AH623" s="682" t="s">
        <v>384</v>
      </c>
      <c r="AI623" s="683" t="s">
        <v>385</v>
      </c>
      <c r="AJ623" s="683"/>
      <c r="AK623" s="684">
        <v>1</v>
      </c>
    </row>
    <row r="624" spans="1:37" x14ac:dyDescent="0.2">
      <c r="A624" s="636" t="s">
        <v>903</v>
      </c>
      <c r="B624" s="637" t="s">
        <v>347</v>
      </c>
      <c r="C624" s="637" t="s">
        <v>379</v>
      </c>
      <c r="D624" s="637" t="s">
        <v>1136</v>
      </c>
      <c r="E624" s="638"/>
      <c r="F624" s="638">
        <v>3</v>
      </c>
      <c r="G624" s="638"/>
      <c r="H624" s="638">
        <v>10247</v>
      </c>
      <c r="I624" s="639">
        <f t="shared" si="9"/>
        <v>0</v>
      </c>
      <c r="J624" s="640">
        <f>IF(A624="","",VLOOKUP(A624,$T$1:W3606,4,FALSE))</f>
        <v>0</v>
      </c>
      <c r="K624" s="640">
        <f>IF(A624="","",VLOOKUP(A624,$T$1:AE3607,5,FALSE))</f>
        <v>0</v>
      </c>
      <c r="L624" s="640">
        <f>IF(A624="","",VLOOKUP(A624,$T$1:AE3607,6,FALSE))</f>
        <v>0</v>
      </c>
      <c r="M624" s="640">
        <f>IF(A624="","",VLOOKUP(A624,$T$1:AE3607,7,FALSE))</f>
        <v>0</v>
      </c>
      <c r="N624" s="640">
        <f>IF(A624="","",VLOOKUP(A624,$T$1:AE3607,8,FALSE))</f>
        <v>0</v>
      </c>
      <c r="O624" s="640">
        <f>IF(A624="","",VLOOKUP(A624,$T$1:AD3606,9,FALSE))</f>
        <v>0</v>
      </c>
      <c r="P624" s="640">
        <f>IF(A624="","",VLOOKUP(A624,$T$1:AC3606,10,FALSE))</f>
        <v>0</v>
      </c>
      <c r="Q624" s="640">
        <f>IF(A624="","",VLOOKUP(A624,$T$1:AF3607,11,FALSE))</f>
        <v>0</v>
      </c>
      <c r="R624" s="641">
        <f>IF(B624="","",VLOOKUP(A624,$T$2:AF3607,12,FALSE))</f>
        <v>0</v>
      </c>
      <c r="S624" s="642"/>
      <c r="T624" s="643" t="s">
        <v>1531</v>
      </c>
      <c r="U624" s="644">
        <v>615</v>
      </c>
      <c r="V624" s="645">
        <v>0</v>
      </c>
      <c r="W624" s="645">
        <v>0</v>
      </c>
      <c r="X624" s="645">
        <v>0</v>
      </c>
      <c r="Y624" s="645"/>
      <c r="Z624" s="645">
        <v>9</v>
      </c>
      <c r="AA624" s="645"/>
      <c r="AB624" s="645">
        <v>0</v>
      </c>
      <c r="AC624" s="645">
        <v>0</v>
      </c>
      <c r="AD624" s="646">
        <v>0</v>
      </c>
      <c r="AG624" s="682" t="s">
        <v>919</v>
      </c>
      <c r="AH624" s="682" t="s">
        <v>384</v>
      </c>
      <c r="AI624" s="683" t="s">
        <v>391</v>
      </c>
      <c r="AJ624" s="683"/>
      <c r="AK624" s="685">
        <v>1</v>
      </c>
    </row>
    <row r="625" spans="1:37" x14ac:dyDescent="0.2">
      <c r="A625" s="636" t="s">
        <v>904</v>
      </c>
      <c r="B625" s="637" t="s">
        <v>347</v>
      </c>
      <c r="C625" s="637" t="s">
        <v>379</v>
      </c>
      <c r="D625" s="637" t="s">
        <v>1112</v>
      </c>
      <c r="E625" s="638"/>
      <c r="F625" s="638">
        <v>2</v>
      </c>
      <c r="G625" s="638"/>
      <c r="H625" s="638">
        <v>725</v>
      </c>
      <c r="I625" s="639">
        <f t="shared" si="9"/>
        <v>0</v>
      </c>
      <c r="J625" s="640">
        <f>IF(A625="","",VLOOKUP(A625,$T$1:W3607,4,FALSE))</f>
        <v>0</v>
      </c>
      <c r="K625" s="640">
        <f>IF(A625="","",VLOOKUP(A625,$T$1:AE3608,5,FALSE))</f>
        <v>0</v>
      </c>
      <c r="L625" s="640">
        <f>IF(A625="","",VLOOKUP(A625,$T$1:AE3608,6,FALSE))</f>
        <v>0</v>
      </c>
      <c r="M625" s="640">
        <f>IF(A625="","",VLOOKUP(A625,$T$1:AE3608,7,FALSE))</f>
        <v>0</v>
      </c>
      <c r="N625" s="640">
        <f>IF(A625="","",VLOOKUP(A625,$T$1:AE3608,8,FALSE))</f>
        <v>0</v>
      </c>
      <c r="O625" s="640">
        <f>IF(A625="","",VLOOKUP(A625,$T$1:AD3607,9,FALSE))</f>
        <v>0</v>
      </c>
      <c r="P625" s="640">
        <f>IF(A625="","",VLOOKUP(A625,$T$1:AC3607,10,FALSE))</f>
        <v>0</v>
      </c>
      <c r="Q625" s="640">
        <f>IF(A625="","",VLOOKUP(A625,$T$1:AF3608,11,FALSE))</f>
        <v>0</v>
      </c>
      <c r="R625" s="641">
        <f>IF(B625="","",VLOOKUP(A625,$T$2:AF3608,12,FALSE))</f>
        <v>0</v>
      </c>
      <c r="S625" s="642"/>
      <c r="T625" s="643" t="s">
        <v>1532</v>
      </c>
      <c r="U625" s="644">
        <v>499</v>
      </c>
      <c r="V625" s="645">
        <v>0</v>
      </c>
      <c r="W625" s="645">
        <v>0</v>
      </c>
      <c r="X625" s="645">
        <v>0</v>
      </c>
      <c r="Y625" s="645">
        <v>5</v>
      </c>
      <c r="Z625" s="645">
        <v>10</v>
      </c>
      <c r="AA625" s="645"/>
      <c r="AB625" s="645">
        <v>0</v>
      </c>
      <c r="AC625" s="645">
        <v>1</v>
      </c>
      <c r="AD625" s="646">
        <v>0</v>
      </c>
      <c r="AG625" s="682" t="s">
        <v>392</v>
      </c>
      <c r="AH625" s="682" t="s">
        <v>384</v>
      </c>
      <c r="AI625" s="683" t="s">
        <v>391</v>
      </c>
      <c r="AJ625" s="683" t="s">
        <v>1107</v>
      </c>
      <c r="AK625" s="684">
        <v>1</v>
      </c>
    </row>
    <row r="626" spans="1:37" x14ac:dyDescent="0.2">
      <c r="A626" s="636" t="s">
        <v>381</v>
      </c>
      <c r="B626" s="637" t="s">
        <v>347</v>
      </c>
      <c r="C626" s="637" t="s">
        <v>379</v>
      </c>
      <c r="D626" s="637" t="s">
        <v>1112</v>
      </c>
      <c r="E626" s="638"/>
      <c r="F626" s="638">
        <v>2</v>
      </c>
      <c r="G626" s="638"/>
      <c r="H626" s="638">
        <v>10249</v>
      </c>
      <c r="I626" s="639">
        <f t="shared" si="9"/>
        <v>0</v>
      </c>
      <c r="J626" s="640">
        <f>IF(A626="","",VLOOKUP(A626,$T$1:W3608,4,FALSE))</f>
        <v>0</v>
      </c>
      <c r="K626" s="640">
        <f>IF(A626="","",VLOOKUP(A626,$T$1:AE3609,5,FALSE))</f>
        <v>0</v>
      </c>
      <c r="L626" s="640">
        <f>IF(A626="","",VLOOKUP(A626,$T$1:AE3609,6,FALSE))</f>
        <v>0</v>
      </c>
      <c r="M626" s="640">
        <f>IF(A626="","",VLOOKUP(A626,$T$1:AE3609,7,FALSE))</f>
        <v>0</v>
      </c>
      <c r="N626" s="640">
        <f>IF(A626="","",VLOOKUP(A626,$T$1:AE3609,8,FALSE))</f>
        <v>0</v>
      </c>
      <c r="O626" s="640">
        <f>IF(A626="","",VLOOKUP(A626,$T$1:AD3608,9,FALSE))</f>
        <v>0</v>
      </c>
      <c r="P626" s="640">
        <f>IF(A626="","",VLOOKUP(A626,$T$1:AC3608,10,FALSE))</f>
        <v>0</v>
      </c>
      <c r="Q626" s="640">
        <f>IF(A626="","",VLOOKUP(A626,$T$1:AF3609,11,FALSE))</f>
        <v>0</v>
      </c>
      <c r="R626" s="641">
        <f>IF(B626="","",VLOOKUP(A626,$T$2:AF3609,12,FALSE))</f>
        <v>0</v>
      </c>
      <c r="S626" s="642"/>
      <c r="T626" s="643" t="s">
        <v>1533</v>
      </c>
      <c r="U626" s="644">
        <v>231</v>
      </c>
      <c r="V626" s="645">
        <v>0</v>
      </c>
      <c r="W626" s="645">
        <v>0</v>
      </c>
      <c r="X626" s="645">
        <v>4</v>
      </c>
      <c r="Y626" s="645"/>
      <c r="Z626" s="645">
        <v>9</v>
      </c>
      <c r="AA626" s="645"/>
      <c r="AB626" s="645">
        <v>0</v>
      </c>
      <c r="AC626" s="645">
        <v>0</v>
      </c>
      <c r="AD626" s="646">
        <v>0</v>
      </c>
      <c r="AG626" s="682" t="s">
        <v>920</v>
      </c>
      <c r="AH626" s="682" t="s">
        <v>384</v>
      </c>
      <c r="AI626" s="683" t="s">
        <v>391</v>
      </c>
      <c r="AJ626" s="683" t="s">
        <v>1107</v>
      </c>
      <c r="AK626" s="684">
        <v>1</v>
      </c>
    </row>
    <row r="627" spans="1:37" x14ac:dyDescent="0.2">
      <c r="A627" s="636" t="s">
        <v>905</v>
      </c>
      <c r="B627" s="637" t="s">
        <v>347</v>
      </c>
      <c r="C627" s="637" t="s">
        <v>383</v>
      </c>
      <c r="D627" s="637" t="s">
        <v>1112</v>
      </c>
      <c r="E627" s="638"/>
      <c r="F627" s="638">
        <v>2</v>
      </c>
      <c r="G627" s="638"/>
      <c r="H627" s="638">
        <v>633</v>
      </c>
      <c r="I627" s="639">
        <f t="shared" si="9"/>
        <v>0</v>
      </c>
      <c r="J627" s="640">
        <f>IF(A627="","",VLOOKUP(A627,$T$1:W3609,4,FALSE))</f>
        <v>0</v>
      </c>
      <c r="K627" s="640">
        <f>IF(A627="","",VLOOKUP(A627,$T$1:AE3610,5,FALSE))</f>
        <v>0</v>
      </c>
      <c r="L627" s="640">
        <f>IF(A627="","",VLOOKUP(A627,$T$1:AE3610,6,FALSE))</f>
        <v>0</v>
      </c>
      <c r="M627" s="640">
        <f>IF(A627="","",VLOOKUP(A627,$T$1:AE3610,7,FALSE))</f>
        <v>0</v>
      </c>
      <c r="N627" s="640">
        <f>IF(A627="","",VLOOKUP(A627,$T$1:AE3610,8,FALSE))</f>
        <v>0</v>
      </c>
      <c r="O627" s="640">
        <f>IF(A627="","",VLOOKUP(A627,$T$1:AD3609,9,FALSE))</f>
        <v>0</v>
      </c>
      <c r="P627" s="640">
        <f>IF(A627="","",VLOOKUP(A627,$T$1:AC3609,10,FALSE))</f>
        <v>0</v>
      </c>
      <c r="Q627" s="640">
        <f>IF(A627="","",VLOOKUP(A627,$T$1:AF3610,11,FALSE))</f>
        <v>0</v>
      </c>
      <c r="R627" s="641">
        <f>IF(B627="","",VLOOKUP(A627,$T$2:AF3610,12,FALSE))</f>
        <v>0</v>
      </c>
      <c r="S627" s="642"/>
      <c r="T627" s="643" t="s">
        <v>1534</v>
      </c>
      <c r="U627" s="644">
        <v>113</v>
      </c>
      <c r="V627" s="645">
        <v>0</v>
      </c>
      <c r="W627" s="645">
        <v>0</v>
      </c>
      <c r="X627" s="645">
        <v>4</v>
      </c>
      <c r="Y627" s="645">
        <v>5</v>
      </c>
      <c r="Z627" s="645">
        <v>1</v>
      </c>
      <c r="AA627" s="645"/>
      <c r="AB627" s="645">
        <v>4</v>
      </c>
      <c r="AC627" s="645">
        <v>0</v>
      </c>
      <c r="AD627" s="646">
        <v>0</v>
      </c>
      <c r="AG627" s="682" t="s">
        <v>393</v>
      </c>
      <c r="AH627" s="682" t="s">
        <v>384</v>
      </c>
      <c r="AI627" s="683" t="s">
        <v>391</v>
      </c>
      <c r="AJ627" s="683" t="s">
        <v>1107</v>
      </c>
      <c r="AK627" s="684">
        <v>1</v>
      </c>
    </row>
    <row r="628" spans="1:37" x14ac:dyDescent="0.2">
      <c r="A628" s="636" t="s">
        <v>382</v>
      </c>
      <c r="B628" s="637" t="s">
        <v>347</v>
      </c>
      <c r="C628" s="637" t="s">
        <v>383</v>
      </c>
      <c r="D628" s="637" t="s">
        <v>1112</v>
      </c>
      <c r="E628" s="638"/>
      <c r="F628" s="638">
        <v>1</v>
      </c>
      <c r="G628" s="638"/>
      <c r="H628" s="638">
        <v>10343</v>
      </c>
      <c r="I628" s="639">
        <f t="shared" si="9"/>
        <v>0</v>
      </c>
      <c r="J628" s="640">
        <f>IF(A628="","",VLOOKUP(A628,$T$1:W3610,4,FALSE))</f>
        <v>0</v>
      </c>
      <c r="K628" s="640">
        <f>IF(A628="","",VLOOKUP(A628,$T$1:AE3611,5,FALSE))</f>
        <v>0</v>
      </c>
      <c r="L628" s="640">
        <f>IF(A628="","",VLOOKUP(A628,$T$1:AE3611,6,FALSE))</f>
        <v>0</v>
      </c>
      <c r="M628" s="640">
        <f>IF(A628="","",VLOOKUP(A628,$T$1:AE3611,7,FALSE))</f>
        <v>0</v>
      </c>
      <c r="N628" s="640">
        <f>IF(A628="","",VLOOKUP(A628,$T$1:AE3611,8,FALSE))</f>
        <v>0</v>
      </c>
      <c r="O628" s="640">
        <f>IF(A628="","",VLOOKUP(A628,$T$1:AD3610,9,FALSE))</f>
        <v>0</v>
      </c>
      <c r="P628" s="640">
        <f>IF(A628="","",VLOOKUP(A628,$T$1:AC3610,10,FALSE))</f>
        <v>0</v>
      </c>
      <c r="Q628" s="640">
        <f>IF(A628="","",VLOOKUP(A628,$T$1:AF3611,11,FALSE))</f>
        <v>0</v>
      </c>
      <c r="R628" s="641">
        <f>IF(B628="","",VLOOKUP(A628,$T$2:AF3611,12,FALSE))</f>
        <v>0</v>
      </c>
      <c r="S628" s="642"/>
      <c r="T628" s="643" t="s">
        <v>1535</v>
      </c>
      <c r="U628" s="644">
        <v>20628</v>
      </c>
      <c r="V628" s="645">
        <v>0</v>
      </c>
      <c r="W628" s="645">
        <v>0</v>
      </c>
      <c r="X628" s="645">
        <v>0</v>
      </c>
      <c r="Y628" s="645"/>
      <c r="Z628" s="645"/>
      <c r="AA628" s="645"/>
      <c r="AB628" s="645">
        <v>0</v>
      </c>
      <c r="AC628" s="645">
        <v>0</v>
      </c>
      <c r="AD628" s="646">
        <v>0</v>
      </c>
      <c r="AG628" s="682" t="s">
        <v>921</v>
      </c>
      <c r="AH628" s="682" t="s">
        <v>384</v>
      </c>
      <c r="AI628" s="683" t="s">
        <v>391</v>
      </c>
      <c r="AJ628" s="683" t="s">
        <v>1293</v>
      </c>
      <c r="AK628" s="684">
        <v>1</v>
      </c>
    </row>
    <row r="629" spans="1:37" x14ac:dyDescent="0.2">
      <c r="A629" s="636" t="s">
        <v>901</v>
      </c>
      <c r="B629" s="637" t="s">
        <v>347</v>
      </c>
      <c r="C629" s="637" t="s">
        <v>902</v>
      </c>
      <c r="D629" s="637">
        <v>0</v>
      </c>
      <c r="E629" s="638"/>
      <c r="F629" s="638">
        <v>1</v>
      </c>
      <c r="G629" s="638"/>
      <c r="H629" s="638">
        <v>688</v>
      </c>
      <c r="I629" s="639">
        <f t="shared" si="9"/>
        <v>0</v>
      </c>
      <c r="J629" s="640">
        <f>IF(A629="","",VLOOKUP(A629,$T$1:W3611,4,FALSE))</f>
        <v>0</v>
      </c>
      <c r="K629" s="640">
        <f>IF(A629="","",VLOOKUP(A629,$T$1:AE3612,5,FALSE))</f>
        <v>0</v>
      </c>
      <c r="L629" s="640">
        <f>IF(A629="","",VLOOKUP(A629,$T$1:AE3612,6,FALSE))</f>
        <v>0</v>
      </c>
      <c r="M629" s="640">
        <f>IF(A629="","",VLOOKUP(A629,$T$1:AE3612,7,FALSE))</f>
        <v>0</v>
      </c>
      <c r="N629" s="640">
        <f>IF(A629="","",VLOOKUP(A629,$T$1:AE3612,8,FALSE))</f>
        <v>0</v>
      </c>
      <c r="O629" s="640">
        <f>IF(A629="","",VLOOKUP(A629,$T$1:AD3611,9,FALSE))</f>
        <v>0</v>
      </c>
      <c r="P629" s="640">
        <f>IF(A629="","",VLOOKUP(A629,$T$1:AC3611,10,FALSE))</f>
        <v>0</v>
      </c>
      <c r="Q629" s="640">
        <f>IF(A629="","",VLOOKUP(A629,$T$1:AF3612,11,FALSE))</f>
        <v>0</v>
      </c>
      <c r="R629" s="641">
        <f>IF(B629="","",VLOOKUP(A629,$T$2:AF3612,12,FALSE))</f>
        <v>0</v>
      </c>
      <c r="S629" s="642"/>
      <c r="T629" s="643" t="s">
        <v>1536</v>
      </c>
      <c r="U629" s="644">
        <v>20250</v>
      </c>
      <c r="V629" s="645">
        <v>0</v>
      </c>
      <c r="W629" s="645">
        <v>0</v>
      </c>
      <c r="X629" s="645">
        <v>0</v>
      </c>
      <c r="Y629" s="645">
        <v>5</v>
      </c>
      <c r="Z629" s="645">
        <v>1</v>
      </c>
      <c r="AA629" s="645"/>
      <c r="AB629" s="645">
        <v>0</v>
      </c>
      <c r="AC629" s="645">
        <v>0</v>
      </c>
      <c r="AD629" s="646">
        <v>0</v>
      </c>
      <c r="AG629" s="682" t="s">
        <v>922</v>
      </c>
      <c r="AH629" s="682" t="s">
        <v>384</v>
      </c>
      <c r="AI629" s="683" t="s">
        <v>391</v>
      </c>
      <c r="AJ629" s="683" t="s">
        <v>1107</v>
      </c>
      <c r="AK629" s="685"/>
    </row>
    <row r="630" spans="1:37" x14ac:dyDescent="0.2">
      <c r="A630" s="636" t="s">
        <v>386</v>
      </c>
      <c r="B630" s="637" t="s">
        <v>384</v>
      </c>
      <c r="C630" s="637" t="s">
        <v>385</v>
      </c>
      <c r="D630" s="637" t="s">
        <v>1112</v>
      </c>
      <c r="E630" s="638"/>
      <c r="F630" s="638">
        <v>1</v>
      </c>
      <c r="G630" s="638"/>
      <c r="H630" s="638">
        <v>1169</v>
      </c>
      <c r="I630" s="639">
        <f t="shared" si="9"/>
        <v>0</v>
      </c>
      <c r="J630" s="640">
        <f>IF(A630="","",VLOOKUP(A630,$T$1:W3612,4,FALSE))</f>
        <v>0</v>
      </c>
      <c r="K630" s="640">
        <f>IF(A630="","",VLOOKUP(A630,$T$1:AE3613,5,FALSE))</f>
        <v>0</v>
      </c>
      <c r="L630" s="640">
        <f>IF(A630="","",VLOOKUP(A630,$T$1:AE3613,6,FALSE))</f>
        <v>0</v>
      </c>
      <c r="M630" s="640">
        <f>IF(A630="","",VLOOKUP(A630,$T$1:AE3613,7,FALSE))</f>
        <v>9</v>
      </c>
      <c r="N630" s="640">
        <f>IF(A630="","",VLOOKUP(A630,$T$1:AE3613,8,FALSE))</f>
        <v>0</v>
      </c>
      <c r="O630" s="640">
        <f>IF(A630="","",VLOOKUP(A630,$T$1:AD3612,9,FALSE))</f>
        <v>0</v>
      </c>
      <c r="P630" s="640">
        <f>IF(A630="","",VLOOKUP(A630,$T$1:AC3612,10,FALSE))</f>
        <v>0</v>
      </c>
      <c r="Q630" s="640">
        <f>IF(A630="","",VLOOKUP(A630,$T$1:AF3613,11,FALSE))</f>
        <v>-1</v>
      </c>
      <c r="R630" s="641">
        <f>IF(B630="","",VLOOKUP(A630,$T$2:AF3613,12,FALSE))</f>
        <v>0</v>
      </c>
      <c r="S630" s="642"/>
      <c r="T630" s="643" t="s">
        <v>136</v>
      </c>
      <c r="U630" s="644">
        <v>17</v>
      </c>
      <c r="V630" s="645">
        <v>1.9</v>
      </c>
      <c r="W630" s="645">
        <v>8</v>
      </c>
      <c r="X630" s="645">
        <v>4</v>
      </c>
      <c r="Y630" s="645">
        <v>5</v>
      </c>
      <c r="Z630" s="645">
        <v>1</v>
      </c>
      <c r="AA630" s="645"/>
      <c r="AB630" s="645">
        <v>4</v>
      </c>
      <c r="AC630" s="645">
        <v>0</v>
      </c>
      <c r="AD630" s="646">
        <v>1</v>
      </c>
      <c r="AG630" s="682" t="s">
        <v>1527</v>
      </c>
      <c r="AH630" s="682" t="s">
        <v>384</v>
      </c>
      <c r="AI630" s="683" t="s">
        <v>391</v>
      </c>
      <c r="AJ630" s="683" t="s">
        <v>1112</v>
      </c>
      <c r="AK630" s="684">
        <v>3</v>
      </c>
    </row>
    <row r="631" spans="1:37" x14ac:dyDescent="0.2">
      <c r="A631" s="636" t="s">
        <v>917</v>
      </c>
      <c r="B631" s="637" t="s">
        <v>384</v>
      </c>
      <c r="C631" s="637" t="s">
        <v>385</v>
      </c>
      <c r="D631" s="637" t="s">
        <v>1107</v>
      </c>
      <c r="E631" s="638"/>
      <c r="F631" s="638">
        <v>1</v>
      </c>
      <c r="G631" s="638"/>
      <c r="H631" s="638">
        <v>1548</v>
      </c>
      <c r="I631" s="639">
        <f t="shared" si="9"/>
        <v>0</v>
      </c>
      <c r="J631" s="640">
        <f>IF(A631="","",VLOOKUP(A631,$T$1:W3613,4,FALSE))</f>
        <v>0</v>
      </c>
      <c r="K631" s="640">
        <f>IF(A631="","",VLOOKUP(A631,$T$1:AE3614,5,FALSE))</f>
        <v>0</v>
      </c>
      <c r="L631" s="640">
        <f>IF(A631="","",VLOOKUP(A631,$T$1:AE3614,6,FALSE))</f>
        <v>0</v>
      </c>
      <c r="M631" s="640">
        <f>IF(A631="","",VLOOKUP(A631,$T$1:AE3614,7,FALSE))</f>
        <v>0</v>
      </c>
      <c r="N631" s="640">
        <f>IF(A631="","",VLOOKUP(A631,$T$1:AE3614,8,FALSE))</f>
        <v>0</v>
      </c>
      <c r="O631" s="640">
        <f>IF(A631="","",VLOOKUP(A631,$T$1:AD3613,9,FALSE))</f>
        <v>0</v>
      </c>
      <c r="P631" s="640">
        <f>IF(A631="","",VLOOKUP(A631,$T$1:AC3613,10,FALSE))</f>
        <v>0</v>
      </c>
      <c r="Q631" s="640">
        <f>IF(A631="","",VLOOKUP(A631,$T$1:AF3614,11,FALSE))</f>
        <v>0</v>
      </c>
      <c r="R631" s="641">
        <f>IF(B631="","",VLOOKUP(A631,$T$2:AF3614,12,FALSE))</f>
        <v>0</v>
      </c>
      <c r="S631" s="642"/>
      <c r="T631" s="643" t="s">
        <v>503</v>
      </c>
      <c r="U631" s="644">
        <v>525</v>
      </c>
      <c r="V631" s="645">
        <v>0</v>
      </c>
      <c r="W631" s="645">
        <v>0</v>
      </c>
      <c r="X631" s="645">
        <v>0</v>
      </c>
      <c r="Y631" s="645">
        <v>4</v>
      </c>
      <c r="Z631" s="645">
        <v>10</v>
      </c>
      <c r="AA631" s="645"/>
      <c r="AB631" s="645">
        <v>0</v>
      </c>
      <c r="AC631" s="645">
        <v>1</v>
      </c>
      <c r="AD631" s="646">
        <v>0</v>
      </c>
      <c r="AG631" s="682" t="s">
        <v>924</v>
      </c>
      <c r="AH631" s="682" t="s">
        <v>384</v>
      </c>
      <c r="AI631" s="683" t="s">
        <v>925</v>
      </c>
      <c r="AJ631" s="683" t="s">
        <v>1112</v>
      </c>
      <c r="AK631" s="684">
        <v>2</v>
      </c>
    </row>
    <row r="632" spans="1:37" x14ac:dyDescent="0.2">
      <c r="A632" s="636" t="s">
        <v>387</v>
      </c>
      <c r="B632" s="637" t="s">
        <v>384</v>
      </c>
      <c r="C632" s="637" t="s">
        <v>385</v>
      </c>
      <c r="D632" s="637" t="s">
        <v>1107</v>
      </c>
      <c r="E632" s="638"/>
      <c r="F632" s="638">
        <v>1</v>
      </c>
      <c r="G632" s="638"/>
      <c r="H632" s="638">
        <v>1066</v>
      </c>
      <c r="I632" s="639">
        <f t="shared" si="9"/>
        <v>2.5</v>
      </c>
      <c r="J632" s="640">
        <f>IF(A632="","",VLOOKUP(A632,$T$1:W3614,4,FALSE))</f>
        <v>8</v>
      </c>
      <c r="K632" s="640">
        <f>IF(A632="","",VLOOKUP(A632,$T$1:AE3615,5,FALSE))</f>
        <v>3</v>
      </c>
      <c r="L632" s="640">
        <f>IF(A632="","",VLOOKUP(A632,$T$1:AE3615,6,FALSE))</f>
        <v>0</v>
      </c>
      <c r="M632" s="640">
        <f>IF(A632="","",VLOOKUP(A632,$T$1:AE3615,7,FALSE))</f>
        <v>9</v>
      </c>
      <c r="N632" s="640">
        <f>IF(A632="","",VLOOKUP(A632,$T$1:AE3615,8,FALSE))</f>
        <v>0</v>
      </c>
      <c r="O632" s="640">
        <f>IF(A632="","",VLOOKUP(A632,$T$1:AD3614,9,FALSE))</f>
        <v>4</v>
      </c>
      <c r="P632" s="640">
        <f>IF(A632="","",VLOOKUP(A632,$T$1:AC3614,10,FALSE))</f>
        <v>0</v>
      </c>
      <c r="Q632" s="640">
        <f>IF(A632="","",VLOOKUP(A632,$T$1:AF3615,11,FALSE))</f>
        <v>-1</v>
      </c>
      <c r="R632" s="641">
        <f>IF(B632="","",VLOOKUP(A632,$T$2:AF3615,12,FALSE))</f>
        <v>0</v>
      </c>
      <c r="S632" s="642"/>
      <c r="T632" s="643" t="s">
        <v>1537</v>
      </c>
      <c r="U632" s="644">
        <v>20355</v>
      </c>
      <c r="V632" s="645">
        <v>0</v>
      </c>
      <c r="W632" s="645">
        <v>0</v>
      </c>
      <c r="X632" s="645">
        <v>0</v>
      </c>
      <c r="Y632" s="645">
        <v>4</v>
      </c>
      <c r="Z632" s="645">
        <v>9</v>
      </c>
      <c r="AA632" s="645"/>
      <c r="AB632" s="645">
        <v>0</v>
      </c>
      <c r="AC632" s="645">
        <v>0</v>
      </c>
      <c r="AD632" s="646">
        <v>0</v>
      </c>
      <c r="AG632" s="682" t="s">
        <v>394</v>
      </c>
      <c r="AH632" s="682" t="s">
        <v>384</v>
      </c>
      <c r="AI632" s="683" t="s">
        <v>391</v>
      </c>
      <c r="AJ632" s="683" t="s">
        <v>1293</v>
      </c>
      <c r="AK632" s="684">
        <v>1</v>
      </c>
    </row>
    <row r="633" spans="1:37" x14ac:dyDescent="0.2">
      <c r="A633" s="636" t="s">
        <v>388</v>
      </c>
      <c r="B633" s="637" t="s">
        <v>384</v>
      </c>
      <c r="C633" s="637" t="s">
        <v>385</v>
      </c>
      <c r="D633" s="637" t="s">
        <v>1107</v>
      </c>
      <c r="E633" s="638"/>
      <c r="F633" s="638">
        <v>1</v>
      </c>
      <c r="G633" s="638"/>
      <c r="H633" s="638">
        <v>1000</v>
      </c>
      <c r="I633" s="639">
        <f t="shared" si="9"/>
        <v>2.8</v>
      </c>
      <c r="J633" s="640">
        <f>IF(A633="","",VLOOKUP(A633,$T$1:W3615,4,FALSE))</f>
        <v>8</v>
      </c>
      <c r="K633" s="640">
        <f>IF(A633="","",VLOOKUP(A633,$T$1:AE3616,5,FALSE))</f>
        <v>7</v>
      </c>
      <c r="L633" s="640">
        <f>IF(A633="","",VLOOKUP(A633,$T$1:AE3616,6,FALSE))</f>
        <v>4</v>
      </c>
      <c r="M633" s="640">
        <f>IF(A633="","",VLOOKUP(A633,$T$1:AE3616,7,FALSE))</f>
        <v>9</v>
      </c>
      <c r="N633" s="640">
        <f>IF(A633="","",VLOOKUP(A633,$T$1:AE3616,8,FALSE))</f>
        <v>5</v>
      </c>
      <c r="O633" s="640">
        <f>IF(A633="","",VLOOKUP(A633,$T$1:AD3615,9,FALSE))</f>
        <v>1</v>
      </c>
      <c r="P633" s="640">
        <f>IF(A633="","",VLOOKUP(A633,$T$1:AC3615,10,FALSE))</f>
        <v>0</v>
      </c>
      <c r="Q633" s="640">
        <f>IF(A633="","",VLOOKUP(A633,$T$1:AF3616,11,FALSE))</f>
        <v>-1</v>
      </c>
      <c r="R633" s="641">
        <f>IF(B633="","",VLOOKUP(A633,$T$2:AF3616,12,FALSE))</f>
        <v>0</v>
      </c>
      <c r="S633" s="642"/>
      <c r="T633" s="643" t="s">
        <v>1538</v>
      </c>
      <c r="U633" s="644">
        <v>1972</v>
      </c>
      <c r="V633" s="645">
        <v>0</v>
      </c>
      <c r="W633" s="645">
        <v>0</v>
      </c>
      <c r="X633" s="645">
        <v>7</v>
      </c>
      <c r="Y633" s="645">
        <v>4</v>
      </c>
      <c r="Z633" s="645"/>
      <c r="AA633" s="645"/>
      <c r="AB633" s="645">
        <v>0</v>
      </c>
      <c r="AC633" s="645">
        <v>0</v>
      </c>
      <c r="AD633" s="646">
        <v>0</v>
      </c>
      <c r="AG633" s="682" t="s">
        <v>395</v>
      </c>
      <c r="AH633" s="682" t="s">
        <v>384</v>
      </c>
      <c r="AI633" s="683" t="s">
        <v>391</v>
      </c>
      <c r="AJ633" s="683" t="s">
        <v>1107</v>
      </c>
      <c r="AK633" s="684">
        <v>2</v>
      </c>
    </row>
    <row r="634" spans="1:37" x14ac:dyDescent="0.2">
      <c r="A634" s="636" t="s">
        <v>918</v>
      </c>
      <c r="B634" s="637" t="s">
        <v>384</v>
      </c>
      <c r="C634" s="637" t="s">
        <v>385</v>
      </c>
      <c r="D634" s="637" t="s">
        <v>1112</v>
      </c>
      <c r="E634" s="638"/>
      <c r="F634" s="638">
        <v>1</v>
      </c>
      <c r="G634" s="638"/>
      <c r="H634" s="638">
        <v>1926</v>
      </c>
      <c r="I634" s="639">
        <f t="shared" si="9"/>
        <v>0</v>
      </c>
      <c r="J634" s="640">
        <f>IF(A634="","",VLOOKUP(A634,$T$1:W3616,4,FALSE))</f>
        <v>0</v>
      </c>
      <c r="K634" s="640">
        <f>IF(A634="","",VLOOKUP(A634,$T$1:AE3617,5,FALSE))</f>
        <v>3</v>
      </c>
      <c r="L634" s="640">
        <f>IF(A634="","",VLOOKUP(A634,$T$1:AE3617,6,FALSE))</f>
        <v>0</v>
      </c>
      <c r="M634" s="640">
        <f>IF(A634="","",VLOOKUP(A634,$T$1:AE3617,7,FALSE))</f>
        <v>9</v>
      </c>
      <c r="N634" s="640">
        <f>IF(A634="","",VLOOKUP(A634,$T$1:AE3617,8,FALSE))</f>
        <v>0</v>
      </c>
      <c r="O634" s="640">
        <f>IF(A634="","",VLOOKUP(A634,$T$1:AD3616,9,FALSE))</f>
        <v>3</v>
      </c>
      <c r="P634" s="640">
        <f>IF(A634="","",VLOOKUP(A634,$T$1:AC3616,10,FALSE))</f>
        <v>0</v>
      </c>
      <c r="Q634" s="640">
        <f>IF(A634="","",VLOOKUP(A634,$T$1:AF3617,11,FALSE))</f>
        <v>-1</v>
      </c>
      <c r="R634" s="641">
        <f>IF(B634="","",VLOOKUP(A634,$T$2:AF3617,12,FALSE))</f>
        <v>0</v>
      </c>
      <c r="S634" s="642"/>
      <c r="T634" s="643" t="s">
        <v>210</v>
      </c>
      <c r="U634" s="644">
        <v>1248</v>
      </c>
      <c r="V634" s="645">
        <v>0</v>
      </c>
      <c r="W634" s="645">
        <v>0</v>
      </c>
      <c r="X634" s="645">
        <v>4</v>
      </c>
      <c r="Y634" s="645"/>
      <c r="Z634" s="645">
        <v>9</v>
      </c>
      <c r="AA634" s="645"/>
      <c r="AB634" s="645">
        <v>0</v>
      </c>
      <c r="AC634" s="645">
        <v>0</v>
      </c>
      <c r="AD634" s="646">
        <v>0</v>
      </c>
      <c r="AG634" s="682" t="s">
        <v>926</v>
      </c>
      <c r="AH634" s="682" t="s">
        <v>384</v>
      </c>
      <c r="AI634" s="683" t="s">
        <v>398</v>
      </c>
      <c r="AJ634" s="683"/>
      <c r="AK634" s="684">
        <v>1</v>
      </c>
    </row>
    <row r="635" spans="1:37" x14ac:dyDescent="0.2">
      <c r="A635" s="636" t="s">
        <v>389</v>
      </c>
      <c r="B635" s="637" t="s">
        <v>384</v>
      </c>
      <c r="C635" s="637" t="s">
        <v>385</v>
      </c>
      <c r="D635" s="637">
        <v>0</v>
      </c>
      <c r="E635" s="638"/>
      <c r="F635" s="638">
        <v>1</v>
      </c>
      <c r="G635" s="638"/>
      <c r="H635" s="638">
        <v>1117</v>
      </c>
      <c r="I635" s="639">
        <f t="shared" si="9"/>
        <v>0</v>
      </c>
      <c r="J635" s="640">
        <f>IF(A635="","",VLOOKUP(A635,$T$1:W3617,4,FALSE))</f>
        <v>0</v>
      </c>
      <c r="K635" s="640">
        <f>IF(A635="","",VLOOKUP(A635,$T$1:AE3618,5,FALSE))</f>
        <v>0</v>
      </c>
      <c r="L635" s="640">
        <f>IF(A635="","",VLOOKUP(A635,$T$1:AE3618,6,FALSE))</f>
        <v>0</v>
      </c>
      <c r="M635" s="640">
        <f>IF(A635="","",VLOOKUP(A635,$T$1:AE3618,7,FALSE))</f>
        <v>9</v>
      </c>
      <c r="N635" s="640">
        <f>IF(A635="","",VLOOKUP(A635,$T$1:AE3618,8,FALSE))</f>
        <v>0</v>
      </c>
      <c r="O635" s="640">
        <f>IF(A635="","",VLOOKUP(A635,$T$1:AD3617,9,FALSE))</f>
        <v>0</v>
      </c>
      <c r="P635" s="640">
        <f>IF(A635="","",VLOOKUP(A635,$T$1:AC3617,10,FALSE))</f>
        <v>0</v>
      </c>
      <c r="Q635" s="640">
        <f>IF(A635="","",VLOOKUP(A635,$T$1:AF3618,11,FALSE))</f>
        <v>-1</v>
      </c>
      <c r="R635" s="641">
        <f>IF(B635="","",VLOOKUP(A635,$T$2:AF3618,12,FALSE))</f>
        <v>0</v>
      </c>
      <c r="S635" s="642"/>
      <c r="T635" s="643" t="s">
        <v>1539</v>
      </c>
      <c r="U635" s="644">
        <v>1912</v>
      </c>
      <c r="V635" s="645">
        <v>0</v>
      </c>
      <c r="W635" s="645">
        <v>0</v>
      </c>
      <c r="X635" s="645">
        <v>0</v>
      </c>
      <c r="Y635" s="645"/>
      <c r="Z635" s="645"/>
      <c r="AA635" s="645"/>
      <c r="AB635" s="645">
        <v>0</v>
      </c>
      <c r="AC635" s="645">
        <v>0</v>
      </c>
      <c r="AD635" s="646">
        <v>0</v>
      </c>
      <c r="AG635" s="682" t="s">
        <v>397</v>
      </c>
      <c r="AH635" s="682" t="s">
        <v>384</v>
      </c>
      <c r="AI635" s="683" t="s">
        <v>398</v>
      </c>
      <c r="AJ635" s="683" t="s">
        <v>1293</v>
      </c>
      <c r="AK635" s="684">
        <v>1</v>
      </c>
    </row>
    <row r="636" spans="1:37" x14ac:dyDescent="0.2">
      <c r="A636" s="636" t="s">
        <v>1266</v>
      </c>
      <c r="B636" s="637" t="s">
        <v>384</v>
      </c>
      <c r="C636" s="637" t="s">
        <v>385</v>
      </c>
      <c r="D636" s="637">
        <v>0</v>
      </c>
      <c r="E636" s="638"/>
      <c r="F636" s="638">
        <v>1</v>
      </c>
      <c r="G636" s="638"/>
      <c r="H636" s="638">
        <v>1444</v>
      </c>
      <c r="I636" s="639">
        <f t="shared" si="9"/>
        <v>0</v>
      </c>
      <c r="J636" s="640">
        <f>IF(A636="","",VLOOKUP(A636,$T$1:W3618,4,FALSE))</f>
        <v>0</v>
      </c>
      <c r="K636" s="640">
        <f>IF(A636="","",VLOOKUP(A636,$T$1:AE3619,5,FALSE))</f>
        <v>0</v>
      </c>
      <c r="L636" s="640">
        <f>IF(A636="","",VLOOKUP(A636,$T$1:AE3619,6,FALSE))</f>
        <v>0</v>
      </c>
      <c r="M636" s="640">
        <f>IF(A636="","",VLOOKUP(A636,$T$1:AE3619,7,FALSE))</f>
        <v>9</v>
      </c>
      <c r="N636" s="640">
        <f>IF(A636="","",VLOOKUP(A636,$T$1:AE3619,8,FALSE))</f>
        <v>0</v>
      </c>
      <c r="O636" s="640">
        <f>IF(A636="","",VLOOKUP(A636,$T$1:AD3618,9,FALSE))</f>
        <v>0</v>
      </c>
      <c r="P636" s="640">
        <f>IF(A636="","",VLOOKUP(A636,$T$1:AC3618,10,FALSE))</f>
        <v>0</v>
      </c>
      <c r="Q636" s="640">
        <f>IF(A636="","",VLOOKUP(A636,$T$1:AF3619,11,FALSE))</f>
        <v>0</v>
      </c>
      <c r="R636" s="641">
        <f>IF(B636="","",VLOOKUP(A636,$T$2:AF3619,12,FALSE))</f>
        <v>0</v>
      </c>
      <c r="S636" s="642"/>
      <c r="T636" s="643" t="s">
        <v>1540</v>
      </c>
      <c r="U636" s="644">
        <v>991</v>
      </c>
      <c r="V636" s="645">
        <v>0</v>
      </c>
      <c r="W636" s="645">
        <v>0</v>
      </c>
      <c r="X636" s="645">
        <v>5</v>
      </c>
      <c r="Y636" s="645">
        <v>3</v>
      </c>
      <c r="Z636" s="645"/>
      <c r="AA636" s="645"/>
      <c r="AB636" s="645">
        <v>5</v>
      </c>
      <c r="AC636" s="645">
        <v>0</v>
      </c>
      <c r="AD636" s="646">
        <v>0</v>
      </c>
      <c r="AG636" s="682" t="s">
        <v>927</v>
      </c>
      <c r="AH636" s="682" t="s">
        <v>384</v>
      </c>
      <c r="AI636" s="683" t="s">
        <v>398</v>
      </c>
      <c r="AJ636" s="683"/>
      <c r="AK636" s="685"/>
    </row>
    <row r="637" spans="1:37" x14ac:dyDescent="0.2">
      <c r="A637" s="636" t="s">
        <v>1269</v>
      </c>
      <c r="B637" s="637" t="s">
        <v>384</v>
      </c>
      <c r="C637" s="637" t="s">
        <v>385</v>
      </c>
      <c r="D637" s="637">
        <v>0</v>
      </c>
      <c r="E637" s="638"/>
      <c r="F637" s="638">
        <v>1</v>
      </c>
      <c r="G637" s="638"/>
      <c r="H637" s="638">
        <v>1948</v>
      </c>
      <c r="I637" s="639">
        <f t="shared" si="9"/>
        <v>2</v>
      </c>
      <c r="J637" s="640">
        <f>IF(A637="","",VLOOKUP(A637,$T$1:W3619,4,FALSE))</f>
        <v>4</v>
      </c>
      <c r="K637" s="640">
        <f>IF(A637="","",VLOOKUP(A637,$T$1:AE3620,5,FALSE))</f>
        <v>2</v>
      </c>
      <c r="L637" s="640">
        <f>IF(A637="","",VLOOKUP(A637,$T$1:AE3620,6,FALSE))</f>
        <v>0</v>
      </c>
      <c r="M637" s="640">
        <f>IF(A637="","",VLOOKUP(A637,$T$1:AE3620,7,FALSE))</f>
        <v>9</v>
      </c>
      <c r="N637" s="640">
        <f>IF(A637="","",VLOOKUP(A637,$T$1:AE3620,8,FALSE))</f>
        <v>0</v>
      </c>
      <c r="O637" s="640">
        <f>IF(A637="","",VLOOKUP(A637,$T$1:AD3619,9,FALSE))</f>
        <v>4</v>
      </c>
      <c r="P637" s="640">
        <f>IF(A637="","",VLOOKUP(A637,$T$1:AC3619,10,FALSE))</f>
        <v>0</v>
      </c>
      <c r="Q637" s="640">
        <f>IF(A637="","",VLOOKUP(A637,$T$1:AF3620,11,FALSE))</f>
        <v>0</v>
      </c>
      <c r="R637" s="641">
        <f>IF(B637="","",VLOOKUP(A637,$T$2:AF3620,12,FALSE))</f>
        <v>0</v>
      </c>
      <c r="S637" s="642"/>
      <c r="T637" s="643" t="s">
        <v>1541</v>
      </c>
      <c r="U637" s="644">
        <v>702</v>
      </c>
      <c r="V637" s="645">
        <v>1</v>
      </c>
      <c r="W637" s="645">
        <v>16</v>
      </c>
      <c r="X637" s="645">
        <v>4</v>
      </c>
      <c r="Y637" s="645"/>
      <c r="Z637" s="645"/>
      <c r="AA637" s="645"/>
      <c r="AB637" s="645">
        <v>0</v>
      </c>
      <c r="AC637" s="645">
        <v>0</v>
      </c>
      <c r="AD637" s="646">
        <v>0</v>
      </c>
      <c r="AG637" s="682" t="s">
        <v>928</v>
      </c>
      <c r="AH637" s="682" t="s">
        <v>384</v>
      </c>
      <c r="AI637" s="683" t="s">
        <v>398</v>
      </c>
      <c r="AJ637" s="683"/>
      <c r="AK637" s="684">
        <v>1</v>
      </c>
    </row>
    <row r="638" spans="1:37" x14ac:dyDescent="0.2">
      <c r="A638" s="636" t="s">
        <v>930</v>
      </c>
      <c r="B638" s="637" t="s">
        <v>384</v>
      </c>
      <c r="C638" s="637" t="s">
        <v>385</v>
      </c>
      <c r="D638" s="637">
        <v>0</v>
      </c>
      <c r="E638" s="638"/>
      <c r="F638" s="638">
        <v>0</v>
      </c>
      <c r="G638" s="638"/>
      <c r="H638" s="638">
        <v>1567</v>
      </c>
      <c r="I638" s="639">
        <f t="shared" si="9"/>
        <v>0</v>
      </c>
      <c r="J638" s="640">
        <f>IF(A638="","",VLOOKUP(A638,$T$1:W3620,4,FALSE))</f>
        <v>0</v>
      </c>
      <c r="K638" s="640">
        <f>IF(A638="","",VLOOKUP(A638,$T$1:AE3621,5,FALSE))</f>
        <v>0</v>
      </c>
      <c r="L638" s="640">
        <f>IF(A638="","",VLOOKUP(A638,$T$1:AE3621,6,FALSE))</f>
        <v>0</v>
      </c>
      <c r="M638" s="640">
        <f>IF(A638="","",VLOOKUP(A638,$T$1:AE3621,7,FALSE))</f>
        <v>9</v>
      </c>
      <c r="N638" s="640">
        <f>IF(A638="","",VLOOKUP(A638,$T$1:AE3621,8,FALSE))</f>
        <v>0</v>
      </c>
      <c r="O638" s="640">
        <f>IF(A638="","",VLOOKUP(A638,$T$1:AD3620,9,FALSE))</f>
        <v>0</v>
      </c>
      <c r="P638" s="640">
        <f>IF(A638="","",VLOOKUP(A638,$T$1:AC3620,10,FALSE))</f>
        <v>0</v>
      </c>
      <c r="Q638" s="640">
        <f>IF(A638="","",VLOOKUP(A638,$T$1:AF3621,11,FALSE))</f>
        <v>0</v>
      </c>
      <c r="R638" s="641">
        <f>IF(B638="","",VLOOKUP(A638,$T$2:AF3621,12,FALSE))</f>
        <v>0</v>
      </c>
      <c r="S638" s="642"/>
      <c r="T638" s="643" t="s">
        <v>1542</v>
      </c>
      <c r="U638" s="644">
        <v>20565</v>
      </c>
      <c r="V638" s="645">
        <v>0</v>
      </c>
      <c r="W638" s="645">
        <v>0</v>
      </c>
      <c r="X638" s="645">
        <v>0</v>
      </c>
      <c r="Y638" s="645">
        <v>4</v>
      </c>
      <c r="Z638" s="645">
        <v>9</v>
      </c>
      <c r="AA638" s="645"/>
      <c r="AB638" s="645">
        <v>0</v>
      </c>
      <c r="AC638" s="645">
        <v>0</v>
      </c>
      <c r="AD638" s="646">
        <v>0</v>
      </c>
      <c r="AG638" s="682" t="s">
        <v>929</v>
      </c>
      <c r="AH638" s="682" t="s">
        <v>384</v>
      </c>
      <c r="AI638" s="683" t="s">
        <v>391</v>
      </c>
      <c r="AJ638" s="683" t="s">
        <v>1107</v>
      </c>
      <c r="AK638" s="684">
        <v>1</v>
      </c>
    </row>
    <row r="639" spans="1:37" x14ac:dyDescent="0.2">
      <c r="A639" s="636" t="s">
        <v>390</v>
      </c>
      <c r="B639" s="637" t="s">
        <v>384</v>
      </c>
      <c r="C639" s="637" t="s">
        <v>391</v>
      </c>
      <c r="D639" s="637" t="s">
        <v>1112</v>
      </c>
      <c r="E639" s="638"/>
      <c r="F639" s="638">
        <v>2</v>
      </c>
      <c r="G639" s="638"/>
      <c r="H639" s="638">
        <v>1332</v>
      </c>
      <c r="I639" s="639">
        <f t="shared" si="9"/>
        <v>2.5</v>
      </c>
      <c r="J639" s="640">
        <f>IF(A639="","",VLOOKUP(A639,$T$1:W3621,4,FALSE))</f>
        <v>4</v>
      </c>
      <c r="K639" s="640">
        <f>IF(A639="","",VLOOKUP(A639,$T$1:AE3622,5,FALSE))</f>
        <v>7</v>
      </c>
      <c r="L639" s="640">
        <f>IF(A639="","",VLOOKUP(A639,$T$1:AE3622,6,FALSE))</f>
        <v>4</v>
      </c>
      <c r="M639" s="640">
        <f>IF(A639="","",VLOOKUP(A639,$T$1:AE3622,7,FALSE))</f>
        <v>9</v>
      </c>
      <c r="N639" s="640">
        <f>IF(A639="","",VLOOKUP(A639,$T$1:AE3622,8,FALSE))</f>
        <v>0</v>
      </c>
      <c r="O639" s="640">
        <f>IF(A639="","",VLOOKUP(A639,$T$1:AD3621,9,FALSE))</f>
        <v>3</v>
      </c>
      <c r="P639" s="640">
        <f>IF(A639="","",VLOOKUP(A639,$T$1:AC3621,10,FALSE))</f>
        <v>0</v>
      </c>
      <c r="Q639" s="640">
        <f>IF(A639="","",VLOOKUP(A639,$T$1:AF3622,11,FALSE))</f>
        <v>0</v>
      </c>
      <c r="R639" s="641">
        <f>IF(B639="","",VLOOKUP(A639,$T$2:AF3622,12,FALSE))</f>
        <v>0</v>
      </c>
      <c r="S639" s="642"/>
      <c r="T639" s="643" t="s">
        <v>1544</v>
      </c>
      <c r="U639" s="644">
        <v>20340</v>
      </c>
      <c r="V639" s="645">
        <v>2.2000000000000002</v>
      </c>
      <c r="W639" s="645">
        <v>4</v>
      </c>
      <c r="X639" s="645">
        <v>0</v>
      </c>
      <c r="Y639" s="645"/>
      <c r="Z639" s="645"/>
      <c r="AA639" s="645"/>
      <c r="AB639" s="645">
        <v>0</v>
      </c>
      <c r="AC639" s="645">
        <v>0</v>
      </c>
      <c r="AD639" s="646">
        <v>0</v>
      </c>
      <c r="AG639" s="682" t="s">
        <v>396</v>
      </c>
      <c r="AH639" s="682" t="s">
        <v>384</v>
      </c>
      <c r="AI639" s="683" t="s">
        <v>391</v>
      </c>
      <c r="AJ639" s="683" t="s">
        <v>1107</v>
      </c>
      <c r="AK639" s="684">
        <v>1</v>
      </c>
    </row>
    <row r="640" spans="1:37" x14ac:dyDescent="0.2">
      <c r="A640" s="636" t="s">
        <v>915</v>
      </c>
      <c r="B640" s="637" t="s">
        <v>384</v>
      </c>
      <c r="C640" s="637" t="s">
        <v>391</v>
      </c>
      <c r="D640" s="637" t="s">
        <v>1112</v>
      </c>
      <c r="E640" s="638"/>
      <c r="F640" s="638">
        <v>2</v>
      </c>
      <c r="G640" s="638"/>
      <c r="H640" s="638">
        <v>1369</v>
      </c>
      <c r="I640" s="639">
        <f t="shared" si="9"/>
        <v>0</v>
      </c>
      <c r="J640" s="640">
        <f>IF(A640="","",VLOOKUP(A640,$T$1:W3622,4,FALSE))</f>
        <v>0</v>
      </c>
      <c r="K640" s="640">
        <f>IF(A640="","",VLOOKUP(A640,$T$1:AE3623,5,FALSE))</f>
        <v>0</v>
      </c>
      <c r="L640" s="640">
        <f>IF(A640="","",VLOOKUP(A640,$T$1:AE3623,6,FALSE))</f>
        <v>0</v>
      </c>
      <c r="M640" s="640">
        <f>IF(A640="","",VLOOKUP(A640,$T$1:AE3623,7,FALSE))</f>
        <v>8</v>
      </c>
      <c r="N640" s="640">
        <f>IF(A640="","",VLOOKUP(A640,$T$1:AE3623,8,FALSE))</f>
        <v>0</v>
      </c>
      <c r="O640" s="640">
        <f>IF(A640="","",VLOOKUP(A640,$T$1:AD3622,9,FALSE))</f>
        <v>0</v>
      </c>
      <c r="P640" s="640">
        <f>IF(A640="","",VLOOKUP(A640,$T$1:AC3622,10,FALSE))</f>
        <v>0</v>
      </c>
      <c r="Q640" s="640">
        <f>IF(A640="","",VLOOKUP(A640,$T$1:AF3623,11,FALSE))</f>
        <v>0</v>
      </c>
      <c r="R640" s="641">
        <f>IF(B640="","",VLOOKUP(A640,$T$2:AF3623,12,FALSE))</f>
        <v>0</v>
      </c>
      <c r="S640" s="642"/>
      <c r="T640" s="643" t="s">
        <v>1546</v>
      </c>
      <c r="U640" s="644">
        <v>794</v>
      </c>
      <c r="V640" s="645">
        <v>0</v>
      </c>
      <c r="W640" s="645">
        <v>0</v>
      </c>
      <c r="X640" s="645">
        <v>4</v>
      </c>
      <c r="Y640" s="645">
        <v>3</v>
      </c>
      <c r="Z640" s="645">
        <v>9</v>
      </c>
      <c r="AA640" s="645">
        <v>7</v>
      </c>
      <c r="AB640" s="645">
        <v>0</v>
      </c>
      <c r="AC640" s="645">
        <v>0</v>
      </c>
      <c r="AD640" s="646">
        <v>-1</v>
      </c>
      <c r="AG640" s="682" t="s">
        <v>930</v>
      </c>
      <c r="AH640" s="682" t="s">
        <v>384</v>
      </c>
      <c r="AI640" s="683" t="s">
        <v>385</v>
      </c>
      <c r="AJ640" s="683"/>
      <c r="AK640" s="685"/>
    </row>
    <row r="641" spans="1:37" x14ac:dyDescent="0.2">
      <c r="A641" s="636" t="s">
        <v>916</v>
      </c>
      <c r="B641" s="637" t="s">
        <v>384</v>
      </c>
      <c r="C641" s="637" t="s">
        <v>391</v>
      </c>
      <c r="D641" s="637" t="s">
        <v>1112</v>
      </c>
      <c r="E641" s="638"/>
      <c r="F641" s="638">
        <v>2</v>
      </c>
      <c r="G641" s="638"/>
      <c r="H641" s="638">
        <v>1434</v>
      </c>
      <c r="I641" s="639">
        <f t="shared" si="9"/>
        <v>0</v>
      </c>
      <c r="J641" s="640">
        <f>IF(A641="","",VLOOKUP(A641,$T$1:W3623,4,FALSE))</f>
        <v>0</v>
      </c>
      <c r="K641" s="640">
        <f>IF(A641="","",VLOOKUP(A641,$T$1:AE3624,5,FALSE))</f>
        <v>0</v>
      </c>
      <c r="L641" s="640">
        <f>IF(A641="","",VLOOKUP(A641,$T$1:AE3624,6,FALSE))</f>
        <v>0</v>
      </c>
      <c r="M641" s="640">
        <f>IF(A641="","",VLOOKUP(A641,$T$1:AE3624,7,FALSE))</f>
        <v>0</v>
      </c>
      <c r="N641" s="640">
        <f>IF(A641="","",VLOOKUP(A641,$T$1:AE3624,8,FALSE))</f>
        <v>0</v>
      </c>
      <c r="O641" s="640">
        <f>IF(A641="","",VLOOKUP(A641,$T$1:AD3623,9,FALSE))</f>
        <v>0</v>
      </c>
      <c r="P641" s="640">
        <f>IF(A641="","",VLOOKUP(A641,$T$1:AC3623,10,FALSE))</f>
        <v>0</v>
      </c>
      <c r="Q641" s="640">
        <f>IF(A641="","",VLOOKUP(A641,$T$1:AF3624,11,FALSE))</f>
        <v>0</v>
      </c>
      <c r="R641" s="641">
        <f>IF(B641="","",VLOOKUP(A641,$T$2:AF3624,12,FALSE))</f>
        <v>0</v>
      </c>
      <c r="S641" s="642"/>
      <c r="T641" s="643" t="s">
        <v>689</v>
      </c>
      <c r="U641" s="644">
        <v>653</v>
      </c>
      <c r="V641" s="645">
        <v>0</v>
      </c>
      <c r="W641" s="645">
        <v>0</v>
      </c>
      <c r="X641" s="645">
        <v>3</v>
      </c>
      <c r="Y641" s="645"/>
      <c r="Z641" s="645"/>
      <c r="AA641" s="645"/>
      <c r="AB641" s="645">
        <v>0</v>
      </c>
      <c r="AC641" s="645">
        <v>1</v>
      </c>
      <c r="AD641" s="646">
        <v>0</v>
      </c>
      <c r="AG641" s="653" t="s">
        <v>402</v>
      </c>
      <c r="AH641" s="653" t="s">
        <v>399</v>
      </c>
      <c r="AI641" s="654" t="s">
        <v>403</v>
      </c>
      <c r="AJ641" s="654" t="s">
        <v>1107</v>
      </c>
      <c r="AK641" s="686">
        <v>1</v>
      </c>
    </row>
    <row r="642" spans="1:37" x14ac:dyDescent="0.2">
      <c r="A642" s="636" t="s">
        <v>919</v>
      </c>
      <c r="B642" s="637" t="s">
        <v>384</v>
      </c>
      <c r="C642" s="637" t="s">
        <v>391</v>
      </c>
      <c r="D642" s="637">
        <v>0</v>
      </c>
      <c r="E642" s="638"/>
      <c r="F642" s="638">
        <v>1</v>
      </c>
      <c r="G642" s="638"/>
      <c r="H642" s="638">
        <v>0</v>
      </c>
      <c r="I642" s="639">
        <f t="shared" si="9"/>
        <v>0</v>
      </c>
      <c r="J642" s="640">
        <f>IF(A642="","",VLOOKUP(A642,$T$1:W3624,4,FALSE))</f>
        <v>0</v>
      </c>
      <c r="K642" s="640">
        <f>IF(A642="","",VLOOKUP(A642,$T$1:AE3625,5,FALSE))</f>
        <v>0</v>
      </c>
      <c r="L642" s="640">
        <f>IF(A642="","",VLOOKUP(A642,$T$1:AE3625,6,FALSE))</f>
        <v>0</v>
      </c>
      <c r="M642" s="640">
        <f>IF(A642="","",VLOOKUP(A642,$T$1:AE3625,7,FALSE))</f>
        <v>9</v>
      </c>
      <c r="N642" s="640">
        <f>IF(A642="","",VLOOKUP(A642,$T$1:AE3625,8,FALSE))</f>
        <v>0</v>
      </c>
      <c r="O642" s="640">
        <f>IF(A642="","",VLOOKUP(A642,$T$1:AD3624,9,FALSE))</f>
        <v>0</v>
      </c>
      <c r="P642" s="640">
        <f>IF(A642="","",VLOOKUP(A642,$T$1:AC3624,10,FALSE))</f>
        <v>0</v>
      </c>
      <c r="Q642" s="640">
        <f>IF(A642="","",VLOOKUP(A642,$T$1:AF3625,11,FALSE))</f>
        <v>0</v>
      </c>
      <c r="R642" s="641">
        <f>IF(B642="","",VLOOKUP(A642,$T$2:AF3625,12,FALSE))</f>
        <v>0</v>
      </c>
      <c r="S642" s="642"/>
      <c r="T642" s="643" t="s">
        <v>1549</v>
      </c>
      <c r="U642" s="644">
        <v>336</v>
      </c>
      <c r="V642" s="645">
        <v>1.5</v>
      </c>
      <c r="W642" s="645">
        <v>8</v>
      </c>
      <c r="X642" s="645">
        <v>0</v>
      </c>
      <c r="Y642" s="645"/>
      <c r="Z642" s="645">
        <v>9</v>
      </c>
      <c r="AA642" s="645"/>
      <c r="AB642" s="645">
        <v>0</v>
      </c>
      <c r="AC642" s="645">
        <v>0</v>
      </c>
      <c r="AD642" s="646">
        <v>0</v>
      </c>
      <c r="AG642" s="653" t="s">
        <v>400</v>
      </c>
      <c r="AH642" s="653" t="s">
        <v>399</v>
      </c>
      <c r="AI642" s="654" t="s">
        <v>401</v>
      </c>
      <c r="AJ642" s="654" t="s">
        <v>1107</v>
      </c>
      <c r="AK642" s="686">
        <v>1</v>
      </c>
    </row>
    <row r="643" spans="1:37" x14ac:dyDescent="0.2">
      <c r="A643" s="636" t="s">
        <v>392</v>
      </c>
      <c r="B643" s="637" t="s">
        <v>384</v>
      </c>
      <c r="C643" s="637" t="s">
        <v>391</v>
      </c>
      <c r="D643" s="637" t="s">
        <v>1107</v>
      </c>
      <c r="E643" s="638"/>
      <c r="F643" s="638">
        <v>1</v>
      </c>
      <c r="G643" s="638"/>
      <c r="H643" s="638">
        <v>1017</v>
      </c>
      <c r="I643" s="639">
        <f t="shared" ref="I643:I706" si="10">IF(A643="","",VLOOKUP(A643,$T$1:$V$2989,3,FALSE))</f>
        <v>2.2999999999999998</v>
      </c>
      <c r="J643" s="640">
        <f>IF(A643="","",VLOOKUP(A643,$T$1:W3625,4,FALSE))</f>
        <v>4</v>
      </c>
      <c r="K643" s="640">
        <f>IF(A643="","",VLOOKUP(A643,$T$1:AE3626,5,FALSE))</f>
        <v>7</v>
      </c>
      <c r="L643" s="640">
        <f>IF(A643="","",VLOOKUP(A643,$T$1:AE3626,6,FALSE))</f>
        <v>4</v>
      </c>
      <c r="M643" s="640">
        <f>IF(A643="","",VLOOKUP(A643,$T$1:AE3626,7,FALSE))</f>
        <v>9</v>
      </c>
      <c r="N643" s="640">
        <f>IF(A643="","",VLOOKUP(A643,$T$1:AE3626,8,FALSE))</f>
        <v>0</v>
      </c>
      <c r="O643" s="640">
        <f>IF(A643="","",VLOOKUP(A643,$T$1:AD3625,9,FALSE))</f>
        <v>1</v>
      </c>
      <c r="P643" s="640">
        <f>IF(A643="","",VLOOKUP(A643,$T$1:AC3625,10,FALSE))</f>
        <v>0</v>
      </c>
      <c r="Q643" s="640">
        <f>IF(A643="","",VLOOKUP(A643,$T$1:AF3626,11,FALSE))</f>
        <v>0</v>
      </c>
      <c r="R643" s="641">
        <f>IF(B643="","",VLOOKUP(A643,$T$2:AF3626,12,FALSE))</f>
        <v>0</v>
      </c>
      <c r="S643" s="642"/>
      <c r="T643" s="643" t="s">
        <v>1551</v>
      </c>
      <c r="U643" s="644">
        <v>20930</v>
      </c>
      <c r="V643" s="645">
        <v>1.5</v>
      </c>
      <c r="W643" s="645">
        <v>8</v>
      </c>
      <c r="X643" s="645">
        <v>5</v>
      </c>
      <c r="Y643" s="645"/>
      <c r="Z643" s="645">
        <v>9</v>
      </c>
      <c r="AA643" s="645"/>
      <c r="AB643" s="645">
        <v>4</v>
      </c>
      <c r="AC643" s="645">
        <v>0</v>
      </c>
      <c r="AD643" s="646">
        <v>0</v>
      </c>
      <c r="AG643" s="653" t="s">
        <v>931</v>
      </c>
      <c r="AH643" s="653" t="s">
        <v>399</v>
      </c>
      <c r="AI643" s="654"/>
      <c r="AJ643" s="654"/>
      <c r="AK643" s="655"/>
    </row>
    <row r="644" spans="1:37" x14ac:dyDescent="0.2">
      <c r="A644" s="636" t="s">
        <v>920</v>
      </c>
      <c r="B644" s="637" t="s">
        <v>384</v>
      </c>
      <c r="C644" s="637" t="s">
        <v>391</v>
      </c>
      <c r="D644" s="637" t="s">
        <v>1107</v>
      </c>
      <c r="E644" s="638"/>
      <c r="F644" s="638">
        <v>1</v>
      </c>
      <c r="G644" s="638"/>
      <c r="H644" s="638">
        <v>1331</v>
      </c>
      <c r="I644" s="639">
        <f t="shared" si="10"/>
        <v>2.5</v>
      </c>
      <c r="J644" s="640">
        <f>IF(A644="","",VLOOKUP(A644,$T$1:W3626,4,FALSE))</f>
        <v>4</v>
      </c>
      <c r="K644" s="640">
        <f>IF(A644="","",VLOOKUP(A644,$T$1:AE3627,5,FALSE))</f>
        <v>7</v>
      </c>
      <c r="L644" s="640">
        <f>IF(A644="","",VLOOKUP(A644,$T$1:AE3627,6,FALSE))</f>
        <v>4</v>
      </c>
      <c r="M644" s="640">
        <f>IF(A644="","",VLOOKUP(A644,$T$1:AE3627,7,FALSE))</f>
        <v>9</v>
      </c>
      <c r="N644" s="640">
        <f>IF(A644="","",VLOOKUP(A644,$T$1:AE3627,8,FALSE))</f>
        <v>0</v>
      </c>
      <c r="O644" s="640">
        <f>IF(A644="","",VLOOKUP(A644,$T$1:AD3626,9,FALSE))</f>
        <v>3</v>
      </c>
      <c r="P644" s="640">
        <f>IF(A644="","",VLOOKUP(A644,$T$1:AC3626,10,FALSE))</f>
        <v>0</v>
      </c>
      <c r="Q644" s="640">
        <f>IF(A644="","",VLOOKUP(A644,$T$1:AF3627,11,FALSE))</f>
        <v>0</v>
      </c>
      <c r="R644" s="641">
        <f>IF(B644="","",VLOOKUP(A644,$T$2:AF3627,12,FALSE))</f>
        <v>0</v>
      </c>
      <c r="S644" s="642"/>
      <c r="T644" s="643" t="s">
        <v>1553</v>
      </c>
      <c r="U644" s="644">
        <v>693</v>
      </c>
      <c r="V644" s="645">
        <v>1</v>
      </c>
      <c r="W644" s="645">
        <v>16</v>
      </c>
      <c r="X644" s="645">
        <v>5</v>
      </c>
      <c r="Y644" s="645"/>
      <c r="Z644" s="645">
        <v>9</v>
      </c>
      <c r="AA644" s="645"/>
      <c r="AB644" s="645">
        <v>0</v>
      </c>
      <c r="AC644" s="645">
        <v>0</v>
      </c>
      <c r="AD644" s="646">
        <v>0</v>
      </c>
      <c r="AG644" s="687" t="s">
        <v>932</v>
      </c>
      <c r="AH644" s="687" t="s">
        <v>406</v>
      </c>
      <c r="AI644" s="688" t="s">
        <v>403</v>
      </c>
      <c r="AJ644" s="688"/>
      <c r="AK644" s="689">
        <v>2</v>
      </c>
    </row>
    <row r="645" spans="1:37" x14ac:dyDescent="0.2">
      <c r="A645" s="636" t="s">
        <v>393</v>
      </c>
      <c r="B645" s="637" t="s">
        <v>384</v>
      </c>
      <c r="C645" s="637" t="s">
        <v>391</v>
      </c>
      <c r="D645" s="637" t="s">
        <v>1107</v>
      </c>
      <c r="E645" s="638"/>
      <c r="F645" s="638">
        <v>1</v>
      </c>
      <c r="G645" s="638"/>
      <c r="H645" s="638">
        <v>1334</v>
      </c>
      <c r="I645" s="639">
        <f t="shared" si="10"/>
        <v>0</v>
      </c>
      <c r="J645" s="640">
        <f>IF(A645="","",VLOOKUP(A645,$T$1:W3627,4,FALSE))</f>
        <v>0</v>
      </c>
      <c r="K645" s="640">
        <f>IF(A645="","",VLOOKUP(A645,$T$1:AE3628,5,FALSE))</f>
        <v>0</v>
      </c>
      <c r="L645" s="640">
        <f>IF(A645="","",VLOOKUP(A645,$T$1:AE3628,6,FALSE))</f>
        <v>0</v>
      </c>
      <c r="M645" s="640">
        <f>IF(A645="","",VLOOKUP(A645,$T$1:AE3628,7,FALSE))</f>
        <v>0</v>
      </c>
      <c r="N645" s="640">
        <f>IF(A645="","",VLOOKUP(A645,$T$1:AE3628,8,FALSE))</f>
        <v>0</v>
      </c>
      <c r="O645" s="640">
        <f>IF(A645="","",VLOOKUP(A645,$T$1:AD3627,9,FALSE))</f>
        <v>0</v>
      </c>
      <c r="P645" s="640">
        <f>IF(A645="","",VLOOKUP(A645,$T$1:AC3627,10,FALSE))</f>
        <v>0</v>
      </c>
      <c r="Q645" s="640">
        <f>IF(A645="","",VLOOKUP(A645,$T$1:AF3628,11,FALSE))</f>
        <v>0</v>
      </c>
      <c r="R645" s="641">
        <f>IF(B645="","",VLOOKUP(A645,$T$2:AF3628,12,FALSE))</f>
        <v>0</v>
      </c>
      <c r="S645" s="642"/>
      <c r="T645" s="643" t="s">
        <v>1555</v>
      </c>
      <c r="U645" s="644">
        <v>143</v>
      </c>
      <c r="V645" s="645">
        <v>1.2</v>
      </c>
      <c r="W645" s="645">
        <v>8</v>
      </c>
      <c r="X645" s="645">
        <v>5</v>
      </c>
      <c r="Y645" s="645"/>
      <c r="Z645" s="645">
        <v>9</v>
      </c>
      <c r="AA645" s="645">
        <v>5</v>
      </c>
      <c r="AB645" s="645">
        <v>0</v>
      </c>
      <c r="AC645" s="645">
        <v>0</v>
      </c>
      <c r="AD645" s="646">
        <v>0</v>
      </c>
      <c r="AG645" s="687" t="s">
        <v>933</v>
      </c>
      <c r="AH645" s="687" t="s">
        <v>406</v>
      </c>
      <c r="AI645" s="688" t="s">
        <v>403</v>
      </c>
      <c r="AJ645" s="688" t="s">
        <v>1127</v>
      </c>
      <c r="AK645" s="690">
        <v>3</v>
      </c>
    </row>
    <row r="646" spans="1:37" x14ac:dyDescent="0.2">
      <c r="A646" s="636" t="s">
        <v>921</v>
      </c>
      <c r="B646" s="637" t="s">
        <v>384</v>
      </c>
      <c r="C646" s="637" t="s">
        <v>391</v>
      </c>
      <c r="D646" s="637" t="s">
        <v>1293</v>
      </c>
      <c r="E646" s="638"/>
      <c r="F646" s="638">
        <v>1</v>
      </c>
      <c r="G646" s="638"/>
      <c r="H646" s="638">
        <v>1343</v>
      </c>
      <c r="I646" s="639">
        <f t="shared" si="10"/>
        <v>0</v>
      </c>
      <c r="J646" s="640">
        <f>IF(A646="","",VLOOKUP(A646,$T$1:W3628,4,FALSE))</f>
        <v>0</v>
      </c>
      <c r="K646" s="640">
        <f>IF(A646="","",VLOOKUP(A646,$T$1:AE3629,5,FALSE))</f>
        <v>0</v>
      </c>
      <c r="L646" s="640">
        <f>IF(A646="","",VLOOKUP(A646,$T$1:AE3629,6,FALSE))</f>
        <v>0</v>
      </c>
      <c r="M646" s="640">
        <f>IF(A646="","",VLOOKUP(A646,$T$1:AE3629,7,FALSE))</f>
        <v>9</v>
      </c>
      <c r="N646" s="640">
        <f>IF(A646="","",VLOOKUP(A646,$T$1:AE3629,8,FALSE))</f>
        <v>0</v>
      </c>
      <c r="O646" s="640">
        <f>IF(A646="","",VLOOKUP(A646,$T$1:AD3628,9,FALSE))</f>
        <v>3</v>
      </c>
      <c r="P646" s="640">
        <f>IF(A646="","",VLOOKUP(A646,$T$1:AC3628,10,FALSE))</f>
        <v>0</v>
      </c>
      <c r="Q646" s="640">
        <f>IF(A646="","",VLOOKUP(A646,$T$1:AF3629,11,FALSE))</f>
        <v>0</v>
      </c>
      <c r="R646" s="641">
        <f>IF(B646="","",VLOOKUP(A646,$T$2:AF3629,12,FALSE))</f>
        <v>0</v>
      </c>
      <c r="S646" s="642"/>
      <c r="T646" s="643" t="s">
        <v>1556</v>
      </c>
      <c r="U646" s="644">
        <v>20937</v>
      </c>
      <c r="V646" s="645">
        <v>0</v>
      </c>
      <c r="W646" s="645">
        <v>0</v>
      </c>
      <c r="X646" s="645">
        <v>0</v>
      </c>
      <c r="Y646" s="645"/>
      <c r="Z646" s="645">
        <v>9</v>
      </c>
      <c r="AA646" s="645"/>
      <c r="AB646" s="645">
        <v>0</v>
      </c>
      <c r="AC646" s="645">
        <v>0</v>
      </c>
      <c r="AD646" s="646">
        <v>0</v>
      </c>
      <c r="AG646" s="687" t="s">
        <v>405</v>
      </c>
      <c r="AH646" s="687" t="s">
        <v>406</v>
      </c>
      <c r="AI646" s="688" t="s">
        <v>403</v>
      </c>
      <c r="AJ646" s="688" t="s">
        <v>1107</v>
      </c>
      <c r="AK646" s="689">
        <v>2</v>
      </c>
    </row>
    <row r="647" spans="1:37" x14ac:dyDescent="0.2">
      <c r="A647" s="636" t="s">
        <v>922</v>
      </c>
      <c r="B647" s="637" t="s">
        <v>384</v>
      </c>
      <c r="C647" s="637" t="s">
        <v>391</v>
      </c>
      <c r="D647" s="637" t="s">
        <v>1107</v>
      </c>
      <c r="E647" s="638"/>
      <c r="F647" s="638">
        <v>0</v>
      </c>
      <c r="G647" s="638"/>
      <c r="H647" s="638">
        <v>1330</v>
      </c>
      <c r="I647" s="639">
        <f t="shared" si="10"/>
        <v>0</v>
      </c>
      <c r="J647" s="640">
        <f>IF(A647="","",VLOOKUP(A647,$T$1:W3629,4,FALSE))</f>
        <v>0</v>
      </c>
      <c r="K647" s="640">
        <f>IF(A647="","",VLOOKUP(A647,$T$1:AE3630,5,FALSE))</f>
        <v>0</v>
      </c>
      <c r="L647" s="640">
        <f>IF(A647="","",VLOOKUP(A647,$T$1:AE3630,6,FALSE))</f>
        <v>0</v>
      </c>
      <c r="M647" s="640">
        <f>IF(A647="","",VLOOKUP(A647,$T$1:AE3630,7,FALSE))</f>
        <v>0</v>
      </c>
      <c r="N647" s="640">
        <f>IF(A647="","",VLOOKUP(A647,$T$1:AE3630,8,FALSE))</f>
        <v>0</v>
      </c>
      <c r="O647" s="640">
        <f>IF(A647="","",VLOOKUP(A647,$T$1:AD3629,9,FALSE))</f>
        <v>0</v>
      </c>
      <c r="P647" s="640">
        <f>IF(A647="","",VLOOKUP(A647,$T$1:AC3629,10,FALSE))</f>
        <v>0</v>
      </c>
      <c r="Q647" s="640">
        <f>IF(A647="","",VLOOKUP(A647,$T$1:AF3630,11,FALSE))</f>
        <v>0</v>
      </c>
      <c r="R647" s="641">
        <f>IF(B647="","",VLOOKUP(A647,$T$2:AF3630,12,FALSE))</f>
        <v>0</v>
      </c>
      <c r="S647" s="642"/>
      <c r="T647" s="643" t="s">
        <v>1557</v>
      </c>
      <c r="U647" s="644">
        <v>325</v>
      </c>
      <c r="V647" s="645">
        <v>1.5</v>
      </c>
      <c r="W647" s="645">
        <v>8</v>
      </c>
      <c r="X647" s="645">
        <v>5</v>
      </c>
      <c r="Y647" s="645"/>
      <c r="Z647" s="645">
        <v>9</v>
      </c>
      <c r="AA647" s="645">
        <v>5</v>
      </c>
      <c r="AB647" s="645">
        <v>0</v>
      </c>
      <c r="AC647" s="645">
        <v>0</v>
      </c>
      <c r="AD647" s="646">
        <v>2</v>
      </c>
      <c r="AG647" s="687" t="s">
        <v>407</v>
      </c>
      <c r="AH647" s="687" t="s">
        <v>406</v>
      </c>
      <c r="AI647" s="688" t="s">
        <v>403</v>
      </c>
      <c r="AJ647" s="688" t="s">
        <v>1127</v>
      </c>
      <c r="AK647" s="689">
        <v>2</v>
      </c>
    </row>
    <row r="648" spans="1:37" x14ac:dyDescent="0.2">
      <c r="A648" s="636" t="s">
        <v>923</v>
      </c>
      <c r="B648" s="637" t="s">
        <v>384</v>
      </c>
      <c r="C648" s="637" t="s">
        <v>391</v>
      </c>
      <c r="D648" s="637" t="s">
        <v>1112</v>
      </c>
      <c r="E648" s="638"/>
      <c r="F648" s="638">
        <v>3</v>
      </c>
      <c r="G648" s="638"/>
      <c r="H648" s="638">
        <v>1128</v>
      </c>
      <c r="I648" s="639" t="e">
        <f t="shared" si="10"/>
        <v>#N/A</v>
      </c>
      <c r="J648" s="640" t="e">
        <f>IF(A648="","",VLOOKUP(A648,$T$1:W3630,4,FALSE))</f>
        <v>#N/A</v>
      </c>
      <c r="K648" s="640" t="e">
        <f>IF(A648="","",VLOOKUP(A648,$T$1:AE3631,5,FALSE))</f>
        <v>#N/A</v>
      </c>
      <c r="L648" s="640" t="e">
        <f>IF(A648="","",VLOOKUP(A648,$T$1:AE3631,6,FALSE))</f>
        <v>#N/A</v>
      </c>
      <c r="M648" s="640" t="e">
        <f>IF(A648="","",VLOOKUP(A648,$T$1:AE3631,7,FALSE))</f>
        <v>#N/A</v>
      </c>
      <c r="N648" s="640" t="e">
        <f>IF(A648="","",VLOOKUP(A648,$T$1:AE3631,8,FALSE))</f>
        <v>#N/A</v>
      </c>
      <c r="O648" s="640" t="e">
        <f>IF(A648="","",VLOOKUP(A648,$T$1:AD3630,9,FALSE))</f>
        <v>#N/A</v>
      </c>
      <c r="P648" s="640" t="e">
        <f>IF(A648="","",VLOOKUP(A648,$T$1:AC3630,10,FALSE))</f>
        <v>#N/A</v>
      </c>
      <c r="Q648" s="640" t="e">
        <f>IF(A648="","",VLOOKUP(A648,$T$1:AF3631,11,FALSE))</f>
        <v>#N/A</v>
      </c>
      <c r="R648" s="641" t="e">
        <f>IF(B648="","",VLOOKUP(A648,$T$2:AF3631,12,FALSE))</f>
        <v>#N/A</v>
      </c>
      <c r="S648" s="642"/>
      <c r="T648" s="643" t="s">
        <v>1558</v>
      </c>
      <c r="U648" s="644">
        <v>407</v>
      </c>
      <c r="V648" s="645">
        <v>0</v>
      </c>
      <c r="W648" s="645">
        <v>0</v>
      </c>
      <c r="X648" s="645">
        <v>5</v>
      </c>
      <c r="Y648" s="645"/>
      <c r="Z648" s="645">
        <v>9</v>
      </c>
      <c r="AA648" s="645"/>
      <c r="AB648" s="645">
        <v>0</v>
      </c>
      <c r="AC648" s="645">
        <v>0</v>
      </c>
      <c r="AD648" s="646">
        <v>0</v>
      </c>
      <c r="AG648" s="674" t="s">
        <v>1543</v>
      </c>
      <c r="AH648" s="674" t="s">
        <v>408</v>
      </c>
      <c r="AI648" s="675" t="s">
        <v>409</v>
      </c>
      <c r="AJ648" s="675" t="s">
        <v>1112</v>
      </c>
      <c r="AK648" s="676">
        <v>3</v>
      </c>
    </row>
    <row r="649" spans="1:37" x14ac:dyDescent="0.2">
      <c r="A649" s="636" t="s">
        <v>394</v>
      </c>
      <c r="B649" s="637" t="s">
        <v>384</v>
      </c>
      <c r="C649" s="637" t="s">
        <v>391</v>
      </c>
      <c r="D649" s="637" t="s">
        <v>1293</v>
      </c>
      <c r="E649" s="638"/>
      <c r="F649" s="638">
        <v>1</v>
      </c>
      <c r="G649" s="638"/>
      <c r="H649" s="638">
        <v>1008</v>
      </c>
      <c r="I649" s="639">
        <f t="shared" si="10"/>
        <v>2.6</v>
      </c>
      <c r="J649" s="640">
        <f>IF(A649="","",VLOOKUP(A649,$T$1:W3631,4,FALSE))</f>
        <v>4</v>
      </c>
      <c r="K649" s="640">
        <f>IF(A649="","",VLOOKUP(A649,$T$1:AE3632,5,FALSE))</f>
        <v>7</v>
      </c>
      <c r="L649" s="640">
        <f>IF(A649="","",VLOOKUP(A649,$T$1:AE3632,6,FALSE))</f>
        <v>4</v>
      </c>
      <c r="M649" s="640">
        <f>IF(A649="","",VLOOKUP(A649,$T$1:AE3632,7,FALSE))</f>
        <v>9</v>
      </c>
      <c r="N649" s="640">
        <f>IF(A649="","",VLOOKUP(A649,$T$1:AE3632,8,FALSE))</f>
        <v>6</v>
      </c>
      <c r="O649" s="640">
        <f>IF(A649="","",VLOOKUP(A649,$T$1:AD3631,9,FALSE))</f>
        <v>2</v>
      </c>
      <c r="P649" s="640">
        <f>IF(A649="","",VLOOKUP(A649,$T$1:AC3631,10,FALSE))</f>
        <v>0</v>
      </c>
      <c r="Q649" s="640">
        <f>IF(A649="","",VLOOKUP(A649,$T$1:AF3632,11,FALSE))</f>
        <v>-1</v>
      </c>
      <c r="R649" s="641">
        <f>IF(B649="","",VLOOKUP(A649,$T$2:AF3632,12,FALSE))</f>
        <v>0</v>
      </c>
      <c r="S649" s="642"/>
      <c r="T649" s="643" t="s">
        <v>1559</v>
      </c>
      <c r="U649" s="644">
        <v>10083</v>
      </c>
      <c r="V649" s="645">
        <v>2.1</v>
      </c>
      <c r="W649" s="645">
        <v>4</v>
      </c>
      <c r="X649" s="645">
        <v>0</v>
      </c>
      <c r="Y649" s="645"/>
      <c r="Z649" s="645"/>
      <c r="AA649" s="645"/>
      <c r="AB649" s="645">
        <v>0</v>
      </c>
      <c r="AC649" s="645">
        <v>0</v>
      </c>
      <c r="AD649" s="646">
        <v>0</v>
      </c>
      <c r="AG649" s="674" t="s">
        <v>1545</v>
      </c>
      <c r="AH649" s="674" t="s">
        <v>408</v>
      </c>
      <c r="AI649" s="675" t="s">
        <v>409</v>
      </c>
      <c r="AJ649" s="675" t="s">
        <v>1112</v>
      </c>
      <c r="AK649" s="676">
        <v>3</v>
      </c>
    </row>
    <row r="650" spans="1:37" x14ac:dyDescent="0.2">
      <c r="A650" s="636" t="s">
        <v>395</v>
      </c>
      <c r="B650" s="637" t="s">
        <v>384</v>
      </c>
      <c r="C650" s="637" t="s">
        <v>391</v>
      </c>
      <c r="D650" s="637" t="s">
        <v>1107</v>
      </c>
      <c r="E650" s="638"/>
      <c r="F650" s="638">
        <v>2</v>
      </c>
      <c r="G650" s="638"/>
      <c r="H650" s="638">
        <v>1026</v>
      </c>
      <c r="I650" s="639">
        <f t="shared" si="10"/>
        <v>2</v>
      </c>
      <c r="J650" s="640">
        <f>IF(A650="","",VLOOKUP(A650,$T$1:W3632,4,FALSE))</f>
        <v>4</v>
      </c>
      <c r="K650" s="640">
        <f>IF(A650="","",VLOOKUP(A650,$T$1:AE3633,5,FALSE))</f>
        <v>3</v>
      </c>
      <c r="L650" s="640">
        <f>IF(A650="","",VLOOKUP(A650,$T$1:AE3633,6,FALSE))</f>
        <v>0</v>
      </c>
      <c r="M650" s="640">
        <f>IF(A650="","",VLOOKUP(A650,$T$1:AE3633,7,FALSE))</f>
        <v>8</v>
      </c>
      <c r="N650" s="640">
        <f>IF(A650="","",VLOOKUP(A650,$T$1:AE3633,8,FALSE))</f>
        <v>0</v>
      </c>
      <c r="O650" s="640">
        <f>IF(A650="","",VLOOKUP(A650,$T$1:AD3632,9,FALSE))</f>
        <v>4</v>
      </c>
      <c r="P650" s="640">
        <f>IF(A650="","",VLOOKUP(A650,$T$1:AC3632,10,FALSE))</f>
        <v>0</v>
      </c>
      <c r="Q650" s="640">
        <f>IF(A650="","",VLOOKUP(A650,$T$1:AF3633,11,FALSE))</f>
        <v>0</v>
      </c>
      <c r="R650" s="641">
        <f>IF(B650="","",VLOOKUP(A650,$T$2:AF3633,12,FALSE))</f>
        <v>0</v>
      </c>
      <c r="S650" s="642"/>
      <c r="T650" s="643" t="s">
        <v>1560</v>
      </c>
      <c r="U650" s="644">
        <v>1262</v>
      </c>
      <c r="V650" s="645">
        <v>0</v>
      </c>
      <c r="W650" s="645">
        <v>0</v>
      </c>
      <c r="X650" s="645">
        <v>0</v>
      </c>
      <c r="Y650" s="645"/>
      <c r="Z650" s="645"/>
      <c r="AA650" s="645"/>
      <c r="AB650" s="645">
        <v>0</v>
      </c>
      <c r="AC650" s="645">
        <v>0</v>
      </c>
      <c r="AD650" s="646">
        <v>0</v>
      </c>
      <c r="AG650" s="674" t="s">
        <v>1547</v>
      </c>
      <c r="AH650" s="674" t="s">
        <v>408</v>
      </c>
      <c r="AI650" s="675" t="s">
        <v>409</v>
      </c>
      <c r="AJ650" s="675" t="s">
        <v>1112</v>
      </c>
      <c r="AK650" s="676">
        <v>2</v>
      </c>
    </row>
    <row r="651" spans="1:37" x14ac:dyDescent="0.2">
      <c r="A651" s="636" t="s">
        <v>929</v>
      </c>
      <c r="B651" s="637" t="s">
        <v>384</v>
      </c>
      <c r="C651" s="637" t="s">
        <v>391</v>
      </c>
      <c r="D651" s="637" t="s">
        <v>1107</v>
      </c>
      <c r="E651" s="638"/>
      <c r="F651" s="638">
        <v>1</v>
      </c>
      <c r="G651" s="638"/>
      <c r="H651" s="638">
        <v>1220</v>
      </c>
      <c r="I651" s="639">
        <f t="shared" si="10"/>
        <v>0</v>
      </c>
      <c r="J651" s="640">
        <f>IF(A651="","",VLOOKUP(A651,$T$1:W3633,4,FALSE))</f>
        <v>0</v>
      </c>
      <c r="K651" s="640">
        <f>IF(A651="","",VLOOKUP(A651,$T$1:AE3634,5,FALSE))</f>
        <v>0</v>
      </c>
      <c r="L651" s="640">
        <f>IF(A651="","",VLOOKUP(A651,$T$1:AE3634,6,FALSE))</f>
        <v>0</v>
      </c>
      <c r="M651" s="640">
        <f>IF(A651="","",VLOOKUP(A651,$T$1:AE3634,7,FALSE))</f>
        <v>8</v>
      </c>
      <c r="N651" s="640">
        <f>IF(A651="","",VLOOKUP(A651,$T$1:AE3634,8,FALSE))</f>
        <v>0</v>
      </c>
      <c r="O651" s="640">
        <f>IF(A651="","",VLOOKUP(A651,$T$1:AD3633,9,FALSE))</f>
        <v>3</v>
      </c>
      <c r="P651" s="640">
        <f>IF(A651="","",VLOOKUP(A651,$T$1:AC3633,10,FALSE))</f>
        <v>0</v>
      </c>
      <c r="Q651" s="640">
        <f>IF(A651="","",VLOOKUP(A651,$T$1:AF3634,11,FALSE))</f>
        <v>0</v>
      </c>
      <c r="R651" s="641">
        <f>IF(B651="","",VLOOKUP(A651,$T$2:AF3634,12,FALSE))</f>
        <v>0</v>
      </c>
      <c r="S651" s="642"/>
      <c r="T651" s="643" t="s">
        <v>1561</v>
      </c>
      <c r="U651" s="644">
        <v>10129</v>
      </c>
      <c r="V651" s="645">
        <v>0</v>
      </c>
      <c r="W651" s="645">
        <v>0</v>
      </c>
      <c r="X651" s="645">
        <v>1</v>
      </c>
      <c r="Y651" s="645"/>
      <c r="Z651" s="645">
        <v>4</v>
      </c>
      <c r="AA651" s="645"/>
      <c r="AB651" s="645">
        <v>0</v>
      </c>
      <c r="AC651" s="645">
        <v>0</v>
      </c>
      <c r="AD651" s="646">
        <v>0</v>
      </c>
      <c r="AG651" s="674" t="s">
        <v>1548</v>
      </c>
      <c r="AH651" s="674" t="s">
        <v>408</v>
      </c>
      <c r="AI651" s="675" t="s">
        <v>409</v>
      </c>
      <c r="AJ651" s="675" t="s">
        <v>1112</v>
      </c>
      <c r="AK651" s="676">
        <v>3</v>
      </c>
    </row>
    <row r="652" spans="1:37" x14ac:dyDescent="0.2">
      <c r="A652" s="636" t="s">
        <v>396</v>
      </c>
      <c r="B652" s="637" t="s">
        <v>384</v>
      </c>
      <c r="C652" s="637" t="s">
        <v>391</v>
      </c>
      <c r="D652" s="637" t="s">
        <v>1107</v>
      </c>
      <c r="E652" s="638"/>
      <c r="F652" s="638">
        <v>1</v>
      </c>
      <c r="G652" s="638"/>
      <c r="H652" s="638">
        <v>1057</v>
      </c>
      <c r="I652" s="639">
        <f t="shared" si="10"/>
        <v>0</v>
      </c>
      <c r="J652" s="640">
        <f>IF(A652="","",VLOOKUP(A652,$T$1:W3634,4,FALSE))</f>
        <v>0</v>
      </c>
      <c r="K652" s="640">
        <f>IF(A652="","",VLOOKUP(A652,$T$1:AE3635,5,FALSE))</f>
        <v>3</v>
      </c>
      <c r="L652" s="640">
        <f>IF(A652="","",VLOOKUP(A652,$T$1:AE3635,6,FALSE))</f>
        <v>0</v>
      </c>
      <c r="M652" s="640">
        <f>IF(A652="","",VLOOKUP(A652,$T$1:AE3635,7,FALSE))</f>
        <v>8</v>
      </c>
      <c r="N652" s="640">
        <f>IF(A652="","",VLOOKUP(A652,$T$1:AE3635,8,FALSE))</f>
        <v>0</v>
      </c>
      <c r="O652" s="640">
        <f>IF(A652="","",VLOOKUP(A652,$T$1:AD3634,9,FALSE))</f>
        <v>3</v>
      </c>
      <c r="P652" s="640">
        <f>IF(A652="","",VLOOKUP(A652,$T$1:AC3634,10,FALSE))</f>
        <v>0</v>
      </c>
      <c r="Q652" s="640">
        <f>IF(A652="","",VLOOKUP(A652,$T$1:AF3635,11,FALSE))</f>
        <v>0</v>
      </c>
      <c r="R652" s="641">
        <f>IF(B652="","",VLOOKUP(A652,$T$2:AF3635,12,FALSE))</f>
        <v>0</v>
      </c>
      <c r="S652" s="642"/>
      <c r="T652" s="643" t="s">
        <v>1562</v>
      </c>
      <c r="U652" s="644">
        <v>20925</v>
      </c>
      <c r="V652" s="645">
        <v>0</v>
      </c>
      <c r="W652" s="645">
        <v>0</v>
      </c>
      <c r="X652" s="645">
        <v>0</v>
      </c>
      <c r="Y652" s="645">
        <v>5</v>
      </c>
      <c r="Z652" s="645">
        <v>7</v>
      </c>
      <c r="AA652" s="645"/>
      <c r="AB652" s="645">
        <v>0</v>
      </c>
      <c r="AC652" s="645">
        <v>0</v>
      </c>
      <c r="AD652" s="646">
        <v>0</v>
      </c>
      <c r="AG652" s="674" t="s">
        <v>1550</v>
      </c>
      <c r="AH652" s="674" t="s">
        <v>408</v>
      </c>
      <c r="AI652" s="675" t="s">
        <v>409</v>
      </c>
      <c r="AJ652" s="675" t="s">
        <v>1112</v>
      </c>
      <c r="AK652" s="676">
        <v>3</v>
      </c>
    </row>
    <row r="653" spans="1:37" x14ac:dyDescent="0.2">
      <c r="A653" s="636" t="s">
        <v>924</v>
      </c>
      <c r="B653" s="637" t="s">
        <v>384</v>
      </c>
      <c r="C653" s="637" t="s">
        <v>925</v>
      </c>
      <c r="D653" s="637" t="s">
        <v>1112</v>
      </c>
      <c r="E653" s="638"/>
      <c r="F653" s="638">
        <v>2</v>
      </c>
      <c r="G653" s="638"/>
      <c r="H653" s="638">
        <v>1025</v>
      </c>
      <c r="I653" s="639">
        <f t="shared" si="10"/>
        <v>0</v>
      </c>
      <c r="J653" s="640">
        <f>IF(A653="","",VLOOKUP(A653,$T$1:W3635,4,FALSE))</f>
        <v>0</v>
      </c>
      <c r="K653" s="640">
        <f>IF(A653="","",VLOOKUP(A653,$T$1:AE3636,5,FALSE))</f>
        <v>3</v>
      </c>
      <c r="L653" s="640">
        <f>IF(A653="","",VLOOKUP(A653,$T$1:AE3636,6,FALSE))</f>
        <v>4</v>
      </c>
      <c r="M653" s="640">
        <f>IF(A653="","",VLOOKUP(A653,$T$1:AE3636,7,FALSE))</f>
        <v>9</v>
      </c>
      <c r="N653" s="640">
        <f>IF(A653="","",VLOOKUP(A653,$T$1:AE3636,8,FALSE))</f>
        <v>6</v>
      </c>
      <c r="O653" s="640">
        <f>IF(A653="","",VLOOKUP(A653,$T$1:AD3635,9,FALSE))</f>
        <v>1</v>
      </c>
      <c r="P653" s="640">
        <f>IF(A653="","",VLOOKUP(A653,$T$1:AC3635,10,FALSE))</f>
        <v>0</v>
      </c>
      <c r="Q653" s="640">
        <f>IF(A653="","",VLOOKUP(A653,$T$1:AF3636,11,FALSE))</f>
        <v>0</v>
      </c>
      <c r="R653" s="641">
        <f>IF(B653="","",VLOOKUP(A653,$T$2:AF3636,12,FALSE))</f>
        <v>0</v>
      </c>
      <c r="S653" s="642"/>
      <c r="T653" s="643" t="s">
        <v>1563</v>
      </c>
      <c r="U653" s="644">
        <v>342</v>
      </c>
      <c r="V653" s="645">
        <v>1</v>
      </c>
      <c r="W653" s="645">
        <v>16</v>
      </c>
      <c r="X653" s="645">
        <v>6</v>
      </c>
      <c r="Y653" s="645">
        <v>4</v>
      </c>
      <c r="Z653" s="645">
        <v>7</v>
      </c>
      <c r="AA653" s="645">
        <v>5</v>
      </c>
      <c r="AB653" s="645">
        <v>0</v>
      </c>
      <c r="AC653" s="645">
        <v>0</v>
      </c>
      <c r="AD653" s="646">
        <v>0</v>
      </c>
      <c r="AG653" s="674" t="s">
        <v>1552</v>
      </c>
      <c r="AH653" s="674" t="s">
        <v>408</v>
      </c>
      <c r="AI653" s="675" t="s">
        <v>409</v>
      </c>
      <c r="AJ653" s="675" t="s">
        <v>1112</v>
      </c>
      <c r="AK653" s="676">
        <v>5</v>
      </c>
    </row>
    <row r="654" spans="1:37" x14ac:dyDescent="0.2">
      <c r="A654" s="636" t="s">
        <v>926</v>
      </c>
      <c r="B654" s="637" t="s">
        <v>384</v>
      </c>
      <c r="C654" s="637" t="s">
        <v>398</v>
      </c>
      <c r="D654" s="637">
        <v>0</v>
      </c>
      <c r="E654" s="638"/>
      <c r="F654" s="638">
        <v>1</v>
      </c>
      <c r="G654" s="638"/>
      <c r="H654" s="638">
        <v>90304</v>
      </c>
      <c r="I654" s="639">
        <f t="shared" si="10"/>
        <v>0</v>
      </c>
      <c r="J654" s="640">
        <f>IF(A654="","",VLOOKUP(A654,$T$1:W3636,4,FALSE))</f>
        <v>0</v>
      </c>
      <c r="K654" s="640">
        <f>IF(A654="","",VLOOKUP(A654,$T$1:AE3637,5,FALSE))</f>
        <v>0</v>
      </c>
      <c r="L654" s="640">
        <f>IF(A654="","",VLOOKUP(A654,$T$1:AE3637,6,FALSE))</f>
        <v>0</v>
      </c>
      <c r="M654" s="640">
        <f>IF(A654="","",VLOOKUP(A654,$T$1:AE3637,7,FALSE))</f>
        <v>0</v>
      </c>
      <c r="N654" s="640">
        <f>IF(A654="","",VLOOKUP(A654,$T$1:AE3637,8,FALSE))</f>
        <v>0</v>
      </c>
      <c r="O654" s="640">
        <f>IF(A654="","",VLOOKUP(A654,$T$1:AD3636,9,FALSE))</f>
        <v>0</v>
      </c>
      <c r="P654" s="640">
        <f>IF(A654="","",VLOOKUP(A654,$T$1:AC3636,10,FALSE))</f>
        <v>0</v>
      </c>
      <c r="Q654" s="640">
        <f>IF(A654="","",VLOOKUP(A654,$T$1:AF3637,11,FALSE))</f>
        <v>0</v>
      </c>
      <c r="R654" s="641">
        <f>IF(B654="","",VLOOKUP(A654,$T$2:AF3637,12,FALSE))</f>
        <v>0</v>
      </c>
      <c r="S654" s="642"/>
      <c r="T654" s="643" t="s">
        <v>1564</v>
      </c>
      <c r="U654" s="644">
        <v>458</v>
      </c>
      <c r="V654" s="645">
        <v>1</v>
      </c>
      <c r="W654" s="645">
        <v>16</v>
      </c>
      <c r="X654" s="645">
        <v>6</v>
      </c>
      <c r="Y654" s="645"/>
      <c r="Z654" s="645">
        <v>7</v>
      </c>
      <c r="AA654" s="645">
        <v>5</v>
      </c>
      <c r="AB654" s="645">
        <v>0</v>
      </c>
      <c r="AC654" s="645">
        <v>0</v>
      </c>
      <c r="AD654" s="646">
        <v>0</v>
      </c>
      <c r="AG654" s="674" t="s">
        <v>1554</v>
      </c>
      <c r="AH654" s="674" t="s">
        <v>408</v>
      </c>
      <c r="AI654" s="675" t="s">
        <v>409</v>
      </c>
      <c r="AJ654" s="675" t="s">
        <v>1112</v>
      </c>
      <c r="AK654" s="676">
        <v>3</v>
      </c>
    </row>
    <row r="655" spans="1:37" x14ac:dyDescent="0.2">
      <c r="A655" s="636" t="s">
        <v>397</v>
      </c>
      <c r="B655" s="637" t="s">
        <v>384</v>
      </c>
      <c r="C655" s="637" t="s">
        <v>398</v>
      </c>
      <c r="D655" s="637" t="s">
        <v>1293</v>
      </c>
      <c r="E655" s="638"/>
      <c r="F655" s="638">
        <v>1</v>
      </c>
      <c r="G655" s="638"/>
      <c r="H655" s="638">
        <v>1027</v>
      </c>
      <c r="I655" s="639">
        <f t="shared" si="10"/>
        <v>0</v>
      </c>
      <c r="J655" s="640">
        <f>IF(A655="","",VLOOKUP(A655,$T$1:W3637,4,FALSE))</f>
        <v>0</v>
      </c>
      <c r="K655" s="640">
        <f>IF(A655="","",VLOOKUP(A655,$T$1:AE3638,5,FALSE))</f>
        <v>0</v>
      </c>
      <c r="L655" s="640">
        <f>IF(A655="","",VLOOKUP(A655,$T$1:AE3638,6,FALSE))</f>
        <v>0</v>
      </c>
      <c r="M655" s="640">
        <f>IF(A655="","",VLOOKUP(A655,$T$1:AE3638,7,FALSE))</f>
        <v>0</v>
      </c>
      <c r="N655" s="640">
        <f>IF(A655="","",VLOOKUP(A655,$T$1:AE3638,8,FALSE))</f>
        <v>0</v>
      </c>
      <c r="O655" s="640">
        <f>IF(A655="","",VLOOKUP(A655,$T$1:AD3637,9,FALSE))</f>
        <v>0</v>
      </c>
      <c r="P655" s="640">
        <f>IF(A655="","",VLOOKUP(A655,$T$1:AC3637,10,FALSE))</f>
        <v>0</v>
      </c>
      <c r="Q655" s="640">
        <f>IF(A655="","",VLOOKUP(A655,$T$1:AF3638,11,FALSE))</f>
        <v>0</v>
      </c>
      <c r="R655" s="641">
        <f>IF(B655="","",VLOOKUP(A655,$T$2:AF3638,12,FALSE))</f>
        <v>0</v>
      </c>
      <c r="S655" s="642"/>
      <c r="T655" s="643" t="s">
        <v>1565</v>
      </c>
      <c r="U655" s="644">
        <v>960</v>
      </c>
      <c r="V655" s="645">
        <v>1</v>
      </c>
      <c r="W655" s="645">
        <v>16</v>
      </c>
      <c r="X655" s="645">
        <v>6</v>
      </c>
      <c r="Y655" s="645"/>
      <c r="Z655" s="645">
        <v>7</v>
      </c>
      <c r="AA655" s="645">
        <v>5</v>
      </c>
      <c r="AB655" s="645">
        <v>0</v>
      </c>
      <c r="AC655" s="645">
        <v>0</v>
      </c>
      <c r="AD655" s="646">
        <v>0</v>
      </c>
      <c r="AG655" s="674" t="s">
        <v>936</v>
      </c>
      <c r="AH655" s="674" t="s">
        <v>408</v>
      </c>
      <c r="AI655" s="675" t="s">
        <v>409</v>
      </c>
      <c r="AJ655" s="675" t="s">
        <v>1112</v>
      </c>
      <c r="AK655" s="676">
        <v>3</v>
      </c>
    </row>
    <row r="656" spans="1:37" x14ac:dyDescent="0.2">
      <c r="A656" s="636" t="s">
        <v>927</v>
      </c>
      <c r="B656" s="637" t="s">
        <v>384</v>
      </c>
      <c r="C656" s="637" t="s">
        <v>398</v>
      </c>
      <c r="D656" s="637">
        <v>0</v>
      </c>
      <c r="E656" s="638"/>
      <c r="F656" s="638">
        <v>0</v>
      </c>
      <c r="G656" s="638"/>
      <c r="H656" s="638">
        <v>1442</v>
      </c>
      <c r="I656" s="639">
        <f t="shared" si="10"/>
        <v>0</v>
      </c>
      <c r="J656" s="640">
        <f>IF(A656="","",VLOOKUP(A656,$T$1:W3638,4,FALSE))</f>
        <v>0</v>
      </c>
      <c r="K656" s="640">
        <f>IF(A656="","",VLOOKUP(A656,$T$1:AE3639,5,FALSE))</f>
        <v>0</v>
      </c>
      <c r="L656" s="640">
        <f>IF(A656="","",VLOOKUP(A656,$T$1:AE3639,6,FALSE))</f>
        <v>0</v>
      </c>
      <c r="M656" s="640">
        <f>IF(A656="","",VLOOKUP(A656,$T$1:AE3639,7,FALSE))</f>
        <v>0</v>
      </c>
      <c r="N656" s="640">
        <f>IF(A656="","",VLOOKUP(A656,$T$1:AE3639,8,FALSE))</f>
        <v>0</v>
      </c>
      <c r="O656" s="640">
        <f>IF(A656="","",VLOOKUP(A656,$T$1:AD3638,9,FALSE))</f>
        <v>0</v>
      </c>
      <c r="P656" s="640">
        <f>IF(A656="","",VLOOKUP(A656,$T$1:AC3638,10,FALSE))</f>
        <v>0</v>
      </c>
      <c r="Q656" s="640">
        <f>IF(A656="","",VLOOKUP(A656,$T$1:AF3639,11,FALSE))</f>
        <v>0</v>
      </c>
      <c r="R656" s="641">
        <f>IF(B656="","",VLOOKUP(A656,$T$2:AF3639,12,FALSE))</f>
        <v>0</v>
      </c>
      <c r="S656" s="642"/>
      <c r="T656" s="643" t="s">
        <v>1566</v>
      </c>
      <c r="U656" s="644">
        <v>835</v>
      </c>
      <c r="V656" s="645">
        <v>1</v>
      </c>
      <c r="W656" s="645">
        <v>16</v>
      </c>
      <c r="X656" s="645">
        <v>6</v>
      </c>
      <c r="Y656" s="645"/>
      <c r="Z656" s="645">
        <v>7</v>
      </c>
      <c r="AA656" s="645"/>
      <c r="AB656" s="645">
        <v>0</v>
      </c>
      <c r="AC656" s="645">
        <v>0</v>
      </c>
      <c r="AD656" s="646">
        <v>0</v>
      </c>
      <c r="AG656" s="674" t="s">
        <v>937</v>
      </c>
      <c r="AH656" s="674" t="s">
        <v>408</v>
      </c>
      <c r="AI656" s="675" t="s">
        <v>409</v>
      </c>
      <c r="AJ656" s="675" t="s">
        <v>1115</v>
      </c>
      <c r="AK656" s="676">
        <v>3</v>
      </c>
    </row>
    <row r="657" spans="1:37" x14ac:dyDescent="0.2">
      <c r="A657" s="636" t="s">
        <v>928</v>
      </c>
      <c r="B657" s="637" t="s">
        <v>384</v>
      </c>
      <c r="C657" s="637" t="s">
        <v>398</v>
      </c>
      <c r="D657" s="637">
        <v>0</v>
      </c>
      <c r="E657" s="638"/>
      <c r="F657" s="638">
        <v>1</v>
      </c>
      <c r="G657" s="638"/>
      <c r="H657" s="638">
        <v>1372</v>
      </c>
      <c r="I657" s="639">
        <f t="shared" si="10"/>
        <v>0</v>
      </c>
      <c r="J657" s="640">
        <f>IF(A657="","",VLOOKUP(A657,$T$1:W3639,4,FALSE))</f>
        <v>0</v>
      </c>
      <c r="K657" s="640">
        <f>IF(A657="","",VLOOKUP(A657,$T$1:AE3640,5,FALSE))</f>
        <v>0</v>
      </c>
      <c r="L657" s="640">
        <f>IF(A657="","",VLOOKUP(A657,$T$1:AE3640,6,FALSE))</f>
        <v>0</v>
      </c>
      <c r="M657" s="640">
        <f>IF(A657="","",VLOOKUP(A657,$T$1:AE3640,7,FALSE))</f>
        <v>8</v>
      </c>
      <c r="N657" s="640">
        <f>IF(A657="","",VLOOKUP(A657,$T$1:AE3640,8,FALSE))</f>
        <v>0</v>
      </c>
      <c r="O657" s="640">
        <f>IF(A657="","",VLOOKUP(A657,$T$1:AD3639,9,FALSE))</f>
        <v>0</v>
      </c>
      <c r="P657" s="640">
        <f>IF(A657="","",VLOOKUP(A657,$T$1:AC3639,10,FALSE))</f>
        <v>0</v>
      </c>
      <c r="Q657" s="640">
        <f>IF(A657="","",VLOOKUP(A657,$T$1:AF3640,11,FALSE))</f>
        <v>0</v>
      </c>
      <c r="R657" s="641">
        <f>IF(B657="","",VLOOKUP(A657,$T$2:AF3640,12,FALSE))</f>
        <v>0</v>
      </c>
      <c r="S657" s="642"/>
      <c r="T657" s="643" t="s">
        <v>1044</v>
      </c>
      <c r="U657" s="644">
        <v>10016</v>
      </c>
      <c r="V657" s="645">
        <v>0</v>
      </c>
      <c r="W657" s="645">
        <v>0</v>
      </c>
      <c r="X657" s="645">
        <v>0</v>
      </c>
      <c r="Y657" s="645"/>
      <c r="Z657" s="645">
        <v>9</v>
      </c>
      <c r="AA657" s="645"/>
      <c r="AB657" s="645">
        <v>0</v>
      </c>
      <c r="AC657" s="645">
        <v>0</v>
      </c>
      <c r="AD657" s="646">
        <v>0</v>
      </c>
      <c r="AG657" s="653" t="s">
        <v>938</v>
      </c>
      <c r="AH657" s="653" t="s">
        <v>408</v>
      </c>
      <c r="AI657" s="654"/>
      <c r="AJ657" s="654"/>
      <c r="AK657" s="655"/>
    </row>
    <row r="658" spans="1:37" x14ac:dyDescent="0.2">
      <c r="A658" s="636" t="s">
        <v>402</v>
      </c>
      <c r="B658" s="637" t="s">
        <v>399</v>
      </c>
      <c r="C658" s="637" t="s">
        <v>403</v>
      </c>
      <c r="D658" s="637" t="s">
        <v>1107</v>
      </c>
      <c r="E658" s="638"/>
      <c r="F658" s="638">
        <v>1</v>
      </c>
      <c r="G658" s="638"/>
      <c r="H658" s="638">
        <v>5014</v>
      </c>
      <c r="I658" s="639">
        <f t="shared" si="10"/>
        <v>0</v>
      </c>
      <c r="J658" s="640">
        <f>IF(A658="","",VLOOKUP(A658,$T$1:W3640,4,FALSE))</f>
        <v>0</v>
      </c>
      <c r="K658" s="640">
        <f>IF(A658="","",VLOOKUP(A658,$T$1:AE3641,5,FALSE))</f>
        <v>0</v>
      </c>
      <c r="L658" s="640">
        <f>IF(A658="","",VLOOKUP(A658,$T$1:AE3641,6,FALSE))</f>
        <v>0</v>
      </c>
      <c r="M658" s="640">
        <f>IF(A658="","",VLOOKUP(A658,$T$1:AE3641,7,FALSE))</f>
        <v>0</v>
      </c>
      <c r="N658" s="640">
        <f>IF(A658="","",VLOOKUP(A658,$T$1:AE3641,8,FALSE))</f>
        <v>0</v>
      </c>
      <c r="O658" s="640">
        <f>IF(A658="","",VLOOKUP(A658,$T$1:AD3640,9,FALSE))</f>
        <v>0</v>
      </c>
      <c r="P658" s="640">
        <f>IF(A658="","",VLOOKUP(A658,$T$1:AC3640,10,FALSE))</f>
        <v>0</v>
      </c>
      <c r="Q658" s="640">
        <f>IF(A658="","",VLOOKUP(A658,$T$1:AF3641,11,FALSE))</f>
        <v>0</v>
      </c>
      <c r="R658" s="641">
        <f>IF(B658="","",VLOOKUP(A658,$T$2:AF3641,12,FALSE))</f>
        <v>0</v>
      </c>
      <c r="S658" s="642"/>
      <c r="T658" s="643" t="s">
        <v>321</v>
      </c>
      <c r="U658" s="644">
        <v>1083</v>
      </c>
      <c r="V658" s="645">
        <v>2</v>
      </c>
      <c r="W658" s="645">
        <v>4</v>
      </c>
      <c r="X658" s="645">
        <v>3</v>
      </c>
      <c r="Y658" s="645">
        <v>4</v>
      </c>
      <c r="Z658" s="645">
        <v>1</v>
      </c>
      <c r="AA658" s="645">
        <v>6</v>
      </c>
      <c r="AB658" s="645">
        <v>1</v>
      </c>
      <c r="AC658" s="645">
        <v>0</v>
      </c>
      <c r="AD658" s="646">
        <v>-1</v>
      </c>
      <c r="AG658" s="674" t="s">
        <v>939</v>
      </c>
      <c r="AH658" s="674" t="s">
        <v>408</v>
      </c>
      <c r="AI658" s="675" t="s">
        <v>409</v>
      </c>
      <c r="AJ658" s="675" t="s">
        <v>1112</v>
      </c>
      <c r="AK658" s="676">
        <v>4</v>
      </c>
    </row>
    <row r="659" spans="1:37" x14ac:dyDescent="0.2">
      <c r="A659" s="636" t="s">
        <v>400</v>
      </c>
      <c r="B659" s="637" t="s">
        <v>399</v>
      </c>
      <c r="C659" s="637" t="s">
        <v>401</v>
      </c>
      <c r="D659" s="637" t="s">
        <v>1107</v>
      </c>
      <c r="E659" s="638">
        <v>1</v>
      </c>
      <c r="F659" s="638">
        <v>1</v>
      </c>
      <c r="G659" s="638"/>
      <c r="H659" s="638">
        <v>5289</v>
      </c>
      <c r="I659" s="639">
        <f t="shared" si="10"/>
        <v>2.2000000000000002</v>
      </c>
      <c r="J659" s="640">
        <f>IF(A659="","",VLOOKUP(A659,$T$1:W3641,4,FALSE))</f>
        <v>8</v>
      </c>
      <c r="K659" s="640">
        <f>IF(A659="","",VLOOKUP(A659,$T$1:AE3642,5,FALSE))</f>
        <v>4</v>
      </c>
      <c r="L659" s="640">
        <f>IF(A659="","",VLOOKUP(A659,$T$1:AE3642,6,FALSE))</f>
        <v>5</v>
      </c>
      <c r="M659" s="640">
        <f>IF(A659="","",VLOOKUP(A659,$T$1:AE3642,7,FALSE))</f>
        <v>9</v>
      </c>
      <c r="N659" s="640">
        <f>IF(A659="","",VLOOKUP(A659,$T$1:AE3642,8,FALSE))</f>
        <v>0</v>
      </c>
      <c r="O659" s="640">
        <f>IF(A659="","",VLOOKUP(A659,$T$1:AD3641,9,FALSE))</f>
        <v>1</v>
      </c>
      <c r="P659" s="640">
        <f>IF(A659="","",VLOOKUP(A659,$T$1:AC3641,10,FALSE))</f>
        <v>0</v>
      </c>
      <c r="Q659" s="640">
        <f>IF(A659="","",VLOOKUP(A659,$T$1:AF3642,11,FALSE))</f>
        <v>0</v>
      </c>
      <c r="R659" s="641">
        <f>IF(B659="","",VLOOKUP(A659,$T$2:AF3642,12,FALSE))</f>
        <v>0</v>
      </c>
      <c r="S659" s="642"/>
      <c r="T659" s="643" t="s">
        <v>1568</v>
      </c>
      <c r="U659" s="644">
        <v>1554</v>
      </c>
      <c r="V659" s="645">
        <v>0</v>
      </c>
      <c r="W659" s="645">
        <v>0</v>
      </c>
      <c r="X659" s="645">
        <v>0</v>
      </c>
      <c r="Y659" s="645"/>
      <c r="Z659" s="645"/>
      <c r="AA659" s="645"/>
      <c r="AB659" s="645">
        <v>0</v>
      </c>
      <c r="AC659" s="645">
        <v>0</v>
      </c>
      <c r="AD659" s="646">
        <v>-1</v>
      </c>
      <c r="AG659" s="674" t="s">
        <v>940</v>
      </c>
      <c r="AH659" s="674" t="s">
        <v>408</v>
      </c>
      <c r="AI659" s="675" t="s">
        <v>411</v>
      </c>
      <c r="AJ659" s="675" t="s">
        <v>1127</v>
      </c>
      <c r="AK659" s="676">
        <v>4</v>
      </c>
    </row>
    <row r="660" spans="1:37" x14ac:dyDescent="0.2">
      <c r="A660" s="636" t="s">
        <v>931</v>
      </c>
      <c r="B660" s="637" t="s">
        <v>399</v>
      </c>
      <c r="C660" s="637"/>
      <c r="D660" s="637">
        <v>0</v>
      </c>
      <c r="E660" s="638"/>
      <c r="F660" s="638">
        <v>0</v>
      </c>
      <c r="G660" s="638"/>
      <c r="H660" s="638">
        <v>5298</v>
      </c>
      <c r="I660" s="639">
        <f t="shared" si="10"/>
        <v>0</v>
      </c>
      <c r="J660" s="640">
        <f>IF(A660="","",VLOOKUP(A660,$T$1:W3642,4,FALSE))</f>
        <v>0</v>
      </c>
      <c r="K660" s="640">
        <f>IF(A660="","",VLOOKUP(A660,$T$1:AE3643,5,FALSE))</f>
        <v>0</v>
      </c>
      <c r="L660" s="640">
        <f>IF(A660="","",VLOOKUP(A660,$T$1:AE3643,6,FALSE))</f>
        <v>0</v>
      </c>
      <c r="M660" s="640">
        <f>IF(A660="","",VLOOKUP(A660,$T$1:AE3643,7,FALSE))</f>
        <v>0</v>
      </c>
      <c r="N660" s="640">
        <f>IF(A660="","",VLOOKUP(A660,$T$1:AE3643,8,FALSE))</f>
        <v>0</v>
      </c>
      <c r="O660" s="640">
        <f>IF(A660="","",VLOOKUP(A660,$T$1:AD3642,9,FALSE))</f>
        <v>0</v>
      </c>
      <c r="P660" s="640">
        <f>IF(A660="","",VLOOKUP(A660,$T$1:AC3642,10,FALSE))</f>
        <v>0</v>
      </c>
      <c r="Q660" s="640">
        <f>IF(A660="","",VLOOKUP(A660,$T$1:AF3643,11,FALSE))</f>
        <v>0</v>
      </c>
      <c r="R660" s="641">
        <f>IF(B660="","",VLOOKUP(A660,$T$2:AF3643,12,FALSE))</f>
        <v>0</v>
      </c>
      <c r="S660" s="642"/>
      <c r="T660" s="643" t="s">
        <v>873</v>
      </c>
      <c r="U660" s="644">
        <v>1920</v>
      </c>
      <c r="V660" s="645">
        <v>0</v>
      </c>
      <c r="W660" s="645">
        <v>0</v>
      </c>
      <c r="X660" s="645">
        <v>0</v>
      </c>
      <c r="Y660" s="645"/>
      <c r="Z660" s="645"/>
      <c r="AA660" s="645"/>
      <c r="AB660" s="645">
        <v>1</v>
      </c>
      <c r="AC660" s="645">
        <v>0</v>
      </c>
      <c r="AD660" s="646">
        <v>0</v>
      </c>
      <c r="AG660" s="674" t="s">
        <v>410</v>
      </c>
      <c r="AH660" s="674" t="s">
        <v>408</v>
      </c>
      <c r="AI660" s="675" t="s">
        <v>411</v>
      </c>
      <c r="AJ660" s="675" t="s">
        <v>1127</v>
      </c>
      <c r="AK660" s="676">
        <v>4</v>
      </c>
    </row>
    <row r="661" spans="1:37" x14ac:dyDescent="0.2">
      <c r="A661" s="636" t="s">
        <v>932</v>
      </c>
      <c r="B661" s="637" t="s">
        <v>406</v>
      </c>
      <c r="C661" s="637" t="s">
        <v>403</v>
      </c>
      <c r="D661" s="637">
        <v>0</v>
      </c>
      <c r="E661" s="638"/>
      <c r="F661" s="638">
        <v>2</v>
      </c>
      <c r="G661" s="638"/>
      <c r="H661" s="638">
        <v>46</v>
      </c>
      <c r="I661" s="639">
        <f t="shared" si="10"/>
        <v>0</v>
      </c>
      <c r="J661" s="640">
        <f>IF(A661="","",VLOOKUP(A661,$T$1:W3643,4,FALSE))</f>
        <v>0</v>
      </c>
      <c r="K661" s="640">
        <f>IF(A661="","",VLOOKUP(A661,$T$1:AE3644,5,FALSE))</f>
        <v>4</v>
      </c>
      <c r="L661" s="640">
        <f>IF(A661="","",VLOOKUP(A661,$T$1:AE3644,6,FALSE))</f>
        <v>0</v>
      </c>
      <c r="M661" s="640">
        <f>IF(A661="","",VLOOKUP(A661,$T$1:AE3644,7,FALSE))</f>
        <v>9</v>
      </c>
      <c r="N661" s="640">
        <f>IF(A661="","",VLOOKUP(A661,$T$1:AE3644,8,FALSE))</f>
        <v>1</v>
      </c>
      <c r="O661" s="640">
        <f>IF(A661="","",VLOOKUP(A661,$T$1:AD3643,9,FALSE))</f>
        <v>3</v>
      </c>
      <c r="P661" s="640">
        <f>IF(A661="","",VLOOKUP(A661,$T$1:AC3643,10,FALSE))</f>
        <v>0</v>
      </c>
      <c r="Q661" s="640">
        <f>IF(A661="","",VLOOKUP(A661,$T$1:AF3644,11,FALSE))</f>
        <v>0</v>
      </c>
      <c r="R661" s="641">
        <f>IF(B661="","",VLOOKUP(A661,$T$2:AF3644,12,FALSE))</f>
        <v>0</v>
      </c>
      <c r="S661" s="642"/>
      <c r="T661" s="643" t="s">
        <v>1570</v>
      </c>
      <c r="U661" s="644">
        <v>498</v>
      </c>
      <c r="V661" s="645">
        <v>0</v>
      </c>
      <c r="W661" s="645">
        <v>0</v>
      </c>
      <c r="X661" s="645">
        <v>7</v>
      </c>
      <c r="Y661" s="645"/>
      <c r="Z661" s="645"/>
      <c r="AA661" s="645"/>
      <c r="AB661" s="645">
        <v>0</v>
      </c>
      <c r="AC661" s="645">
        <v>0</v>
      </c>
      <c r="AD661" s="646">
        <v>1</v>
      </c>
      <c r="AG661" s="674" t="s">
        <v>941</v>
      </c>
      <c r="AH661" s="674" t="s">
        <v>408</v>
      </c>
      <c r="AI661" s="675" t="s">
        <v>411</v>
      </c>
      <c r="AJ661" s="675" t="s">
        <v>1127</v>
      </c>
      <c r="AK661" s="676">
        <v>5</v>
      </c>
    </row>
    <row r="662" spans="1:37" x14ac:dyDescent="0.2">
      <c r="A662" s="636" t="s">
        <v>933</v>
      </c>
      <c r="B662" s="637" t="s">
        <v>406</v>
      </c>
      <c r="C662" s="637" t="s">
        <v>403</v>
      </c>
      <c r="D662" s="637" t="s">
        <v>1127</v>
      </c>
      <c r="E662" s="638"/>
      <c r="F662" s="638">
        <v>3</v>
      </c>
      <c r="G662" s="638"/>
      <c r="H662" s="638">
        <v>249</v>
      </c>
      <c r="I662" s="639">
        <f t="shared" si="10"/>
        <v>2</v>
      </c>
      <c r="J662" s="640">
        <f>IF(A662="","",VLOOKUP(A662,$T$1:W3644,4,FALSE))</f>
        <v>8</v>
      </c>
      <c r="K662" s="640">
        <f>IF(A662="","",VLOOKUP(A662,$T$1:AE3645,5,FALSE))</f>
        <v>5</v>
      </c>
      <c r="L662" s="640">
        <f>IF(A662="","",VLOOKUP(A662,$T$1:AE3645,6,FALSE))</f>
        <v>4</v>
      </c>
      <c r="M662" s="640">
        <f>IF(A662="","",VLOOKUP(A662,$T$1:AE3645,7,FALSE))</f>
        <v>9</v>
      </c>
      <c r="N662" s="640">
        <f>IF(A662="","",VLOOKUP(A662,$T$1:AE3645,8,FALSE))</f>
        <v>0</v>
      </c>
      <c r="O662" s="640">
        <f>IF(A662="","",VLOOKUP(A662,$T$1:AD3644,9,FALSE))</f>
        <v>0</v>
      </c>
      <c r="P662" s="640">
        <f>IF(A662="","",VLOOKUP(A662,$T$1:AC3644,10,FALSE))</f>
        <v>0</v>
      </c>
      <c r="Q662" s="640">
        <f>IF(A662="","",VLOOKUP(A662,$T$1:AF3645,11,FALSE))</f>
        <v>0</v>
      </c>
      <c r="R662" s="641">
        <f>IF(B662="","",VLOOKUP(A662,$T$2:AF3645,12,FALSE))</f>
        <v>0</v>
      </c>
      <c r="S662" s="642"/>
      <c r="T662" s="643" t="s">
        <v>928</v>
      </c>
      <c r="U662" s="644">
        <v>1372</v>
      </c>
      <c r="V662" s="645">
        <v>0</v>
      </c>
      <c r="W662" s="645">
        <v>0</v>
      </c>
      <c r="X662" s="645">
        <v>0</v>
      </c>
      <c r="Y662" s="645"/>
      <c r="Z662" s="645">
        <v>8</v>
      </c>
      <c r="AA662" s="645"/>
      <c r="AB662" s="645">
        <v>0</v>
      </c>
      <c r="AC662" s="645">
        <v>0</v>
      </c>
      <c r="AD662" s="646">
        <v>0</v>
      </c>
      <c r="AG662" s="674" t="s">
        <v>942</v>
      </c>
      <c r="AH662" s="674" t="s">
        <v>408</v>
      </c>
      <c r="AI662" s="675" t="s">
        <v>418</v>
      </c>
      <c r="AJ662" s="675" t="s">
        <v>1112</v>
      </c>
      <c r="AK662" s="676">
        <v>4</v>
      </c>
    </row>
    <row r="663" spans="1:37" x14ac:dyDescent="0.2">
      <c r="A663" s="636" t="s">
        <v>405</v>
      </c>
      <c r="B663" s="637" t="s">
        <v>406</v>
      </c>
      <c r="C663" s="637" t="s">
        <v>403</v>
      </c>
      <c r="D663" s="637" t="s">
        <v>1107</v>
      </c>
      <c r="E663" s="638"/>
      <c r="F663" s="638">
        <v>2</v>
      </c>
      <c r="G663" s="638"/>
      <c r="H663" s="638">
        <v>248</v>
      </c>
      <c r="I663" s="639">
        <f t="shared" si="10"/>
        <v>2.5</v>
      </c>
      <c r="J663" s="640">
        <f>IF(A663="","",VLOOKUP(A663,$T$1:W3645,4,FALSE))</f>
        <v>4</v>
      </c>
      <c r="K663" s="640">
        <f>IF(A663="","",VLOOKUP(A663,$T$1:AE3646,5,FALSE))</f>
        <v>3</v>
      </c>
      <c r="L663" s="640">
        <f>IF(A663="","",VLOOKUP(A663,$T$1:AE3646,6,FALSE))</f>
        <v>0</v>
      </c>
      <c r="M663" s="640">
        <f>IF(A663="","",VLOOKUP(A663,$T$1:AE3646,7,FALSE))</f>
        <v>9</v>
      </c>
      <c r="N663" s="640">
        <f>IF(A663="","",VLOOKUP(A663,$T$1:AE3646,8,FALSE))</f>
        <v>1</v>
      </c>
      <c r="O663" s="640">
        <f>IF(A663="","",VLOOKUP(A663,$T$1:AD3645,9,FALSE))</f>
        <v>3</v>
      </c>
      <c r="P663" s="640">
        <f>IF(A663="","",VLOOKUP(A663,$T$1:AC3645,10,FALSE))</f>
        <v>0</v>
      </c>
      <c r="Q663" s="640">
        <f>IF(A663="","",VLOOKUP(A663,$T$1:AF3646,11,FALSE))</f>
        <v>-1</v>
      </c>
      <c r="R663" s="641">
        <f>IF(B663="","",VLOOKUP(A663,$T$2:AF3646,12,FALSE))</f>
        <v>0</v>
      </c>
      <c r="S663" s="642"/>
      <c r="T663" s="643" t="s">
        <v>546</v>
      </c>
      <c r="U663" s="644">
        <v>1037</v>
      </c>
      <c r="V663" s="645">
        <v>0</v>
      </c>
      <c r="W663" s="645">
        <v>0</v>
      </c>
      <c r="X663" s="645">
        <v>7</v>
      </c>
      <c r="Y663" s="645"/>
      <c r="Z663" s="645">
        <v>6</v>
      </c>
      <c r="AA663" s="645"/>
      <c r="AB663" s="645">
        <v>3</v>
      </c>
      <c r="AC663" s="645">
        <v>1</v>
      </c>
      <c r="AD663" s="646">
        <v>0</v>
      </c>
      <c r="AG663" s="674" t="s">
        <v>943</v>
      </c>
      <c r="AH663" s="674" t="s">
        <v>408</v>
      </c>
      <c r="AI663" s="675" t="s">
        <v>412</v>
      </c>
      <c r="AJ663" s="675" t="s">
        <v>1112</v>
      </c>
      <c r="AK663" s="676">
        <v>2</v>
      </c>
    </row>
    <row r="664" spans="1:37" x14ac:dyDescent="0.2">
      <c r="A664" s="636" t="s">
        <v>407</v>
      </c>
      <c r="B664" s="637" t="s">
        <v>406</v>
      </c>
      <c r="C664" s="637" t="s">
        <v>403</v>
      </c>
      <c r="D664" s="637" t="s">
        <v>1127</v>
      </c>
      <c r="E664" s="638"/>
      <c r="F664" s="638">
        <v>2</v>
      </c>
      <c r="G664" s="638"/>
      <c r="H664" s="638">
        <v>819</v>
      </c>
      <c r="I664" s="639">
        <f t="shared" si="10"/>
        <v>0</v>
      </c>
      <c r="J664" s="640">
        <f>IF(A664="","",VLOOKUP(A664,$T$1:W3646,4,FALSE))</f>
        <v>0</v>
      </c>
      <c r="K664" s="640">
        <f>IF(A664="","",VLOOKUP(A664,$T$1:AE3647,5,FALSE))</f>
        <v>5</v>
      </c>
      <c r="L664" s="640">
        <f>IF(A664="","",VLOOKUP(A664,$T$1:AE3647,6,FALSE))</f>
        <v>0</v>
      </c>
      <c r="M664" s="640">
        <f>IF(A664="","",VLOOKUP(A664,$T$1:AE3647,7,FALSE))</f>
        <v>9</v>
      </c>
      <c r="N664" s="640">
        <f>IF(A664="","",VLOOKUP(A664,$T$1:AE3647,8,FALSE))</f>
        <v>0</v>
      </c>
      <c r="O664" s="640">
        <f>IF(A664="","",VLOOKUP(A664,$T$1:AD3646,9,FALSE))</f>
        <v>4</v>
      </c>
      <c r="P664" s="640">
        <f>IF(A664="","",VLOOKUP(A664,$T$1:AC3646,10,FALSE))</f>
        <v>0</v>
      </c>
      <c r="Q664" s="640">
        <f>IF(A664="","",VLOOKUP(A664,$T$1:AF3647,11,FALSE))</f>
        <v>1</v>
      </c>
      <c r="R664" s="641">
        <f>IF(B664="","",VLOOKUP(A664,$T$2:AF3647,12,FALSE))</f>
        <v>0</v>
      </c>
      <c r="S664" s="642"/>
      <c r="T664" s="643" t="s">
        <v>50</v>
      </c>
      <c r="U664" s="644">
        <v>1982</v>
      </c>
      <c r="V664" s="645">
        <v>2</v>
      </c>
      <c r="W664" s="645">
        <v>8</v>
      </c>
      <c r="X664" s="645">
        <v>5</v>
      </c>
      <c r="Y664" s="645"/>
      <c r="Z664" s="645">
        <v>6</v>
      </c>
      <c r="AA664" s="645"/>
      <c r="AB664" s="645">
        <v>0</v>
      </c>
      <c r="AC664" s="645">
        <v>0</v>
      </c>
      <c r="AD664" s="646">
        <v>2</v>
      </c>
      <c r="AG664" s="653" t="s">
        <v>944</v>
      </c>
      <c r="AH664" s="653" t="s">
        <v>408</v>
      </c>
      <c r="AI664" s="654" t="s">
        <v>412</v>
      </c>
      <c r="AJ664" s="654" t="s">
        <v>1112</v>
      </c>
      <c r="AK664" s="655">
        <v>2</v>
      </c>
    </row>
    <row r="665" spans="1:37" x14ac:dyDescent="0.2">
      <c r="A665" s="636" t="s">
        <v>934</v>
      </c>
      <c r="B665" s="637" t="s">
        <v>408</v>
      </c>
      <c r="C665" s="637" t="s">
        <v>409</v>
      </c>
      <c r="D665" s="637" t="s">
        <v>1112</v>
      </c>
      <c r="E665" s="638"/>
      <c r="F665" s="638">
        <v>3</v>
      </c>
      <c r="G665" s="638"/>
      <c r="H665" s="638">
        <v>44</v>
      </c>
      <c r="I665" s="639">
        <f t="shared" si="10"/>
        <v>0</v>
      </c>
      <c r="J665" s="640">
        <f>IF(A665="","",VLOOKUP(A665,$T$1:W3647,4,FALSE))</f>
        <v>0</v>
      </c>
      <c r="K665" s="640">
        <f>IF(A665="","",VLOOKUP(A665,$T$1:AE3648,5,FALSE))</f>
        <v>0</v>
      </c>
      <c r="L665" s="640">
        <f>IF(A665="","",VLOOKUP(A665,$T$1:AE3648,6,FALSE))</f>
        <v>4</v>
      </c>
      <c r="M665" s="640">
        <f>IF(A665="","",VLOOKUP(A665,$T$1:AE3648,7,FALSE))</f>
        <v>9</v>
      </c>
      <c r="N665" s="640">
        <f>IF(A665="","",VLOOKUP(A665,$T$1:AE3648,8,FALSE))</f>
        <v>0</v>
      </c>
      <c r="O665" s="640">
        <f>IF(A665="","",VLOOKUP(A665,$T$1:AD3647,9,FALSE))</f>
        <v>0</v>
      </c>
      <c r="P665" s="640">
        <f>IF(A665="","",VLOOKUP(A665,$T$1:AC3647,10,FALSE))</f>
        <v>0</v>
      </c>
      <c r="Q665" s="640">
        <f>IF(A665="","",VLOOKUP(A665,$T$1:AF3648,11,FALSE))</f>
        <v>0</v>
      </c>
      <c r="R665" s="641">
        <f>IF(B665="","",VLOOKUP(A665,$T$2:AF3648,12,FALSE))</f>
        <v>0</v>
      </c>
      <c r="S665" s="642"/>
      <c r="T665" s="643" t="s">
        <v>53</v>
      </c>
      <c r="U665" s="644">
        <v>1073</v>
      </c>
      <c r="V665" s="645">
        <v>0</v>
      </c>
      <c r="W665" s="645">
        <v>0</v>
      </c>
      <c r="X665" s="645">
        <v>4</v>
      </c>
      <c r="Y665" s="645"/>
      <c r="Z665" s="645">
        <v>6</v>
      </c>
      <c r="AA665" s="645"/>
      <c r="AB665" s="645">
        <v>4</v>
      </c>
      <c r="AC665" s="645">
        <v>1</v>
      </c>
      <c r="AD665" s="646">
        <v>0</v>
      </c>
      <c r="AG665" s="674" t="s">
        <v>945</v>
      </c>
      <c r="AH665" s="674" t="s">
        <v>408</v>
      </c>
      <c r="AI665" s="675" t="s">
        <v>412</v>
      </c>
      <c r="AJ665" s="675" t="s">
        <v>1112</v>
      </c>
      <c r="AK665" s="676">
        <v>2</v>
      </c>
    </row>
    <row r="666" spans="1:37" x14ac:dyDescent="0.2">
      <c r="A666" s="636" t="s">
        <v>2878</v>
      </c>
      <c r="B666" s="637" t="s">
        <v>408</v>
      </c>
      <c r="C666" s="637" t="s">
        <v>409</v>
      </c>
      <c r="D666" s="637" t="s">
        <v>1112</v>
      </c>
      <c r="E666" s="638"/>
      <c r="F666" s="638">
        <v>4</v>
      </c>
      <c r="G666" s="638"/>
      <c r="H666" s="638">
        <v>415</v>
      </c>
      <c r="I666" s="639">
        <f t="shared" si="10"/>
        <v>0</v>
      </c>
      <c r="J666" s="640">
        <f>IF(A666="","",VLOOKUP(A666,$T$1:W3648,4,FALSE))</f>
        <v>0</v>
      </c>
      <c r="K666" s="640">
        <f>IF(A666="","",VLOOKUP(A666,$T$1:AE3649,5,FALSE))</f>
        <v>0</v>
      </c>
      <c r="L666" s="640">
        <f>IF(A666="","",VLOOKUP(A666,$T$1:AE3649,6,FALSE))</f>
        <v>0</v>
      </c>
      <c r="M666" s="640">
        <f>IF(A666="","",VLOOKUP(A666,$T$1:AE3649,7,FALSE))</f>
        <v>0</v>
      </c>
      <c r="N666" s="640">
        <f>IF(A666="","",VLOOKUP(A666,$T$1:AE3649,8,FALSE))</f>
        <v>0</v>
      </c>
      <c r="O666" s="640">
        <f>IF(A666="","",VLOOKUP(A666,$T$1:AD3648,9,FALSE))</f>
        <v>0</v>
      </c>
      <c r="P666" s="640">
        <f>IF(A666="","",VLOOKUP(A666,$T$1:AC3648,10,FALSE))</f>
        <v>0</v>
      </c>
      <c r="Q666" s="640">
        <f>IF(A666="","",VLOOKUP(A666,$T$1:AF3649,11,FALSE))</f>
        <v>0</v>
      </c>
      <c r="R666" s="641">
        <f>IF(B666="","",VLOOKUP(A666,$T$2:AF3649,12,FALSE))</f>
        <v>0</v>
      </c>
      <c r="S666" s="642"/>
      <c r="T666" s="643" t="s">
        <v>52</v>
      </c>
      <c r="U666" s="644">
        <v>1076</v>
      </c>
      <c r="V666" s="645">
        <v>0</v>
      </c>
      <c r="W666" s="645">
        <v>0</v>
      </c>
      <c r="X666" s="645">
        <v>5</v>
      </c>
      <c r="Y666" s="645"/>
      <c r="Z666" s="645">
        <v>6</v>
      </c>
      <c r="AA666" s="645">
        <v>3</v>
      </c>
      <c r="AB666" s="645">
        <v>0</v>
      </c>
      <c r="AC666" s="645">
        <v>1</v>
      </c>
      <c r="AD666" s="646">
        <v>-1</v>
      </c>
      <c r="AG666" s="674" t="s">
        <v>946</v>
      </c>
      <c r="AH666" s="674" t="s">
        <v>408</v>
      </c>
      <c r="AI666" s="675" t="s">
        <v>412</v>
      </c>
      <c r="AJ666" s="675" t="s">
        <v>1112</v>
      </c>
      <c r="AK666" s="676">
        <v>2</v>
      </c>
    </row>
    <row r="667" spans="1:37" x14ac:dyDescent="0.2">
      <c r="A667" s="636" t="s">
        <v>2879</v>
      </c>
      <c r="B667" s="637" t="s">
        <v>408</v>
      </c>
      <c r="C667" s="637" t="s">
        <v>409</v>
      </c>
      <c r="D667" s="637" t="s">
        <v>1112</v>
      </c>
      <c r="E667" s="638"/>
      <c r="F667" s="638">
        <v>3</v>
      </c>
      <c r="G667" s="638"/>
      <c r="H667" s="638">
        <v>164</v>
      </c>
      <c r="I667" s="639">
        <f t="shared" si="10"/>
        <v>0</v>
      </c>
      <c r="J667" s="640">
        <f>IF(A667="","",VLOOKUP(A667,$T$1:W3649,4,FALSE))</f>
        <v>0</v>
      </c>
      <c r="K667" s="640">
        <f>IF(A667="","",VLOOKUP(A667,$T$1:AE3650,5,FALSE))</f>
        <v>0</v>
      </c>
      <c r="L667" s="640">
        <f>IF(A667="","",VLOOKUP(A667,$T$1:AE3650,6,FALSE))</f>
        <v>0</v>
      </c>
      <c r="M667" s="640">
        <f>IF(A667="","",VLOOKUP(A667,$T$1:AE3650,7,FALSE))</f>
        <v>0</v>
      </c>
      <c r="N667" s="640">
        <f>IF(A667="","",VLOOKUP(A667,$T$1:AE3650,8,FALSE))</f>
        <v>0</v>
      </c>
      <c r="O667" s="640">
        <f>IF(A667="","",VLOOKUP(A667,$T$1:AD3649,9,FALSE))</f>
        <v>0</v>
      </c>
      <c r="P667" s="640">
        <f>IF(A667="","",VLOOKUP(A667,$T$1:AC3649,10,FALSE))</f>
        <v>0</v>
      </c>
      <c r="Q667" s="640">
        <f>IF(A667="","",VLOOKUP(A667,$T$1:AF3650,11,FALSE))</f>
        <v>0</v>
      </c>
      <c r="R667" s="641">
        <f>IF(B667="","",VLOOKUP(A667,$T$2:AF3650,12,FALSE))</f>
        <v>0</v>
      </c>
      <c r="S667" s="642"/>
      <c r="T667" s="643" t="s">
        <v>1571</v>
      </c>
      <c r="U667" s="644">
        <v>1333</v>
      </c>
      <c r="V667" s="645">
        <v>0</v>
      </c>
      <c r="W667" s="645">
        <v>0</v>
      </c>
      <c r="X667" s="645">
        <v>2</v>
      </c>
      <c r="Y667" s="645">
        <v>4</v>
      </c>
      <c r="Z667" s="645">
        <v>8</v>
      </c>
      <c r="AA667" s="645">
        <v>6</v>
      </c>
      <c r="AB667" s="645">
        <v>0</v>
      </c>
      <c r="AC667" s="645">
        <v>0</v>
      </c>
      <c r="AD667" s="646">
        <v>0</v>
      </c>
      <c r="AG667" s="674" t="s">
        <v>947</v>
      </c>
      <c r="AH667" s="674" t="s">
        <v>408</v>
      </c>
      <c r="AI667" s="675" t="s">
        <v>412</v>
      </c>
      <c r="AJ667" s="675" t="s">
        <v>1567</v>
      </c>
      <c r="AK667" s="676">
        <v>5</v>
      </c>
    </row>
    <row r="668" spans="1:37" x14ac:dyDescent="0.2">
      <c r="A668" s="636" t="s">
        <v>2880</v>
      </c>
      <c r="B668" s="637" t="s">
        <v>408</v>
      </c>
      <c r="C668" s="637" t="s">
        <v>409</v>
      </c>
      <c r="D668" s="637" t="s">
        <v>1112</v>
      </c>
      <c r="E668" s="638"/>
      <c r="F668" s="638">
        <v>3</v>
      </c>
      <c r="G668" s="638"/>
      <c r="H668" s="638">
        <v>416</v>
      </c>
      <c r="I668" s="639">
        <f t="shared" si="10"/>
        <v>0</v>
      </c>
      <c r="J668" s="640">
        <f>IF(A668="","",VLOOKUP(A668,$T$1:W3650,4,FALSE))</f>
        <v>0</v>
      </c>
      <c r="K668" s="640">
        <f>IF(A668="","",VLOOKUP(A668,$T$1:AE3651,5,FALSE))</f>
        <v>0</v>
      </c>
      <c r="L668" s="640">
        <f>IF(A668="","",VLOOKUP(A668,$T$1:AE3651,6,FALSE))</f>
        <v>0</v>
      </c>
      <c r="M668" s="640">
        <f>IF(A668="","",VLOOKUP(A668,$T$1:AE3651,7,FALSE))</f>
        <v>0</v>
      </c>
      <c r="N668" s="640">
        <f>IF(A668="","",VLOOKUP(A668,$T$1:AE3651,8,FALSE))</f>
        <v>0</v>
      </c>
      <c r="O668" s="640">
        <f>IF(A668="","",VLOOKUP(A668,$T$1:AD3650,9,FALSE))</f>
        <v>0</v>
      </c>
      <c r="P668" s="640">
        <f>IF(A668="","",VLOOKUP(A668,$T$1:AC3650,10,FALSE))</f>
        <v>0</v>
      </c>
      <c r="Q668" s="640">
        <f>IF(A668="","",VLOOKUP(A668,$T$1:AF3651,11,FALSE))</f>
        <v>0</v>
      </c>
      <c r="R668" s="641">
        <f>IF(B668="","",VLOOKUP(A668,$T$2:AF3651,12,FALSE))</f>
        <v>0</v>
      </c>
      <c r="S668" s="642"/>
      <c r="T668" s="643" t="s">
        <v>1065</v>
      </c>
      <c r="U668" s="644">
        <v>1010</v>
      </c>
      <c r="V668" s="645">
        <v>2.2999999999999998</v>
      </c>
      <c r="W668" s="645">
        <v>4</v>
      </c>
      <c r="X668" s="645">
        <v>3</v>
      </c>
      <c r="Y668" s="645">
        <v>4</v>
      </c>
      <c r="Z668" s="645">
        <v>9</v>
      </c>
      <c r="AA668" s="645"/>
      <c r="AB668" s="645">
        <v>0</v>
      </c>
      <c r="AC668" s="645">
        <v>0</v>
      </c>
      <c r="AD668" s="646">
        <v>0</v>
      </c>
      <c r="AG668" s="674" t="s">
        <v>948</v>
      </c>
      <c r="AH668" s="674" t="s">
        <v>408</v>
      </c>
      <c r="AI668" s="675" t="s">
        <v>949</v>
      </c>
      <c r="AJ668" s="675" t="s">
        <v>1112</v>
      </c>
      <c r="AK668" s="676">
        <v>3</v>
      </c>
    </row>
    <row r="669" spans="1:37" x14ac:dyDescent="0.2">
      <c r="A669" s="636" t="s">
        <v>2881</v>
      </c>
      <c r="B669" s="637" t="s">
        <v>408</v>
      </c>
      <c r="C669" s="637" t="s">
        <v>409</v>
      </c>
      <c r="D669" s="637" t="s">
        <v>1112</v>
      </c>
      <c r="E669" s="638"/>
      <c r="F669" s="638">
        <v>3</v>
      </c>
      <c r="G669" s="638"/>
      <c r="H669" s="638">
        <v>943</v>
      </c>
      <c r="I669" s="639">
        <f t="shared" si="10"/>
        <v>0</v>
      </c>
      <c r="J669" s="640">
        <f>IF(A669="","",VLOOKUP(A669,$T$1:W3651,4,FALSE))</f>
        <v>0</v>
      </c>
      <c r="K669" s="640">
        <f>IF(A669="","",VLOOKUP(A669,$T$1:AE3652,5,FALSE))</f>
        <v>0</v>
      </c>
      <c r="L669" s="640">
        <f>IF(A669="","",VLOOKUP(A669,$T$1:AE3652,6,FALSE))</f>
        <v>0</v>
      </c>
      <c r="M669" s="640">
        <f>IF(A669="","",VLOOKUP(A669,$T$1:AE3652,7,FALSE))</f>
        <v>0</v>
      </c>
      <c r="N669" s="640">
        <f>IF(A669="","",VLOOKUP(A669,$T$1:AE3652,8,FALSE))</f>
        <v>0</v>
      </c>
      <c r="O669" s="640">
        <f>IF(A669="","",VLOOKUP(A669,$T$1:AD3651,9,FALSE))</f>
        <v>0</v>
      </c>
      <c r="P669" s="640">
        <f>IF(A669="","",VLOOKUP(A669,$T$1:AC3651,10,FALSE))</f>
        <v>0</v>
      </c>
      <c r="Q669" s="640">
        <f>IF(A669="","",VLOOKUP(A669,$T$1:AF3652,11,FALSE))</f>
        <v>0</v>
      </c>
      <c r="R669" s="641">
        <f>IF(B669="","",VLOOKUP(A669,$T$2:AF3652,12,FALSE))</f>
        <v>0</v>
      </c>
      <c r="S669" s="642"/>
      <c r="T669" s="643" t="s">
        <v>336</v>
      </c>
      <c r="U669" s="644">
        <v>1082</v>
      </c>
      <c r="V669" s="645">
        <v>2.2000000000000002</v>
      </c>
      <c r="W669" s="645">
        <v>4</v>
      </c>
      <c r="X669" s="645">
        <v>3</v>
      </c>
      <c r="Y669" s="645">
        <v>4</v>
      </c>
      <c r="Z669" s="645"/>
      <c r="AA669" s="645">
        <v>6</v>
      </c>
      <c r="AB669" s="645">
        <v>0</v>
      </c>
      <c r="AC669" s="645">
        <v>0</v>
      </c>
      <c r="AD669" s="646">
        <v>0</v>
      </c>
      <c r="AG669" s="674" t="s">
        <v>950</v>
      </c>
      <c r="AH669" s="674" t="s">
        <v>408</v>
      </c>
      <c r="AI669" s="675" t="s">
        <v>412</v>
      </c>
      <c r="AJ669" s="675" t="s">
        <v>1136</v>
      </c>
      <c r="AK669" s="676">
        <v>3</v>
      </c>
    </row>
    <row r="670" spans="1:37" x14ac:dyDescent="0.2">
      <c r="A670" s="636" t="s">
        <v>2943</v>
      </c>
      <c r="B670" s="637" t="s">
        <v>408</v>
      </c>
      <c r="C670" s="637" t="s">
        <v>409</v>
      </c>
      <c r="D670" s="637" t="s">
        <v>1112</v>
      </c>
      <c r="E670" s="638"/>
      <c r="F670" s="638">
        <v>5</v>
      </c>
      <c r="G670" s="638"/>
      <c r="H670" s="638">
        <v>417</v>
      </c>
      <c r="I670" s="639" t="e">
        <f t="shared" si="10"/>
        <v>#N/A</v>
      </c>
      <c r="J670" s="640" t="e">
        <f>IF(A670="","",VLOOKUP(A670,$T$1:W3652,4,FALSE))</f>
        <v>#N/A</v>
      </c>
      <c r="K670" s="640" t="e">
        <f>IF(A670="","",VLOOKUP(A670,$T$1:AE3653,5,FALSE))</f>
        <v>#N/A</v>
      </c>
      <c r="L670" s="640" t="e">
        <f>IF(A670="","",VLOOKUP(A670,$T$1:AE3653,6,FALSE))</f>
        <v>#N/A</v>
      </c>
      <c r="M670" s="640" t="e">
        <f>IF(A670="","",VLOOKUP(A670,$T$1:AE3653,7,FALSE))</f>
        <v>#N/A</v>
      </c>
      <c r="N670" s="640" t="e">
        <f>IF(A670="","",VLOOKUP(A670,$T$1:AE3653,8,FALSE))</f>
        <v>#N/A</v>
      </c>
      <c r="O670" s="640" t="e">
        <f>IF(A670="","",VLOOKUP(A670,$T$1:AD3652,9,FALSE))</f>
        <v>#N/A</v>
      </c>
      <c r="P670" s="640" t="e">
        <f>IF(A670="","",VLOOKUP(A670,$T$1:AC3652,10,FALSE))</f>
        <v>#N/A</v>
      </c>
      <c r="Q670" s="640" t="e">
        <f>IF(A670="","",VLOOKUP(A670,$T$1:AF3653,11,FALSE))</f>
        <v>#N/A</v>
      </c>
      <c r="R670" s="641" t="e">
        <f>IF(B670="","",VLOOKUP(A670,$T$2:AF3653,12,FALSE))</f>
        <v>#N/A</v>
      </c>
      <c r="S670" s="642"/>
      <c r="T670" s="643" t="s">
        <v>337</v>
      </c>
      <c r="U670" s="644">
        <v>1078</v>
      </c>
      <c r="V670" s="645">
        <v>0</v>
      </c>
      <c r="W670" s="645">
        <v>0</v>
      </c>
      <c r="X670" s="645">
        <v>3</v>
      </c>
      <c r="Y670" s="645"/>
      <c r="Z670" s="645"/>
      <c r="AA670" s="645"/>
      <c r="AB670" s="645">
        <v>0</v>
      </c>
      <c r="AC670" s="645">
        <v>0</v>
      </c>
      <c r="AD670" s="646">
        <v>0</v>
      </c>
      <c r="AG670" s="674" t="s">
        <v>951</v>
      </c>
      <c r="AH670" s="674" t="s">
        <v>408</v>
      </c>
      <c r="AI670" s="675" t="s">
        <v>412</v>
      </c>
      <c r="AJ670" s="675" t="s">
        <v>1569</v>
      </c>
      <c r="AK670" s="676">
        <v>3</v>
      </c>
    </row>
    <row r="671" spans="1:37" x14ac:dyDescent="0.2">
      <c r="A671" s="636" t="s">
        <v>935</v>
      </c>
      <c r="B671" s="637" t="s">
        <v>408</v>
      </c>
      <c r="C671" s="637" t="s">
        <v>409</v>
      </c>
      <c r="D671" s="637" t="s">
        <v>1112</v>
      </c>
      <c r="E671" s="638"/>
      <c r="F671" s="638">
        <v>3</v>
      </c>
      <c r="G671" s="638"/>
      <c r="H671" s="638">
        <v>10207</v>
      </c>
      <c r="I671" s="639">
        <f t="shared" si="10"/>
        <v>0</v>
      </c>
      <c r="J671" s="640">
        <f>IF(A671="","",VLOOKUP(A671,$T$1:W3653,4,FALSE))</f>
        <v>0</v>
      </c>
      <c r="K671" s="640">
        <f>IF(A671="","",VLOOKUP(A671,$T$1:AE3654,5,FALSE))</f>
        <v>0</v>
      </c>
      <c r="L671" s="640">
        <f>IF(A671="","",VLOOKUP(A671,$T$1:AE3654,6,FALSE))</f>
        <v>0</v>
      </c>
      <c r="M671" s="640">
        <f>IF(A671="","",VLOOKUP(A671,$T$1:AE3654,7,FALSE))</f>
        <v>9</v>
      </c>
      <c r="N671" s="640">
        <f>IF(A671="","",VLOOKUP(A671,$T$1:AE3654,8,FALSE))</f>
        <v>0</v>
      </c>
      <c r="O671" s="640">
        <f>IF(A671="","",VLOOKUP(A671,$T$1:AD3653,9,FALSE))</f>
        <v>0</v>
      </c>
      <c r="P671" s="640">
        <f>IF(A671="","",VLOOKUP(A671,$T$1:AC3653,10,FALSE))</f>
        <v>0</v>
      </c>
      <c r="Q671" s="640">
        <f>IF(A671="","",VLOOKUP(A671,$T$1:AF3654,11,FALSE))</f>
        <v>0</v>
      </c>
      <c r="R671" s="641">
        <f>IF(B671="","",VLOOKUP(A671,$T$2:AF3654,12,FALSE))</f>
        <v>0</v>
      </c>
      <c r="S671" s="642"/>
      <c r="T671" s="643" t="s">
        <v>874</v>
      </c>
      <c r="U671" s="644">
        <v>1921</v>
      </c>
      <c r="V671" s="645">
        <v>0</v>
      </c>
      <c r="W671" s="645">
        <v>0</v>
      </c>
      <c r="X671" s="645">
        <v>0</v>
      </c>
      <c r="Y671" s="645"/>
      <c r="Z671" s="645">
        <v>1</v>
      </c>
      <c r="AA671" s="645"/>
      <c r="AB671" s="645">
        <v>0</v>
      </c>
      <c r="AC671" s="645">
        <v>0</v>
      </c>
      <c r="AD671" s="646">
        <v>0</v>
      </c>
      <c r="AG671" s="674" t="s">
        <v>952</v>
      </c>
      <c r="AH671" s="674" t="s">
        <v>408</v>
      </c>
      <c r="AI671" s="675" t="s">
        <v>412</v>
      </c>
      <c r="AJ671" s="675" t="s">
        <v>1115</v>
      </c>
      <c r="AK671" s="676">
        <v>3</v>
      </c>
    </row>
    <row r="672" spans="1:37" x14ac:dyDescent="0.2">
      <c r="A672" s="636" t="s">
        <v>936</v>
      </c>
      <c r="B672" s="637" t="s">
        <v>408</v>
      </c>
      <c r="C672" s="637" t="s">
        <v>409</v>
      </c>
      <c r="D672" s="637" t="s">
        <v>1112</v>
      </c>
      <c r="E672" s="638"/>
      <c r="F672" s="638">
        <v>3</v>
      </c>
      <c r="G672" s="638"/>
      <c r="H672" s="638">
        <v>782</v>
      </c>
      <c r="I672" s="639">
        <f t="shared" si="10"/>
        <v>0</v>
      </c>
      <c r="J672" s="640">
        <f>IF(A672="","",VLOOKUP(A672,$T$1:W3654,4,FALSE))</f>
        <v>0</v>
      </c>
      <c r="K672" s="640">
        <f>IF(A672="","",VLOOKUP(A672,$T$1:AE3655,5,FALSE))</f>
        <v>0</v>
      </c>
      <c r="L672" s="640">
        <f>IF(A672="","",VLOOKUP(A672,$T$1:AE3655,6,FALSE))</f>
        <v>0</v>
      </c>
      <c r="M672" s="640">
        <f>IF(A672="","",VLOOKUP(A672,$T$1:AE3655,7,FALSE))</f>
        <v>9</v>
      </c>
      <c r="N672" s="640">
        <f>IF(A672="","",VLOOKUP(A672,$T$1:AE3655,8,FALSE))</f>
        <v>0</v>
      </c>
      <c r="O672" s="640">
        <f>IF(A672="","",VLOOKUP(A672,$T$1:AD3654,9,FALSE))</f>
        <v>0</v>
      </c>
      <c r="P672" s="640">
        <f>IF(A672="","",VLOOKUP(A672,$T$1:AC3654,10,FALSE))</f>
        <v>0</v>
      </c>
      <c r="Q672" s="640">
        <f>IF(A672="","",VLOOKUP(A672,$T$1:AF3655,11,FALSE))</f>
        <v>0</v>
      </c>
      <c r="R672" s="641">
        <f>IF(B672="","",VLOOKUP(A672,$T$2:AF3655,12,FALSE))</f>
        <v>0</v>
      </c>
      <c r="S672" s="642"/>
      <c r="T672" s="643" t="s">
        <v>875</v>
      </c>
      <c r="U672" s="644">
        <v>1033</v>
      </c>
      <c r="V672" s="645">
        <v>2</v>
      </c>
      <c r="W672" s="645">
        <v>4</v>
      </c>
      <c r="X672" s="645">
        <v>3</v>
      </c>
      <c r="Y672" s="645">
        <v>4</v>
      </c>
      <c r="Z672" s="645">
        <v>1</v>
      </c>
      <c r="AA672" s="645">
        <v>6</v>
      </c>
      <c r="AB672" s="645">
        <v>0</v>
      </c>
      <c r="AC672" s="645">
        <v>0</v>
      </c>
      <c r="AD672" s="646">
        <v>1</v>
      </c>
      <c r="AG672" s="653" t="s">
        <v>416</v>
      </c>
      <c r="AH672" s="653" t="s">
        <v>408</v>
      </c>
      <c r="AI672" s="654" t="s">
        <v>415</v>
      </c>
      <c r="AJ672" s="654" t="s">
        <v>1127</v>
      </c>
      <c r="AK672" s="655">
        <v>4</v>
      </c>
    </row>
    <row r="673" spans="1:37" x14ac:dyDescent="0.2">
      <c r="A673" s="636" t="s">
        <v>937</v>
      </c>
      <c r="B673" s="637" t="s">
        <v>408</v>
      </c>
      <c r="C673" s="637" t="s">
        <v>409</v>
      </c>
      <c r="D673" s="637" t="s">
        <v>1115</v>
      </c>
      <c r="E673" s="638"/>
      <c r="F673" s="638">
        <v>3</v>
      </c>
      <c r="G673" s="638"/>
      <c r="H673" s="638">
        <v>418</v>
      </c>
      <c r="I673" s="639">
        <f t="shared" si="10"/>
        <v>0</v>
      </c>
      <c r="J673" s="640">
        <f>IF(A673="","",VLOOKUP(A673,$T$1:W3655,4,FALSE))</f>
        <v>0</v>
      </c>
      <c r="K673" s="640">
        <f>IF(A673="","",VLOOKUP(A673,$T$1:AE3656,5,FALSE))</f>
        <v>0</v>
      </c>
      <c r="L673" s="640">
        <f>IF(A673="","",VLOOKUP(A673,$T$1:AE3656,6,FALSE))</f>
        <v>0</v>
      </c>
      <c r="M673" s="640">
        <f>IF(A673="","",VLOOKUP(A673,$T$1:AE3656,7,FALSE))</f>
        <v>0</v>
      </c>
      <c r="N673" s="640">
        <f>IF(A673="","",VLOOKUP(A673,$T$1:AE3656,8,FALSE))</f>
        <v>0</v>
      </c>
      <c r="O673" s="640">
        <f>IF(A673="","",VLOOKUP(A673,$T$1:AD3655,9,FALSE))</f>
        <v>0</v>
      </c>
      <c r="P673" s="640">
        <f>IF(A673="","",VLOOKUP(A673,$T$1:AC3655,10,FALSE))</f>
        <v>0</v>
      </c>
      <c r="Q673" s="640">
        <f>IF(A673="","",VLOOKUP(A673,$T$1:AF3656,11,FALSE))</f>
        <v>0</v>
      </c>
      <c r="R673" s="641">
        <f>IF(B673="","",VLOOKUP(A673,$T$2:AF3656,12,FALSE))</f>
        <v>0</v>
      </c>
      <c r="S673" s="642"/>
      <c r="T673" s="643" t="s">
        <v>338</v>
      </c>
      <c r="U673" s="644">
        <v>1034</v>
      </c>
      <c r="V673" s="645">
        <v>2.4</v>
      </c>
      <c r="W673" s="645">
        <v>4</v>
      </c>
      <c r="X673" s="645">
        <v>3</v>
      </c>
      <c r="Y673" s="645">
        <v>4</v>
      </c>
      <c r="Z673" s="645">
        <v>1</v>
      </c>
      <c r="AA673" s="645"/>
      <c r="AB673" s="645">
        <v>4</v>
      </c>
      <c r="AC673" s="645">
        <v>0</v>
      </c>
      <c r="AD673" s="646">
        <v>0</v>
      </c>
      <c r="AG673" s="653" t="s">
        <v>953</v>
      </c>
      <c r="AH673" s="653" t="s">
        <v>408</v>
      </c>
      <c r="AI673" s="654" t="s">
        <v>412</v>
      </c>
      <c r="AJ673" s="654" t="s">
        <v>1112</v>
      </c>
      <c r="AK673" s="655">
        <v>1</v>
      </c>
    </row>
    <row r="674" spans="1:37" x14ac:dyDescent="0.2">
      <c r="A674" s="636" t="s">
        <v>939</v>
      </c>
      <c r="B674" s="637" t="s">
        <v>408</v>
      </c>
      <c r="C674" s="637" t="s">
        <v>409</v>
      </c>
      <c r="D674" s="637" t="s">
        <v>1112</v>
      </c>
      <c r="E674" s="638"/>
      <c r="F674" s="638">
        <v>4</v>
      </c>
      <c r="G674" s="638"/>
      <c r="H674" s="638">
        <v>10160</v>
      </c>
      <c r="I674" s="639">
        <f t="shared" si="10"/>
        <v>0</v>
      </c>
      <c r="J674" s="640">
        <f>IF(A674="","",VLOOKUP(A674,$T$1:W3656,4,FALSE))</f>
        <v>0</v>
      </c>
      <c r="K674" s="640">
        <f>IF(A674="","",VLOOKUP(A674,$T$1:AE3657,5,FALSE))</f>
        <v>2</v>
      </c>
      <c r="L674" s="640">
        <f>IF(A674="","",VLOOKUP(A674,$T$1:AE3657,6,FALSE))</f>
        <v>4</v>
      </c>
      <c r="M674" s="640">
        <f>IF(A674="","",VLOOKUP(A674,$T$1:AE3657,7,FALSE))</f>
        <v>9</v>
      </c>
      <c r="N674" s="640">
        <f>IF(A674="","",VLOOKUP(A674,$T$1:AE3657,8,FALSE))</f>
        <v>6</v>
      </c>
      <c r="O674" s="640">
        <f>IF(A674="","",VLOOKUP(A674,$T$1:AD3656,9,FALSE))</f>
        <v>0</v>
      </c>
      <c r="P674" s="640">
        <f>IF(A674="","",VLOOKUP(A674,$T$1:AC3656,10,FALSE))</f>
        <v>0</v>
      </c>
      <c r="Q674" s="640">
        <f>IF(A674="","",VLOOKUP(A674,$T$1:AF3657,11,FALSE))</f>
        <v>0</v>
      </c>
      <c r="R674" s="641">
        <f>IF(B674="","",VLOOKUP(A674,$T$2:AF3657,12,FALSE))</f>
        <v>0</v>
      </c>
      <c r="S674" s="642"/>
      <c r="T674" s="643" t="s">
        <v>132</v>
      </c>
      <c r="U674" s="644">
        <v>21</v>
      </c>
      <c r="V674" s="645">
        <v>2.2000000000000002</v>
      </c>
      <c r="W674" s="645">
        <v>4</v>
      </c>
      <c r="X674" s="645">
        <v>4</v>
      </c>
      <c r="Y674" s="645">
        <v>2</v>
      </c>
      <c r="Z674" s="645">
        <v>9</v>
      </c>
      <c r="AA674" s="645">
        <v>6</v>
      </c>
      <c r="AB674" s="645">
        <v>3</v>
      </c>
      <c r="AC674" s="645">
        <v>0</v>
      </c>
      <c r="AD674" s="646">
        <v>1</v>
      </c>
      <c r="AG674" s="674" t="s">
        <v>413</v>
      </c>
      <c r="AH674" s="674" t="s">
        <v>408</v>
      </c>
      <c r="AI674" s="675" t="s">
        <v>412</v>
      </c>
      <c r="AJ674" s="675" t="s">
        <v>1293</v>
      </c>
      <c r="AK674" s="676">
        <v>1</v>
      </c>
    </row>
    <row r="675" spans="1:37" x14ac:dyDescent="0.2">
      <c r="A675" s="636" t="s">
        <v>940</v>
      </c>
      <c r="B675" s="637" t="s">
        <v>408</v>
      </c>
      <c r="C675" s="637" t="s">
        <v>411</v>
      </c>
      <c r="D675" s="637" t="s">
        <v>1127</v>
      </c>
      <c r="E675" s="638"/>
      <c r="F675" s="638">
        <v>4</v>
      </c>
      <c r="G675" s="638"/>
      <c r="H675" s="638">
        <v>310</v>
      </c>
      <c r="I675" s="639">
        <f t="shared" si="10"/>
        <v>0</v>
      </c>
      <c r="J675" s="640">
        <f>IF(A675="","",VLOOKUP(A675,$T$1:W3657,4,FALSE))</f>
        <v>0</v>
      </c>
      <c r="K675" s="640">
        <f>IF(A675="","",VLOOKUP(A675,$T$1:AE3658,5,FALSE))</f>
        <v>0</v>
      </c>
      <c r="L675" s="640">
        <f>IF(A675="","",VLOOKUP(A675,$T$1:AE3658,6,FALSE))</f>
        <v>0</v>
      </c>
      <c r="M675" s="640">
        <f>IF(A675="","",VLOOKUP(A675,$T$1:AE3658,7,FALSE))</f>
        <v>0</v>
      </c>
      <c r="N675" s="640">
        <f>IF(A675="","",VLOOKUP(A675,$T$1:AE3658,8,FALSE))</f>
        <v>0</v>
      </c>
      <c r="O675" s="640">
        <f>IF(A675="","",VLOOKUP(A675,$T$1:AD3657,9,FALSE))</f>
        <v>0</v>
      </c>
      <c r="P675" s="640">
        <f>IF(A675="","",VLOOKUP(A675,$T$1:AC3657,10,FALSE))</f>
        <v>0</v>
      </c>
      <c r="Q675" s="640">
        <f>IF(A675="","",VLOOKUP(A675,$T$1:AF3658,11,FALSE))</f>
        <v>0</v>
      </c>
      <c r="R675" s="641">
        <f>IF(B675="","",VLOOKUP(A675,$T$2:AF3658,12,FALSE))</f>
        <v>0</v>
      </c>
      <c r="S675" s="642"/>
      <c r="T675" s="643" t="s">
        <v>420</v>
      </c>
      <c r="U675" s="644">
        <v>101</v>
      </c>
      <c r="V675" s="645">
        <v>2.1</v>
      </c>
      <c r="W675" s="645">
        <v>4</v>
      </c>
      <c r="X675" s="645">
        <v>3</v>
      </c>
      <c r="Y675" s="645">
        <v>4</v>
      </c>
      <c r="Z675" s="645">
        <v>9</v>
      </c>
      <c r="AA675" s="645">
        <v>6</v>
      </c>
      <c r="AB675" s="645">
        <v>2</v>
      </c>
      <c r="AC675" s="645">
        <v>0</v>
      </c>
      <c r="AD675" s="646">
        <v>1</v>
      </c>
      <c r="AG675" s="674" t="s">
        <v>954</v>
      </c>
      <c r="AH675" s="674" t="s">
        <v>408</v>
      </c>
      <c r="AI675" s="675" t="s">
        <v>418</v>
      </c>
      <c r="AJ675" s="675" t="s">
        <v>1112</v>
      </c>
      <c r="AK675" s="676">
        <v>2</v>
      </c>
    </row>
    <row r="676" spans="1:37" x14ac:dyDescent="0.2">
      <c r="A676" s="636" t="s">
        <v>410</v>
      </c>
      <c r="B676" s="637" t="s">
        <v>408</v>
      </c>
      <c r="C676" s="637" t="s">
        <v>411</v>
      </c>
      <c r="D676" s="637" t="s">
        <v>1127</v>
      </c>
      <c r="E676" s="638"/>
      <c r="F676" s="638">
        <v>4</v>
      </c>
      <c r="G676" s="638"/>
      <c r="H676" s="638">
        <v>124</v>
      </c>
      <c r="I676" s="639">
        <f t="shared" si="10"/>
        <v>2.2000000000000002</v>
      </c>
      <c r="J676" s="640">
        <f>IF(A676="","",VLOOKUP(A676,$T$1:W3658,4,FALSE))</f>
        <v>8</v>
      </c>
      <c r="K676" s="640">
        <f>IF(A676="","",VLOOKUP(A676,$T$1:AE3659,5,FALSE))</f>
        <v>4</v>
      </c>
      <c r="L676" s="640">
        <f>IF(A676="","",VLOOKUP(A676,$T$1:AE3659,6,FALSE))</f>
        <v>0</v>
      </c>
      <c r="M676" s="640">
        <f>IF(A676="","",VLOOKUP(A676,$T$1:AE3659,7,FALSE))</f>
        <v>9</v>
      </c>
      <c r="N676" s="640">
        <f>IF(A676="","",VLOOKUP(A676,$T$1:AE3659,8,FALSE))</f>
        <v>6</v>
      </c>
      <c r="O676" s="640">
        <f>IF(A676="","",VLOOKUP(A676,$T$1:AD3658,9,FALSE))</f>
        <v>3</v>
      </c>
      <c r="P676" s="640">
        <f>IF(A676="","",VLOOKUP(A676,$T$1:AC3658,10,FALSE))</f>
        <v>0</v>
      </c>
      <c r="Q676" s="640">
        <f>IF(A676="","",VLOOKUP(A676,$T$1:AF3659,11,FALSE))</f>
        <v>1</v>
      </c>
      <c r="R676" s="641">
        <f>IF(B676="","",VLOOKUP(A676,$T$2:AF3659,12,FALSE))</f>
        <v>0</v>
      </c>
      <c r="S676" s="642"/>
      <c r="T676" s="643" t="s">
        <v>1572</v>
      </c>
      <c r="U676" s="644">
        <v>372</v>
      </c>
      <c r="V676" s="645">
        <v>1.5</v>
      </c>
      <c r="W676" s="645">
        <v>4</v>
      </c>
      <c r="X676" s="645">
        <v>0</v>
      </c>
      <c r="Y676" s="645"/>
      <c r="Z676" s="645">
        <v>9</v>
      </c>
      <c r="AA676" s="645"/>
      <c r="AB676" s="645">
        <v>0</v>
      </c>
      <c r="AC676" s="645">
        <v>0</v>
      </c>
      <c r="AD676" s="646">
        <v>0</v>
      </c>
      <c r="AG676" s="674" t="s">
        <v>417</v>
      </c>
      <c r="AH676" s="674" t="s">
        <v>408</v>
      </c>
      <c r="AI676" s="675" t="s">
        <v>418</v>
      </c>
      <c r="AJ676" s="675" t="s">
        <v>1137</v>
      </c>
      <c r="AK676" s="676">
        <v>3</v>
      </c>
    </row>
    <row r="677" spans="1:37" x14ac:dyDescent="0.2">
      <c r="A677" s="636" t="s">
        <v>941</v>
      </c>
      <c r="B677" s="637" t="s">
        <v>408</v>
      </c>
      <c r="C677" s="637" t="s">
        <v>411</v>
      </c>
      <c r="D677" s="637" t="s">
        <v>1127</v>
      </c>
      <c r="E677" s="638"/>
      <c r="F677" s="638">
        <v>5</v>
      </c>
      <c r="G677" s="638"/>
      <c r="H677" s="638">
        <v>30</v>
      </c>
      <c r="I677" s="639">
        <f t="shared" si="10"/>
        <v>1.8</v>
      </c>
      <c r="J677" s="640">
        <f>IF(A677="","",VLOOKUP(A677,$T$1:W3659,4,FALSE))</f>
        <v>8</v>
      </c>
      <c r="K677" s="640">
        <f>IF(A677="","",VLOOKUP(A677,$T$1:AE3660,5,FALSE))</f>
        <v>5</v>
      </c>
      <c r="L677" s="640">
        <f>IF(A677="","",VLOOKUP(A677,$T$1:AE3660,6,FALSE))</f>
        <v>0</v>
      </c>
      <c r="M677" s="640">
        <f>IF(A677="","",VLOOKUP(A677,$T$1:AE3660,7,FALSE))</f>
        <v>9</v>
      </c>
      <c r="N677" s="640">
        <f>IF(A677="","",VLOOKUP(A677,$T$1:AE3660,8,FALSE))</f>
        <v>6</v>
      </c>
      <c r="O677" s="640">
        <f>IF(A677="","",VLOOKUP(A677,$T$1:AD3659,9,FALSE))</f>
        <v>0</v>
      </c>
      <c r="P677" s="640">
        <f>IF(A677="","",VLOOKUP(A677,$T$1:AC3659,10,FALSE))</f>
        <v>0</v>
      </c>
      <c r="Q677" s="640">
        <f>IF(A677="","",VLOOKUP(A677,$T$1:AF3660,11,FALSE))</f>
        <v>2</v>
      </c>
      <c r="R677" s="641">
        <f>IF(B677="","",VLOOKUP(A677,$T$2:AF3660,12,FALSE))</f>
        <v>0</v>
      </c>
      <c r="S677" s="642"/>
      <c r="T677" s="643" t="s">
        <v>1066</v>
      </c>
      <c r="U677" s="644">
        <v>1171</v>
      </c>
      <c r="V677" s="645">
        <v>0</v>
      </c>
      <c r="W677" s="645">
        <v>0</v>
      </c>
      <c r="X677" s="645">
        <v>7</v>
      </c>
      <c r="Y677" s="645">
        <v>4</v>
      </c>
      <c r="Z677" s="645">
        <v>9</v>
      </c>
      <c r="AA677" s="645"/>
      <c r="AB677" s="645">
        <v>0</v>
      </c>
      <c r="AC677" s="645">
        <v>0</v>
      </c>
      <c r="AD677" s="646">
        <v>0</v>
      </c>
      <c r="AG677" s="674" t="s">
        <v>419</v>
      </c>
      <c r="AH677" s="674" t="s">
        <v>408</v>
      </c>
      <c r="AI677" s="675" t="s">
        <v>418</v>
      </c>
      <c r="AJ677" s="675" t="s">
        <v>1115</v>
      </c>
      <c r="AK677" s="676">
        <v>3</v>
      </c>
    </row>
    <row r="678" spans="1:37" x14ac:dyDescent="0.2">
      <c r="A678" s="636" t="s">
        <v>943</v>
      </c>
      <c r="B678" s="637" t="s">
        <v>408</v>
      </c>
      <c r="C678" s="637" t="s">
        <v>412</v>
      </c>
      <c r="D678" s="637" t="s">
        <v>1112</v>
      </c>
      <c r="E678" s="638"/>
      <c r="F678" s="638">
        <v>2</v>
      </c>
      <c r="G678" s="638"/>
      <c r="H678" s="638">
        <v>308</v>
      </c>
      <c r="I678" s="639">
        <f t="shared" si="10"/>
        <v>0</v>
      </c>
      <c r="J678" s="640">
        <f>IF(A678="","",VLOOKUP(A678,$T$1:W3660,4,FALSE))</f>
        <v>0</v>
      </c>
      <c r="K678" s="640">
        <f>IF(A678="","",VLOOKUP(A678,$T$1:AE3661,5,FALSE))</f>
        <v>0</v>
      </c>
      <c r="L678" s="640">
        <f>IF(A678="","",VLOOKUP(A678,$T$1:AE3661,6,FALSE))</f>
        <v>0</v>
      </c>
      <c r="M678" s="640">
        <f>IF(A678="","",VLOOKUP(A678,$T$1:AE3661,7,FALSE))</f>
        <v>0</v>
      </c>
      <c r="N678" s="640">
        <f>IF(A678="","",VLOOKUP(A678,$T$1:AE3661,8,FALSE))</f>
        <v>0</v>
      </c>
      <c r="O678" s="640">
        <f>IF(A678="","",VLOOKUP(A678,$T$1:AD3660,9,FALSE))</f>
        <v>0</v>
      </c>
      <c r="P678" s="640">
        <f>IF(A678="","",VLOOKUP(A678,$T$1:AC3660,10,FALSE))</f>
        <v>0</v>
      </c>
      <c r="Q678" s="640">
        <f>IF(A678="","",VLOOKUP(A678,$T$1:AF3661,11,FALSE))</f>
        <v>0</v>
      </c>
      <c r="R678" s="641">
        <f>IF(B678="","",VLOOKUP(A678,$T$2:AF3661,12,FALSE))</f>
        <v>0</v>
      </c>
      <c r="S678" s="642"/>
      <c r="T678" s="643" t="s">
        <v>1573</v>
      </c>
      <c r="U678" s="644">
        <v>1016</v>
      </c>
      <c r="V678" s="645">
        <v>1.1000000000000001</v>
      </c>
      <c r="W678" s="645">
        <v>16</v>
      </c>
      <c r="X678" s="645">
        <v>5</v>
      </c>
      <c r="Y678" s="645">
        <v>4</v>
      </c>
      <c r="Z678" s="645">
        <v>9</v>
      </c>
      <c r="AA678" s="645">
        <v>5</v>
      </c>
      <c r="AB678" s="645">
        <v>0</v>
      </c>
      <c r="AC678" s="645">
        <v>0</v>
      </c>
      <c r="AD678" s="646">
        <v>0</v>
      </c>
      <c r="AG678" s="674" t="s">
        <v>955</v>
      </c>
      <c r="AH678" s="674" t="s">
        <v>408</v>
      </c>
      <c r="AI678" s="675" t="s">
        <v>956</v>
      </c>
      <c r="AJ678" s="675" t="s">
        <v>1112</v>
      </c>
      <c r="AK678" s="676">
        <v>2</v>
      </c>
    </row>
    <row r="679" spans="1:37" x14ac:dyDescent="0.2">
      <c r="A679" s="636" t="s">
        <v>944</v>
      </c>
      <c r="B679" s="637" t="s">
        <v>408</v>
      </c>
      <c r="C679" s="637" t="s">
        <v>412</v>
      </c>
      <c r="D679" s="637" t="s">
        <v>1112</v>
      </c>
      <c r="E679" s="638"/>
      <c r="F679" s="638">
        <v>2</v>
      </c>
      <c r="G679" s="638"/>
      <c r="H679" s="638">
        <v>425</v>
      </c>
      <c r="I679" s="639">
        <f t="shared" si="10"/>
        <v>0</v>
      </c>
      <c r="J679" s="640">
        <f>IF(A679="","",VLOOKUP(A679,$T$1:W3661,4,FALSE))</f>
        <v>0</v>
      </c>
      <c r="K679" s="640">
        <f>IF(A679="","",VLOOKUP(A679,$T$1:AE3662,5,FALSE))</f>
        <v>0</v>
      </c>
      <c r="L679" s="640">
        <f>IF(A679="","",VLOOKUP(A679,$T$1:AE3662,6,FALSE))</f>
        <v>0</v>
      </c>
      <c r="M679" s="640">
        <f>IF(A679="","",VLOOKUP(A679,$T$1:AE3662,7,FALSE))</f>
        <v>0</v>
      </c>
      <c r="N679" s="640">
        <f>IF(A679="","",VLOOKUP(A679,$T$1:AE3662,8,FALSE))</f>
        <v>0</v>
      </c>
      <c r="O679" s="640">
        <f>IF(A679="","",VLOOKUP(A679,$T$1:AD3661,9,FALSE))</f>
        <v>0</v>
      </c>
      <c r="P679" s="640">
        <f>IF(A679="","",VLOOKUP(A679,$T$1:AC3661,10,FALSE))</f>
        <v>0</v>
      </c>
      <c r="Q679" s="640">
        <f>IF(A679="","",VLOOKUP(A679,$T$1:AF3662,11,FALSE))</f>
        <v>0</v>
      </c>
      <c r="R679" s="641">
        <f>IF(B679="","",VLOOKUP(A679,$T$2:AF3662,12,FALSE))</f>
        <v>0</v>
      </c>
      <c r="S679" s="642"/>
      <c r="T679" s="643" t="s">
        <v>511</v>
      </c>
      <c r="U679" s="644">
        <v>1122</v>
      </c>
      <c r="V679" s="645">
        <v>2</v>
      </c>
      <c r="W679" s="645">
        <v>8</v>
      </c>
      <c r="X679" s="645">
        <v>7</v>
      </c>
      <c r="Y679" s="645">
        <v>4</v>
      </c>
      <c r="Z679" s="645">
        <v>9</v>
      </c>
      <c r="AA679" s="645"/>
      <c r="AB679" s="645">
        <v>0</v>
      </c>
      <c r="AC679" s="645">
        <v>0</v>
      </c>
      <c r="AD679" s="646">
        <v>0</v>
      </c>
      <c r="AG679" s="674" t="s">
        <v>957</v>
      </c>
      <c r="AH679" s="674" t="s">
        <v>408</v>
      </c>
      <c r="AI679" s="675" t="s">
        <v>956</v>
      </c>
      <c r="AJ679" s="675" t="s">
        <v>1112</v>
      </c>
      <c r="AK679" s="676">
        <v>3</v>
      </c>
    </row>
    <row r="680" spans="1:37" x14ac:dyDescent="0.2">
      <c r="A680" s="636" t="s">
        <v>2909</v>
      </c>
      <c r="B680" s="637" t="s">
        <v>408</v>
      </c>
      <c r="C680" s="637" t="s">
        <v>412</v>
      </c>
      <c r="D680" s="637" t="s">
        <v>1112</v>
      </c>
      <c r="E680" s="638"/>
      <c r="F680" s="638">
        <v>2</v>
      </c>
      <c r="G680" s="638"/>
      <c r="H680" s="638">
        <v>425</v>
      </c>
      <c r="I680" s="639">
        <f t="shared" si="10"/>
        <v>0</v>
      </c>
      <c r="J680" s="640">
        <f>IF(A680="","",VLOOKUP(A680,$T$1:W3662,4,FALSE))</f>
        <v>0</v>
      </c>
      <c r="K680" s="640">
        <f>IF(A680="","",VLOOKUP(A680,$T$1:AE3663,5,FALSE))</f>
        <v>0</v>
      </c>
      <c r="L680" s="640">
        <f>IF(A680="","",VLOOKUP(A680,$T$1:AE3663,6,FALSE))</f>
        <v>0</v>
      </c>
      <c r="M680" s="640">
        <f>IF(A680="","",VLOOKUP(A680,$T$1:AE3663,7,FALSE))</f>
        <v>0</v>
      </c>
      <c r="N680" s="640">
        <f>IF(A680="","",VLOOKUP(A680,$T$1:AE3663,8,FALSE))</f>
        <v>0</v>
      </c>
      <c r="O680" s="640">
        <f>IF(A680="","",VLOOKUP(A680,$T$1:AD3662,9,FALSE))</f>
        <v>0</v>
      </c>
      <c r="P680" s="640">
        <f>IF(A680="","",VLOOKUP(A680,$T$1:AC3662,10,FALSE))</f>
        <v>0</v>
      </c>
      <c r="Q680" s="640">
        <f>IF(A680="","",VLOOKUP(A680,$T$1:AF3663,11,FALSE))</f>
        <v>0</v>
      </c>
      <c r="R680" s="641">
        <f>IF(B680="","",VLOOKUP(A680,$T$2:AF3663,12,FALSE))</f>
        <v>0</v>
      </c>
      <c r="S680" s="642"/>
      <c r="T680" s="643" t="s">
        <v>1574</v>
      </c>
      <c r="U680" s="644">
        <v>368</v>
      </c>
      <c r="V680" s="645">
        <v>0</v>
      </c>
      <c r="W680" s="645">
        <v>0</v>
      </c>
      <c r="X680" s="645">
        <v>4</v>
      </c>
      <c r="Y680" s="645">
        <v>5</v>
      </c>
      <c r="Z680" s="645">
        <v>9</v>
      </c>
      <c r="AA680" s="645"/>
      <c r="AB680" s="645">
        <v>0</v>
      </c>
      <c r="AC680" s="645">
        <v>0</v>
      </c>
      <c r="AD680" s="646">
        <v>0</v>
      </c>
      <c r="AG680" s="674" t="s">
        <v>958</v>
      </c>
      <c r="AH680" s="674" t="s">
        <v>408</v>
      </c>
      <c r="AI680" s="675" t="s">
        <v>956</v>
      </c>
      <c r="AJ680" s="675" t="s">
        <v>1112</v>
      </c>
      <c r="AK680" s="676">
        <v>3</v>
      </c>
    </row>
    <row r="681" spans="1:37" x14ac:dyDescent="0.2">
      <c r="A681" s="636" t="s">
        <v>945</v>
      </c>
      <c r="B681" s="637" t="s">
        <v>408</v>
      </c>
      <c r="C681" s="637" t="s">
        <v>412</v>
      </c>
      <c r="D681" s="637" t="s">
        <v>1112</v>
      </c>
      <c r="E681" s="638"/>
      <c r="F681" s="638">
        <v>2</v>
      </c>
      <c r="G681" s="638"/>
      <c r="H681" s="638">
        <v>10354</v>
      </c>
      <c r="I681" s="639">
        <f t="shared" si="10"/>
        <v>0</v>
      </c>
      <c r="J681" s="640">
        <f>IF(A681="","",VLOOKUP(A681,$T$1:W3663,4,FALSE))</f>
        <v>0</v>
      </c>
      <c r="K681" s="640">
        <f>IF(A681="","",VLOOKUP(A681,$T$1:AE3664,5,FALSE))</f>
        <v>0</v>
      </c>
      <c r="L681" s="640">
        <f>IF(A681="","",VLOOKUP(A681,$T$1:AE3664,6,FALSE))</f>
        <v>0</v>
      </c>
      <c r="M681" s="640">
        <f>IF(A681="","",VLOOKUP(A681,$T$1:AE3664,7,FALSE))</f>
        <v>0</v>
      </c>
      <c r="N681" s="640">
        <f>IF(A681="","",VLOOKUP(A681,$T$1:AE3664,8,FALSE))</f>
        <v>0</v>
      </c>
      <c r="O681" s="640">
        <f>IF(A681="","",VLOOKUP(A681,$T$1:AD3663,9,FALSE))</f>
        <v>0</v>
      </c>
      <c r="P681" s="640">
        <f>IF(A681="","",VLOOKUP(A681,$T$1:AC3663,10,FALSE))</f>
        <v>0</v>
      </c>
      <c r="Q681" s="640">
        <f>IF(A681="","",VLOOKUP(A681,$T$1:AF3664,11,FALSE))</f>
        <v>0</v>
      </c>
      <c r="R681" s="641">
        <f>IF(B681="","",VLOOKUP(A681,$T$2:AF3664,12,FALSE))</f>
        <v>0</v>
      </c>
      <c r="S681" s="642"/>
      <c r="T681" s="643" t="s">
        <v>1575</v>
      </c>
      <c r="U681" s="644">
        <v>369</v>
      </c>
      <c r="V681" s="645">
        <v>2</v>
      </c>
      <c r="W681" s="645">
        <v>4</v>
      </c>
      <c r="X681" s="645">
        <v>4</v>
      </c>
      <c r="Y681" s="645"/>
      <c r="Z681" s="645">
        <v>9</v>
      </c>
      <c r="AA681" s="645">
        <v>5</v>
      </c>
      <c r="AB681" s="645">
        <v>0</v>
      </c>
      <c r="AC681" s="645">
        <v>0</v>
      </c>
      <c r="AD681" s="646">
        <v>0</v>
      </c>
      <c r="AG681" s="674" t="s">
        <v>959</v>
      </c>
      <c r="AH681" s="674" t="s">
        <v>408</v>
      </c>
      <c r="AI681" s="675" t="s">
        <v>956</v>
      </c>
      <c r="AJ681" s="675" t="s">
        <v>1112</v>
      </c>
      <c r="AK681" s="676">
        <v>3</v>
      </c>
    </row>
    <row r="682" spans="1:37" x14ac:dyDescent="0.2">
      <c r="A682" s="636" t="s">
        <v>946</v>
      </c>
      <c r="B682" s="637" t="s">
        <v>408</v>
      </c>
      <c r="C682" s="637" t="s">
        <v>412</v>
      </c>
      <c r="D682" s="637" t="s">
        <v>1112</v>
      </c>
      <c r="E682" s="638"/>
      <c r="F682" s="638">
        <v>2</v>
      </c>
      <c r="G682" s="638"/>
      <c r="H682" s="638">
        <v>909</v>
      </c>
      <c r="I682" s="639">
        <f t="shared" si="10"/>
        <v>0</v>
      </c>
      <c r="J682" s="640">
        <f>IF(A682="","",VLOOKUP(A682,$T$1:W3664,4,FALSE))</f>
        <v>0</v>
      </c>
      <c r="K682" s="640">
        <f>IF(A682="","",VLOOKUP(A682,$T$1:AE3665,5,FALSE))</f>
        <v>2</v>
      </c>
      <c r="L682" s="640">
        <f>IF(A682="","",VLOOKUP(A682,$T$1:AE3665,6,FALSE))</f>
        <v>0</v>
      </c>
      <c r="M682" s="640">
        <f>IF(A682="","",VLOOKUP(A682,$T$1:AE3665,7,FALSE))</f>
        <v>9</v>
      </c>
      <c r="N682" s="640">
        <f>IF(A682="","",VLOOKUP(A682,$T$1:AE3665,8,FALSE))</f>
        <v>0</v>
      </c>
      <c r="O682" s="640">
        <f>IF(A682="","",VLOOKUP(A682,$T$1:AD3664,9,FALSE))</f>
        <v>0</v>
      </c>
      <c r="P682" s="640">
        <f>IF(A682="","",VLOOKUP(A682,$T$1:AC3664,10,FALSE))</f>
        <v>0</v>
      </c>
      <c r="Q682" s="640">
        <f>IF(A682="","",VLOOKUP(A682,$T$1:AF3665,11,FALSE))</f>
        <v>0</v>
      </c>
      <c r="R682" s="641">
        <f>IF(B682="","",VLOOKUP(A682,$T$2:AF3665,12,FALSE))</f>
        <v>0</v>
      </c>
      <c r="S682" s="642"/>
      <c r="T682" s="643" t="s">
        <v>1576</v>
      </c>
      <c r="U682" s="644">
        <v>10463</v>
      </c>
      <c r="V682" s="645">
        <v>2</v>
      </c>
      <c r="W682" s="645">
        <v>4</v>
      </c>
      <c r="X682" s="645">
        <v>0</v>
      </c>
      <c r="Y682" s="645"/>
      <c r="Z682" s="645">
        <v>9</v>
      </c>
      <c r="AA682" s="645"/>
      <c r="AB682" s="645">
        <v>0</v>
      </c>
      <c r="AC682" s="645">
        <v>0</v>
      </c>
      <c r="AD682" s="646">
        <v>0</v>
      </c>
      <c r="AG682" s="674" t="s">
        <v>960</v>
      </c>
      <c r="AH682" s="674" t="s">
        <v>408</v>
      </c>
      <c r="AI682" s="675" t="s">
        <v>956</v>
      </c>
      <c r="AJ682" s="675" t="s">
        <v>1115</v>
      </c>
      <c r="AK682" s="676">
        <v>3</v>
      </c>
    </row>
    <row r="683" spans="1:37" x14ac:dyDescent="0.2">
      <c r="A683" s="636" t="s">
        <v>947</v>
      </c>
      <c r="B683" s="637" t="s">
        <v>408</v>
      </c>
      <c r="C683" s="637" t="s">
        <v>412</v>
      </c>
      <c r="D683" s="637" t="s">
        <v>1567</v>
      </c>
      <c r="E683" s="638"/>
      <c r="F683" s="638">
        <v>5</v>
      </c>
      <c r="G683" s="638"/>
      <c r="H683" s="638">
        <v>424</v>
      </c>
      <c r="I683" s="639">
        <f t="shared" si="10"/>
        <v>0</v>
      </c>
      <c r="J683" s="640">
        <f>IF(A683="","",VLOOKUP(A683,$T$1:W3665,4,FALSE))</f>
        <v>0</v>
      </c>
      <c r="K683" s="640">
        <f>IF(A683="","",VLOOKUP(A683,$T$1:AE3666,5,FALSE))</f>
        <v>0</v>
      </c>
      <c r="L683" s="640">
        <f>IF(A683="","",VLOOKUP(A683,$T$1:AE3666,6,FALSE))</f>
        <v>0</v>
      </c>
      <c r="M683" s="640">
        <f>IF(A683="","",VLOOKUP(A683,$T$1:AE3666,7,FALSE))</f>
        <v>0</v>
      </c>
      <c r="N683" s="640">
        <f>IF(A683="","",VLOOKUP(A683,$T$1:AE3666,8,FALSE))</f>
        <v>0</v>
      </c>
      <c r="O683" s="640">
        <f>IF(A683="","",VLOOKUP(A683,$T$1:AD3665,9,FALSE))</f>
        <v>0</v>
      </c>
      <c r="P683" s="640">
        <f>IF(A683="","",VLOOKUP(A683,$T$1:AC3665,10,FALSE))</f>
        <v>0</v>
      </c>
      <c r="Q683" s="640">
        <f>IF(A683="","",VLOOKUP(A683,$T$1:AF3666,11,FALSE))</f>
        <v>0</v>
      </c>
      <c r="R683" s="641">
        <f>IF(B683="","",VLOOKUP(A683,$T$2:AF3666,12,FALSE))</f>
        <v>0</v>
      </c>
      <c r="S683" s="642"/>
      <c r="T683" s="643" t="s">
        <v>500</v>
      </c>
      <c r="U683" s="644">
        <v>12</v>
      </c>
      <c r="V683" s="645">
        <v>2</v>
      </c>
      <c r="W683" s="645">
        <v>4</v>
      </c>
      <c r="X683" s="645">
        <v>4</v>
      </c>
      <c r="Y683" s="645"/>
      <c r="Z683" s="645">
        <v>9</v>
      </c>
      <c r="AA683" s="645">
        <v>5</v>
      </c>
      <c r="AB683" s="645">
        <v>3</v>
      </c>
      <c r="AC683" s="645">
        <v>0</v>
      </c>
      <c r="AD683" s="646">
        <v>0</v>
      </c>
      <c r="AG683" s="674" t="s">
        <v>420</v>
      </c>
      <c r="AH683" s="674" t="s">
        <v>408</v>
      </c>
      <c r="AI683" s="675" t="s">
        <v>421</v>
      </c>
      <c r="AJ683" s="675" t="s">
        <v>1115</v>
      </c>
      <c r="AK683" s="676">
        <v>3</v>
      </c>
    </row>
    <row r="684" spans="1:37" x14ac:dyDescent="0.2">
      <c r="A684" s="636" t="s">
        <v>950</v>
      </c>
      <c r="B684" s="637" t="s">
        <v>408</v>
      </c>
      <c r="C684" s="637" t="s">
        <v>412</v>
      </c>
      <c r="D684" s="637" t="s">
        <v>1136</v>
      </c>
      <c r="E684" s="638"/>
      <c r="F684" s="638">
        <v>3</v>
      </c>
      <c r="G684" s="638"/>
      <c r="H684" s="638">
        <v>432</v>
      </c>
      <c r="I684" s="639">
        <f t="shared" si="10"/>
        <v>0</v>
      </c>
      <c r="J684" s="640">
        <f>IF(A684="","",VLOOKUP(A684,$T$1:W3666,4,FALSE))</f>
        <v>0</v>
      </c>
      <c r="K684" s="640">
        <f>IF(A684="","",VLOOKUP(A684,$T$1:AE3667,5,FALSE))</f>
        <v>0</v>
      </c>
      <c r="L684" s="640">
        <f>IF(A684="","",VLOOKUP(A684,$T$1:AE3667,6,FALSE))</f>
        <v>0</v>
      </c>
      <c r="M684" s="640">
        <f>IF(A684="","",VLOOKUP(A684,$T$1:AE3667,7,FALSE))</f>
        <v>0</v>
      </c>
      <c r="N684" s="640">
        <f>IF(A684="","",VLOOKUP(A684,$T$1:AE3667,8,FALSE))</f>
        <v>0</v>
      </c>
      <c r="O684" s="640">
        <f>IF(A684="","",VLOOKUP(A684,$T$1:AD3666,9,FALSE))</f>
        <v>0</v>
      </c>
      <c r="P684" s="640">
        <f>IF(A684="","",VLOOKUP(A684,$T$1:AC3666,10,FALSE))</f>
        <v>0</v>
      </c>
      <c r="Q684" s="640">
        <f>IF(A684="","",VLOOKUP(A684,$T$1:AF3667,11,FALSE))</f>
        <v>0</v>
      </c>
      <c r="R684" s="641">
        <f>IF(B684="","",VLOOKUP(A684,$T$2:AF3667,12,FALSE))</f>
        <v>0</v>
      </c>
      <c r="S684" s="642"/>
      <c r="T684" s="643" t="s">
        <v>1579</v>
      </c>
      <c r="U684" s="644">
        <v>971</v>
      </c>
      <c r="V684" s="645">
        <v>1.5</v>
      </c>
      <c r="W684" s="645">
        <v>4</v>
      </c>
      <c r="X684" s="645">
        <v>5</v>
      </c>
      <c r="Y684" s="645">
        <v>5</v>
      </c>
      <c r="Z684" s="645">
        <v>9</v>
      </c>
      <c r="AA684" s="645"/>
      <c r="AB684" s="645">
        <v>3</v>
      </c>
      <c r="AC684" s="645">
        <v>0</v>
      </c>
      <c r="AD684" s="646">
        <v>1</v>
      </c>
      <c r="AG684" s="674" t="s">
        <v>414</v>
      </c>
      <c r="AH684" s="674" t="s">
        <v>408</v>
      </c>
      <c r="AI684" s="675" t="s">
        <v>412</v>
      </c>
      <c r="AJ684" s="675" t="s">
        <v>1569</v>
      </c>
      <c r="AK684" s="676">
        <v>2</v>
      </c>
    </row>
    <row r="685" spans="1:37" x14ac:dyDescent="0.2">
      <c r="A685" s="636" t="s">
        <v>951</v>
      </c>
      <c r="B685" s="637" t="s">
        <v>408</v>
      </c>
      <c r="C685" s="637" t="s">
        <v>412</v>
      </c>
      <c r="D685" s="637" t="s">
        <v>1569</v>
      </c>
      <c r="E685" s="638"/>
      <c r="F685" s="638">
        <v>3</v>
      </c>
      <c r="G685" s="638"/>
      <c r="H685" s="638">
        <v>436</v>
      </c>
      <c r="I685" s="639">
        <f t="shared" si="10"/>
        <v>0</v>
      </c>
      <c r="J685" s="640">
        <f>IF(A685="","",VLOOKUP(A685,$T$1:W3667,4,FALSE))</f>
        <v>0</v>
      </c>
      <c r="K685" s="640">
        <f>IF(A685="","",VLOOKUP(A685,$T$1:AE3668,5,FALSE))</f>
        <v>0</v>
      </c>
      <c r="L685" s="640">
        <f>IF(A685="","",VLOOKUP(A685,$T$1:AE3668,6,FALSE))</f>
        <v>0</v>
      </c>
      <c r="M685" s="640">
        <f>IF(A685="","",VLOOKUP(A685,$T$1:AE3668,7,FALSE))</f>
        <v>0</v>
      </c>
      <c r="N685" s="640">
        <f>IF(A685="","",VLOOKUP(A685,$T$1:AE3668,8,FALSE))</f>
        <v>0</v>
      </c>
      <c r="O685" s="640">
        <f>IF(A685="","",VLOOKUP(A685,$T$1:AD3667,9,FALSE))</f>
        <v>0</v>
      </c>
      <c r="P685" s="640">
        <f>IF(A685="","",VLOOKUP(A685,$T$1:AC3667,10,FALSE))</f>
        <v>0</v>
      </c>
      <c r="Q685" s="640">
        <f>IF(A685="","",VLOOKUP(A685,$T$1:AF3668,11,FALSE))</f>
        <v>0</v>
      </c>
      <c r="R685" s="641">
        <f>IF(B685="","",VLOOKUP(A685,$T$2:AF3668,12,FALSE))</f>
        <v>0</v>
      </c>
      <c r="S685" s="642"/>
      <c r="T685" s="643" t="s">
        <v>455</v>
      </c>
      <c r="U685" s="644">
        <v>1280</v>
      </c>
      <c r="V685" s="645">
        <v>0</v>
      </c>
      <c r="W685" s="645">
        <v>0</v>
      </c>
      <c r="X685" s="645">
        <v>0</v>
      </c>
      <c r="Y685" s="645"/>
      <c r="Z685" s="645"/>
      <c r="AA685" s="645"/>
      <c r="AB685" s="645">
        <v>0</v>
      </c>
      <c r="AC685" s="645">
        <v>0</v>
      </c>
      <c r="AD685" s="646">
        <v>0</v>
      </c>
      <c r="AG685" s="674" t="s">
        <v>961</v>
      </c>
      <c r="AH685" s="674" t="s">
        <v>408</v>
      </c>
      <c r="AI685" s="675" t="s">
        <v>949</v>
      </c>
      <c r="AJ685" s="675" t="s">
        <v>1112</v>
      </c>
      <c r="AK685" s="676">
        <v>3</v>
      </c>
    </row>
    <row r="686" spans="1:37" x14ac:dyDescent="0.2">
      <c r="A686" s="636" t="s">
        <v>952</v>
      </c>
      <c r="B686" s="637" t="s">
        <v>408</v>
      </c>
      <c r="C686" s="637" t="s">
        <v>412</v>
      </c>
      <c r="D686" s="637" t="s">
        <v>1115</v>
      </c>
      <c r="E686" s="638"/>
      <c r="F686" s="638">
        <v>3</v>
      </c>
      <c r="G686" s="638"/>
      <c r="H686" s="638">
        <v>681</v>
      </c>
      <c r="I686" s="639">
        <f t="shared" si="10"/>
        <v>0</v>
      </c>
      <c r="J686" s="640">
        <f>IF(A686="","",VLOOKUP(A686,$T$1:W3668,4,FALSE))</f>
        <v>0</v>
      </c>
      <c r="K686" s="640">
        <f>IF(A686="","",VLOOKUP(A686,$T$1:AE3669,5,FALSE))</f>
        <v>0</v>
      </c>
      <c r="L686" s="640">
        <f>IF(A686="","",VLOOKUP(A686,$T$1:AE3669,6,FALSE))</f>
        <v>0</v>
      </c>
      <c r="M686" s="640">
        <f>IF(A686="","",VLOOKUP(A686,$T$1:AE3669,7,FALSE))</f>
        <v>0</v>
      </c>
      <c r="N686" s="640">
        <f>IF(A686="","",VLOOKUP(A686,$T$1:AE3669,8,FALSE))</f>
        <v>0</v>
      </c>
      <c r="O686" s="640">
        <f>IF(A686="","",VLOOKUP(A686,$T$1:AD3668,9,FALSE))</f>
        <v>0</v>
      </c>
      <c r="P686" s="640">
        <f>IF(A686="","",VLOOKUP(A686,$T$1:AC3668,10,FALSE))</f>
        <v>0</v>
      </c>
      <c r="Q686" s="640">
        <f>IF(A686="","",VLOOKUP(A686,$T$1:AF3669,11,FALSE))</f>
        <v>0</v>
      </c>
      <c r="R686" s="641">
        <f>IF(B686="","",VLOOKUP(A686,$T$2:AF3669,12,FALSE))</f>
        <v>0</v>
      </c>
      <c r="S686" s="642"/>
      <c r="T686" s="643" t="s">
        <v>1580</v>
      </c>
      <c r="U686" s="644">
        <v>20143</v>
      </c>
      <c r="V686" s="645">
        <v>2.2000000000000002</v>
      </c>
      <c r="W686" s="645">
        <v>8</v>
      </c>
      <c r="X686" s="645">
        <v>4</v>
      </c>
      <c r="Y686" s="645"/>
      <c r="Z686" s="645">
        <v>1</v>
      </c>
      <c r="AA686" s="645"/>
      <c r="AB686" s="645">
        <v>0</v>
      </c>
      <c r="AC686" s="645">
        <v>0</v>
      </c>
      <c r="AD686" s="646">
        <v>0</v>
      </c>
      <c r="AG686" s="653" t="s">
        <v>962</v>
      </c>
      <c r="AH686" s="653" t="s">
        <v>408</v>
      </c>
      <c r="AI686" s="654" t="s">
        <v>949</v>
      </c>
      <c r="AJ686" s="654" t="s">
        <v>1112</v>
      </c>
      <c r="AK686" s="655">
        <v>3</v>
      </c>
    </row>
    <row r="687" spans="1:37" x14ac:dyDescent="0.2">
      <c r="A687" s="636" t="s">
        <v>953</v>
      </c>
      <c r="B687" s="637" t="s">
        <v>408</v>
      </c>
      <c r="C687" s="637" t="s">
        <v>412</v>
      </c>
      <c r="D687" s="637" t="s">
        <v>1112</v>
      </c>
      <c r="E687" s="638"/>
      <c r="F687" s="638">
        <v>1</v>
      </c>
      <c r="G687" s="638"/>
      <c r="H687" s="638">
        <v>20118</v>
      </c>
      <c r="I687" s="639">
        <f t="shared" si="10"/>
        <v>0</v>
      </c>
      <c r="J687" s="640">
        <f>IF(A687="","",VLOOKUP(A687,$T$1:W3669,4,FALSE))</f>
        <v>0</v>
      </c>
      <c r="K687" s="640">
        <f>IF(A687="","",VLOOKUP(A687,$T$1:AE3670,5,FALSE))</f>
        <v>0</v>
      </c>
      <c r="L687" s="640">
        <f>IF(A687="","",VLOOKUP(A687,$T$1:AE3670,6,FALSE))</f>
        <v>0</v>
      </c>
      <c r="M687" s="640">
        <f>IF(A687="","",VLOOKUP(A687,$T$1:AE3670,7,FALSE))</f>
        <v>0</v>
      </c>
      <c r="N687" s="640">
        <f>IF(A687="","",VLOOKUP(A687,$T$1:AE3670,8,FALSE))</f>
        <v>0</v>
      </c>
      <c r="O687" s="640">
        <f>IF(A687="","",VLOOKUP(A687,$T$1:AD3669,9,FALSE))</f>
        <v>0</v>
      </c>
      <c r="P687" s="640">
        <f>IF(A687="","",VLOOKUP(A687,$T$1:AC3669,10,FALSE))</f>
        <v>0</v>
      </c>
      <c r="Q687" s="640">
        <f>IF(A687="","",VLOOKUP(A687,$T$1:AF3670,11,FALSE))</f>
        <v>0</v>
      </c>
      <c r="R687" s="641">
        <f>IF(B687="","",VLOOKUP(A687,$T$2:AF3670,12,FALSE))</f>
        <v>0</v>
      </c>
      <c r="S687" s="642"/>
      <c r="T687" s="643" t="s">
        <v>1581</v>
      </c>
      <c r="U687" s="644">
        <v>1392</v>
      </c>
      <c r="V687" s="645">
        <v>0</v>
      </c>
      <c r="W687" s="645">
        <v>0</v>
      </c>
      <c r="X687" s="645">
        <v>0</v>
      </c>
      <c r="Y687" s="645"/>
      <c r="Z687" s="645"/>
      <c r="AA687" s="645"/>
      <c r="AB687" s="645">
        <v>0</v>
      </c>
      <c r="AC687" s="645">
        <v>0</v>
      </c>
      <c r="AD687" s="646">
        <v>0</v>
      </c>
      <c r="AG687" s="674" t="s">
        <v>963</v>
      </c>
      <c r="AH687" s="674" t="s">
        <v>408</v>
      </c>
      <c r="AI687" s="675" t="s">
        <v>949</v>
      </c>
      <c r="AJ687" s="675" t="s">
        <v>1569</v>
      </c>
      <c r="AK687" s="676">
        <v>3</v>
      </c>
    </row>
    <row r="688" spans="1:37" x14ac:dyDescent="0.2">
      <c r="A688" s="636" t="s">
        <v>413</v>
      </c>
      <c r="B688" s="637" t="s">
        <v>408</v>
      </c>
      <c r="C688" s="637" t="s">
        <v>412</v>
      </c>
      <c r="D688" s="637" t="s">
        <v>1293</v>
      </c>
      <c r="E688" s="638"/>
      <c r="F688" s="638">
        <v>1</v>
      </c>
      <c r="G688" s="638"/>
      <c r="H688" s="638">
        <v>159</v>
      </c>
      <c r="I688" s="639">
        <f t="shared" si="10"/>
        <v>0</v>
      </c>
      <c r="J688" s="640">
        <f>IF(A688="","",VLOOKUP(A688,$T$1:W3669,4,FALSE))</f>
        <v>0</v>
      </c>
      <c r="K688" s="640">
        <f>IF(A688="","",VLOOKUP(A688,$T$1:AE3670,5,FALSE))</f>
        <v>0</v>
      </c>
      <c r="L688" s="640">
        <f>IF(A688="","",VLOOKUP(A688,$T$1:AE3670,6,FALSE))</f>
        <v>0</v>
      </c>
      <c r="M688" s="640">
        <f>IF(A688="","",VLOOKUP(A688,$T$1:AE3670,7,FALSE))</f>
        <v>0</v>
      </c>
      <c r="N688" s="640">
        <f>IF(A688="","",VLOOKUP(A688,$T$1:AE3670,8,FALSE))</f>
        <v>0</v>
      </c>
      <c r="O688" s="640">
        <f>IF(A688="","",VLOOKUP(A688,$T$1:AD3669,9,FALSE))</f>
        <v>0</v>
      </c>
      <c r="P688" s="640">
        <f>IF(A688="","",VLOOKUP(A688,$T$1:AC3669,10,FALSE))</f>
        <v>0</v>
      </c>
      <c r="Q688" s="640">
        <f>IF(A688="","",VLOOKUP(A688,$T$1:AF3670,11,FALSE))</f>
        <v>0</v>
      </c>
      <c r="R688" s="641">
        <f>IF(B688="","",VLOOKUP(A688,$T$2:AF3670,12,FALSE))</f>
        <v>0</v>
      </c>
      <c r="S688" s="642"/>
      <c r="T688" s="643" t="s">
        <v>691</v>
      </c>
      <c r="U688" s="644">
        <v>648</v>
      </c>
      <c r="V688" s="645">
        <v>0</v>
      </c>
      <c r="W688" s="645">
        <v>0</v>
      </c>
      <c r="X688" s="645">
        <v>2</v>
      </c>
      <c r="Y688" s="645">
        <v>2</v>
      </c>
      <c r="Z688" s="645">
        <v>9</v>
      </c>
      <c r="AA688" s="645">
        <v>6</v>
      </c>
      <c r="AB688" s="645">
        <v>0</v>
      </c>
      <c r="AC688" s="645">
        <v>0</v>
      </c>
      <c r="AD688" s="646">
        <v>0</v>
      </c>
      <c r="AG688" s="674" t="s">
        <v>964</v>
      </c>
      <c r="AH688" s="674" t="s">
        <v>408</v>
      </c>
      <c r="AI688" s="675" t="s">
        <v>956</v>
      </c>
      <c r="AJ688" s="675" t="s">
        <v>1112</v>
      </c>
      <c r="AK688" s="676">
        <v>3</v>
      </c>
    </row>
    <row r="689" spans="1:37" x14ac:dyDescent="0.2">
      <c r="A689" s="636" t="s">
        <v>414</v>
      </c>
      <c r="B689" s="637" t="s">
        <v>408</v>
      </c>
      <c r="C689" s="637" t="s">
        <v>412</v>
      </c>
      <c r="D689" s="637" t="s">
        <v>1569</v>
      </c>
      <c r="E689" s="638"/>
      <c r="F689" s="638">
        <v>2</v>
      </c>
      <c r="G689" s="638"/>
      <c r="H689" s="638">
        <v>406</v>
      </c>
      <c r="I689" s="639">
        <f t="shared" si="10"/>
        <v>2</v>
      </c>
      <c r="J689" s="640">
        <f>IF(A689="","",VLOOKUP(A689,$T$1:W3670,4,FALSE))</f>
        <v>4</v>
      </c>
      <c r="K689" s="640">
        <f>IF(A689="","",VLOOKUP(A689,$T$1:AE3671,5,FALSE))</f>
        <v>3</v>
      </c>
      <c r="L689" s="640">
        <f>IF(A689="","",VLOOKUP(A689,$T$1:AE3671,6,FALSE))</f>
        <v>4</v>
      </c>
      <c r="M689" s="640">
        <f>IF(A689="","",VLOOKUP(A689,$T$1:AE3671,7,FALSE))</f>
        <v>9</v>
      </c>
      <c r="N689" s="640">
        <f>IF(A689="","",VLOOKUP(A689,$T$1:AE3671,8,FALSE))</f>
        <v>6</v>
      </c>
      <c r="O689" s="640">
        <f>IF(A689="","",VLOOKUP(A689,$T$1:AD3670,9,FALSE))</f>
        <v>2</v>
      </c>
      <c r="P689" s="640">
        <f>IF(A689="","",VLOOKUP(A689,$T$1:AC3670,10,FALSE))</f>
        <v>0</v>
      </c>
      <c r="Q689" s="640">
        <f>IF(A689="","",VLOOKUP(A689,$T$1:AF3671,11,FALSE))</f>
        <v>0</v>
      </c>
      <c r="R689" s="641">
        <f>IF(B689="","",VLOOKUP(A689,$T$2:AF3671,12,FALSE))</f>
        <v>0</v>
      </c>
      <c r="S689" s="642"/>
      <c r="T689" s="643" t="s">
        <v>1582</v>
      </c>
      <c r="U689" s="644">
        <v>25</v>
      </c>
      <c r="V689" s="645">
        <v>2.1</v>
      </c>
      <c r="W689" s="645">
        <v>8</v>
      </c>
      <c r="X689" s="645">
        <v>5</v>
      </c>
      <c r="Y689" s="645"/>
      <c r="Z689" s="645">
        <v>5</v>
      </c>
      <c r="AA689" s="645"/>
      <c r="AB689" s="645">
        <v>4</v>
      </c>
      <c r="AC689" s="645">
        <v>0</v>
      </c>
      <c r="AD689" s="646">
        <v>0</v>
      </c>
      <c r="AG689" s="674" t="s">
        <v>965</v>
      </c>
      <c r="AH689" s="674" t="s">
        <v>408</v>
      </c>
      <c r="AI689" s="675" t="s">
        <v>956</v>
      </c>
      <c r="AJ689" s="675" t="s">
        <v>1136</v>
      </c>
      <c r="AK689" s="676">
        <v>3</v>
      </c>
    </row>
    <row r="690" spans="1:37" x14ac:dyDescent="0.2">
      <c r="A690" s="636" t="s">
        <v>948</v>
      </c>
      <c r="B690" s="637" t="s">
        <v>408</v>
      </c>
      <c r="C690" s="637" t="s">
        <v>949</v>
      </c>
      <c r="D690" s="637" t="s">
        <v>1112</v>
      </c>
      <c r="E690" s="638"/>
      <c r="F690" s="638">
        <v>3</v>
      </c>
      <c r="G690" s="638"/>
      <c r="H690" s="638">
        <v>427</v>
      </c>
      <c r="I690" s="639">
        <f t="shared" si="10"/>
        <v>0</v>
      </c>
      <c r="J690" s="640">
        <f>IF(A690="","",VLOOKUP(A690,$T$1:W3671,4,FALSE))</f>
        <v>0</v>
      </c>
      <c r="K690" s="640">
        <f>IF(A690="","",VLOOKUP(A690,$T$1:AE3672,5,FALSE))</f>
        <v>2</v>
      </c>
      <c r="L690" s="640">
        <f>IF(A690="","",VLOOKUP(A690,$T$1:AE3672,6,FALSE))</f>
        <v>0</v>
      </c>
      <c r="M690" s="640">
        <f>IF(A690="","",VLOOKUP(A690,$T$1:AE3672,7,FALSE))</f>
        <v>9</v>
      </c>
      <c r="N690" s="640">
        <f>IF(A690="","",VLOOKUP(A690,$T$1:AE3672,8,FALSE))</f>
        <v>6</v>
      </c>
      <c r="O690" s="640">
        <f>IF(A690="","",VLOOKUP(A690,$T$1:AD3671,9,FALSE))</f>
        <v>0</v>
      </c>
      <c r="P690" s="640">
        <f>IF(A690="","",VLOOKUP(A690,$T$1:AC3671,10,FALSE))</f>
        <v>0</v>
      </c>
      <c r="Q690" s="640">
        <f>IF(A690="","",VLOOKUP(A690,$T$1:AF3672,11,FALSE))</f>
        <v>0</v>
      </c>
      <c r="R690" s="641">
        <f>IF(B690="","",VLOOKUP(A690,$T$2:AF3672,12,FALSE))</f>
        <v>0</v>
      </c>
      <c r="S690" s="642"/>
      <c r="T690" s="643" t="s">
        <v>1583</v>
      </c>
      <c r="U690" s="644">
        <v>10475</v>
      </c>
      <c r="V690" s="645">
        <v>0</v>
      </c>
      <c r="W690" s="645">
        <v>0</v>
      </c>
      <c r="X690" s="645">
        <v>0</v>
      </c>
      <c r="Y690" s="645"/>
      <c r="Z690" s="645">
        <v>3</v>
      </c>
      <c r="AA690" s="645"/>
      <c r="AB690" s="645">
        <v>5</v>
      </c>
      <c r="AC690" s="645">
        <v>0</v>
      </c>
      <c r="AD690" s="646">
        <v>0</v>
      </c>
      <c r="AG690" s="674" t="s">
        <v>966</v>
      </c>
      <c r="AH690" s="674" t="s">
        <v>408</v>
      </c>
      <c r="AI690" s="675" t="s">
        <v>956</v>
      </c>
      <c r="AJ690" s="675" t="s">
        <v>1569</v>
      </c>
      <c r="AK690" s="676">
        <v>2</v>
      </c>
    </row>
    <row r="691" spans="1:37" x14ac:dyDescent="0.2">
      <c r="A691" s="636" t="s">
        <v>961</v>
      </c>
      <c r="B691" s="637" t="s">
        <v>408</v>
      </c>
      <c r="C691" s="637" t="s">
        <v>949</v>
      </c>
      <c r="D691" s="637" t="s">
        <v>1112</v>
      </c>
      <c r="E691" s="638"/>
      <c r="F691" s="638">
        <v>3</v>
      </c>
      <c r="G691" s="638"/>
      <c r="H691" s="638">
        <v>10019</v>
      </c>
      <c r="I691" s="639">
        <f t="shared" si="10"/>
        <v>0</v>
      </c>
      <c r="J691" s="640">
        <f>IF(A691="","",VLOOKUP(A691,$T$1:W3672,4,FALSE))</f>
        <v>0</v>
      </c>
      <c r="K691" s="640">
        <f>IF(A691="","",VLOOKUP(A691,$T$1:AE3673,5,FALSE))</f>
        <v>0</v>
      </c>
      <c r="L691" s="640">
        <f>IF(A691="","",VLOOKUP(A691,$T$1:AE3673,6,FALSE))</f>
        <v>0</v>
      </c>
      <c r="M691" s="640">
        <f>IF(A691="","",VLOOKUP(A691,$T$1:AE3673,7,FALSE))</f>
        <v>9</v>
      </c>
      <c r="N691" s="640">
        <f>IF(A691="","",VLOOKUP(A691,$T$1:AE3673,8,FALSE))</f>
        <v>0</v>
      </c>
      <c r="O691" s="640">
        <f>IF(A691="","",VLOOKUP(A691,$T$1:AD3672,9,FALSE))</f>
        <v>0</v>
      </c>
      <c r="P691" s="640">
        <f>IF(A691="","",VLOOKUP(A691,$T$1:AC3672,10,FALSE))</f>
        <v>0</v>
      </c>
      <c r="Q691" s="640">
        <f>IF(A691="","",VLOOKUP(A691,$T$1:AF3673,11,FALSE))</f>
        <v>0</v>
      </c>
      <c r="R691" s="641">
        <f>IF(B691="","",VLOOKUP(A691,$T$2:AF3673,12,FALSE))</f>
        <v>0</v>
      </c>
      <c r="S691" s="642"/>
      <c r="T691" s="643" t="s">
        <v>1584</v>
      </c>
      <c r="U691" s="644">
        <v>10</v>
      </c>
      <c r="V691" s="645">
        <v>2</v>
      </c>
      <c r="W691" s="645">
        <v>4</v>
      </c>
      <c r="X691" s="645">
        <v>5</v>
      </c>
      <c r="Y691" s="645"/>
      <c r="Z691" s="645">
        <v>4</v>
      </c>
      <c r="AA691" s="645"/>
      <c r="AB691" s="645">
        <v>0</v>
      </c>
      <c r="AC691" s="645">
        <v>0</v>
      </c>
      <c r="AD691" s="646">
        <v>0</v>
      </c>
      <c r="AG691" s="674" t="s">
        <v>967</v>
      </c>
      <c r="AH691" s="674" t="s">
        <v>408</v>
      </c>
      <c r="AI691" s="675" t="s">
        <v>956</v>
      </c>
      <c r="AJ691" s="675" t="s">
        <v>1112</v>
      </c>
      <c r="AK691" s="676">
        <v>2</v>
      </c>
    </row>
    <row r="692" spans="1:37" x14ac:dyDescent="0.2">
      <c r="A692" s="636" t="s">
        <v>962</v>
      </c>
      <c r="B692" s="637" t="s">
        <v>408</v>
      </c>
      <c r="C692" s="637" t="s">
        <v>949</v>
      </c>
      <c r="D692" s="637" t="s">
        <v>1112</v>
      </c>
      <c r="E692" s="638"/>
      <c r="F692" s="638">
        <v>3</v>
      </c>
      <c r="G692" s="638"/>
      <c r="H692" s="638">
        <v>467</v>
      </c>
      <c r="I692" s="639">
        <f t="shared" si="10"/>
        <v>0</v>
      </c>
      <c r="J692" s="640">
        <f>IF(A692="","",VLOOKUP(A692,$T$1:W3673,4,FALSE))</f>
        <v>0</v>
      </c>
      <c r="K692" s="640">
        <f>IF(A692="","",VLOOKUP(A692,$T$1:AE3674,5,FALSE))</f>
        <v>0</v>
      </c>
      <c r="L692" s="640">
        <f>IF(A692="","",VLOOKUP(A692,$T$1:AE3674,6,FALSE))</f>
        <v>0</v>
      </c>
      <c r="M692" s="640">
        <f>IF(A692="","",VLOOKUP(A692,$T$1:AE3674,7,FALSE))</f>
        <v>0</v>
      </c>
      <c r="N692" s="640">
        <f>IF(A692="","",VLOOKUP(A692,$T$1:AE3674,8,FALSE))</f>
        <v>0</v>
      </c>
      <c r="O692" s="640">
        <f>IF(A692="","",VLOOKUP(A692,$T$1:AD3673,9,FALSE))</f>
        <v>0</v>
      </c>
      <c r="P692" s="640">
        <f>IF(A692="","",VLOOKUP(A692,$T$1:AC3673,10,FALSE))</f>
        <v>0</v>
      </c>
      <c r="Q692" s="640">
        <f>IF(A692="","",VLOOKUP(A692,$T$1:AF3674,11,FALSE))</f>
        <v>0</v>
      </c>
      <c r="R692" s="641">
        <f>IF(B692="","",VLOOKUP(A692,$T$2:AF3674,12,FALSE))</f>
        <v>0</v>
      </c>
      <c r="S692" s="642"/>
      <c r="T692" s="643" t="s">
        <v>1048</v>
      </c>
      <c r="U692" s="644">
        <v>20945</v>
      </c>
      <c r="V692" s="645">
        <v>1.5</v>
      </c>
      <c r="W692" s="645">
        <v>4</v>
      </c>
      <c r="X692" s="645">
        <v>5</v>
      </c>
      <c r="Y692" s="645"/>
      <c r="Z692" s="645">
        <v>4</v>
      </c>
      <c r="AA692" s="645"/>
      <c r="AB692" s="645">
        <v>0</v>
      </c>
      <c r="AC692" s="645">
        <v>0</v>
      </c>
      <c r="AD692" s="646">
        <v>0</v>
      </c>
      <c r="AG692" s="674" t="s">
        <v>1577</v>
      </c>
      <c r="AH692" s="674" t="s">
        <v>408</v>
      </c>
      <c r="AI692" s="675" t="s">
        <v>956</v>
      </c>
      <c r="AJ692" s="675"/>
      <c r="AK692" s="676">
        <v>2</v>
      </c>
    </row>
    <row r="693" spans="1:37" x14ac:dyDescent="0.2">
      <c r="A693" s="636" t="s">
        <v>963</v>
      </c>
      <c r="B693" s="637" t="s">
        <v>408</v>
      </c>
      <c r="C693" s="637" t="s">
        <v>949</v>
      </c>
      <c r="D693" s="637" t="s">
        <v>1569</v>
      </c>
      <c r="E693" s="638"/>
      <c r="F693" s="638">
        <v>3</v>
      </c>
      <c r="G693" s="638"/>
      <c r="H693" s="638">
        <v>468</v>
      </c>
      <c r="I693" s="639">
        <f t="shared" si="10"/>
        <v>0</v>
      </c>
      <c r="J693" s="640">
        <f>IF(A693="","",VLOOKUP(A693,$T$1:W3674,4,FALSE))</f>
        <v>0</v>
      </c>
      <c r="K693" s="640">
        <f>IF(A693="","",VLOOKUP(A693,$T$1:AE3675,5,FALSE))</f>
        <v>0</v>
      </c>
      <c r="L693" s="640">
        <f>IF(A693="","",VLOOKUP(A693,$T$1:AE3675,6,FALSE))</f>
        <v>0</v>
      </c>
      <c r="M693" s="640">
        <f>IF(A693="","",VLOOKUP(A693,$T$1:AE3675,7,FALSE))</f>
        <v>0</v>
      </c>
      <c r="N693" s="640">
        <f>IF(A693="","",VLOOKUP(A693,$T$1:AE3675,8,FALSE))</f>
        <v>0</v>
      </c>
      <c r="O693" s="640">
        <f>IF(A693="","",VLOOKUP(A693,$T$1:AD3674,9,FALSE))</f>
        <v>0</v>
      </c>
      <c r="P693" s="640">
        <f>IF(A693="","",VLOOKUP(A693,$T$1:AC3674,10,FALSE))</f>
        <v>0</v>
      </c>
      <c r="Q693" s="640">
        <f>IF(A693="","",VLOOKUP(A693,$T$1:AF3675,11,FALSE))</f>
        <v>0</v>
      </c>
      <c r="R693" s="641">
        <f>IF(B693="","",VLOOKUP(A693,$T$2:AF3675,12,FALSE))</f>
        <v>0</v>
      </c>
      <c r="S693" s="642"/>
      <c r="T693" s="643" t="s">
        <v>1585</v>
      </c>
      <c r="U693" s="644">
        <v>238</v>
      </c>
      <c r="V693" s="645">
        <v>1</v>
      </c>
      <c r="W693" s="645">
        <v>16</v>
      </c>
      <c r="X693" s="645">
        <v>5</v>
      </c>
      <c r="Y693" s="645"/>
      <c r="Z693" s="645">
        <v>4</v>
      </c>
      <c r="AA693" s="645">
        <v>6</v>
      </c>
      <c r="AB693" s="645">
        <v>0</v>
      </c>
      <c r="AC693" s="645">
        <v>0</v>
      </c>
      <c r="AD693" s="646">
        <v>0</v>
      </c>
      <c r="AG693" s="691" t="s">
        <v>968</v>
      </c>
      <c r="AH693" s="691" t="s">
        <v>422</v>
      </c>
      <c r="AI693" s="692" t="s">
        <v>427</v>
      </c>
      <c r="AJ693" s="692" t="s">
        <v>1578</v>
      </c>
      <c r="AK693" s="693"/>
    </row>
    <row r="694" spans="1:37" x14ac:dyDescent="0.2">
      <c r="A694" s="636" t="s">
        <v>416</v>
      </c>
      <c r="B694" s="637" t="s">
        <v>408</v>
      </c>
      <c r="C694" s="637" t="s">
        <v>415</v>
      </c>
      <c r="D694" s="637" t="s">
        <v>1127</v>
      </c>
      <c r="E694" s="638"/>
      <c r="F694" s="638">
        <v>4</v>
      </c>
      <c r="G694" s="638"/>
      <c r="H694" s="638">
        <v>0</v>
      </c>
      <c r="I694" s="639">
        <f t="shared" si="10"/>
        <v>2</v>
      </c>
      <c r="J694" s="640">
        <f>IF(A694="","",VLOOKUP(A694,$T$1:W3675,4,FALSE))</f>
        <v>4</v>
      </c>
      <c r="K694" s="640">
        <f>IF(A694="","",VLOOKUP(A694,$T$1:AE3676,5,FALSE))</f>
        <v>5</v>
      </c>
      <c r="L694" s="640">
        <f>IF(A694="","",VLOOKUP(A694,$T$1:AE3676,6,FALSE))</f>
        <v>0</v>
      </c>
      <c r="M694" s="640">
        <f>IF(A694="","",VLOOKUP(A694,$T$1:AE3676,7,FALSE))</f>
        <v>9</v>
      </c>
      <c r="N694" s="640">
        <f>IF(A694="","",VLOOKUP(A694,$T$1:AE3676,8,FALSE))</f>
        <v>0</v>
      </c>
      <c r="O694" s="640">
        <f>IF(A694="","",VLOOKUP(A694,$T$1:AD3675,9,FALSE))</f>
        <v>5</v>
      </c>
      <c r="P694" s="640">
        <f>IF(A694="","",VLOOKUP(A694,$T$1:AC3675,10,FALSE))</f>
        <v>0</v>
      </c>
      <c r="Q694" s="640">
        <f>IF(A694="","",VLOOKUP(A694,$T$1:AF3676,11,FALSE))</f>
        <v>1</v>
      </c>
      <c r="R694" s="641">
        <f>IF(B694="","",VLOOKUP(A694,$T$2:AF3676,12,FALSE))</f>
        <v>0</v>
      </c>
      <c r="S694" s="642"/>
      <c r="T694" s="643" t="s">
        <v>1586</v>
      </c>
      <c r="U694" s="644">
        <v>239</v>
      </c>
      <c r="V694" s="645">
        <v>2</v>
      </c>
      <c r="W694" s="645">
        <v>4</v>
      </c>
      <c r="X694" s="645">
        <v>5</v>
      </c>
      <c r="Y694" s="645"/>
      <c r="Z694" s="645">
        <v>4</v>
      </c>
      <c r="AA694" s="645"/>
      <c r="AB694" s="645">
        <v>3</v>
      </c>
      <c r="AC694" s="645">
        <v>0</v>
      </c>
      <c r="AD694" s="646">
        <v>0</v>
      </c>
      <c r="AG694" s="691" t="s">
        <v>426</v>
      </c>
      <c r="AH694" s="691" t="s">
        <v>422</v>
      </c>
      <c r="AI694" s="692" t="s">
        <v>427</v>
      </c>
      <c r="AJ694" s="692" t="s">
        <v>1578</v>
      </c>
      <c r="AK694" s="693"/>
    </row>
    <row r="695" spans="1:37" x14ac:dyDescent="0.2">
      <c r="A695" s="636" t="s">
        <v>942</v>
      </c>
      <c r="B695" s="637" t="s">
        <v>408</v>
      </c>
      <c r="C695" s="637" t="s">
        <v>418</v>
      </c>
      <c r="D695" s="637" t="s">
        <v>1112</v>
      </c>
      <c r="E695" s="638"/>
      <c r="F695" s="638">
        <v>4</v>
      </c>
      <c r="G695" s="638"/>
      <c r="H695" s="638">
        <v>20910</v>
      </c>
      <c r="I695" s="639">
        <f t="shared" si="10"/>
        <v>0</v>
      </c>
      <c r="J695" s="640"/>
      <c r="K695" s="640"/>
      <c r="L695" s="640"/>
      <c r="M695" s="640"/>
      <c r="N695" s="640"/>
      <c r="O695" s="640"/>
      <c r="P695" s="640"/>
      <c r="Q695" s="640"/>
      <c r="R695" s="641"/>
      <c r="S695" s="642"/>
      <c r="T695" s="643" t="s">
        <v>876</v>
      </c>
      <c r="U695" s="644">
        <v>1036</v>
      </c>
      <c r="V695" s="645">
        <v>2.2999999999999998</v>
      </c>
      <c r="W695" s="645">
        <v>4</v>
      </c>
      <c r="X695" s="645">
        <v>7</v>
      </c>
      <c r="Y695" s="645">
        <v>4</v>
      </c>
      <c r="Z695" s="645"/>
      <c r="AA695" s="645"/>
      <c r="AB695" s="645">
        <v>1</v>
      </c>
      <c r="AC695" s="645">
        <v>0</v>
      </c>
      <c r="AD695" s="646">
        <v>-1</v>
      </c>
      <c r="AG695" s="691" t="s">
        <v>969</v>
      </c>
      <c r="AH695" s="691" t="s">
        <v>422</v>
      </c>
      <c r="AI695" s="692" t="s">
        <v>427</v>
      </c>
      <c r="AJ695" s="692" t="s">
        <v>1578</v>
      </c>
      <c r="AK695" s="693"/>
    </row>
    <row r="696" spans="1:37" x14ac:dyDescent="0.2">
      <c r="A696" s="636" t="s">
        <v>954</v>
      </c>
      <c r="B696" s="637" t="s">
        <v>408</v>
      </c>
      <c r="C696" s="637" t="s">
        <v>418</v>
      </c>
      <c r="D696" s="637" t="s">
        <v>1112</v>
      </c>
      <c r="E696" s="638"/>
      <c r="F696" s="638">
        <v>2</v>
      </c>
      <c r="G696" s="638"/>
      <c r="H696" s="638">
        <v>443</v>
      </c>
      <c r="I696" s="639">
        <f t="shared" si="10"/>
        <v>0</v>
      </c>
      <c r="J696" s="640">
        <f>IF(A696="","",VLOOKUP(A696,$T$1:W3676,4,FALSE))</f>
        <v>0</v>
      </c>
      <c r="K696" s="640">
        <f>IF(A696="","",VLOOKUP(A696,$T$1:AE3677,5,FALSE))</f>
        <v>0</v>
      </c>
      <c r="L696" s="640">
        <f>IF(A696="","",VLOOKUP(A696,$T$1:AE3677,6,FALSE))</f>
        <v>0</v>
      </c>
      <c r="M696" s="640">
        <f>IF(A696="","",VLOOKUP(A696,$T$1:AE3677,7,FALSE))</f>
        <v>9</v>
      </c>
      <c r="N696" s="640">
        <f>IF(A696="","",VLOOKUP(A696,$T$1:AE3677,8,FALSE))</f>
        <v>0</v>
      </c>
      <c r="O696" s="640">
        <f>IF(A696="","",VLOOKUP(A696,$T$1:AD3676,9,FALSE))</f>
        <v>0</v>
      </c>
      <c r="P696" s="640">
        <f>IF(A696="","",VLOOKUP(A696,$T$1:AC3676,10,FALSE))</f>
        <v>0</v>
      </c>
      <c r="Q696" s="640">
        <f>IF(A696="","",VLOOKUP(A696,$T$1:AF3677,11,FALSE))</f>
        <v>0</v>
      </c>
      <c r="R696" s="641">
        <f>IF(B696="","",VLOOKUP(A696,$T$2:AF3677,12,FALSE))</f>
        <v>0</v>
      </c>
      <c r="S696" s="642"/>
      <c r="T696" s="643" t="s">
        <v>2732</v>
      </c>
      <c r="U696" s="644">
        <v>1499</v>
      </c>
      <c r="V696" s="645"/>
      <c r="W696" s="645"/>
      <c r="X696" s="645"/>
      <c r="Y696" s="645"/>
      <c r="Z696" s="645"/>
      <c r="AA696" s="645"/>
      <c r="AB696" s="645"/>
      <c r="AC696" s="645"/>
      <c r="AD696" s="646"/>
      <c r="AG696" s="691" t="s">
        <v>2734</v>
      </c>
      <c r="AH696" s="691" t="s">
        <v>422</v>
      </c>
      <c r="AI696" s="692" t="s">
        <v>2736</v>
      </c>
      <c r="AJ696" s="692" t="s">
        <v>1116</v>
      </c>
      <c r="AK696" s="693"/>
    </row>
    <row r="697" spans="1:37" x14ac:dyDescent="0.2">
      <c r="A697" s="636" t="s">
        <v>417</v>
      </c>
      <c r="B697" s="637" t="s">
        <v>408</v>
      </c>
      <c r="C697" s="637" t="s">
        <v>418</v>
      </c>
      <c r="D697" s="637" t="s">
        <v>1137</v>
      </c>
      <c r="E697" s="638"/>
      <c r="F697" s="638">
        <v>3</v>
      </c>
      <c r="G697" s="638"/>
      <c r="H697" s="638">
        <v>10118</v>
      </c>
      <c r="I697" s="639">
        <f t="shared" si="10"/>
        <v>0</v>
      </c>
      <c r="J697" s="640">
        <f>IF(A697="","",VLOOKUP(A697,$T$1:W3677,4,FALSE))</f>
        <v>0</v>
      </c>
      <c r="K697" s="640">
        <f>IF(A697="","",VLOOKUP(A697,$T$1:AE3678,5,FALSE))</f>
        <v>0</v>
      </c>
      <c r="L697" s="640">
        <f>IF(A697="","",VLOOKUP(A697,$T$1:AE3678,6,FALSE))</f>
        <v>0</v>
      </c>
      <c r="M697" s="640">
        <f>IF(A697="","",VLOOKUP(A697,$T$1:AE3678,7,FALSE))</f>
        <v>0</v>
      </c>
      <c r="N697" s="640">
        <f>IF(A697="","",VLOOKUP(A697,$T$1:AE3678,8,FALSE))</f>
        <v>0</v>
      </c>
      <c r="O697" s="640">
        <f>IF(A697="","",VLOOKUP(A697,$T$1:AD3677,9,FALSE))</f>
        <v>0</v>
      </c>
      <c r="P697" s="640">
        <f>IF(A697="","",VLOOKUP(A697,$T$1:AC3677,10,FALSE))</f>
        <v>0</v>
      </c>
      <c r="Q697" s="640">
        <f>IF(A697="","",VLOOKUP(A697,$T$1:AF3678,11,FALSE))</f>
        <v>0</v>
      </c>
      <c r="R697" s="641">
        <f>IF(B697="","",VLOOKUP(A697,$T$2:AF3678,12,FALSE))</f>
        <v>0</v>
      </c>
      <c r="S697" s="642"/>
      <c r="T697" s="643" t="s">
        <v>2739</v>
      </c>
      <c r="U697" s="644">
        <v>1502</v>
      </c>
      <c r="V697" s="645"/>
      <c r="W697" s="645"/>
      <c r="X697" s="645"/>
      <c r="Y697" s="645"/>
      <c r="Z697" s="645"/>
      <c r="AA697" s="645"/>
      <c r="AB697" s="645"/>
      <c r="AC697" s="645"/>
      <c r="AD697" s="646"/>
      <c r="AG697" s="691" t="s">
        <v>970</v>
      </c>
      <c r="AH697" s="691" t="s">
        <v>422</v>
      </c>
      <c r="AI697" s="692" t="s">
        <v>427</v>
      </c>
      <c r="AJ697" s="692"/>
      <c r="AK697" s="694"/>
    </row>
    <row r="698" spans="1:37" x14ac:dyDescent="0.2">
      <c r="A698" s="636" t="s">
        <v>419</v>
      </c>
      <c r="B698" s="637" t="s">
        <v>408</v>
      </c>
      <c r="C698" s="637" t="s">
        <v>418</v>
      </c>
      <c r="D698" s="637" t="s">
        <v>1115</v>
      </c>
      <c r="E698" s="638"/>
      <c r="F698" s="638">
        <v>3</v>
      </c>
      <c r="G698" s="638"/>
      <c r="H698" s="638">
        <v>890</v>
      </c>
      <c r="I698" s="639">
        <f t="shared" si="10"/>
        <v>2.1</v>
      </c>
      <c r="J698" s="640">
        <f>IF(A698="","",VLOOKUP(A698,$T$1:W3678,4,FALSE))</f>
        <v>4</v>
      </c>
      <c r="K698" s="640">
        <f>IF(A698="","",VLOOKUP(A698,$T$1:AE3679,5,FALSE))</f>
        <v>3</v>
      </c>
      <c r="L698" s="640">
        <f>IF(A698="","",VLOOKUP(A698,$T$1:AE3679,6,FALSE))</f>
        <v>4</v>
      </c>
      <c r="M698" s="640">
        <f>IF(A698="","",VLOOKUP(A698,$T$1:AE3679,7,FALSE))</f>
        <v>9</v>
      </c>
      <c r="N698" s="640">
        <f>IF(A698="","",VLOOKUP(A698,$T$1:AE3679,8,FALSE))</f>
        <v>6</v>
      </c>
      <c r="O698" s="640">
        <f>IF(A698="","",VLOOKUP(A698,$T$1:AD3678,9,FALSE))</f>
        <v>0</v>
      </c>
      <c r="P698" s="640">
        <f>IF(A698="","",VLOOKUP(A698,$T$1:AC3678,10,FALSE))</f>
        <v>0</v>
      </c>
      <c r="Q698" s="640">
        <f>IF(A698="","",VLOOKUP(A698,$T$1:AF3679,11,FALSE))</f>
        <v>1</v>
      </c>
      <c r="R698" s="641">
        <f>IF(B698="","",VLOOKUP(A698,$T$2:AF3679,12,FALSE))</f>
        <v>0</v>
      </c>
      <c r="S698" s="642"/>
      <c r="T698" s="643" t="s">
        <v>724</v>
      </c>
      <c r="U698" s="644">
        <v>1954</v>
      </c>
      <c r="V698" s="645">
        <v>0</v>
      </c>
      <c r="W698" s="645">
        <v>0</v>
      </c>
      <c r="X698" s="645">
        <v>0</v>
      </c>
      <c r="Y698" s="645"/>
      <c r="Z698" s="645">
        <v>10</v>
      </c>
      <c r="AA698" s="645"/>
      <c r="AB698" s="645">
        <v>0</v>
      </c>
      <c r="AC698" s="645">
        <v>0</v>
      </c>
      <c r="AD698" s="646">
        <v>0</v>
      </c>
      <c r="AG698" s="691" t="s">
        <v>429</v>
      </c>
      <c r="AH698" s="691" t="s">
        <v>422</v>
      </c>
      <c r="AI698" s="692" t="s">
        <v>425</v>
      </c>
      <c r="AJ698" s="692" t="s">
        <v>1578</v>
      </c>
      <c r="AK698" s="693"/>
    </row>
    <row r="699" spans="1:37" x14ac:dyDescent="0.2">
      <c r="A699" s="636" t="s">
        <v>955</v>
      </c>
      <c r="B699" s="637" t="s">
        <v>408</v>
      </c>
      <c r="C699" s="637" t="s">
        <v>956</v>
      </c>
      <c r="D699" s="637" t="s">
        <v>1112</v>
      </c>
      <c r="E699" s="638"/>
      <c r="F699" s="638">
        <v>2</v>
      </c>
      <c r="G699" s="638"/>
      <c r="H699" s="638">
        <v>20215</v>
      </c>
      <c r="I699" s="639">
        <f t="shared" si="10"/>
        <v>0</v>
      </c>
      <c r="J699" s="640">
        <f>IF(A699="","",VLOOKUP(A699,$T$1:W3679,4,FALSE))</f>
        <v>0</v>
      </c>
      <c r="K699" s="640">
        <f>IF(A699="","",VLOOKUP(A699,$T$1:AE3680,5,FALSE))</f>
        <v>0</v>
      </c>
      <c r="L699" s="640">
        <f>IF(A699="","",VLOOKUP(A699,$T$1:AE3680,6,FALSE))</f>
        <v>0</v>
      </c>
      <c r="M699" s="640">
        <f>IF(A699="","",VLOOKUP(A699,$T$1:AE3680,7,FALSE))</f>
        <v>0</v>
      </c>
      <c r="N699" s="640">
        <f>IF(A699="","",VLOOKUP(A699,$T$1:AE3680,8,FALSE))</f>
        <v>0</v>
      </c>
      <c r="O699" s="640">
        <f>IF(A699="","",VLOOKUP(A699,$T$1:AD3679,9,FALSE))</f>
        <v>0</v>
      </c>
      <c r="P699" s="640">
        <f>IF(A699="","",VLOOKUP(A699,$T$1:AC3679,10,FALSE))</f>
        <v>0</v>
      </c>
      <c r="Q699" s="640">
        <f>IF(A699="","",VLOOKUP(A699,$T$1:AF3680,11,FALSE))</f>
        <v>0</v>
      </c>
      <c r="R699" s="641">
        <f>IF(B699="","",VLOOKUP(A699,$T$2:AF3680,12,FALSE))</f>
        <v>0</v>
      </c>
      <c r="S699" s="642"/>
      <c r="T699" s="643" t="s">
        <v>184</v>
      </c>
      <c r="U699" s="644">
        <v>1107</v>
      </c>
      <c r="V699" s="645">
        <v>2.8</v>
      </c>
      <c r="W699" s="645">
        <v>4</v>
      </c>
      <c r="X699" s="645">
        <v>6</v>
      </c>
      <c r="Y699" s="645"/>
      <c r="Z699" s="645">
        <v>4</v>
      </c>
      <c r="AA699" s="645"/>
      <c r="AB699" s="645">
        <v>1</v>
      </c>
      <c r="AC699" s="645">
        <v>0</v>
      </c>
      <c r="AD699" s="646">
        <v>0</v>
      </c>
      <c r="AG699" s="691" t="s">
        <v>971</v>
      </c>
      <c r="AH699" s="691" t="s">
        <v>422</v>
      </c>
      <c r="AI699" s="692" t="s">
        <v>972</v>
      </c>
      <c r="AJ699" s="692"/>
      <c r="AK699" s="694"/>
    </row>
    <row r="700" spans="1:37" x14ac:dyDescent="0.2">
      <c r="A700" s="636" t="s">
        <v>957</v>
      </c>
      <c r="B700" s="637" t="s">
        <v>408</v>
      </c>
      <c r="C700" s="637" t="s">
        <v>956</v>
      </c>
      <c r="D700" s="637" t="s">
        <v>1112</v>
      </c>
      <c r="E700" s="638"/>
      <c r="F700" s="638">
        <v>3</v>
      </c>
      <c r="G700" s="638"/>
      <c r="H700" s="638">
        <v>444</v>
      </c>
      <c r="I700" s="639">
        <f t="shared" si="10"/>
        <v>0</v>
      </c>
      <c r="J700" s="640"/>
      <c r="K700" s="640"/>
      <c r="L700" s="640"/>
      <c r="M700" s="640"/>
      <c r="N700" s="640"/>
      <c r="O700" s="640"/>
      <c r="P700" s="640"/>
      <c r="Q700" s="640"/>
      <c r="R700" s="641"/>
      <c r="S700" s="642"/>
      <c r="T700" s="643" t="s">
        <v>186</v>
      </c>
      <c r="U700" s="644">
        <v>1207</v>
      </c>
      <c r="V700" s="645">
        <v>0</v>
      </c>
      <c r="W700" s="645">
        <v>0</v>
      </c>
      <c r="X700" s="645">
        <v>0</v>
      </c>
      <c r="Y700" s="645"/>
      <c r="Z700" s="645">
        <v>4</v>
      </c>
      <c r="AA700" s="645"/>
      <c r="AB700" s="645">
        <v>0</v>
      </c>
      <c r="AC700" s="645">
        <v>0</v>
      </c>
      <c r="AD700" s="646">
        <v>0</v>
      </c>
      <c r="AG700" s="691" t="s">
        <v>2735</v>
      </c>
      <c r="AH700" s="691" t="s">
        <v>422</v>
      </c>
      <c r="AI700" s="692" t="s">
        <v>427</v>
      </c>
      <c r="AJ700" s="692" t="s">
        <v>1116</v>
      </c>
      <c r="AK700" s="694"/>
    </row>
    <row r="701" spans="1:37" x14ac:dyDescent="0.2">
      <c r="A701" s="636" t="s">
        <v>958</v>
      </c>
      <c r="B701" s="637" t="s">
        <v>408</v>
      </c>
      <c r="C701" s="637" t="s">
        <v>956</v>
      </c>
      <c r="D701" s="637" t="s">
        <v>1112</v>
      </c>
      <c r="E701" s="638"/>
      <c r="F701" s="638">
        <v>3</v>
      </c>
      <c r="G701" s="638"/>
      <c r="H701" s="638">
        <v>10162</v>
      </c>
      <c r="I701" s="639">
        <f t="shared" si="10"/>
        <v>0</v>
      </c>
      <c r="J701" s="640">
        <f>IF(A701="","",VLOOKUP(A701,$T$1:W3680,4,FALSE))</f>
        <v>0</v>
      </c>
      <c r="K701" s="640">
        <f>IF(A701="","",VLOOKUP(A701,$T$1:AE3681,5,FALSE))</f>
        <v>0</v>
      </c>
      <c r="L701" s="640">
        <f>IF(A701="","",VLOOKUP(A701,$T$1:AE3681,6,FALSE))</f>
        <v>0</v>
      </c>
      <c r="M701" s="640">
        <f>IF(A701="","",VLOOKUP(A701,$T$1:AE3681,7,FALSE))</f>
        <v>0</v>
      </c>
      <c r="N701" s="640">
        <f>IF(A701="","",VLOOKUP(A701,$T$1:AE3681,8,FALSE))</f>
        <v>0</v>
      </c>
      <c r="O701" s="640">
        <f>IF(A701="","",VLOOKUP(A701,$T$1:AD3680,9,FALSE))</f>
        <v>0</v>
      </c>
      <c r="P701" s="640">
        <f>IF(A701="","",VLOOKUP(A701,$T$1:AC3680,10,FALSE))</f>
        <v>0</v>
      </c>
      <c r="Q701" s="640">
        <f>IF(A701="","",VLOOKUP(A701,$T$1:AF3681,11,FALSE))</f>
        <v>0</v>
      </c>
      <c r="R701" s="641">
        <f>IF(B701="","",VLOOKUP(A701,$T$2:AF3681,12,FALSE))</f>
        <v>0</v>
      </c>
      <c r="S701" s="642"/>
      <c r="T701" s="643" t="s">
        <v>1587</v>
      </c>
      <c r="U701" s="644">
        <v>10018</v>
      </c>
      <c r="V701" s="645">
        <v>2</v>
      </c>
      <c r="W701" s="645">
        <v>8</v>
      </c>
      <c r="X701" s="645">
        <v>0</v>
      </c>
      <c r="Y701" s="645"/>
      <c r="Z701" s="645">
        <v>5</v>
      </c>
      <c r="AA701" s="645"/>
      <c r="AB701" s="645">
        <v>4</v>
      </c>
      <c r="AC701" s="645">
        <v>0</v>
      </c>
      <c r="AD701" s="646">
        <v>0</v>
      </c>
      <c r="AG701" s="691" t="s">
        <v>435</v>
      </c>
      <c r="AH701" s="691" t="s">
        <v>422</v>
      </c>
      <c r="AI701" s="692" t="s">
        <v>427</v>
      </c>
      <c r="AJ701" s="692" t="s">
        <v>1578</v>
      </c>
      <c r="AK701" s="693"/>
    </row>
    <row r="702" spans="1:37" x14ac:dyDescent="0.2">
      <c r="A702" s="636" t="s">
        <v>959</v>
      </c>
      <c r="B702" s="637" t="s">
        <v>408</v>
      </c>
      <c r="C702" s="637" t="s">
        <v>956</v>
      </c>
      <c r="D702" s="637" t="s">
        <v>1112</v>
      </c>
      <c r="E702" s="638"/>
      <c r="F702" s="638">
        <v>3</v>
      </c>
      <c r="G702" s="638"/>
      <c r="H702" s="638">
        <v>10119</v>
      </c>
      <c r="I702" s="639">
        <f t="shared" si="10"/>
        <v>0</v>
      </c>
      <c r="J702" s="640">
        <f>IF(A702="","",VLOOKUP(A702,$T$1:W3681,4,FALSE))</f>
        <v>0</v>
      </c>
      <c r="K702" s="640">
        <f>IF(A702="","",VLOOKUP(A702,$T$1:AE3682,5,FALSE))</f>
        <v>0</v>
      </c>
      <c r="L702" s="640">
        <f>IF(A702="","",VLOOKUP(A702,$T$1:AE3682,6,FALSE))</f>
        <v>0</v>
      </c>
      <c r="M702" s="640">
        <f>IF(A702="","",VLOOKUP(A702,$T$1:AE3682,7,FALSE))</f>
        <v>9</v>
      </c>
      <c r="N702" s="640">
        <f>IF(A702="","",VLOOKUP(A702,$T$1:AE3682,8,FALSE))</f>
        <v>0</v>
      </c>
      <c r="O702" s="640">
        <f>IF(A702="","",VLOOKUP(A702,$T$1:AD3681,9,FALSE))</f>
        <v>0</v>
      </c>
      <c r="P702" s="640">
        <f>IF(A702="","",VLOOKUP(A702,$T$1:AC3681,10,FALSE))</f>
        <v>0</v>
      </c>
      <c r="Q702" s="640">
        <f>IF(A702="","",VLOOKUP(A702,$T$1:AF3682,11,FALSE))</f>
        <v>0</v>
      </c>
      <c r="R702" s="641">
        <f>IF(B702="","",VLOOKUP(A702,$T$2:AF3682,12,FALSE))</f>
        <v>0</v>
      </c>
      <c r="S702" s="642"/>
      <c r="T702" s="643" t="s">
        <v>284</v>
      </c>
      <c r="U702" s="644">
        <v>158</v>
      </c>
      <c r="V702" s="645">
        <v>2</v>
      </c>
      <c r="W702" s="645">
        <v>8</v>
      </c>
      <c r="X702" s="645">
        <v>6</v>
      </c>
      <c r="Y702" s="645">
        <v>2</v>
      </c>
      <c r="Z702" s="645">
        <v>5</v>
      </c>
      <c r="AA702" s="645">
        <v>6</v>
      </c>
      <c r="AB702" s="645">
        <v>4</v>
      </c>
      <c r="AC702" s="645">
        <v>0</v>
      </c>
      <c r="AD702" s="646">
        <v>2</v>
      </c>
      <c r="AG702" s="691" t="s">
        <v>973</v>
      </c>
      <c r="AH702" s="691" t="s">
        <v>422</v>
      </c>
      <c r="AI702" s="692" t="s">
        <v>427</v>
      </c>
      <c r="AJ702" s="692" t="s">
        <v>1578</v>
      </c>
      <c r="AK702" s="693"/>
    </row>
    <row r="703" spans="1:37" x14ac:dyDescent="0.2">
      <c r="A703" s="636" t="s">
        <v>960</v>
      </c>
      <c r="B703" s="637" t="s">
        <v>408</v>
      </c>
      <c r="C703" s="637" t="s">
        <v>956</v>
      </c>
      <c r="D703" s="637" t="s">
        <v>1115</v>
      </c>
      <c r="E703" s="638"/>
      <c r="F703" s="638">
        <v>3</v>
      </c>
      <c r="G703" s="638"/>
      <c r="H703" s="638">
        <v>10000</v>
      </c>
      <c r="I703" s="639">
        <f t="shared" si="10"/>
        <v>0</v>
      </c>
      <c r="J703" s="640">
        <f>IF(A703="","",VLOOKUP(A703,$T$1:W3682,4,FALSE))</f>
        <v>0</v>
      </c>
      <c r="K703" s="640">
        <f>IF(A703="","",VLOOKUP(A703,$T$1:AE3683,5,FALSE))</f>
        <v>0</v>
      </c>
      <c r="L703" s="640">
        <f>IF(A703="","",VLOOKUP(A703,$T$1:AE3683,6,FALSE))</f>
        <v>0</v>
      </c>
      <c r="M703" s="640">
        <f>IF(A703="","",VLOOKUP(A703,$T$1:AE3683,7,FALSE))</f>
        <v>0</v>
      </c>
      <c r="N703" s="640">
        <f>IF(A703="","",VLOOKUP(A703,$T$1:AE3683,8,FALSE))</f>
        <v>0</v>
      </c>
      <c r="O703" s="640">
        <f>IF(A703="","",VLOOKUP(A703,$T$1:AD3682,9,FALSE))</f>
        <v>0</v>
      </c>
      <c r="P703" s="640">
        <f>IF(A703="","",VLOOKUP(A703,$T$1:AC3682,10,FALSE))</f>
        <v>0</v>
      </c>
      <c r="Q703" s="640">
        <f>IF(A703="","",VLOOKUP(A703,$T$1:AF3683,11,FALSE))</f>
        <v>0</v>
      </c>
      <c r="R703" s="641">
        <f>IF(B703="","",VLOOKUP(A703,$T$2:AF3683,12,FALSE))</f>
        <v>0</v>
      </c>
      <c r="S703" s="642"/>
      <c r="T703" s="643" t="s">
        <v>250</v>
      </c>
      <c r="U703" s="644">
        <v>604</v>
      </c>
      <c r="V703" s="645">
        <v>0</v>
      </c>
      <c r="W703" s="645">
        <v>0</v>
      </c>
      <c r="X703" s="645">
        <v>4</v>
      </c>
      <c r="Y703" s="645"/>
      <c r="Z703" s="645">
        <v>5</v>
      </c>
      <c r="AA703" s="645"/>
      <c r="AB703" s="645">
        <v>0</v>
      </c>
      <c r="AC703" s="645">
        <v>0</v>
      </c>
      <c r="AD703" s="646">
        <v>1</v>
      </c>
      <c r="AG703" s="691" t="s">
        <v>436</v>
      </c>
      <c r="AH703" s="691" t="s">
        <v>422</v>
      </c>
      <c r="AI703" s="692" t="s">
        <v>427</v>
      </c>
      <c r="AJ703" s="692" t="s">
        <v>1578</v>
      </c>
      <c r="AK703" s="693"/>
    </row>
    <row r="704" spans="1:37" x14ac:dyDescent="0.2">
      <c r="A704" s="636" t="s">
        <v>964</v>
      </c>
      <c r="B704" s="637" t="s">
        <v>408</v>
      </c>
      <c r="C704" s="637" t="s">
        <v>956</v>
      </c>
      <c r="D704" s="637" t="s">
        <v>1112</v>
      </c>
      <c r="E704" s="638"/>
      <c r="F704" s="638">
        <v>3</v>
      </c>
      <c r="G704" s="638"/>
      <c r="H704" s="638">
        <v>10020</v>
      </c>
      <c r="I704" s="639">
        <f t="shared" si="10"/>
        <v>0</v>
      </c>
      <c r="J704" s="640">
        <f>IF(A704="","",VLOOKUP(A704,$T$1:W3683,4,FALSE))</f>
        <v>0</v>
      </c>
      <c r="K704" s="640">
        <f>IF(A704="","",VLOOKUP(A704,$T$1:AE3684,5,FALSE))</f>
        <v>0</v>
      </c>
      <c r="L704" s="640">
        <f>IF(A704="","",VLOOKUP(A704,$T$1:AE3684,6,FALSE))</f>
        <v>0</v>
      </c>
      <c r="M704" s="640">
        <f>IF(A704="","",VLOOKUP(A704,$T$1:AE3684,7,FALSE))</f>
        <v>0</v>
      </c>
      <c r="N704" s="640">
        <f>IF(A704="","",VLOOKUP(A704,$T$1:AE3684,8,FALSE))</f>
        <v>0</v>
      </c>
      <c r="O704" s="640">
        <f>IF(A704="","",VLOOKUP(A704,$T$1:AD3683,9,FALSE))</f>
        <v>0</v>
      </c>
      <c r="P704" s="640">
        <f>IF(A704="","",VLOOKUP(A704,$T$1:AC3683,10,FALSE))</f>
        <v>0</v>
      </c>
      <c r="Q704" s="640">
        <f>IF(A704="","",VLOOKUP(A704,$T$1:AF3684,11,FALSE))</f>
        <v>0</v>
      </c>
      <c r="R704" s="641">
        <f>IF(B704="","",VLOOKUP(A704,$T$2:AF3684,12,FALSE))</f>
        <v>0</v>
      </c>
      <c r="S704" s="642"/>
      <c r="T704" s="643" t="s">
        <v>2726</v>
      </c>
      <c r="U704" s="644">
        <v>1338</v>
      </c>
      <c r="V704" s="645"/>
      <c r="W704" s="645"/>
      <c r="X704" s="645"/>
      <c r="Y704" s="645"/>
      <c r="Z704" s="645"/>
      <c r="AA704" s="645"/>
      <c r="AB704" s="645"/>
      <c r="AC704" s="645"/>
      <c r="AD704" s="646"/>
      <c r="AG704" s="691" t="s">
        <v>437</v>
      </c>
      <c r="AH704" s="691" t="s">
        <v>422</v>
      </c>
      <c r="AI704" s="692" t="s">
        <v>427</v>
      </c>
      <c r="AJ704" s="692" t="s">
        <v>1578</v>
      </c>
      <c r="AK704" s="693"/>
    </row>
    <row r="705" spans="1:37" x14ac:dyDescent="0.2">
      <c r="A705" s="636" t="s">
        <v>965</v>
      </c>
      <c r="B705" s="637" t="s">
        <v>408</v>
      </c>
      <c r="C705" s="637" t="s">
        <v>956</v>
      </c>
      <c r="D705" s="637" t="s">
        <v>1136</v>
      </c>
      <c r="E705" s="638"/>
      <c r="F705" s="638">
        <v>3</v>
      </c>
      <c r="G705" s="638"/>
      <c r="H705" s="638">
        <v>814</v>
      </c>
      <c r="I705" s="639">
        <f t="shared" si="10"/>
        <v>0</v>
      </c>
      <c r="J705" s="640">
        <f>IF(A705="","",VLOOKUP(A705,$T$1:W3684,4,FALSE))</f>
        <v>0</v>
      </c>
      <c r="K705" s="640">
        <f>IF(A705="","",VLOOKUP(A705,$T$1:AE3685,5,FALSE))</f>
        <v>0</v>
      </c>
      <c r="L705" s="640">
        <f>IF(A705="","",VLOOKUP(A705,$T$1:AE3685,6,FALSE))</f>
        <v>0</v>
      </c>
      <c r="M705" s="640">
        <f>IF(A705="","",VLOOKUP(A705,$T$1:AE3685,7,FALSE))</f>
        <v>0</v>
      </c>
      <c r="N705" s="640">
        <f>IF(A705="","",VLOOKUP(A705,$T$1:AE3685,8,FALSE))</f>
        <v>0</v>
      </c>
      <c r="O705" s="640">
        <f>IF(A705="","",VLOOKUP(A705,$T$1:AD3684,9,FALSE))</f>
        <v>0</v>
      </c>
      <c r="P705" s="640">
        <f>IF(A705="","",VLOOKUP(A705,$T$1:AC3684,10,FALSE))</f>
        <v>0</v>
      </c>
      <c r="Q705" s="640">
        <f>IF(A705="","",VLOOKUP(A705,$T$1:AF3685,11,FALSE))</f>
        <v>0</v>
      </c>
      <c r="R705" s="641">
        <f>IF(B705="","",VLOOKUP(A705,$T$2:AF3685,12,FALSE))</f>
        <v>0</v>
      </c>
      <c r="S705" s="642"/>
      <c r="T705" s="643" t="s">
        <v>1588</v>
      </c>
      <c r="U705" s="644">
        <v>765</v>
      </c>
      <c r="V705" s="645">
        <v>0</v>
      </c>
      <c r="W705" s="645">
        <v>0</v>
      </c>
      <c r="X705" s="645">
        <v>6</v>
      </c>
      <c r="Y705" s="645"/>
      <c r="Z705" s="645">
        <v>7</v>
      </c>
      <c r="AA705" s="645">
        <v>5</v>
      </c>
      <c r="AB705" s="645">
        <v>0</v>
      </c>
      <c r="AC705" s="645">
        <v>0</v>
      </c>
      <c r="AD705" s="646">
        <v>0</v>
      </c>
      <c r="AG705" s="691" t="s">
        <v>438</v>
      </c>
      <c r="AH705" s="691" t="s">
        <v>422</v>
      </c>
      <c r="AI705" s="692" t="s">
        <v>427</v>
      </c>
      <c r="AJ705" s="692" t="s">
        <v>1578</v>
      </c>
      <c r="AK705" s="693"/>
    </row>
    <row r="706" spans="1:37" x14ac:dyDescent="0.2">
      <c r="A706" s="636" t="s">
        <v>966</v>
      </c>
      <c r="B706" s="637" t="s">
        <v>408</v>
      </c>
      <c r="C706" s="637" t="s">
        <v>956</v>
      </c>
      <c r="D706" s="637" t="s">
        <v>1569</v>
      </c>
      <c r="E706" s="638"/>
      <c r="F706" s="638">
        <v>2</v>
      </c>
      <c r="G706" s="638"/>
      <c r="H706" s="638">
        <v>811</v>
      </c>
      <c r="I706" s="639">
        <f t="shared" si="10"/>
        <v>0</v>
      </c>
      <c r="J706" s="640">
        <f>IF(A706="","",VLOOKUP(A706,$T$1:W3685,4,FALSE))</f>
        <v>0</v>
      </c>
      <c r="K706" s="640">
        <f>IF(A706="","",VLOOKUP(A706,$T$1:AE3686,5,FALSE))</f>
        <v>0</v>
      </c>
      <c r="L706" s="640">
        <f>IF(A706="","",VLOOKUP(A706,$T$1:AE3686,6,FALSE))</f>
        <v>0</v>
      </c>
      <c r="M706" s="640">
        <f>IF(A706="","",VLOOKUP(A706,$T$1:AE3686,7,FALSE))</f>
        <v>0</v>
      </c>
      <c r="N706" s="640">
        <f>IF(A706="","",VLOOKUP(A706,$T$1:AE3686,8,FALSE))</f>
        <v>0</v>
      </c>
      <c r="O706" s="640">
        <f>IF(A706="","",VLOOKUP(A706,$T$1:AD3685,9,FALSE))</f>
        <v>0</v>
      </c>
      <c r="P706" s="640">
        <f>IF(A706="","",VLOOKUP(A706,$T$1:AC3685,10,FALSE))</f>
        <v>0</v>
      </c>
      <c r="Q706" s="640">
        <f>IF(A706="","",VLOOKUP(A706,$T$1:AF3686,11,FALSE))</f>
        <v>0</v>
      </c>
      <c r="R706" s="641">
        <f>IF(B706="","",VLOOKUP(A706,$T$2:AF3686,12,FALSE))</f>
        <v>0</v>
      </c>
      <c r="S706" s="642"/>
      <c r="T706" s="643" t="s">
        <v>1589</v>
      </c>
      <c r="U706" s="644">
        <v>995</v>
      </c>
      <c r="V706" s="645">
        <v>1.5</v>
      </c>
      <c r="W706" s="645">
        <v>4</v>
      </c>
      <c r="X706" s="645">
        <v>6</v>
      </c>
      <c r="Y706" s="645"/>
      <c r="Z706" s="645">
        <v>7</v>
      </c>
      <c r="AA706" s="645">
        <v>5</v>
      </c>
      <c r="AB706" s="645">
        <v>0</v>
      </c>
      <c r="AC706" s="645">
        <v>0</v>
      </c>
      <c r="AD706" s="646">
        <v>0</v>
      </c>
      <c r="AG706" s="691" t="s">
        <v>439</v>
      </c>
      <c r="AH706" s="691" t="s">
        <v>422</v>
      </c>
      <c r="AI706" s="692" t="s">
        <v>427</v>
      </c>
      <c r="AJ706" s="692" t="s">
        <v>1578</v>
      </c>
      <c r="AK706" s="693"/>
    </row>
    <row r="707" spans="1:37" x14ac:dyDescent="0.2">
      <c r="A707" s="636" t="s">
        <v>967</v>
      </c>
      <c r="B707" s="637" t="s">
        <v>408</v>
      </c>
      <c r="C707" s="637" t="s">
        <v>956</v>
      </c>
      <c r="D707" s="637" t="s">
        <v>1112</v>
      </c>
      <c r="E707" s="638"/>
      <c r="F707" s="638">
        <v>2</v>
      </c>
      <c r="G707" s="638"/>
      <c r="H707" s="638">
        <v>809</v>
      </c>
      <c r="I707" s="639">
        <f t="shared" ref="I707:I770" si="11">IF(A707="","",VLOOKUP(A707,$T$1:$V$2989,3,FALSE))</f>
        <v>0</v>
      </c>
      <c r="J707" s="640">
        <f>IF(A707="","",VLOOKUP(A707,$T$1:W3686,4,FALSE))</f>
        <v>0</v>
      </c>
      <c r="K707" s="640">
        <f>IF(A707="","",VLOOKUP(A707,$T$1:AE3687,5,FALSE))</f>
        <v>0</v>
      </c>
      <c r="L707" s="640">
        <f>IF(A707="","",VLOOKUP(A707,$T$1:AE3687,6,FALSE))</f>
        <v>0</v>
      </c>
      <c r="M707" s="640">
        <f>IF(A707="","",VLOOKUP(A707,$T$1:AE3687,7,FALSE))</f>
        <v>0</v>
      </c>
      <c r="N707" s="640">
        <f>IF(A707="","",VLOOKUP(A707,$T$1:AE3687,8,FALSE))</f>
        <v>0</v>
      </c>
      <c r="O707" s="640">
        <f>IF(A707="","",VLOOKUP(A707,$T$1:AD3686,9,FALSE))</f>
        <v>0</v>
      </c>
      <c r="P707" s="640">
        <f>IF(A707="","",VLOOKUP(A707,$T$1:AC3686,10,FALSE))</f>
        <v>0</v>
      </c>
      <c r="Q707" s="640">
        <f>IF(A707="","",VLOOKUP(A707,$T$1:AF3687,11,FALSE))</f>
        <v>0</v>
      </c>
      <c r="R707" s="641">
        <f>IF(B707="","",VLOOKUP(A707,$T$2:AF3687,12,FALSE))</f>
        <v>0</v>
      </c>
      <c r="S707" s="642"/>
      <c r="T707" s="643" t="s">
        <v>1590</v>
      </c>
      <c r="U707" s="644">
        <v>683</v>
      </c>
      <c r="V707" s="645">
        <v>1</v>
      </c>
      <c r="W707" s="645">
        <v>16</v>
      </c>
      <c r="X707" s="645">
        <v>6</v>
      </c>
      <c r="Y707" s="645"/>
      <c r="Z707" s="645">
        <v>7</v>
      </c>
      <c r="AA707" s="645">
        <v>5</v>
      </c>
      <c r="AB707" s="645">
        <v>0</v>
      </c>
      <c r="AC707" s="645">
        <v>0</v>
      </c>
      <c r="AD707" s="646">
        <v>0</v>
      </c>
      <c r="AG707" s="691" t="s">
        <v>430</v>
      </c>
      <c r="AH707" s="691" t="s">
        <v>422</v>
      </c>
      <c r="AI707" s="692" t="s">
        <v>425</v>
      </c>
      <c r="AJ707" s="692" t="s">
        <v>1578</v>
      </c>
      <c r="AK707" s="693"/>
    </row>
    <row r="708" spans="1:37" x14ac:dyDescent="0.2">
      <c r="A708" s="636" t="s">
        <v>420</v>
      </c>
      <c r="B708" s="637" t="s">
        <v>408</v>
      </c>
      <c r="C708" s="637" t="s">
        <v>421</v>
      </c>
      <c r="D708" s="637" t="s">
        <v>1115</v>
      </c>
      <c r="E708" s="638"/>
      <c r="F708" s="638">
        <v>3</v>
      </c>
      <c r="G708" s="638"/>
      <c r="H708" s="638">
        <v>101</v>
      </c>
      <c r="I708" s="639">
        <f t="shared" si="11"/>
        <v>2.1</v>
      </c>
      <c r="J708" s="640"/>
      <c r="K708" s="640"/>
      <c r="L708" s="640"/>
      <c r="M708" s="640"/>
      <c r="N708" s="640"/>
      <c r="O708" s="640"/>
      <c r="P708" s="640"/>
      <c r="Q708" s="640"/>
      <c r="R708" s="641"/>
      <c r="S708" s="642"/>
      <c r="T708" s="643" t="s">
        <v>1591</v>
      </c>
      <c r="U708" s="644">
        <v>764</v>
      </c>
      <c r="V708" s="645">
        <v>1</v>
      </c>
      <c r="W708" s="645">
        <v>16</v>
      </c>
      <c r="X708" s="645">
        <v>6</v>
      </c>
      <c r="Y708" s="645"/>
      <c r="Z708" s="645">
        <v>7</v>
      </c>
      <c r="AA708" s="645">
        <v>5</v>
      </c>
      <c r="AB708" s="645">
        <v>0</v>
      </c>
      <c r="AC708" s="645">
        <v>0</v>
      </c>
      <c r="AD708" s="646">
        <v>0</v>
      </c>
      <c r="AG708" s="691" t="s">
        <v>424</v>
      </c>
      <c r="AH708" s="691" t="s">
        <v>422</v>
      </c>
      <c r="AI708" s="692" t="s">
        <v>425</v>
      </c>
      <c r="AJ708" s="692" t="s">
        <v>1578</v>
      </c>
      <c r="AK708" s="693"/>
    </row>
    <row r="709" spans="1:37" x14ac:dyDescent="0.2">
      <c r="A709" s="636" t="s">
        <v>938</v>
      </c>
      <c r="B709" s="637" t="s">
        <v>408</v>
      </c>
      <c r="C709" s="637"/>
      <c r="D709" s="637">
        <v>0</v>
      </c>
      <c r="E709" s="638"/>
      <c r="F709" s="638">
        <v>2</v>
      </c>
      <c r="G709" s="638"/>
      <c r="H709" s="638">
        <v>382</v>
      </c>
      <c r="I709" s="639">
        <f t="shared" si="11"/>
        <v>0</v>
      </c>
      <c r="J709" s="640">
        <f>IF(A709="","",VLOOKUP(A709,$T$1:W3687,4,FALSE))</f>
        <v>0</v>
      </c>
      <c r="K709" s="640">
        <f>IF(A709="","",VLOOKUP(A709,$T$1:AE3688,5,FALSE))</f>
        <v>0</v>
      </c>
      <c r="L709" s="640">
        <f>IF(A709="","",VLOOKUP(A709,$T$1:AE3688,6,FALSE))</f>
        <v>0</v>
      </c>
      <c r="M709" s="640">
        <f>IF(A709="","",VLOOKUP(A709,$T$1:AE3688,7,FALSE))</f>
        <v>9</v>
      </c>
      <c r="N709" s="640">
        <f>IF(A709="","",VLOOKUP(A709,$T$1:AE3688,8,FALSE))</f>
        <v>0</v>
      </c>
      <c r="O709" s="640">
        <f>IF(A709="","",VLOOKUP(A709,$T$1:AD3687,9,FALSE))</f>
        <v>0</v>
      </c>
      <c r="P709" s="640">
        <f>IF(A709="","",VLOOKUP(A709,$T$1:AC3687,10,FALSE))</f>
        <v>0</v>
      </c>
      <c r="Q709" s="640">
        <f>IF(A709="","",VLOOKUP(A709,$T$1:AF3688,11,FALSE))</f>
        <v>0</v>
      </c>
      <c r="R709" s="641">
        <f>IF(B709="","",VLOOKUP(A709,$T$2:AF3688,12,FALSE))</f>
        <v>0</v>
      </c>
      <c r="S709" s="642"/>
      <c r="T709" s="643" t="s">
        <v>1592</v>
      </c>
      <c r="U709" s="644">
        <v>763</v>
      </c>
      <c r="V709" s="645">
        <v>1.5</v>
      </c>
      <c r="W709" s="645">
        <v>4</v>
      </c>
      <c r="X709" s="645">
        <v>5</v>
      </c>
      <c r="Y709" s="645"/>
      <c r="Z709" s="645">
        <v>7</v>
      </c>
      <c r="AA709" s="645">
        <v>5</v>
      </c>
      <c r="AB709" s="645">
        <v>0</v>
      </c>
      <c r="AC709" s="645">
        <v>0</v>
      </c>
      <c r="AD709" s="646">
        <v>0</v>
      </c>
      <c r="AG709" s="691" t="s">
        <v>974</v>
      </c>
      <c r="AH709" s="691" t="s">
        <v>422</v>
      </c>
      <c r="AI709" s="692" t="s">
        <v>425</v>
      </c>
      <c r="AJ709" s="692" t="s">
        <v>1578</v>
      </c>
      <c r="AK709" s="693"/>
    </row>
    <row r="710" spans="1:37" x14ac:dyDescent="0.2">
      <c r="A710" s="636" t="s">
        <v>971</v>
      </c>
      <c r="B710" s="637" t="s">
        <v>422</v>
      </c>
      <c r="C710" s="637" t="s">
        <v>972</v>
      </c>
      <c r="D710" s="637">
        <v>0</v>
      </c>
      <c r="E710" s="638"/>
      <c r="F710" s="638">
        <v>0</v>
      </c>
      <c r="G710" s="638"/>
      <c r="H710" s="638">
        <v>1101</v>
      </c>
      <c r="I710" s="639">
        <f t="shared" si="11"/>
        <v>1.5</v>
      </c>
      <c r="J710" s="640">
        <f>IF(A710="","",VLOOKUP(A710,$T$1:W3688,4,FALSE))</f>
        <v>8</v>
      </c>
      <c r="K710" s="640">
        <f>IF(A710="","",VLOOKUP(A710,$T$1:AE3689,5,FALSE))</f>
        <v>7</v>
      </c>
      <c r="L710" s="640">
        <f>IF(A710="","",VLOOKUP(A710,$T$1:AE3689,6,FALSE))</f>
        <v>0</v>
      </c>
      <c r="M710" s="640">
        <f>IF(A710="","",VLOOKUP(A710,$T$1:AE3689,7,FALSE))</f>
        <v>5</v>
      </c>
      <c r="N710" s="640">
        <f>IF(A710="","",VLOOKUP(A710,$T$1:AE3689,8,FALSE))</f>
        <v>0</v>
      </c>
      <c r="O710" s="640">
        <f>IF(A710="","",VLOOKUP(A710,$T$1:AD3688,9,FALSE))</f>
        <v>0</v>
      </c>
      <c r="P710" s="640">
        <f>IF(A710="","",VLOOKUP(A710,$T$1:AC3688,10,FALSE))</f>
        <v>0</v>
      </c>
      <c r="Q710" s="640">
        <f>IF(A710="","",VLOOKUP(A710,$T$1:AF3689,11,FALSE))</f>
        <v>0</v>
      </c>
      <c r="R710" s="641">
        <f>IF(B710="","",VLOOKUP(A710,$T$2:AF3689,12,FALSE))</f>
        <v>0</v>
      </c>
      <c r="S710" s="642"/>
      <c r="T710" s="643" t="s">
        <v>1593</v>
      </c>
      <c r="U710" s="644">
        <v>20297</v>
      </c>
      <c r="V710" s="645">
        <v>0</v>
      </c>
      <c r="W710" s="645">
        <v>0</v>
      </c>
      <c r="X710" s="645">
        <v>0</v>
      </c>
      <c r="Y710" s="645"/>
      <c r="Z710" s="645"/>
      <c r="AA710" s="645"/>
      <c r="AB710" s="645">
        <v>0</v>
      </c>
      <c r="AC710" s="645">
        <v>0</v>
      </c>
      <c r="AD710" s="646">
        <v>0</v>
      </c>
      <c r="AG710" s="691" t="s">
        <v>431</v>
      </c>
      <c r="AH710" s="691" t="s">
        <v>422</v>
      </c>
      <c r="AI710" s="692" t="s">
        <v>425</v>
      </c>
      <c r="AJ710" s="692" t="s">
        <v>1578</v>
      </c>
      <c r="AK710" s="693"/>
    </row>
    <row r="711" spans="1:37" x14ac:dyDescent="0.2">
      <c r="A711" s="636" t="s">
        <v>2726</v>
      </c>
      <c r="B711" s="637" t="s">
        <v>422</v>
      </c>
      <c r="C711" s="637" t="s">
        <v>2736</v>
      </c>
      <c r="D711" s="637">
        <v>0</v>
      </c>
      <c r="E711" s="638"/>
      <c r="F711" s="638">
        <v>4</v>
      </c>
      <c r="G711" s="638"/>
      <c r="H711" s="638">
        <v>1338</v>
      </c>
      <c r="I711" s="639">
        <f t="shared" si="11"/>
        <v>0</v>
      </c>
      <c r="J711" s="640">
        <f>IF(A711="","",VLOOKUP(A711,$T$1:W3689,4,FALSE))</f>
        <v>0</v>
      </c>
      <c r="K711" s="640">
        <f>IF(A711="","",VLOOKUP(A711,$T$1:AE3690,5,FALSE))</f>
        <v>0</v>
      </c>
      <c r="L711" s="640">
        <f>IF(A711="","",VLOOKUP(A711,$T$1:AE3690,6,FALSE))</f>
        <v>0</v>
      </c>
      <c r="M711" s="640">
        <f>IF(A711="","",VLOOKUP(A711,$T$1:AE3690,7,FALSE))</f>
        <v>0</v>
      </c>
      <c r="N711" s="640">
        <f>IF(A711="","",VLOOKUP(A711,$T$1:AE3690,8,FALSE))</f>
        <v>0</v>
      </c>
      <c r="O711" s="640">
        <f>IF(A711="","",VLOOKUP(A711,$T$1:AD3689,9,FALSE))</f>
        <v>0</v>
      </c>
      <c r="P711" s="640">
        <f>IF(A711="","",VLOOKUP(A711,$T$1:AC3689,10,FALSE))</f>
        <v>0</v>
      </c>
      <c r="Q711" s="640">
        <f>IF(A711="","",VLOOKUP(A711,$T$1:AF3690,11,FALSE))</f>
        <v>0</v>
      </c>
      <c r="R711" s="641">
        <f>IF(B711="","",VLOOKUP(A711,$T$2:AF3690,12,FALSE))</f>
        <v>0</v>
      </c>
      <c r="S711" s="642"/>
      <c r="T711" s="643" t="s">
        <v>1594</v>
      </c>
      <c r="U711" s="644">
        <v>111</v>
      </c>
      <c r="V711" s="645">
        <v>1.5</v>
      </c>
      <c r="W711" s="645">
        <v>8</v>
      </c>
      <c r="X711" s="645">
        <v>0</v>
      </c>
      <c r="Y711" s="645"/>
      <c r="Z711" s="645"/>
      <c r="AA711" s="645">
        <v>5</v>
      </c>
      <c r="AB711" s="645">
        <v>0</v>
      </c>
      <c r="AC711" s="645">
        <v>0</v>
      </c>
      <c r="AD711" s="646">
        <v>1</v>
      </c>
      <c r="AG711" s="691" t="s">
        <v>422</v>
      </c>
      <c r="AH711" s="691" t="s">
        <v>422</v>
      </c>
      <c r="AI711" s="692"/>
      <c r="AJ711" s="692" t="s">
        <v>1578</v>
      </c>
      <c r="AK711" s="693"/>
    </row>
    <row r="712" spans="1:37" x14ac:dyDescent="0.2">
      <c r="A712" s="636" t="s">
        <v>429</v>
      </c>
      <c r="B712" s="637" t="s">
        <v>422</v>
      </c>
      <c r="C712" s="637" t="s">
        <v>425</v>
      </c>
      <c r="D712" s="637" t="s">
        <v>1578</v>
      </c>
      <c r="E712" s="638"/>
      <c r="F712" s="638">
        <v>1</v>
      </c>
      <c r="G712" s="638"/>
      <c r="H712" s="638">
        <v>1092</v>
      </c>
      <c r="I712" s="639">
        <f t="shared" si="11"/>
        <v>0</v>
      </c>
      <c r="J712" s="640">
        <f>IF(A712="","",VLOOKUP(A712,$T$1:W3690,4,FALSE))</f>
        <v>0</v>
      </c>
      <c r="K712" s="640">
        <f>IF(A712="","",VLOOKUP(A712,$T$1:AE3691,5,FALSE))</f>
        <v>7</v>
      </c>
      <c r="L712" s="640">
        <f>IF(A712="","",VLOOKUP(A712,$T$1:AE3691,6,FALSE))</f>
        <v>3</v>
      </c>
      <c r="M712" s="640">
        <f>IF(A712="","",VLOOKUP(A712,$T$1:AE3691,7,FALSE))</f>
        <v>5</v>
      </c>
      <c r="N712" s="640">
        <f>IF(A712="","",VLOOKUP(A712,$T$1:AE3691,8,FALSE))</f>
        <v>0</v>
      </c>
      <c r="O712" s="640">
        <f>IF(A712="","",VLOOKUP(A712,$T$1:AD3690,9,FALSE))</f>
        <v>1</v>
      </c>
      <c r="P712" s="640">
        <f>IF(A712="","",VLOOKUP(A712,$T$1:AC3690,10,FALSE))</f>
        <v>0</v>
      </c>
      <c r="Q712" s="640">
        <f>IF(A712="","",VLOOKUP(A712,$T$1:AF3691,11,FALSE))</f>
        <v>0</v>
      </c>
      <c r="R712" s="641">
        <f>IF(B712="","",VLOOKUP(A712,$T$2:AF3691,12,FALSE))</f>
        <v>0</v>
      </c>
      <c r="S712" s="642"/>
      <c r="T712" s="643" t="s">
        <v>1595</v>
      </c>
      <c r="U712" s="644">
        <v>1940</v>
      </c>
      <c r="V712" s="645">
        <v>2</v>
      </c>
      <c r="W712" s="645">
        <v>8</v>
      </c>
      <c r="X712" s="645">
        <v>4</v>
      </c>
      <c r="Y712" s="645"/>
      <c r="Z712" s="645">
        <v>6</v>
      </c>
      <c r="AA712" s="645"/>
      <c r="AB712" s="645">
        <v>5</v>
      </c>
      <c r="AC712" s="645">
        <v>0</v>
      </c>
      <c r="AD712" s="646">
        <v>2</v>
      </c>
      <c r="AG712" s="691" t="s">
        <v>440</v>
      </c>
      <c r="AH712" s="691" t="s">
        <v>422</v>
      </c>
      <c r="AI712" s="692" t="s">
        <v>427</v>
      </c>
      <c r="AJ712" s="692" t="s">
        <v>1578</v>
      </c>
      <c r="AK712" s="693"/>
    </row>
    <row r="713" spans="1:37" x14ac:dyDescent="0.2">
      <c r="A713" s="636" t="s">
        <v>430</v>
      </c>
      <c r="B713" s="637" t="s">
        <v>422</v>
      </c>
      <c r="C713" s="637" t="s">
        <v>425</v>
      </c>
      <c r="D713" s="637" t="s">
        <v>1578</v>
      </c>
      <c r="E713" s="638"/>
      <c r="F713" s="638">
        <v>1</v>
      </c>
      <c r="G713" s="638"/>
      <c r="H713" s="638">
        <v>1099</v>
      </c>
      <c r="I713" s="639">
        <f t="shared" si="11"/>
        <v>0</v>
      </c>
      <c r="J713" s="640"/>
      <c r="K713" s="640"/>
      <c r="L713" s="640"/>
      <c r="M713" s="640"/>
      <c r="N713" s="640"/>
      <c r="O713" s="640"/>
      <c r="P713" s="640"/>
      <c r="Q713" s="640"/>
      <c r="R713" s="641"/>
      <c r="S713" s="642"/>
      <c r="T713" s="643" t="s">
        <v>1596</v>
      </c>
      <c r="U713" s="644">
        <v>628</v>
      </c>
      <c r="V713" s="645">
        <v>1</v>
      </c>
      <c r="W713" s="645">
        <v>16</v>
      </c>
      <c r="X713" s="645">
        <v>0</v>
      </c>
      <c r="Y713" s="645"/>
      <c r="Z713" s="645">
        <v>4</v>
      </c>
      <c r="AA713" s="645"/>
      <c r="AB713" s="645">
        <v>0</v>
      </c>
      <c r="AC713" s="645">
        <v>0</v>
      </c>
      <c r="AD713" s="646">
        <v>0</v>
      </c>
      <c r="AG713" s="691" t="s">
        <v>2732</v>
      </c>
      <c r="AH713" s="691" t="s">
        <v>422</v>
      </c>
      <c r="AI713" s="692" t="s">
        <v>427</v>
      </c>
      <c r="AJ713" s="692" t="s">
        <v>1578</v>
      </c>
      <c r="AK713" s="693"/>
    </row>
    <row r="714" spans="1:37" x14ac:dyDescent="0.2">
      <c r="A714" s="636" t="s">
        <v>424</v>
      </c>
      <c r="B714" s="637" t="s">
        <v>422</v>
      </c>
      <c r="C714" s="637" t="s">
        <v>425</v>
      </c>
      <c r="D714" s="637" t="s">
        <v>1578</v>
      </c>
      <c r="E714" s="638"/>
      <c r="F714" s="638">
        <v>1</v>
      </c>
      <c r="G714" s="638"/>
      <c r="H714" s="638">
        <v>1959</v>
      </c>
      <c r="I714" s="639">
        <f t="shared" si="11"/>
        <v>0</v>
      </c>
      <c r="J714" s="640">
        <f>IF(A714="","",VLOOKUP(A714,$T$1:W3691,4,FALSE))</f>
        <v>0</v>
      </c>
      <c r="K714" s="640">
        <f>IF(A714="","",VLOOKUP(A714,$T$1:AE3692,5,FALSE))</f>
        <v>0</v>
      </c>
      <c r="L714" s="640">
        <f>IF(A714="","",VLOOKUP(A714,$T$1:AE3692,6,FALSE))</f>
        <v>0</v>
      </c>
      <c r="M714" s="640">
        <f>IF(A714="","",VLOOKUP(A714,$T$1:AE3692,7,FALSE))</f>
        <v>0</v>
      </c>
      <c r="N714" s="640">
        <f>IF(A714="","",VLOOKUP(A714,$T$1:AE3692,8,FALSE))</f>
        <v>0</v>
      </c>
      <c r="O714" s="640">
        <f>IF(A714="","",VLOOKUP(A714,$T$1:AD3691,9,FALSE))</f>
        <v>0</v>
      </c>
      <c r="P714" s="640">
        <f>IF(A714="","",VLOOKUP(A714,$T$1:AC3691,10,FALSE))</f>
        <v>0</v>
      </c>
      <c r="Q714" s="640">
        <f>IF(A714="","",VLOOKUP(A714,$T$1:AF3692,11,FALSE))</f>
        <v>0</v>
      </c>
      <c r="R714" s="641">
        <f>IF(B714="","",VLOOKUP(A714,$T$2:AF3692,12,FALSE))</f>
        <v>0</v>
      </c>
      <c r="S714" s="642"/>
      <c r="T714" s="643" t="s">
        <v>817</v>
      </c>
      <c r="U714" s="644">
        <v>121</v>
      </c>
      <c r="V714" s="645">
        <v>0</v>
      </c>
      <c r="W714" s="645">
        <v>0</v>
      </c>
      <c r="X714" s="645">
        <v>7</v>
      </c>
      <c r="Y714" s="645"/>
      <c r="Z714" s="645"/>
      <c r="AA714" s="645">
        <v>5</v>
      </c>
      <c r="AB714" s="645">
        <v>0</v>
      </c>
      <c r="AC714" s="645">
        <v>0</v>
      </c>
      <c r="AD714" s="646">
        <v>0</v>
      </c>
      <c r="AG714" s="691" t="s">
        <v>441</v>
      </c>
      <c r="AH714" s="691" t="s">
        <v>422</v>
      </c>
      <c r="AI714" s="692" t="s">
        <v>427</v>
      </c>
      <c r="AJ714" s="692" t="s">
        <v>1578</v>
      </c>
      <c r="AK714" s="693"/>
    </row>
    <row r="715" spans="1:37" x14ac:dyDescent="0.2">
      <c r="A715" s="636" t="s">
        <v>974</v>
      </c>
      <c r="B715" s="637" t="s">
        <v>422</v>
      </c>
      <c r="C715" s="637" t="s">
        <v>425</v>
      </c>
      <c r="D715" s="637" t="s">
        <v>1578</v>
      </c>
      <c r="E715" s="638"/>
      <c r="F715" s="638">
        <v>1</v>
      </c>
      <c r="G715" s="638"/>
      <c r="H715" s="638">
        <v>1937</v>
      </c>
      <c r="I715" s="639">
        <f t="shared" si="11"/>
        <v>0</v>
      </c>
      <c r="J715" s="640">
        <f>IF(A715="","",VLOOKUP(A715,$T$1:W3692,4,FALSE))</f>
        <v>0</v>
      </c>
      <c r="K715" s="640">
        <f>IF(A715="","",VLOOKUP(A715,$T$1:AE3693,5,FALSE))</f>
        <v>0</v>
      </c>
      <c r="L715" s="640">
        <f>IF(A715="","",VLOOKUP(A715,$T$1:AE3693,6,FALSE))</f>
        <v>3</v>
      </c>
      <c r="M715" s="640">
        <f>IF(A715="","",VLOOKUP(A715,$T$1:AE3693,7,FALSE))</f>
        <v>5</v>
      </c>
      <c r="N715" s="640">
        <f>IF(A715="","",VLOOKUP(A715,$T$1:AE3693,8,FALSE))</f>
        <v>0</v>
      </c>
      <c r="O715" s="640">
        <f>IF(A715="","",VLOOKUP(A715,$T$1:AD3692,9,FALSE))</f>
        <v>0</v>
      </c>
      <c r="P715" s="640">
        <f>IF(A715="","",VLOOKUP(A715,$T$1:AC3692,10,FALSE))</f>
        <v>0</v>
      </c>
      <c r="Q715" s="640">
        <f>IF(A715="","",VLOOKUP(A715,$T$1:AF3693,11,FALSE))</f>
        <v>0</v>
      </c>
      <c r="R715" s="641">
        <f>IF(B715="","",VLOOKUP(A715,$T$2:AF3693,12,FALSE))</f>
        <v>0</v>
      </c>
      <c r="S715" s="642"/>
      <c r="T715" s="643" t="s">
        <v>1597</v>
      </c>
      <c r="U715" s="644">
        <v>856</v>
      </c>
      <c r="V715" s="645">
        <v>0</v>
      </c>
      <c r="W715" s="645">
        <v>0</v>
      </c>
      <c r="X715" s="645">
        <v>4</v>
      </c>
      <c r="Y715" s="645"/>
      <c r="Z715" s="645">
        <v>1</v>
      </c>
      <c r="AA715" s="645">
        <v>5</v>
      </c>
      <c r="AB715" s="645">
        <v>0</v>
      </c>
      <c r="AC715" s="645">
        <v>1</v>
      </c>
      <c r="AD715" s="646">
        <v>0</v>
      </c>
      <c r="AG715" s="691" t="s">
        <v>442</v>
      </c>
      <c r="AH715" s="691" t="s">
        <v>422</v>
      </c>
      <c r="AI715" s="692" t="s">
        <v>427</v>
      </c>
      <c r="AJ715" s="692" t="s">
        <v>1578</v>
      </c>
      <c r="AK715" s="693"/>
    </row>
    <row r="716" spans="1:37" x14ac:dyDescent="0.2">
      <c r="A716" s="636" t="s">
        <v>431</v>
      </c>
      <c r="B716" s="637" t="s">
        <v>422</v>
      </c>
      <c r="C716" s="637" t="s">
        <v>425</v>
      </c>
      <c r="D716" s="637" t="s">
        <v>1578</v>
      </c>
      <c r="E716" s="638"/>
      <c r="F716" s="638">
        <v>1</v>
      </c>
      <c r="G716" s="638"/>
      <c r="H716" s="638">
        <v>1094</v>
      </c>
      <c r="I716" s="639">
        <f t="shared" si="11"/>
        <v>3</v>
      </c>
      <c r="J716" s="640">
        <f>IF(A716="","",VLOOKUP(A716,$T$1:W3693,4,FALSE))</f>
        <v>4</v>
      </c>
      <c r="K716" s="640">
        <f>IF(A716="","",VLOOKUP(A716,$T$1:AE3694,5,FALSE))</f>
        <v>2</v>
      </c>
      <c r="L716" s="640">
        <f>IF(A716="","",VLOOKUP(A716,$T$1:AE3694,6,FALSE))</f>
        <v>0</v>
      </c>
      <c r="M716" s="640">
        <f>IF(A716="","",VLOOKUP(A716,$T$1:AE3694,7,FALSE))</f>
        <v>5</v>
      </c>
      <c r="N716" s="640">
        <f>IF(A716="","",VLOOKUP(A716,$T$1:AE3694,8,FALSE))</f>
        <v>0</v>
      </c>
      <c r="O716" s="640">
        <f>IF(A716="","",VLOOKUP(A716,$T$1:AD3693,9,FALSE))</f>
        <v>0</v>
      </c>
      <c r="P716" s="640">
        <f>IF(A716="","",VLOOKUP(A716,$T$1:AC3693,10,FALSE))</f>
        <v>0</v>
      </c>
      <c r="Q716" s="640">
        <f>IF(A716="","",VLOOKUP(A716,$T$1:AF3694,11,FALSE))</f>
        <v>0</v>
      </c>
      <c r="R716" s="641">
        <f>IF(B716="","",VLOOKUP(A716,$T$2:AF3694,12,FALSE))</f>
        <v>0</v>
      </c>
      <c r="S716" s="642"/>
      <c r="T716" s="643" t="s">
        <v>1598</v>
      </c>
      <c r="U716" s="644">
        <v>324</v>
      </c>
      <c r="V716" s="645">
        <v>2.1</v>
      </c>
      <c r="W716" s="645">
        <v>4</v>
      </c>
      <c r="X716" s="645">
        <v>4</v>
      </c>
      <c r="Y716" s="645"/>
      <c r="Z716" s="645">
        <v>1</v>
      </c>
      <c r="AA716" s="645">
        <v>5</v>
      </c>
      <c r="AB716" s="645">
        <v>4</v>
      </c>
      <c r="AC716" s="645">
        <v>0</v>
      </c>
      <c r="AD716" s="646">
        <v>1</v>
      </c>
      <c r="AG716" s="691" t="s">
        <v>443</v>
      </c>
      <c r="AH716" s="691" t="s">
        <v>422</v>
      </c>
      <c r="AI716" s="692" t="s">
        <v>427</v>
      </c>
      <c r="AJ716" s="692" t="s">
        <v>1578</v>
      </c>
      <c r="AK716" s="693"/>
    </row>
    <row r="717" spans="1:37" x14ac:dyDescent="0.2">
      <c r="A717" s="636" t="s">
        <v>432</v>
      </c>
      <c r="B717" s="637" t="s">
        <v>422</v>
      </c>
      <c r="C717" s="637" t="s">
        <v>433</v>
      </c>
      <c r="D717" s="637" t="s">
        <v>1578</v>
      </c>
      <c r="E717" s="638"/>
      <c r="F717" s="638">
        <v>1</v>
      </c>
      <c r="G717" s="638"/>
      <c r="H717" s="638">
        <v>1947</v>
      </c>
      <c r="I717" s="639">
        <f t="shared" si="11"/>
        <v>0</v>
      </c>
      <c r="J717" s="640">
        <f>IF(A717="","",VLOOKUP(A717,$T$1:W3694,4,FALSE))</f>
        <v>0</v>
      </c>
      <c r="K717" s="640">
        <f>IF(A717="","",VLOOKUP(A717,$T$1:AE3695,5,FALSE))</f>
        <v>0</v>
      </c>
      <c r="L717" s="640">
        <f>IF(A717="","",VLOOKUP(A717,$T$1:AE3695,6,FALSE))</f>
        <v>0</v>
      </c>
      <c r="M717" s="640">
        <f>IF(A717="","",VLOOKUP(A717,$T$1:AE3695,7,FALSE))</f>
        <v>0</v>
      </c>
      <c r="N717" s="640">
        <f>IF(A717="","",VLOOKUP(A717,$T$1:AE3695,8,FALSE))</f>
        <v>0</v>
      </c>
      <c r="O717" s="640">
        <f>IF(A717="","",VLOOKUP(A717,$T$1:AD3694,9,FALSE))</f>
        <v>0</v>
      </c>
      <c r="P717" s="640">
        <f>IF(A717="","",VLOOKUP(A717,$T$1:AC3694,10,FALSE))</f>
        <v>0</v>
      </c>
      <c r="Q717" s="640">
        <f>IF(A717="","",VLOOKUP(A717,$T$1:AF3695,11,FALSE))</f>
        <v>0</v>
      </c>
      <c r="R717" s="641">
        <f>IF(B717="","",VLOOKUP(A717,$T$2:AF3695,12,FALSE))</f>
        <v>0</v>
      </c>
      <c r="S717" s="642"/>
      <c r="T717" s="643" t="s">
        <v>1599</v>
      </c>
      <c r="U717" s="644">
        <v>462</v>
      </c>
      <c r="V717" s="645">
        <v>1</v>
      </c>
      <c r="W717" s="645">
        <v>16</v>
      </c>
      <c r="X717" s="645">
        <v>0</v>
      </c>
      <c r="Y717" s="645"/>
      <c r="Z717" s="645">
        <v>4</v>
      </c>
      <c r="AA717" s="645">
        <v>6</v>
      </c>
      <c r="AB717" s="645">
        <v>0</v>
      </c>
      <c r="AC717" s="645">
        <v>0</v>
      </c>
      <c r="AD717" s="646">
        <v>0</v>
      </c>
      <c r="AG717" s="691" t="s">
        <v>975</v>
      </c>
      <c r="AH717" s="691" t="s">
        <v>422</v>
      </c>
      <c r="AI717" s="692" t="s">
        <v>427</v>
      </c>
      <c r="AJ717" s="692" t="s">
        <v>1578</v>
      </c>
      <c r="AK717" s="693"/>
    </row>
    <row r="718" spans="1:37" x14ac:dyDescent="0.2">
      <c r="A718" s="636" t="s">
        <v>434</v>
      </c>
      <c r="B718" s="637" t="s">
        <v>422</v>
      </c>
      <c r="C718" s="637" t="s">
        <v>423</v>
      </c>
      <c r="D718" s="637" t="s">
        <v>1578</v>
      </c>
      <c r="E718" s="638"/>
      <c r="F718" s="638">
        <v>1</v>
      </c>
      <c r="G718" s="638"/>
      <c r="H718" s="638">
        <v>5829</v>
      </c>
      <c r="I718" s="639">
        <f t="shared" si="11"/>
        <v>0</v>
      </c>
      <c r="J718" s="640">
        <f>IF(A718="","",VLOOKUP(A718,$T$1:W3695,4,FALSE))</f>
        <v>0</v>
      </c>
      <c r="K718" s="640">
        <f>IF(A718="","",VLOOKUP(A718,$T$1:AE3696,5,FALSE))</f>
        <v>0</v>
      </c>
      <c r="L718" s="640">
        <f>IF(A718="","",VLOOKUP(A718,$T$1:AE3696,6,FALSE))</f>
        <v>0</v>
      </c>
      <c r="M718" s="640">
        <f>IF(A718="","",VLOOKUP(A718,$T$1:AE3696,7,FALSE))</f>
        <v>0</v>
      </c>
      <c r="N718" s="640">
        <f>IF(A718="","",VLOOKUP(A718,$T$1:AE3696,8,FALSE))</f>
        <v>0</v>
      </c>
      <c r="O718" s="640">
        <f>IF(A718="","",VLOOKUP(A718,$T$1:AD3695,9,FALSE))</f>
        <v>0</v>
      </c>
      <c r="P718" s="640">
        <f>IF(A718="","",VLOOKUP(A718,$T$1:AC3695,10,FALSE))</f>
        <v>0</v>
      </c>
      <c r="Q718" s="640">
        <f>IF(A718="","",VLOOKUP(A718,$T$1:AF3696,11,FALSE))</f>
        <v>0</v>
      </c>
      <c r="R718" s="641">
        <f>IF(B718="","",VLOOKUP(A718,$T$2:AF3696,12,FALSE))</f>
        <v>0</v>
      </c>
      <c r="S718" s="642"/>
      <c r="T718" s="643" t="s">
        <v>818</v>
      </c>
      <c r="U718" s="644">
        <v>260</v>
      </c>
      <c r="V718" s="645">
        <v>0</v>
      </c>
      <c r="W718" s="645">
        <v>0</v>
      </c>
      <c r="X718" s="645">
        <v>4</v>
      </c>
      <c r="Y718" s="645">
        <v>3</v>
      </c>
      <c r="Z718" s="645"/>
      <c r="AA718" s="645">
        <v>1</v>
      </c>
      <c r="AB718" s="645">
        <v>0</v>
      </c>
      <c r="AC718" s="645">
        <v>0</v>
      </c>
      <c r="AD718" s="646">
        <v>2</v>
      </c>
      <c r="AG718" s="691" t="s">
        <v>2739</v>
      </c>
      <c r="AH718" s="691" t="s">
        <v>422</v>
      </c>
      <c r="AI718" s="692" t="s">
        <v>427</v>
      </c>
      <c r="AJ718" s="692" t="s">
        <v>1285</v>
      </c>
      <c r="AK718" s="693"/>
    </row>
    <row r="719" spans="1:37" x14ac:dyDescent="0.2">
      <c r="A719" s="636" t="s">
        <v>968</v>
      </c>
      <c r="B719" s="637" t="s">
        <v>422</v>
      </c>
      <c r="C719" s="637" t="s">
        <v>427</v>
      </c>
      <c r="D719" s="637" t="s">
        <v>1578</v>
      </c>
      <c r="E719" s="638"/>
      <c r="F719" s="638">
        <v>1</v>
      </c>
      <c r="G719" s="638"/>
      <c r="H719" s="638">
        <v>1494</v>
      </c>
      <c r="I719" s="639">
        <f t="shared" si="11"/>
        <v>0</v>
      </c>
      <c r="J719" s="640">
        <f>IF(A719="","",VLOOKUP(A719,$T$1:W3696,4,FALSE))</f>
        <v>0</v>
      </c>
      <c r="K719" s="640">
        <f>IF(A719="","",VLOOKUP(A719,$T$1:AE3697,5,FALSE))</f>
        <v>0</v>
      </c>
      <c r="L719" s="640">
        <f>IF(A719="","",VLOOKUP(A719,$T$1:AE3697,6,FALSE))</f>
        <v>0</v>
      </c>
      <c r="M719" s="640">
        <f>IF(A719="","",VLOOKUP(A719,$T$1:AE3697,7,FALSE))</f>
        <v>0</v>
      </c>
      <c r="N719" s="640">
        <f>IF(A719="","",VLOOKUP(A719,$T$1:AE3697,8,FALSE))</f>
        <v>0</v>
      </c>
      <c r="O719" s="640">
        <f>IF(A719="","",VLOOKUP(A719,$T$1:AD3696,9,FALSE))</f>
        <v>0</v>
      </c>
      <c r="P719" s="640">
        <f>IF(A719="","",VLOOKUP(A719,$T$1:AC3696,10,FALSE))</f>
        <v>0</v>
      </c>
      <c r="Q719" s="640">
        <f>IF(A719="","",VLOOKUP(A719,$T$1:AF3697,11,FALSE))</f>
        <v>0</v>
      </c>
      <c r="R719" s="641">
        <f>IF(B719="","",VLOOKUP(A719,$T$2:AF3697,12,FALSE))</f>
        <v>0</v>
      </c>
      <c r="S719" s="642"/>
      <c r="T719" s="643" t="s">
        <v>414</v>
      </c>
      <c r="U719" s="644">
        <v>406</v>
      </c>
      <c r="V719" s="645">
        <v>2</v>
      </c>
      <c r="W719" s="645">
        <v>4</v>
      </c>
      <c r="X719" s="645">
        <v>3</v>
      </c>
      <c r="Y719" s="645">
        <v>4</v>
      </c>
      <c r="Z719" s="645">
        <v>9</v>
      </c>
      <c r="AA719" s="645">
        <v>6</v>
      </c>
      <c r="AB719" s="645">
        <v>2</v>
      </c>
      <c r="AC719" s="645">
        <v>0</v>
      </c>
      <c r="AD719" s="646">
        <v>0</v>
      </c>
      <c r="AG719" s="691" t="s">
        <v>2726</v>
      </c>
      <c r="AH719" s="691" t="s">
        <v>422</v>
      </c>
      <c r="AI719" s="692" t="s">
        <v>427</v>
      </c>
      <c r="AJ719" s="692" t="s">
        <v>1578</v>
      </c>
      <c r="AK719" s="693">
        <v>4</v>
      </c>
    </row>
    <row r="720" spans="1:37" x14ac:dyDescent="0.2">
      <c r="A720" s="636" t="s">
        <v>426</v>
      </c>
      <c r="B720" s="637" t="s">
        <v>422</v>
      </c>
      <c r="C720" s="637" t="s">
        <v>427</v>
      </c>
      <c r="D720" s="637" t="s">
        <v>1578</v>
      </c>
      <c r="E720" s="638"/>
      <c r="F720" s="638">
        <v>1</v>
      </c>
      <c r="G720" s="638"/>
      <c r="H720" s="638">
        <v>1356</v>
      </c>
      <c r="I720" s="639">
        <f t="shared" si="11"/>
        <v>0</v>
      </c>
      <c r="J720" s="640">
        <f>IF(A720="","",VLOOKUP(A720,$T$1:W3697,4,FALSE))</f>
        <v>0</v>
      </c>
      <c r="K720" s="640">
        <f>IF(A720="","",VLOOKUP(A720,$T$1:AE3698,5,FALSE))</f>
        <v>0</v>
      </c>
      <c r="L720" s="640">
        <f>IF(A720="","",VLOOKUP(A720,$T$1:AE3698,6,FALSE))</f>
        <v>0</v>
      </c>
      <c r="M720" s="640">
        <f>IF(A720="","",VLOOKUP(A720,$T$1:AE3698,7,FALSE))</f>
        <v>0</v>
      </c>
      <c r="N720" s="640">
        <f>IF(A720="","",VLOOKUP(A720,$T$1:AE3698,8,FALSE))</f>
        <v>0</v>
      </c>
      <c r="O720" s="640">
        <f>IF(A720="","",VLOOKUP(A720,$T$1:AD3697,9,FALSE))</f>
        <v>0</v>
      </c>
      <c r="P720" s="640">
        <f>IF(A720="","",VLOOKUP(A720,$T$1:AC3697,10,FALSE))</f>
        <v>0</v>
      </c>
      <c r="Q720" s="640">
        <f>IF(A720="","",VLOOKUP(A720,$T$1:AF3698,11,FALSE))</f>
        <v>0</v>
      </c>
      <c r="R720" s="641">
        <f>IF(B720="","",VLOOKUP(A720,$T$2:AF3698,12,FALSE))</f>
        <v>0</v>
      </c>
      <c r="S720" s="642"/>
      <c r="T720" s="643" t="s">
        <v>878</v>
      </c>
      <c r="U720" s="644">
        <v>1100</v>
      </c>
      <c r="V720" s="645">
        <v>0</v>
      </c>
      <c r="W720" s="645">
        <v>0</v>
      </c>
      <c r="X720" s="645">
        <v>0</v>
      </c>
      <c r="Y720" s="645"/>
      <c r="Z720" s="645"/>
      <c r="AA720" s="645"/>
      <c r="AB720" s="645">
        <v>0</v>
      </c>
      <c r="AC720" s="645">
        <v>0</v>
      </c>
      <c r="AD720" s="646">
        <v>0</v>
      </c>
      <c r="AG720" s="691" t="s">
        <v>976</v>
      </c>
      <c r="AH720" s="691" t="s">
        <v>422</v>
      </c>
      <c r="AI720" s="692" t="s">
        <v>427</v>
      </c>
      <c r="AJ720" s="692" t="s">
        <v>1578</v>
      </c>
      <c r="AK720" s="693"/>
    </row>
    <row r="721" spans="1:37" x14ac:dyDescent="0.2">
      <c r="A721" s="636" t="s">
        <v>969</v>
      </c>
      <c r="B721" s="637" t="s">
        <v>422</v>
      </c>
      <c r="C721" s="637" t="s">
        <v>427</v>
      </c>
      <c r="D721" s="637" t="s">
        <v>1578</v>
      </c>
      <c r="E721" s="638"/>
      <c r="F721" s="638">
        <v>1</v>
      </c>
      <c r="G721" s="638"/>
      <c r="H721" s="638">
        <v>1356</v>
      </c>
      <c r="I721" s="639">
        <f t="shared" si="11"/>
        <v>0</v>
      </c>
      <c r="J721" s="640">
        <f>IF(A721="","",VLOOKUP(A721,$T$1:W3698,4,FALSE))</f>
        <v>0</v>
      </c>
      <c r="K721" s="640">
        <f>IF(A721="","",VLOOKUP(A721,$T$1:AE3699,5,FALSE))</f>
        <v>0</v>
      </c>
      <c r="L721" s="640">
        <f>IF(A721="","",VLOOKUP(A721,$T$1:AE3699,6,FALSE))</f>
        <v>0</v>
      </c>
      <c r="M721" s="640">
        <f>IF(A721="","",VLOOKUP(A721,$T$1:AE3699,7,FALSE))</f>
        <v>0</v>
      </c>
      <c r="N721" s="640">
        <f>IF(A721="","",VLOOKUP(A721,$T$1:AE3699,8,FALSE))</f>
        <v>0</v>
      </c>
      <c r="O721" s="640">
        <f>IF(A721="","",VLOOKUP(A721,$T$1:AD3698,9,FALSE))</f>
        <v>0</v>
      </c>
      <c r="P721" s="640">
        <f>IF(A721="","",VLOOKUP(A721,$T$1:AC3698,10,FALSE))</f>
        <v>0</v>
      </c>
      <c r="Q721" s="640">
        <f>IF(A721="","",VLOOKUP(A721,$T$1:AF3699,11,FALSE))</f>
        <v>0</v>
      </c>
      <c r="R721" s="641">
        <f>IF(B721="","",VLOOKUP(A721,$T$2:AF3699,12,FALSE))</f>
        <v>0</v>
      </c>
      <c r="S721" s="642"/>
      <c r="T721" s="643" t="s">
        <v>1600</v>
      </c>
      <c r="U721" s="644">
        <v>1242</v>
      </c>
      <c r="V721" s="645">
        <v>0</v>
      </c>
      <c r="W721" s="645">
        <v>0</v>
      </c>
      <c r="X721" s="645">
        <v>4</v>
      </c>
      <c r="Y721" s="645">
        <v>4</v>
      </c>
      <c r="Z721" s="645"/>
      <c r="AA721" s="645"/>
      <c r="AB721" s="645">
        <v>0</v>
      </c>
      <c r="AC721" s="645">
        <v>0</v>
      </c>
      <c r="AD721" s="646">
        <v>0</v>
      </c>
      <c r="AG721" s="691" t="s">
        <v>444</v>
      </c>
      <c r="AH721" s="691" t="s">
        <v>422</v>
      </c>
      <c r="AI721" s="692" t="s">
        <v>427</v>
      </c>
      <c r="AJ721" s="692" t="s">
        <v>1578</v>
      </c>
      <c r="AK721" s="693"/>
    </row>
    <row r="722" spans="1:37" x14ac:dyDescent="0.2">
      <c r="A722" s="636" t="s">
        <v>2734</v>
      </c>
      <c r="B722" s="637" t="s">
        <v>422</v>
      </c>
      <c r="C722" s="637" t="s">
        <v>427</v>
      </c>
      <c r="D722" s="637" t="s">
        <v>1116</v>
      </c>
      <c r="E722" s="638"/>
      <c r="F722" s="638">
        <v>1</v>
      </c>
      <c r="G722" s="638"/>
      <c r="H722" s="638"/>
      <c r="I722" s="639">
        <f t="shared" si="11"/>
        <v>0</v>
      </c>
      <c r="J722" s="640">
        <f>IF(A722="","",VLOOKUP(A722,$T$1:W3699,4,FALSE))</f>
        <v>0</v>
      </c>
      <c r="K722" s="640">
        <f>IF(A722="","",VLOOKUP(A722,$T$1:AE3700,5,FALSE))</f>
        <v>0</v>
      </c>
      <c r="L722" s="640">
        <f>IF(A722="","",VLOOKUP(A722,$T$1:AE3700,6,FALSE))</f>
        <v>0</v>
      </c>
      <c r="M722" s="640">
        <f>IF(A722="","",VLOOKUP(A722,$T$1:AE3700,7,FALSE))</f>
        <v>0</v>
      </c>
      <c r="N722" s="640">
        <f>IF(A722="","",VLOOKUP(A722,$T$1:AE3700,8,FALSE))</f>
        <v>0</v>
      </c>
      <c r="O722" s="640">
        <f>IF(A722="","",VLOOKUP(A722,$T$1:AD3699,9,FALSE))</f>
        <v>0</v>
      </c>
      <c r="P722" s="640">
        <f>IF(A722="","",VLOOKUP(A722,$T$1:AC3699,10,FALSE))</f>
        <v>0</v>
      </c>
      <c r="Q722" s="640">
        <f>IF(A722="","",VLOOKUP(A722,$T$1:AF3700,11,FALSE))</f>
        <v>0</v>
      </c>
      <c r="R722" s="641">
        <f>IF(B722="","",VLOOKUP(A722,$T$2:AF3700,12,FALSE))</f>
        <v>0</v>
      </c>
      <c r="S722" s="642"/>
      <c r="T722" s="643" t="s">
        <v>317</v>
      </c>
      <c r="U722" s="644">
        <v>1084</v>
      </c>
      <c r="V722" s="645">
        <v>2.5</v>
      </c>
      <c r="W722" s="645">
        <v>4</v>
      </c>
      <c r="X722" s="645">
        <v>3</v>
      </c>
      <c r="Y722" s="645">
        <v>4</v>
      </c>
      <c r="Z722" s="645"/>
      <c r="AA722" s="645"/>
      <c r="AB722" s="645">
        <v>3</v>
      </c>
      <c r="AC722" s="645">
        <v>0</v>
      </c>
      <c r="AD722" s="646">
        <v>0</v>
      </c>
      <c r="AG722" s="691" t="s">
        <v>445</v>
      </c>
      <c r="AH722" s="691" t="s">
        <v>422</v>
      </c>
      <c r="AI722" s="692" t="s">
        <v>427</v>
      </c>
      <c r="AJ722" s="692"/>
      <c r="AK722" s="694"/>
    </row>
    <row r="723" spans="1:37" x14ac:dyDescent="0.2">
      <c r="A723" s="636" t="s">
        <v>970</v>
      </c>
      <c r="B723" s="637" t="s">
        <v>422</v>
      </c>
      <c r="C723" s="637" t="s">
        <v>427</v>
      </c>
      <c r="D723" s="637">
        <v>0</v>
      </c>
      <c r="E723" s="638">
        <v>1</v>
      </c>
      <c r="F723" s="638">
        <v>1</v>
      </c>
      <c r="G723" s="638"/>
      <c r="H723" s="638">
        <v>1091</v>
      </c>
      <c r="I723" s="639">
        <f t="shared" si="11"/>
        <v>0</v>
      </c>
      <c r="J723" s="640">
        <f>IF(A723="","",VLOOKUP(A723,$T$1:W3700,4,FALSE))</f>
        <v>0</v>
      </c>
      <c r="K723" s="640">
        <f>IF(A723="","",VLOOKUP(A723,$T$1:AE3701,5,FALSE))</f>
        <v>0</v>
      </c>
      <c r="L723" s="640">
        <f>IF(A723="","",VLOOKUP(A723,$T$1:AE3701,6,FALSE))</f>
        <v>0</v>
      </c>
      <c r="M723" s="640">
        <f>IF(A723="","",VLOOKUP(A723,$T$1:AE3701,7,FALSE))</f>
        <v>0</v>
      </c>
      <c r="N723" s="640">
        <f>IF(A723="","",VLOOKUP(A723,$T$1:AE3701,8,FALSE))</f>
        <v>0</v>
      </c>
      <c r="O723" s="640">
        <f>IF(A723="","",VLOOKUP(A723,$T$1:AD3700,9,FALSE))</f>
        <v>0</v>
      </c>
      <c r="P723" s="640">
        <f>IF(A723="","",VLOOKUP(A723,$T$1:AC3700,10,FALSE))</f>
        <v>0</v>
      </c>
      <c r="Q723" s="640">
        <f>IF(A723="","",VLOOKUP(A723,$T$1:AF3701,11,FALSE))</f>
        <v>0</v>
      </c>
      <c r="R723" s="641">
        <f>IF(B723="","",VLOOKUP(A723,$T$2:AF3701,12,FALSE))</f>
        <v>0</v>
      </c>
      <c r="S723" s="642"/>
      <c r="T723" s="643" t="s">
        <v>318</v>
      </c>
      <c r="U723" s="644">
        <v>1409</v>
      </c>
      <c r="V723" s="645">
        <v>2.2999999999999998</v>
      </c>
      <c r="W723" s="645">
        <v>4</v>
      </c>
      <c r="X723" s="645">
        <v>7</v>
      </c>
      <c r="Y723" s="645">
        <v>4</v>
      </c>
      <c r="Z723" s="645"/>
      <c r="AA723" s="645"/>
      <c r="AB723" s="645">
        <v>1</v>
      </c>
      <c r="AC723" s="645">
        <v>0</v>
      </c>
      <c r="AD723" s="646">
        <v>0</v>
      </c>
      <c r="AG723" s="691" t="s">
        <v>977</v>
      </c>
      <c r="AH723" s="691" t="s">
        <v>422</v>
      </c>
      <c r="AI723" s="692" t="s">
        <v>427</v>
      </c>
      <c r="AJ723" s="692" t="s">
        <v>1578</v>
      </c>
      <c r="AK723" s="693"/>
    </row>
    <row r="724" spans="1:37" x14ac:dyDescent="0.2">
      <c r="A724" s="636" t="s">
        <v>2735</v>
      </c>
      <c r="B724" s="637" t="s">
        <v>422</v>
      </c>
      <c r="C724" s="637" t="s">
        <v>427</v>
      </c>
      <c r="D724" s="637" t="s">
        <v>1116</v>
      </c>
      <c r="E724" s="638"/>
      <c r="F724" s="638">
        <v>3</v>
      </c>
      <c r="G724" s="638"/>
      <c r="H724" s="638"/>
      <c r="I724" s="639">
        <f t="shared" si="11"/>
        <v>0</v>
      </c>
      <c r="J724" s="640">
        <f>IF(A724="","",VLOOKUP(A724,$T$1:W3701,4,FALSE))</f>
        <v>0</v>
      </c>
      <c r="K724" s="640">
        <f>IF(A724="","",VLOOKUP(A724,$T$1:AE3702,5,FALSE))</f>
        <v>0</v>
      </c>
      <c r="L724" s="640">
        <f>IF(A724="","",VLOOKUP(A724,$T$1:AE3702,6,FALSE))</f>
        <v>0</v>
      </c>
      <c r="M724" s="640">
        <f>IF(A724="","",VLOOKUP(A724,$T$1:AE3702,7,FALSE))</f>
        <v>0</v>
      </c>
      <c r="N724" s="640">
        <f>IF(A724="","",VLOOKUP(A724,$T$1:AE3702,8,FALSE))</f>
        <v>0</v>
      </c>
      <c r="O724" s="640">
        <f>IF(A724="","",VLOOKUP(A724,$T$1:AD3701,9,FALSE))</f>
        <v>0</v>
      </c>
      <c r="P724" s="640">
        <f>IF(A724="","",VLOOKUP(A724,$T$1:AC3701,10,FALSE))</f>
        <v>0</v>
      </c>
      <c r="Q724" s="640">
        <f>IF(A724="","",VLOOKUP(A724,$T$1:AF3702,11,FALSE))</f>
        <v>0</v>
      </c>
      <c r="R724" s="641">
        <f>IF(B724="","",VLOOKUP(A724,$T$2:AF3702,12,FALSE))</f>
        <v>0</v>
      </c>
      <c r="S724" s="642"/>
      <c r="T724" s="643" t="s">
        <v>1601</v>
      </c>
      <c r="U724" s="644">
        <v>1412</v>
      </c>
      <c r="V724" s="645">
        <v>2.2999999999999998</v>
      </c>
      <c r="W724" s="645">
        <v>4</v>
      </c>
      <c r="X724" s="645">
        <v>0</v>
      </c>
      <c r="Y724" s="645"/>
      <c r="Z724" s="645">
        <v>1</v>
      </c>
      <c r="AA724" s="645"/>
      <c r="AB724" s="645">
        <v>0</v>
      </c>
      <c r="AC724" s="645">
        <v>0</v>
      </c>
      <c r="AD724" s="646">
        <v>0</v>
      </c>
      <c r="AG724" s="691" t="s">
        <v>978</v>
      </c>
      <c r="AH724" s="691" t="s">
        <v>422</v>
      </c>
      <c r="AI724" s="692" t="s">
        <v>427</v>
      </c>
      <c r="AJ724" s="692"/>
      <c r="AK724" s="694"/>
    </row>
    <row r="725" spans="1:37" x14ac:dyDescent="0.2">
      <c r="A725" s="636" t="s">
        <v>435</v>
      </c>
      <c r="B725" s="637" t="s">
        <v>422</v>
      </c>
      <c r="C725" s="637" t="s">
        <v>427</v>
      </c>
      <c r="D725" s="637" t="s">
        <v>1578</v>
      </c>
      <c r="E725" s="638"/>
      <c r="F725" s="638">
        <v>1</v>
      </c>
      <c r="G725" s="638"/>
      <c r="H725" s="638">
        <v>1336</v>
      </c>
      <c r="I725" s="639">
        <f t="shared" si="11"/>
        <v>0</v>
      </c>
      <c r="J725" s="640">
        <f>IF(A725="","",VLOOKUP(A725,$T$1:W3702,4,FALSE))</f>
        <v>0</v>
      </c>
      <c r="K725" s="640">
        <f>IF(A725="","",VLOOKUP(A725,$T$1:AE3703,5,FALSE))</f>
        <v>0</v>
      </c>
      <c r="L725" s="640">
        <f>IF(A725="","",VLOOKUP(A725,$T$1:AE3703,6,FALSE))</f>
        <v>0</v>
      </c>
      <c r="M725" s="640">
        <f>IF(A725="","",VLOOKUP(A725,$T$1:AE3703,7,FALSE))</f>
        <v>0</v>
      </c>
      <c r="N725" s="640">
        <f>IF(A725="","",VLOOKUP(A725,$T$1:AE3703,8,FALSE))</f>
        <v>0</v>
      </c>
      <c r="O725" s="640">
        <f>IF(A725="","",VLOOKUP(A725,$T$1:AD3702,9,FALSE))</f>
        <v>0</v>
      </c>
      <c r="P725" s="640">
        <f>IF(A725="","",VLOOKUP(A725,$T$1:AC3702,10,FALSE))</f>
        <v>0</v>
      </c>
      <c r="Q725" s="640">
        <f>IF(A725="","",VLOOKUP(A725,$T$1:AF3703,11,FALSE))</f>
        <v>0</v>
      </c>
      <c r="R725" s="641">
        <f>IF(B725="","",VLOOKUP(A725,$T$2:AF3703,12,FALSE))</f>
        <v>0</v>
      </c>
      <c r="S725" s="642"/>
      <c r="T725" s="643" t="s">
        <v>906</v>
      </c>
      <c r="U725" s="644">
        <v>463</v>
      </c>
      <c r="V725" s="645">
        <v>0</v>
      </c>
      <c r="W725" s="645">
        <v>0</v>
      </c>
      <c r="X725" s="645">
        <v>2</v>
      </c>
      <c r="Y725" s="645">
        <v>6</v>
      </c>
      <c r="Z725" s="645">
        <v>9</v>
      </c>
      <c r="AA725" s="645">
        <v>6</v>
      </c>
      <c r="AB725" s="645">
        <v>0</v>
      </c>
      <c r="AC725" s="645">
        <v>0</v>
      </c>
      <c r="AD725" s="646">
        <v>0</v>
      </c>
      <c r="AG725" s="691" t="s">
        <v>432</v>
      </c>
      <c r="AH725" s="691" t="s">
        <v>422</v>
      </c>
      <c r="AI725" s="692" t="s">
        <v>433</v>
      </c>
      <c r="AJ725" s="692" t="s">
        <v>1578</v>
      </c>
      <c r="AK725" s="693"/>
    </row>
    <row r="726" spans="1:37" x14ac:dyDescent="0.2">
      <c r="A726" s="391" t="s">
        <v>973</v>
      </c>
      <c r="B726" s="637" t="s">
        <v>422</v>
      </c>
      <c r="C726" s="637" t="s">
        <v>427</v>
      </c>
      <c r="D726" s="637" t="s">
        <v>1578</v>
      </c>
      <c r="E726" s="638"/>
      <c r="F726" s="638">
        <v>1</v>
      </c>
      <c r="G726" s="638"/>
      <c r="H726" s="638">
        <v>1110</v>
      </c>
      <c r="I726" s="639">
        <f t="shared" si="11"/>
        <v>0</v>
      </c>
      <c r="J726" s="640">
        <f>IF(A726="","",VLOOKUP(A726,$T$1:W3703,4,FALSE))</f>
        <v>0</v>
      </c>
      <c r="K726" s="640">
        <f>IF(A726="","",VLOOKUP(A726,$T$1:AE3704,5,FALSE))</f>
        <v>0</v>
      </c>
      <c r="L726" s="640">
        <f>IF(A726="","",VLOOKUP(A726,$T$1:AE3704,6,FALSE))</f>
        <v>0</v>
      </c>
      <c r="M726" s="640">
        <f>IF(A726="","",VLOOKUP(A726,$T$1:AE3704,7,FALSE))</f>
        <v>0</v>
      </c>
      <c r="N726" s="640">
        <f>IF(A726="","",VLOOKUP(A726,$T$1:AE3704,8,FALSE))</f>
        <v>0</v>
      </c>
      <c r="O726" s="640">
        <f>IF(A726="","",VLOOKUP(A726,$T$1:AD3703,9,FALSE))</f>
        <v>0</v>
      </c>
      <c r="P726" s="640">
        <f>IF(A726="","",VLOOKUP(A726,$T$1:AC3703,10,FALSE))</f>
        <v>0</v>
      </c>
      <c r="Q726" s="640">
        <f>IF(A726="","",VLOOKUP(A726,$T$1:AF3704,11,FALSE))</f>
        <v>0</v>
      </c>
      <c r="R726" s="641">
        <f>IF(B726="","",VLOOKUP(A726,$T$2:AF3704,12,FALSE))</f>
        <v>0</v>
      </c>
      <c r="S726" s="642"/>
      <c r="T726" s="643" t="s">
        <v>1603</v>
      </c>
      <c r="U726" s="644">
        <v>979</v>
      </c>
      <c r="V726" s="645">
        <v>1</v>
      </c>
      <c r="W726" s="645">
        <v>16</v>
      </c>
      <c r="X726" s="645">
        <v>0</v>
      </c>
      <c r="Y726" s="645"/>
      <c r="Z726" s="645">
        <v>4</v>
      </c>
      <c r="AA726" s="645"/>
      <c r="AB726" s="645">
        <v>0</v>
      </c>
      <c r="AC726" s="645">
        <v>0</v>
      </c>
      <c r="AD726" s="646">
        <v>0</v>
      </c>
      <c r="AG726" s="691" t="s">
        <v>979</v>
      </c>
      <c r="AH726" s="691" t="s">
        <v>422</v>
      </c>
      <c r="AI726" s="692" t="s">
        <v>427</v>
      </c>
      <c r="AJ726" s="692" t="s">
        <v>1578</v>
      </c>
      <c r="AK726" s="693"/>
    </row>
    <row r="727" spans="1:37" x14ac:dyDescent="0.2">
      <c r="A727" s="636" t="s">
        <v>436</v>
      </c>
      <c r="B727" s="637" t="s">
        <v>422</v>
      </c>
      <c r="C727" s="637" t="s">
        <v>427</v>
      </c>
      <c r="D727" s="637" t="s">
        <v>1578</v>
      </c>
      <c r="E727" s="638"/>
      <c r="F727" s="638">
        <v>3</v>
      </c>
      <c r="G727" s="638"/>
      <c r="H727" s="638">
        <v>1052</v>
      </c>
      <c r="I727" s="639">
        <f t="shared" si="11"/>
        <v>0</v>
      </c>
      <c r="J727" s="640">
        <f>IF(A727="","",VLOOKUP(A727,$T$1:W3704,4,FALSE))</f>
        <v>0</v>
      </c>
      <c r="K727" s="640">
        <f>IF(A727="","",VLOOKUP(A727,$T$1:AE3705,5,FALSE))</f>
        <v>0</v>
      </c>
      <c r="L727" s="640">
        <f>IF(A727="","",VLOOKUP(A727,$T$1:AE3705,6,FALSE))</f>
        <v>0</v>
      </c>
      <c r="M727" s="640">
        <f>IF(A727="","",VLOOKUP(A727,$T$1:AE3705,7,FALSE))</f>
        <v>0</v>
      </c>
      <c r="N727" s="640">
        <f>IF(A727="","",VLOOKUP(A727,$T$1:AE3705,8,FALSE))</f>
        <v>0</v>
      </c>
      <c r="O727" s="640">
        <f>IF(A727="","",VLOOKUP(A727,$T$1:AD3704,9,FALSE))</f>
        <v>0</v>
      </c>
      <c r="P727" s="640">
        <f>IF(A727="","",VLOOKUP(A727,$T$1:AC3704,10,FALSE))</f>
        <v>0</v>
      </c>
      <c r="Q727" s="640">
        <f>IF(A727="","",VLOOKUP(A727,$T$1:AF3705,11,FALSE))</f>
        <v>0</v>
      </c>
      <c r="R727" s="641">
        <f>IF(B727="","",VLOOKUP(A727,$T$2:AF3705,12,FALSE))</f>
        <v>0</v>
      </c>
      <c r="S727" s="642"/>
      <c r="T727" s="643" t="s">
        <v>693</v>
      </c>
      <c r="U727" s="644">
        <v>354</v>
      </c>
      <c r="V727" s="645">
        <v>0</v>
      </c>
      <c r="W727" s="645">
        <v>0</v>
      </c>
      <c r="X727" s="645">
        <v>2</v>
      </c>
      <c r="Y727" s="645">
        <v>2</v>
      </c>
      <c r="Z727" s="645">
        <v>9</v>
      </c>
      <c r="AA727" s="645"/>
      <c r="AB727" s="645">
        <v>0</v>
      </c>
      <c r="AC727" s="645">
        <v>0</v>
      </c>
      <c r="AD727" s="646">
        <v>0</v>
      </c>
      <c r="AG727" s="691" t="s">
        <v>980</v>
      </c>
      <c r="AH727" s="691" t="s">
        <v>422</v>
      </c>
      <c r="AI727" s="692" t="s">
        <v>427</v>
      </c>
      <c r="AJ727" s="692" t="s">
        <v>1578</v>
      </c>
      <c r="AK727" s="693"/>
    </row>
    <row r="728" spans="1:37" x14ac:dyDescent="0.2">
      <c r="A728" s="391" t="s">
        <v>437</v>
      </c>
      <c r="B728" s="637" t="s">
        <v>422</v>
      </c>
      <c r="C728" s="637" t="s">
        <v>427</v>
      </c>
      <c r="D728" s="637" t="s">
        <v>1578</v>
      </c>
      <c r="E728" s="638"/>
      <c r="F728" s="638">
        <v>1</v>
      </c>
      <c r="G728" s="638"/>
      <c r="H728" s="638">
        <v>1093</v>
      </c>
      <c r="I728" s="639">
        <f t="shared" si="11"/>
        <v>0</v>
      </c>
      <c r="J728" s="640">
        <f>IF(A728="","",VLOOKUP(A728,$T$1:W3705,4,FALSE))</f>
        <v>0</v>
      </c>
      <c r="K728" s="640">
        <f>IF(A728="","",VLOOKUP(A728,$T$1:AE3706,5,FALSE))</f>
        <v>0</v>
      </c>
      <c r="L728" s="640">
        <f>IF(A728="","",VLOOKUP(A728,$T$1:AE3706,6,FALSE))</f>
        <v>0</v>
      </c>
      <c r="M728" s="640">
        <f>IF(A728="","",VLOOKUP(A728,$T$1:AE3706,7,FALSE))</f>
        <v>0</v>
      </c>
      <c r="N728" s="640">
        <f>IF(A728="","",VLOOKUP(A728,$T$1:AE3706,8,FALSE))</f>
        <v>0</v>
      </c>
      <c r="O728" s="640">
        <f>IF(A728="","",VLOOKUP(A728,$T$1:AD3705,9,FALSE))</f>
        <v>0</v>
      </c>
      <c r="P728" s="640">
        <f>IF(A728="","",VLOOKUP(A728,$T$1:AC3705,10,FALSE))</f>
        <v>0</v>
      </c>
      <c r="Q728" s="640">
        <f>IF(A728="","",VLOOKUP(A728,$T$1:AF3706,11,FALSE))</f>
        <v>0</v>
      </c>
      <c r="R728" s="641">
        <f>IF(B728="","",VLOOKUP(A728,$T$2:AF3706,12,FALSE))</f>
        <v>0</v>
      </c>
      <c r="S728" s="642"/>
      <c r="T728" s="643" t="s">
        <v>696</v>
      </c>
      <c r="U728" s="644">
        <v>20148</v>
      </c>
      <c r="V728" s="645">
        <v>0</v>
      </c>
      <c r="W728" s="645">
        <v>0</v>
      </c>
      <c r="X728" s="645">
        <v>0</v>
      </c>
      <c r="Y728" s="645"/>
      <c r="Z728" s="645">
        <v>9</v>
      </c>
      <c r="AA728" s="645"/>
      <c r="AB728" s="645">
        <v>0</v>
      </c>
      <c r="AC728" s="645">
        <v>0</v>
      </c>
      <c r="AD728" s="646">
        <v>0</v>
      </c>
      <c r="AG728" s="691" t="s">
        <v>446</v>
      </c>
      <c r="AH728" s="691" t="s">
        <v>422</v>
      </c>
      <c r="AI728" s="692" t="s">
        <v>427</v>
      </c>
      <c r="AJ728" s="692" t="s">
        <v>1578</v>
      </c>
      <c r="AK728" s="693"/>
    </row>
    <row r="729" spans="1:37" x14ac:dyDescent="0.2">
      <c r="A729" s="636" t="s">
        <v>438</v>
      </c>
      <c r="B729" s="637" t="s">
        <v>422</v>
      </c>
      <c r="C729" s="637" t="s">
        <v>427</v>
      </c>
      <c r="D729" s="637" t="s">
        <v>1578</v>
      </c>
      <c r="E729" s="638"/>
      <c r="F729" s="638">
        <v>2</v>
      </c>
      <c r="G729" s="638"/>
      <c r="H729" s="638">
        <v>1967</v>
      </c>
      <c r="I729" s="639">
        <f t="shared" si="11"/>
        <v>0</v>
      </c>
      <c r="J729" s="640">
        <f>IF(A729="","",VLOOKUP(A729,$T$1:W3706,4,FALSE))</f>
        <v>0</v>
      </c>
      <c r="K729" s="640">
        <f>IF(A729="","",VLOOKUP(A729,$T$1:AE3707,5,FALSE))</f>
        <v>0</v>
      </c>
      <c r="L729" s="640">
        <f>IF(A729="","",VLOOKUP(A729,$T$1:AE3707,6,FALSE))</f>
        <v>0</v>
      </c>
      <c r="M729" s="640">
        <f>IF(A729="","",VLOOKUP(A729,$T$1:AE3707,7,FALSE))</f>
        <v>0</v>
      </c>
      <c r="N729" s="640">
        <f>IF(A729="","",VLOOKUP(A729,$T$1:AE3707,8,FALSE))</f>
        <v>0</v>
      </c>
      <c r="O729" s="640">
        <f>IF(A729="","",VLOOKUP(A729,$T$1:AD3706,9,FALSE))</f>
        <v>0</v>
      </c>
      <c r="P729" s="640">
        <f>IF(A729="","",VLOOKUP(A729,$T$1:AC3706,10,FALSE))</f>
        <v>0</v>
      </c>
      <c r="Q729" s="640">
        <f>IF(A729="","",VLOOKUP(A729,$T$1:AF3707,11,FALSE))</f>
        <v>0</v>
      </c>
      <c r="R729" s="641">
        <f>IF(B729="","",VLOOKUP(A729,$T$2:AF3707,12,FALSE))</f>
        <v>0</v>
      </c>
      <c r="S729" s="642"/>
      <c r="T729" s="643" t="s">
        <v>1604</v>
      </c>
      <c r="U729" s="644">
        <v>390</v>
      </c>
      <c r="V729" s="645">
        <v>0</v>
      </c>
      <c r="W729" s="645">
        <v>0</v>
      </c>
      <c r="X729" s="645">
        <v>5</v>
      </c>
      <c r="Y729" s="645">
        <v>4</v>
      </c>
      <c r="Z729" s="645">
        <v>1</v>
      </c>
      <c r="AA729" s="645">
        <v>5</v>
      </c>
      <c r="AB729" s="645">
        <v>3</v>
      </c>
      <c r="AC729" s="645">
        <v>0</v>
      </c>
      <c r="AD729" s="646">
        <v>0</v>
      </c>
      <c r="AG729" s="691" t="s">
        <v>447</v>
      </c>
      <c r="AH729" s="691" t="s">
        <v>422</v>
      </c>
      <c r="AI729" s="692" t="s">
        <v>427</v>
      </c>
      <c r="AJ729" s="692" t="s">
        <v>1578</v>
      </c>
      <c r="AK729" s="693"/>
    </row>
    <row r="730" spans="1:37" x14ac:dyDescent="0.2">
      <c r="A730" s="636" t="s">
        <v>439</v>
      </c>
      <c r="B730" s="637" t="s">
        <v>422</v>
      </c>
      <c r="C730" s="637" t="s">
        <v>427</v>
      </c>
      <c r="D730" s="637" t="s">
        <v>1578</v>
      </c>
      <c r="E730" s="638"/>
      <c r="F730" s="638">
        <v>3</v>
      </c>
      <c r="G730" s="638"/>
      <c r="H730" s="638">
        <v>1053</v>
      </c>
      <c r="I730" s="639">
        <f t="shared" si="11"/>
        <v>0</v>
      </c>
      <c r="J730" s="640">
        <f>IF(A730="","",VLOOKUP(A730,$T$1:W3707,4,FALSE))</f>
        <v>0</v>
      </c>
      <c r="K730" s="640">
        <f>IF(A730="","",VLOOKUP(A730,$T$1:AE3708,5,FALSE))</f>
        <v>0</v>
      </c>
      <c r="L730" s="640">
        <f>IF(A730="","",VLOOKUP(A730,$T$1:AE3708,6,FALSE))</f>
        <v>0</v>
      </c>
      <c r="M730" s="640">
        <f>IF(A730="","",VLOOKUP(A730,$T$1:AE3708,7,FALSE))</f>
        <v>0</v>
      </c>
      <c r="N730" s="640">
        <f>IF(A730="","",VLOOKUP(A730,$T$1:AE3708,8,FALSE))</f>
        <v>0</v>
      </c>
      <c r="O730" s="640">
        <f>IF(A730="","",VLOOKUP(A730,$T$1:AD3707,9,FALSE))</f>
        <v>0</v>
      </c>
      <c r="P730" s="640">
        <f>IF(A730="","",VLOOKUP(A730,$T$1:AC3707,10,FALSE))</f>
        <v>0</v>
      </c>
      <c r="Q730" s="640">
        <f>IF(A730="","",VLOOKUP(A730,$T$1:AF3708,11,FALSE))</f>
        <v>0</v>
      </c>
      <c r="R730" s="641">
        <f>IF(B730="","",VLOOKUP(A730,$T$2:AF3708,12,FALSE))</f>
        <v>0</v>
      </c>
      <c r="S730" s="642"/>
      <c r="T730" s="643" t="s">
        <v>1605</v>
      </c>
      <c r="U730" s="644">
        <v>20031</v>
      </c>
      <c r="V730" s="645">
        <v>0</v>
      </c>
      <c r="W730" s="645">
        <v>0</v>
      </c>
      <c r="X730" s="645">
        <v>0</v>
      </c>
      <c r="Y730" s="645"/>
      <c r="Z730" s="645">
        <v>1</v>
      </c>
      <c r="AA730" s="645"/>
      <c r="AB730" s="645">
        <v>0</v>
      </c>
      <c r="AC730" s="645">
        <v>0</v>
      </c>
      <c r="AD730" s="646">
        <v>0</v>
      </c>
      <c r="AG730" s="691" t="s">
        <v>981</v>
      </c>
      <c r="AH730" s="691" t="s">
        <v>422</v>
      </c>
      <c r="AI730" s="692" t="s">
        <v>427</v>
      </c>
      <c r="AJ730" s="692" t="s">
        <v>1578</v>
      </c>
      <c r="AK730" s="693"/>
    </row>
    <row r="731" spans="1:37" x14ac:dyDescent="0.2">
      <c r="A731" s="636" t="s">
        <v>440</v>
      </c>
      <c r="B731" s="637" t="s">
        <v>422</v>
      </c>
      <c r="C731" s="637" t="s">
        <v>427</v>
      </c>
      <c r="D731" s="637" t="s">
        <v>1578</v>
      </c>
      <c r="E731" s="638"/>
      <c r="F731" s="638">
        <v>1</v>
      </c>
      <c r="G731" s="638"/>
      <c r="H731" s="638">
        <v>1190</v>
      </c>
      <c r="I731" s="639">
        <f t="shared" si="11"/>
        <v>0</v>
      </c>
      <c r="J731" s="640">
        <f>IF(A731="","",VLOOKUP(A731,$T$1:W3707,4,FALSE))</f>
        <v>0</v>
      </c>
      <c r="K731" s="640">
        <f>IF(A731="","",VLOOKUP(A731,$T$1:AE3708,5,FALSE))</f>
        <v>0</v>
      </c>
      <c r="L731" s="640">
        <f>IF(A731="","",VLOOKUP(A731,$T$1:AE3708,6,FALSE))</f>
        <v>0</v>
      </c>
      <c r="M731" s="640">
        <f>IF(A731="","",VLOOKUP(A731,$T$1:AE3708,7,FALSE))</f>
        <v>0</v>
      </c>
      <c r="N731" s="640">
        <f>IF(A731="","",VLOOKUP(A731,$T$1:AE3708,8,FALSE))</f>
        <v>0</v>
      </c>
      <c r="O731" s="640">
        <f>IF(A731="","",VLOOKUP(A731,$T$1:AD3707,9,FALSE))</f>
        <v>0</v>
      </c>
      <c r="P731" s="640">
        <f>IF(A731="","",VLOOKUP(A731,$T$1:AC3707,10,FALSE))</f>
        <v>0</v>
      </c>
      <c r="Q731" s="640">
        <f>IF(A731="","",VLOOKUP(A731,$T$1:AF3708,11,FALSE))</f>
        <v>0</v>
      </c>
      <c r="R731" s="641">
        <f>IF(B731="","",VLOOKUP(A731,$T$2:AF3708,12,FALSE))</f>
        <v>0</v>
      </c>
      <c r="S731" s="642"/>
      <c r="T731" s="643" t="s">
        <v>1606</v>
      </c>
      <c r="U731" s="644">
        <v>527</v>
      </c>
      <c r="V731" s="645">
        <v>1.5</v>
      </c>
      <c r="W731" s="645">
        <v>8</v>
      </c>
      <c r="X731" s="645">
        <v>5</v>
      </c>
      <c r="Y731" s="645"/>
      <c r="Z731" s="645">
        <v>1</v>
      </c>
      <c r="AA731" s="645"/>
      <c r="AB731" s="645">
        <v>0</v>
      </c>
      <c r="AC731" s="645">
        <v>0</v>
      </c>
      <c r="AD731" s="646">
        <v>0</v>
      </c>
      <c r="AG731" s="691" t="s">
        <v>448</v>
      </c>
      <c r="AH731" s="691" t="s">
        <v>422</v>
      </c>
      <c r="AI731" s="692" t="s">
        <v>427</v>
      </c>
      <c r="AJ731" s="692" t="s">
        <v>1578</v>
      </c>
      <c r="AK731" s="693"/>
    </row>
    <row r="732" spans="1:37" x14ac:dyDescent="0.2">
      <c r="A732" s="636" t="s">
        <v>2732</v>
      </c>
      <c r="B732" s="637" t="s">
        <v>422</v>
      </c>
      <c r="C732" s="637" t="s">
        <v>427</v>
      </c>
      <c r="D732" s="637" t="s">
        <v>1578</v>
      </c>
      <c r="E732" s="638"/>
      <c r="F732" s="638">
        <v>3</v>
      </c>
      <c r="G732" s="638"/>
      <c r="H732" s="638">
        <v>1499</v>
      </c>
      <c r="I732" s="639">
        <f t="shared" si="11"/>
        <v>0</v>
      </c>
      <c r="J732" s="640">
        <f>IF(A732="","",VLOOKUP(A732,$T$1:W3708,4,FALSE))</f>
        <v>0</v>
      </c>
      <c r="K732" s="640">
        <f>IF(A732="","",VLOOKUP(A732,$T$1:AE3709,5,FALSE))</f>
        <v>0</v>
      </c>
      <c r="L732" s="640">
        <f>IF(A732="","",VLOOKUP(A732,$T$1:AE3709,6,FALSE))</f>
        <v>0</v>
      </c>
      <c r="M732" s="640">
        <f>IF(A732="","",VLOOKUP(A732,$T$1:AE3709,7,FALSE))</f>
        <v>0</v>
      </c>
      <c r="N732" s="640">
        <f>IF(A732="","",VLOOKUP(A732,$T$1:AE3709,8,FALSE))</f>
        <v>0</v>
      </c>
      <c r="O732" s="640">
        <f>IF(A732="","",VLOOKUP(A732,$T$1:AD3708,9,FALSE))</f>
        <v>0</v>
      </c>
      <c r="P732" s="640">
        <f>IF(A732="","",VLOOKUP(A732,$T$1:AC3708,10,FALSE))</f>
        <v>0</v>
      </c>
      <c r="Q732" s="640">
        <f>IF(A732="","",VLOOKUP(A732,$T$1:AF3709,11,FALSE))</f>
        <v>0</v>
      </c>
      <c r="R732" s="641">
        <f>IF(B732="","",VLOOKUP(A732,$T$2:AF3709,12,FALSE))</f>
        <v>0</v>
      </c>
      <c r="S732" s="642"/>
      <c r="T732" s="643" t="s">
        <v>1607</v>
      </c>
      <c r="U732" s="644">
        <v>732</v>
      </c>
      <c r="V732" s="645">
        <v>1.3</v>
      </c>
      <c r="W732" s="645">
        <v>8</v>
      </c>
      <c r="X732" s="645">
        <v>0</v>
      </c>
      <c r="Y732" s="645"/>
      <c r="Z732" s="645">
        <v>1</v>
      </c>
      <c r="AA732" s="645"/>
      <c r="AB732" s="645">
        <v>0</v>
      </c>
      <c r="AC732" s="645">
        <v>0</v>
      </c>
      <c r="AD732" s="646">
        <v>0</v>
      </c>
      <c r="AG732" s="691" t="s">
        <v>449</v>
      </c>
      <c r="AH732" s="691" t="s">
        <v>422</v>
      </c>
      <c r="AI732" s="692" t="s">
        <v>427</v>
      </c>
      <c r="AJ732" s="692" t="s">
        <v>1578</v>
      </c>
      <c r="AK732" s="693"/>
    </row>
    <row r="733" spans="1:37" x14ac:dyDescent="0.2">
      <c r="A733" s="636" t="s">
        <v>441</v>
      </c>
      <c r="B733" s="637" t="s">
        <v>422</v>
      </c>
      <c r="C733" s="637" t="s">
        <v>427</v>
      </c>
      <c r="D733" s="637" t="s">
        <v>1578</v>
      </c>
      <c r="E733" s="638"/>
      <c r="F733" s="638">
        <v>3</v>
      </c>
      <c r="G733" s="638"/>
      <c r="H733" s="638">
        <v>1257</v>
      </c>
      <c r="I733" s="639">
        <f t="shared" si="11"/>
        <v>0</v>
      </c>
      <c r="J733" s="640">
        <f>IF(A733="","",VLOOKUP(A733,$T$1:W3709,4,FALSE))</f>
        <v>0</v>
      </c>
      <c r="K733" s="640">
        <f>IF(A733="","",VLOOKUP(A733,$T$1:AE3710,5,FALSE))</f>
        <v>0</v>
      </c>
      <c r="L733" s="640">
        <f>IF(A733="","",VLOOKUP(A733,$T$1:AE3710,6,FALSE))</f>
        <v>0</v>
      </c>
      <c r="M733" s="640">
        <f>IF(A733="","",VLOOKUP(A733,$T$1:AE3710,7,FALSE))</f>
        <v>0</v>
      </c>
      <c r="N733" s="640">
        <f>IF(A733="","",VLOOKUP(A733,$T$1:AE3710,8,FALSE))</f>
        <v>0</v>
      </c>
      <c r="O733" s="640">
        <f>IF(A733="","",VLOOKUP(A733,$T$1:AD3709,9,FALSE))</f>
        <v>0</v>
      </c>
      <c r="P733" s="640">
        <f>IF(A733="","",VLOOKUP(A733,$T$1:AC3709,10,FALSE))</f>
        <v>0</v>
      </c>
      <c r="Q733" s="640">
        <f>IF(A733="","",VLOOKUP(A733,$T$1:AF3710,11,FALSE))</f>
        <v>0</v>
      </c>
      <c r="R733" s="641">
        <f>IF(B733="","",VLOOKUP(A733,$T$2:AF3710,12,FALSE))</f>
        <v>0</v>
      </c>
      <c r="S733" s="642"/>
      <c r="T733" s="643" t="s">
        <v>1608</v>
      </c>
      <c r="U733" s="644">
        <v>731</v>
      </c>
      <c r="V733" s="645">
        <v>1.6</v>
      </c>
      <c r="W733" s="645">
        <v>8</v>
      </c>
      <c r="X733" s="645">
        <v>6</v>
      </c>
      <c r="Y733" s="645"/>
      <c r="Z733" s="645">
        <v>1</v>
      </c>
      <c r="AA733" s="645"/>
      <c r="AB733" s="645">
        <v>0</v>
      </c>
      <c r="AC733" s="645">
        <v>0</v>
      </c>
      <c r="AD733" s="646">
        <v>2</v>
      </c>
      <c r="AG733" s="691" t="s">
        <v>982</v>
      </c>
      <c r="AH733" s="691" t="s">
        <v>422</v>
      </c>
      <c r="AI733" s="692" t="s">
        <v>427</v>
      </c>
      <c r="AJ733" s="692" t="s">
        <v>1578</v>
      </c>
      <c r="AK733" s="693"/>
    </row>
    <row r="734" spans="1:37" x14ac:dyDescent="0.2">
      <c r="A734" s="636" t="s">
        <v>442</v>
      </c>
      <c r="B734" s="637" t="s">
        <v>422</v>
      </c>
      <c r="C734" s="637" t="s">
        <v>427</v>
      </c>
      <c r="D734" s="637" t="s">
        <v>1578</v>
      </c>
      <c r="E734" s="638"/>
      <c r="F734" s="638">
        <v>3</v>
      </c>
      <c r="G734" s="638"/>
      <c r="H734" s="638">
        <v>1191</v>
      </c>
      <c r="I734" s="639">
        <f t="shared" si="11"/>
        <v>0</v>
      </c>
      <c r="J734" s="640">
        <f>IF(A734="","",VLOOKUP(A734,$T$1:W3710,4,FALSE))</f>
        <v>0</v>
      </c>
      <c r="K734" s="640">
        <f>IF(A734="","",VLOOKUP(A734,$T$1:AE3711,5,FALSE))</f>
        <v>0</v>
      </c>
      <c r="L734" s="640">
        <f>IF(A734="","",VLOOKUP(A734,$T$1:AE3711,6,FALSE))</f>
        <v>0</v>
      </c>
      <c r="M734" s="640">
        <f>IF(A734="","",VLOOKUP(A734,$T$1:AE3711,7,FALSE))</f>
        <v>0</v>
      </c>
      <c r="N734" s="640">
        <f>IF(A734="","",VLOOKUP(A734,$T$1:AE3711,8,FALSE))</f>
        <v>0</v>
      </c>
      <c r="O734" s="640">
        <f>IF(A734="","",VLOOKUP(A734,$T$1:AD3710,9,FALSE))</f>
        <v>0</v>
      </c>
      <c r="P734" s="640">
        <f>IF(A734="","",VLOOKUP(A734,$T$1:AC3710,10,FALSE))</f>
        <v>0</v>
      </c>
      <c r="Q734" s="640">
        <f>IF(A734="","",VLOOKUP(A734,$T$1:AF3711,11,FALSE))</f>
        <v>0</v>
      </c>
      <c r="R734" s="641">
        <f>IF(B734="","",VLOOKUP(A734,$T$2:AF3711,12,FALSE))</f>
        <v>0</v>
      </c>
      <c r="S734" s="642"/>
      <c r="T734" s="643" t="s">
        <v>1609</v>
      </c>
      <c r="U734" s="644">
        <v>1211</v>
      </c>
      <c r="V734" s="645">
        <v>0</v>
      </c>
      <c r="W734" s="645">
        <v>0</v>
      </c>
      <c r="X734" s="645">
        <v>4</v>
      </c>
      <c r="Y734" s="645">
        <v>4</v>
      </c>
      <c r="Z734" s="645"/>
      <c r="AA734" s="645">
        <v>5</v>
      </c>
      <c r="AB734" s="645">
        <v>0</v>
      </c>
      <c r="AC734" s="645">
        <v>0</v>
      </c>
      <c r="AD734" s="646">
        <v>0</v>
      </c>
      <c r="AG734" s="691" t="s">
        <v>428</v>
      </c>
      <c r="AH734" s="691" t="s">
        <v>422</v>
      </c>
      <c r="AI734" s="692" t="s">
        <v>427</v>
      </c>
      <c r="AJ734" s="692"/>
      <c r="AK734" s="694"/>
    </row>
    <row r="735" spans="1:37" x14ac:dyDescent="0.2">
      <c r="A735" s="636" t="s">
        <v>443</v>
      </c>
      <c r="B735" s="637" t="s">
        <v>422</v>
      </c>
      <c r="C735" s="637" t="s">
        <v>427</v>
      </c>
      <c r="D735" s="637" t="s">
        <v>1578</v>
      </c>
      <c r="E735" s="638"/>
      <c r="F735" s="638">
        <v>3</v>
      </c>
      <c r="G735" s="638"/>
      <c r="H735" s="638">
        <v>1192</v>
      </c>
      <c r="I735" s="639">
        <f t="shared" si="11"/>
        <v>0</v>
      </c>
      <c r="J735" s="640">
        <f>IF(A735="","",VLOOKUP(A735,$T$1:W3709,4,FALSE))</f>
        <v>0</v>
      </c>
      <c r="K735" s="640">
        <f>IF(A735="","",VLOOKUP(A735,$T$1:AE3710,5,FALSE))</f>
        <v>0</v>
      </c>
      <c r="L735" s="640">
        <f>IF(A735="","",VLOOKUP(A735,$T$1:AE3710,6,FALSE))</f>
        <v>0</v>
      </c>
      <c r="M735" s="640">
        <f>IF(A735="","",VLOOKUP(A735,$T$1:AE3710,7,FALSE))</f>
        <v>0</v>
      </c>
      <c r="N735" s="640">
        <f>IF(A735="","",VLOOKUP(A735,$T$1:AE3710,8,FALSE))</f>
        <v>0</v>
      </c>
      <c r="O735" s="640">
        <f>IF(A735="","",VLOOKUP(A735,$T$1:AD3709,9,FALSE))</f>
        <v>0</v>
      </c>
      <c r="P735" s="640">
        <f>IF(A735="","",VLOOKUP(A735,$T$1:AC3709,10,FALSE))</f>
        <v>0</v>
      </c>
      <c r="Q735" s="640">
        <f>IF(A735="","",VLOOKUP(A735,$T$1:AF3710,11,FALSE))</f>
        <v>0</v>
      </c>
      <c r="R735" s="641">
        <f>IF(B735="","",VLOOKUP(A735,$T$2:AF3710,12,FALSE))</f>
        <v>0</v>
      </c>
      <c r="S735" s="642"/>
      <c r="T735" s="643" t="s">
        <v>1610</v>
      </c>
      <c r="U735" s="644">
        <v>11</v>
      </c>
      <c r="V735" s="645">
        <v>0</v>
      </c>
      <c r="W735" s="645">
        <v>0</v>
      </c>
      <c r="X735" s="645">
        <v>6</v>
      </c>
      <c r="Y735" s="645">
        <v>4</v>
      </c>
      <c r="Z735" s="645">
        <v>9</v>
      </c>
      <c r="AA735" s="645">
        <v>5</v>
      </c>
      <c r="AB735" s="645">
        <v>0</v>
      </c>
      <c r="AC735" s="645">
        <v>0</v>
      </c>
      <c r="AD735" s="646">
        <v>0</v>
      </c>
      <c r="AG735" s="691" t="s">
        <v>434</v>
      </c>
      <c r="AH735" s="691" t="s">
        <v>422</v>
      </c>
      <c r="AI735" s="692" t="s">
        <v>423</v>
      </c>
      <c r="AJ735" s="692" t="s">
        <v>1578</v>
      </c>
      <c r="AK735" s="693"/>
    </row>
    <row r="736" spans="1:37" x14ac:dyDescent="0.2">
      <c r="A736" s="391" t="s">
        <v>975</v>
      </c>
      <c r="B736" s="637" t="s">
        <v>422</v>
      </c>
      <c r="C736" s="637" t="s">
        <v>427</v>
      </c>
      <c r="D736" s="637" t="s">
        <v>1578</v>
      </c>
      <c r="E736" s="638"/>
      <c r="F736" s="638">
        <v>3</v>
      </c>
      <c r="G736" s="638"/>
      <c r="H736" s="638">
        <v>1191</v>
      </c>
      <c r="I736" s="639">
        <f t="shared" si="11"/>
        <v>0</v>
      </c>
      <c r="J736" s="640">
        <f>IF(A736="","",VLOOKUP(A736,$T$1:W3710,4,FALSE))</f>
        <v>0</v>
      </c>
      <c r="K736" s="640">
        <f>IF(A736="","",VLOOKUP(A736,$T$1:AE3711,5,FALSE))</f>
        <v>0</v>
      </c>
      <c r="L736" s="640">
        <f>IF(A736="","",VLOOKUP(A736,$T$1:AE3711,6,FALSE))</f>
        <v>0</v>
      </c>
      <c r="M736" s="640">
        <f>IF(A736="","",VLOOKUP(A736,$T$1:AE3711,7,FALSE))</f>
        <v>0</v>
      </c>
      <c r="N736" s="640">
        <f>IF(A736="","",VLOOKUP(A736,$T$1:AE3711,8,FALSE))</f>
        <v>0</v>
      </c>
      <c r="O736" s="640">
        <f>IF(A736="","",VLOOKUP(A736,$T$1:AD3710,9,FALSE))</f>
        <v>0</v>
      </c>
      <c r="P736" s="640">
        <f>IF(A736="","",VLOOKUP(A736,$T$1:AC3710,10,FALSE))</f>
        <v>0</v>
      </c>
      <c r="Q736" s="640">
        <f>IF(A736="","",VLOOKUP(A736,$T$1:AF3711,11,FALSE))</f>
        <v>0</v>
      </c>
      <c r="R736" s="641">
        <f>IF(B736="","",VLOOKUP(A736,$T$2:AF3711,12,FALSE))</f>
        <v>0</v>
      </c>
      <c r="S736" s="642"/>
      <c r="T736" s="643" t="s">
        <v>1611</v>
      </c>
      <c r="U736" s="644">
        <v>613</v>
      </c>
      <c r="V736" s="645">
        <v>1</v>
      </c>
      <c r="W736" s="645">
        <v>16</v>
      </c>
      <c r="X736" s="645">
        <v>6</v>
      </c>
      <c r="Y736" s="645">
        <v>4</v>
      </c>
      <c r="Z736" s="645">
        <v>9</v>
      </c>
      <c r="AA736" s="645"/>
      <c r="AB736" s="645">
        <v>0</v>
      </c>
      <c r="AC736" s="645">
        <v>0</v>
      </c>
      <c r="AD736" s="646">
        <v>0</v>
      </c>
      <c r="AG736" s="691" t="s">
        <v>1602</v>
      </c>
      <c r="AH736" s="691" t="s">
        <v>422</v>
      </c>
      <c r="AI736" s="692" t="s">
        <v>423</v>
      </c>
      <c r="AJ736" s="695" t="s">
        <v>1578</v>
      </c>
      <c r="AK736" s="693"/>
    </row>
    <row r="737" spans="1:37" x14ac:dyDescent="0.2">
      <c r="A737" s="391" t="s">
        <v>2758</v>
      </c>
      <c r="B737" s="637" t="s">
        <v>422</v>
      </c>
      <c r="C737" s="637" t="s">
        <v>427</v>
      </c>
      <c r="D737" s="637" t="s">
        <v>1578</v>
      </c>
      <c r="E737" s="638">
        <v>1</v>
      </c>
      <c r="F737" s="638">
        <v>1</v>
      </c>
      <c r="G737" s="638"/>
      <c r="H737" s="638">
        <v>1502</v>
      </c>
      <c r="I737" s="639">
        <f t="shared" si="11"/>
        <v>0</v>
      </c>
      <c r="J737" s="640">
        <f>IF(A737="","",VLOOKUP(A737,$T$1:W3711,4,FALSE))</f>
        <v>0</v>
      </c>
      <c r="K737" s="640">
        <f>IF(A737="","",VLOOKUP(A737,$T$1:AE3712,5,FALSE))</f>
        <v>0</v>
      </c>
      <c r="L737" s="640">
        <f>IF(A737="","",VLOOKUP(A737,$T$1:AE3712,6,FALSE))</f>
        <v>0</v>
      </c>
      <c r="M737" s="640">
        <f>IF(A737="","",VLOOKUP(A737,$T$1:AE3712,7,FALSE))</f>
        <v>0</v>
      </c>
      <c r="N737" s="640">
        <f>IF(A737="","",VLOOKUP(A737,$T$1:AE3712,8,FALSE))</f>
        <v>0</v>
      </c>
      <c r="O737" s="640">
        <f>IF(A737="","",VLOOKUP(A737,$T$1:AD3711,9,FALSE))</f>
        <v>0</v>
      </c>
      <c r="P737" s="640">
        <f>IF(A737="","",VLOOKUP(A737,$T$1:AC3711,10,FALSE))</f>
        <v>0</v>
      </c>
      <c r="Q737" s="640">
        <f>IF(A737="","",VLOOKUP(A737,$T$1:AF3712,11,FALSE))</f>
        <v>0</v>
      </c>
      <c r="R737" s="641">
        <f>IF(B737="","",VLOOKUP(A737,$T$2:AF3712,12,FALSE))</f>
        <v>0</v>
      </c>
      <c r="S737" s="642"/>
      <c r="T737" s="643" t="s">
        <v>1612</v>
      </c>
      <c r="U737" s="644">
        <v>612</v>
      </c>
      <c r="V737" s="645">
        <v>1.1000000000000001</v>
      </c>
      <c r="W737" s="645">
        <v>4</v>
      </c>
      <c r="X737" s="645">
        <v>6</v>
      </c>
      <c r="Y737" s="645">
        <v>4</v>
      </c>
      <c r="Z737" s="645">
        <v>9</v>
      </c>
      <c r="AA737" s="645">
        <v>5</v>
      </c>
      <c r="AB737" s="645">
        <v>0</v>
      </c>
      <c r="AC737" s="645">
        <v>0</v>
      </c>
      <c r="AD737" s="646">
        <v>0</v>
      </c>
      <c r="AG737" s="696" t="s">
        <v>454</v>
      </c>
      <c r="AH737" s="696" t="s">
        <v>450</v>
      </c>
      <c r="AI737" s="697" t="s">
        <v>453</v>
      </c>
      <c r="AJ737" s="697" t="s">
        <v>1127</v>
      </c>
      <c r="AK737" s="698">
        <v>4</v>
      </c>
    </row>
    <row r="738" spans="1:37" x14ac:dyDescent="0.2">
      <c r="A738" s="391" t="s">
        <v>976</v>
      </c>
      <c r="B738" s="637" t="s">
        <v>422</v>
      </c>
      <c r="C738" s="637" t="s">
        <v>427</v>
      </c>
      <c r="D738" s="637" t="s">
        <v>1578</v>
      </c>
      <c r="E738" s="638"/>
      <c r="F738" s="638">
        <v>1</v>
      </c>
      <c r="G738" s="638"/>
      <c r="H738" s="638">
        <v>1258</v>
      </c>
      <c r="I738" s="639">
        <f t="shared" si="11"/>
        <v>0</v>
      </c>
      <c r="J738" s="640">
        <f>IF(A738="","",VLOOKUP(A738,$T$1:W3712,4,FALSE))</f>
        <v>0</v>
      </c>
      <c r="K738" s="640">
        <f>IF(A738="","",VLOOKUP(A738,$T$1:AE3713,5,FALSE))</f>
        <v>0</v>
      </c>
      <c r="L738" s="640">
        <f>IF(A738="","",VLOOKUP(A738,$T$1:AE3713,6,FALSE))</f>
        <v>0</v>
      </c>
      <c r="M738" s="640">
        <f>IF(A738="","",VLOOKUP(A738,$T$1:AE3713,7,FALSE))</f>
        <v>0</v>
      </c>
      <c r="N738" s="640">
        <f>IF(A738="","",VLOOKUP(A738,$T$1:AE3713,8,FALSE))</f>
        <v>0</v>
      </c>
      <c r="O738" s="640">
        <f>IF(A738="","",VLOOKUP(A738,$T$1:AD3712,9,FALSE))</f>
        <v>0</v>
      </c>
      <c r="P738" s="640">
        <f>IF(A738="","",VLOOKUP(A738,$T$1:AC3712,10,FALSE))</f>
        <v>0</v>
      </c>
      <c r="Q738" s="640">
        <f>IF(A738="","",VLOOKUP(A738,$T$1:AF3713,11,FALSE))</f>
        <v>0</v>
      </c>
      <c r="R738" s="641">
        <f>IF(B738="","",VLOOKUP(A738,$T$2:AF3713,12,FALSE))</f>
        <v>0</v>
      </c>
      <c r="S738" s="642"/>
      <c r="T738" s="643" t="s">
        <v>1613</v>
      </c>
      <c r="U738" s="644">
        <v>611</v>
      </c>
      <c r="V738" s="645">
        <v>2</v>
      </c>
      <c r="W738" s="645">
        <v>4</v>
      </c>
      <c r="X738" s="645">
        <v>5</v>
      </c>
      <c r="Y738" s="645"/>
      <c r="Z738" s="645">
        <v>9</v>
      </c>
      <c r="AA738" s="645"/>
      <c r="AB738" s="645">
        <v>0</v>
      </c>
      <c r="AC738" s="645">
        <v>0</v>
      </c>
      <c r="AD738" s="646">
        <v>0</v>
      </c>
      <c r="AG738" s="699" t="s">
        <v>983</v>
      </c>
      <c r="AH738" s="699" t="s">
        <v>450</v>
      </c>
      <c r="AI738" s="697" t="s">
        <v>451</v>
      </c>
      <c r="AJ738" s="697" t="s">
        <v>1127</v>
      </c>
      <c r="AK738" s="698">
        <v>3</v>
      </c>
    </row>
    <row r="739" spans="1:37" x14ac:dyDescent="0.2">
      <c r="A739" s="700" t="s">
        <v>444</v>
      </c>
      <c r="B739" s="637" t="s">
        <v>422</v>
      </c>
      <c r="C739" s="637" t="s">
        <v>427</v>
      </c>
      <c r="D739" s="637" t="s">
        <v>1578</v>
      </c>
      <c r="E739" s="638"/>
      <c r="F739" s="638">
        <v>2</v>
      </c>
      <c r="G739" s="638"/>
      <c r="H739" s="638">
        <v>1077</v>
      </c>
      <c r="I739" s="639">
        <f t="shared" si="11"/>
        <v>0</v>
      </c>
      <c r="J739" s="640">
        <f>IF(A739="","",VLOOKUP(A739,$T$1:W3713,4,FALSE))</f>
        <v>0</v>
      </c>
      <c r="K739" s="640">
        <f>IF(A739="","",VLOOKUP(A739,$T$1:AE3714,5,FALSE))</f>
        <v>0</v>
      </c>
      <c r="L739" s="640">
        <f>IF(A739="","",VLOOKUP(A739,$T$1:AE3714,6,FALSE))</f>
        <v>0</v>
      </c>
      <c r="M739" s="640">
        <f>IF(A739="","",VLOOKUP(A739,$T$1:AE3714,7,FALSE))</f>
        <v>0</v>
      </c>
      <c r="N739" s="640">
        <f>IF(A739="","",VLOOKUP(A739,$T$1:AE3714,8,FALSE))</f>
        <v>0</v>
      </c>
      <c r="O739" s="640">
        <f>IF(A739="","",VLOOKUP(A739,$T$1:AD3713,9,FALSE))</f>
        <v>0</v>
      </c>
      <c r="P739" s="640">
        <f>IF(A739="","",VLOOKUP(A739,$T$1:AC3713,10,FALSE))</f>
        <v>0</v>
      </c>
      <c r="Q739" s="640">
        <f>IF(A739="","",VLOOKUP(A739,$T$1:AF3714,11,FALSE))</f>
        <v>0</v>
      </c>
      <c r="R739" s="641">
        <f>IF(B739="","",VLOOKUP(A739,$T$2:AF3714,12,FALSE))</f>
        <v>0</v>
      </c>
      <c r="S739" s="642"/>
      <c r="T739" s="643" t="s">
        <v>1614</v>
      </c>
      <c r="U739" s="644">
        <v>10315</v>
      </c>
      <c r="V739" s="645">
        <v>0</v>
      </c>
      <c r="W739" s="645">
        <v>0</v>
      </c>
      <c r="X739" s="645">
        <v>5</v>
      </c>
      <c r="Y739" s="645"/>
      <c r="Z739" s="645">
        <v>9</v>
      </c>
      <c r="AA739" s="645"/>
      <c r="AB739" s="645">
        <v>0</v>
      </c>
      <c r="AC739" s="645">
        <v>0</v>
      </c>
      <c r="AD739" s="646">
        <v>0</v>
      </c>
      <c r="AG739" s="699" t="s">
        <v>2742</v>
      </c>
      <c r="AH739" s="699" t="s">
        <v>450</v>
      </c>
      <c r="AI739" s="697" t="s">
        <v>451</v>
      </c>
      <c r="AJ739" s="697" t="s">
        <v>1127</v>
      </c>
      <c r="AK739" s="698">
        <v>3</v>
      </c>
    </row>
    <row r="740" spans="1:37" x14ac:dyDescent="0.2">
      <c r="A740" s="700" t="s">
        <v>445</v>
      </c>
      <c r="B740" s="637" t="s">
        <v>422</v>
      </c>
      <c r="C740" s="637" t="s">
        <v>427</v>
      </c>
      <c r="D740" s="637">
        <v>0</v>
      </c>
      <c r="E740" s="638"/>
      <c r="F740" s="638">
        <v>0</v>
      </c>
      <c r="G740" s="638"/>
      <c r="H740" s="638" t="s">
        <v>1111</v>
      </c>
      <c r="I740" s="639">
        <f t="shared" si="11"/>
        <v>0</v>
      </c>
      <c r="J740" s="640">
        <f>IF(A740="","",VLOOKUP(A740,$T$1:W3714,4,FALSE))</f>
        <v>0</v>
      </c>
      <c r="K740" s="640">
        <f>IF(A740="","",VLOOKUP(A740,$T$1:AE3715,5,FALSE))</f>
        <v>0</v>
      </c>
      <c r="L740" s="640">
        <f>IF(A740="","",VLOOKUP(A740,$T$1:AE3715,6,FALSE))</f>
        <v>0</v>
      </c>
      <c r="M740" s="640">
        <f>IF(A740="","",VLOOKUP(A740,$T$1:AE3715,7,FALSE))</f>
        <v>0</v>
      </c>
      <c r="N740" s="640">
        <f>IF(A740="","",VLOOKUP(A740,$T$1:AE3715,8,FALSE))</f>
        <v>0</v>
      </c>
      <c r="O740" s="640">
        <f>IF(A740="","",VLOOKUP(A740,$T$1:AD3714,9,FALSE))</f>
        <v>0</v>
      </c>
      <c r="P740" s="640">
        <f>IF(A740="","",VLOOKUP(A740,$T$1:AC3714,10,FALSE))</f>
        <v>0</v>
      </c>
      <c r="Q740" s="640">
        <f>IF(A740="","",VLOOKUP(A740,$T$1:AF3715,11,FALSE))</f>
        <v>0</v>
      </c>
      <c r="R740" s="641">
        <f>IF(B740="","",VLOOKUP(A740,$T$2:AF3715,12,FALSE))</f>
        <v>0</v>
      </c>
      <c r="S740" s="642"/>
      <c r="T740" s="643" t="s">
        <v>1615</v>
      </c>
      <c r="U740" s="644">
        <v>721</v>
      </c>
      <c r="V740" s="645">
        <v>1</v>
      </c>
      <c r="W740" s="645">
        <v>16</v>
      </c>
      <c r="X740" s="645">
        <v>5</v>
      </c>
      <c r="Y740" s="645"/>
      <c r="Z740" s="645">
        <v>9</v>
      </c>
      <c r="AA740" s="645"/>
      <c r="AB740" s="645">
        <v>0</v>
      </c>
      <c r="AC740" s="645">
        <v>0</v>
      </c>
      <c r="AD740" s="646">
        <v>0</v>
      </c>
      <c r="AG740" s="696" t="s">
        <v>452</v>
      </c>
      <c r="AH740" s="696" t="s">
        <v>450</v>
      </c>
      <c r="AI740" s="701" t="s">
        <v>451</v>
      </c>
      <c r="AJ740" s="697" t="s">
        <v>1127</v>
      </c>
      <c r="AK740" s="698">
        <v>3</v>
      </c>
    </row>
    <row r="741" spans="1:37" x14ac:dyDescent="0.2">
      <c r="A741" s="700" t="s">
        <v>977</v>
      </c>
      <c r="B741" s="637" t="s">
        <v>422</v>
      </c>
      <c r="C741" s="637" t="s">
        <v>427</v>
      </c>
      <c r="D741" s="637" t="s">
        <v>1578</v>
      </c>
      <c r="E741" s="638"/>
      <c r="F741" s="638">
        <v>1</v>
      </c>
      <c r="G741" s="638"/>
      <c r="H741" s="638">
        <v>1153</v>
      </c>
      <c r="I741" s="639">
        <f t="shared" si="11"/>
        <v>0</v>
      </c>
      <c r="J741" s="640">
        <f>IF(A741="","",VLOOKUP(A741,$T$1:W3715,4,FALSE))</f>
        <v>0</v>
      </c>
      <c r="K741" s="640">
        <f>IF(A741="","",VLOOKUP(A741,$T$1:AE3716,5,FALSE))</f>
        <v>0</v>
      </c>
      <c r="L741" s="640">
        <f>IF(A741="","",VLOOKUP(A741,$T$1:AE3716,6,FALSE))</f>
        <v>0</v>
      </c>
      <c r="M741" s="640">
        <f>IF(A741="","",VLOOKUP(A741,$T$1:AE3716,7,FALSE))</f>
        <v>0</v>
      </c>
      <c r="N741" s="640">
        <f>IF(A741="","",VLOOKUP(A741,$T$1:AE3716,8,FALSE))</f>
        <v>0</v>
      </c>
      <c r="O741" s="640">
        <f>IF(A741="","",VLOOKUP(A741,$T$1:AD3715,9,FALSE))</f>
        <v>0</v>
      </c>
      <c r="P741" s="640">
        <f>IF(A741="","",VLOOKUP(A741,$T$1:AC3715,10,FALSE))</f>
        <v>0</v>
      </c>
      <c r="Q741" s="640">
        <f>IF(A741="","",VLOOKUP(A741,$T$1:AF3716,11,FALSE))</f>
        <v>0</v>
      </c>
      <c r="R741" s="641">
        <f>IF(B741="","",VLOOKUP(A741,$T$2:AF3716,12,FALSE))</f>
        <v>0</v>
      </c>
      <c r="S741" s="642"/>
      <c r="T741" s="643" t="s">
        <v>1616</v>
      </c>
      <c r="U741" s="644">
        <v>119</v>
      </c>
      <c r="V741" s="645">
        <v>1.5</v>
      </c>
      <c r="W741" s="645">
        <v>8</v>
      </c>
      <c r="X741" s="645">
        <v>5</v>
      </c>
      <c r="Y741" s="645"/>
      <c r="Z741" s="645">
        <v>9</v>
      </c>
      <c r="AA741" s="645">
        <v>5</v>
      </c>
      <c r="AB741" s="645">
        <v>0</v>
      </c>
      <c r="AC741" s="645">
        <v>0</v>
      </c>
      <c r="AD741" s="646">
        <v>0</v>
      </c>
      <c r="AG741" s="699" t="s">
        <v>984</v>
      </c>
      <c r="AH741" s="699" t="s">
        <v>450</v>
      </c>
      <c r="AI741" s="697" t="s">
        <v>451</v>
      </c>
      <c r="AJ741" s="697" t="s">
        <v>1127</v>
      </c>
      <c r="AK741" s="698">
        <v>3</v>
      </c>
    </row>
    <row r="742" spans="1:37" x14ac:dyDescent="0.2">
      <c r="A742" s="391" t="s">
        <v>978</v>
      </c>
      <c r="B742" s="637" t="s">
        <v>422</v>
      </c>
      <c r="C742" s="637" t="s">
        <v>427</v>
      </c>
      <c r="D742" s="637">
        <v>0</v>
      </c>
      <c r="E742" s="638"/>
      <c r="F742" s="638">
        <v>0</v>
      </c>
      <c r="G742" s="638"/>
      <c r="H742" s="638">
        <v>1193</v>
      </c>
      <c r="I742" s="639">
        <f t="shared" si="11"/>
        <v>0</v>
      </c>
      <c r="J742" s="640">
        <f>IF(A742="","",VLOOKUP(A742,$T$1:W3716,4,FALSE))</f>
        <v>0</v>
      </c>
      <c r="K742" s="640">
        <f>IF(A742="","",VLOOKUP(A742,$T$1:AE3717,5,FALSE))</f>
        <v>0</v>
      </c>
      <c r="L742" s="640">
        <f>IF(A742="","",VLOOKUP(A742,$T$1:AE3717,6,FALSE))</f>
        <v>0</v>
      </c>
      <c r="M742" s="640">
        <f>IF(A742="","",VLOOKUP(A742,$T$1:AE3717,7,FALSE))</f>
        <v>0</v>
      </c>
      <c r="N742" s="640">
        <f>IF(A742="","",VLOOKUP(A742,$T$1:AE3717,8,FALSE))</f>
        <v>0</v>
      </c>
      <c r="O742" s="640">
        <f>IF(A742="","",VLOOKUP(A742,$T$1:AD3716,9,FALSE))</f>
        <v>0</v>
      </c>
      <c r="P742" s="640">
        <f>IF(A742="","",VLOOKUP(A742,$T$1:AC3716,10,FALSE))</f>
        <v>0</v>
      </c>
      <c r="Q742" s="640">
        <f>IF(A742="","",VLOOKUP(A742,$T$1:AF3717,11,FALSE))</f>
        <v>0</v>
      </c>
      <c r="R742" s="641">
        <f>IF(B742="","",VLOOKUP(A742,$T$2:AF3717,12,FALSE))</f>
        <v>0</v>
      </c>
      <c r="S742" s="642"/>
      <c r="T742" s="643" t="s">
        <v>1617</v>
      </c>
      <c r="U742" s="644">
        <v>949</v>
      </c>
      <c r="V742" s="645">
        <v>1</v>
      </c>
      <c r="W742" s="645">
        <v>16</v>
      </c>
      <c r="X742" s="645">
        <v>5</v>
      </c>
      <c r="Y742" s="645"/>
      <c r="Z742" s="645">
        <v>9</v>
      </c>
      <c r="AA742" s="645"/>
      <c r="AB742" s="645">
        <v>0</v>
      </c>
      <c r="AC742" s="645">
        <v>0</v>
      </c>
      <c r="AD742" s="646">
        <v>0</v>
      </c>
      <c r="AG742" s="699" t="s">
        <v>1450</v>
      </c>
      <c r="AH742" s="699" t="s">
        <v>450</v>
      </c>
      <c r="AI742" s="697" t="s">
        <v>2744</v>
      </c>
      <c r="AJ742" s="697" t="s">
        <v>1127</v>
      </c>
      <c r="AK742" s="698">
        <v>4</v>
      </c>
    </row>
    <row r="743" spans="1:37" x14ac:dyDescent="0.2">
      <c r="A743" s="700" t="s">
        <v>979</v>
      </c>
      <c r="B743" s="637" t="s">
        <v>422</v>
      </c>
      <c r="C743" s="637" t="s">
        <v>427</v>
      </c>
      <c r="D743" s="637" t="s">
        <v>1578</v>
      </c>
      <c r="E743" s="638"/>
      <c r="F743" s="638">
        <v>1</v>
      </c>
      <c r="G743" s="638"/>
      <c r="H743" s="638">
        <v>90078</v>
      </c>
      <c r="I743" s="639">
        <f t="shared" si="11"/>
        <v>0</v>
      </c>
      <c r="J743" s="640">
        <f>IF(A743="","",VLOOKUP(A743,$T$1:W3717,4,FALSE))</f>
        <v>0</v>
      </c>
      <c r="K743" s="640">
        <f>IF(A743="","",VLOOKUP(A743,$T$1:AE3718,5,FALSE))</f>
        <v>0</v>
      </c>
      <c r="L743" s="640">
        <f>IF(A743="","",VLOOKUP(A743,$T$1:AE3718,6,FALSE))</f>
        <v>0</v>
      </c>
      <c r="M743" s="640">
        <f>IF(A743="","",VLOOKUP(A743,$T$1:AE3718,7,FALSE))</f>
        <v>0</v>
      </c>
      <c r="N743" s="640">
        <f>IF(A743="","",VLOOKUP(A743,$T$1:AE3718,8,FALSE))</f>
        <v>0</v>
      </c>
      <c r="O743" s="640">
        <f>IF(A743="","",VLOOKUP(A743,$T$1:AD3717,9,FALSE))</f>
        <v>0</v>
      </c>
      <c r="P743" s="640">
        <f>IF(A743="","",VLOOKUP(A743,$T$1:AC3717,10,FALSE))</f>
        <v>0</v>
      </c>
      <c r="Q743" s="640">
        <f>IF(A743="","",VLOOKUP(A743,$T$1:AF3718,11,FALSE))</f>
        <v>0</v>
      </c>
      <c r="R743" s="641">
        <f>IF(B743="","",VLOOKUP(A743,$T$2:AF3718,12,FALSE))</f>
        <v>0</v>
      </c>
      <c r="S743" s="642"/>
      <c r="T743" s="643" t="s">
        <v>1618</v>
      </c>
      <c r="U743" s="644">
        <v>823</v>
      </c>
      <c r="V743" s="645">
        <v>1</v>
      </c>
      <c r="W743" s="645">
        <v>16</v>
      </c>
      <c r="X743" s="645">
        <v>5</v>
      </c>
      <c r="Y743" s="645"/>
      <c r="Z743" s="645">
        <v>9</v>
      </c>
      <c r="AA743" s="645"/>
      <c r="AB743" s="645">
        <v>0</v>
      </c>
      <c r="AC743" s="645">
        <v>0</v>
      </c>
      <c r="AD743" s="646">
        <v>0</v>
      </c>
      <c r="AG743" s="699" t="s">
        <v>2743</v>
      </c>
      <c r="AH743" s="699" t="s">
        <v>450</v>
      </c>
      <c r="AI743" s="697" t="s">
        <v>2744</v>
      </c>
      <c r="AJ743" s="697" t="s">
        <v>1127</v>
      </c>
      <c r="AK743" s="698">
        <v>4</v>
      </c>
    </row>
    <row r="744" spans="1:37" x14ac:dyDescent="0.2">
      <c r="A744" s="391" t="s">
        <v>980</v>
      </c>
      <c r="B744" s="637" t="s">
        <v>422</v>
      </c>
      <c r="C744" s="637" t="s">
        <v>427</v>
      </c>
      <c r="D744" s="637" t="s">
        <v>1578</v>
      </c>
      <c r="E744" s="638"/>
      <c r="F744" s="638">
        <v>1</v>
      </c>
      <c r="G744" s="638"/>
      <c r="H744" s="638">
        <v>90750</v>
      </c>
      <c r="I744" s="639">
        <f t="shared" si="11"/>
        <v>0</v>
      </c>
      <c r="J744" s="640">
        <f>IF(A744="","",VLOOKUP(A744,$T$1:W3718,4,FALSE))</f>
        <v>0</v>
      </c>
      <c r="K744" s="640">
        <f>IF(A744="","",VLOOKUP(A744,$T$1:AE3719,5,FALSE))</f>
        <v>0</v>
      </c>
      <c r="L744" s="640">
        <f>IF(A744="","",VLOOKUP(A744,$T$1:AE3719,6,FALSE))</f>
        <v>0</v>
      </c>
      <c r="M744" s="640">
        <f>IF(A744="","",VLOOKUP(A744,$T$1:AE3719,7,FALSE))</f>
        <v>0</v>
      </c>
      <c r="N744" s="640">
        <f>IF(A744="","",VLOOKUP(A744,$T$1:AE3719,8,FALSE))</f>
        <v>0</v>
      </c>
      <c r="O744" s="640">
        <f>IF(A744="","",VLOOKUP(A744,$T$1:AD3718,9,FALSE))</f>
        <v>0</v>
      </c>
      <c r="P744" s="640">
        <f>IF(A744="","",VLOOKUP(A744,$T$1:AC3718,10,FALSE))</f>
        <v>0</v>
      </c>
      <c r="Q744" s="640">
        <f>IF(A744="","",VLOOKUP(A744,$T$1:AF3719,11,FALSE))</f>
        <v>0</v>
      </c>
      <c r="R744" s="641">
        <f>IF(B744="","",VLOOKUP(A744,$T$2:AF3719,12,FALSE))</f>
        <v>0</v>
      </c>
      <c r="S744" s="642"/>
      <c r="T744" s="643" t="s">
        <v>1619</v>
      </c>
      <c r="U744" s="644">
        <v>10316</v>
      </c>
      <c r="V744" s="645">
        <v>1</v>
      </c>
      <c r="W744" s="645">
        <v>16</v>
      </c>
      <c r="X744" s="645">
        <v>5</v>
      </c>
      <c r="Y744" s="645"/>
      <c r="Z744" s="645">
        <v>9</v>
      </c>
      <c r="AA744" s="645"/>
      <c r="AB744" s="645">
        <v>0</v>
      </c>
      <c r="AC744" s="645">
        <v>0</v>
      </c>
      <c r="AD744" s="646">
        <v>0</v>
      </c>
      <c r="AG744" s="699" t="s">
        <v>2668</v>
      </c>
      <c r="AH744" s="699" t="s">
        <v>450</v>
      </c>
      <c r="AI744" s="697" t="s">
        <v>453</v>
      </c>
      <c r="AJ744" s="697" t="s">
        <v>1127</v>
      </c>
      <c r="AK744" s="698">
        <v>4</v>
      </c>
    </row>
    <row r="745" spans="1:37" x14ac:dyDescent="0.2">
      <c r="A745" s="391" t="s">
        <v>446</v>
      </c>
      <c r="B745" s="637" t="s">
        <v>422</v>
      </c>
      <c r="C745" s="637" t="s">
        <v>427</v>
      </c>
      <c r="D745" s="637" t="s">
        <v>1578</v>
      </c>
      <c r="E745" s="638"/>
      <c r="F745" s="638">
        <v>1</v>
      </c>
      <c r="G745" s="638"/>
      <c r="H745" s="638">
        <v>1357</v>
      </c>
      <c r="I745" s="639">
        <f t="shared" si="11"/>
        <v>0</v>
      </c>
      <c r="J745" s="640">
        <f>IF(A745="","",VLOOKUP(A745,$T$1:W3719,4,FALSE))</f>
        <v>0</v>
      </c>
      <c r="K745" s="640">
        <f>IF(A745="","",VLOOKUP(A745,$T$1:AE3720,5,FALSE))</f>
        <v>0</v>
      </c>
      <c r="L745" s="640">
        <f>IF(A745="","",VLOOKUP(A745,$T$1:AE3720,6,FALSE))</f>
        <v>0</v>
      </c>
      <c r="M745" s="640">
        <f>IF(A745="","",VLOOKUP(A745,$T$1:AE3720,7,FALSE))</f>
        <v>0</v>
      </c>
      <c r="N745" s="640">
        <f>IF(A745="","",VLOOKUP(A745,$T$1:AE3720,8,FALSE))</f>
        <v>0</v>
      </c>
      <c r="O745" s="640">
        <f>IF(A745="","",VLOOKUP(A745,$T$1:AD3719,9,FALSE))</f>
        <v>0</v>
      </c>
      <c r="P745" s="640">
        <f>IF(A745="","",VLOOKUP(A745,$T$1:AC3719,10,FALSE))</f>
        <v>0</v>
      </c>
      <c r="Q745" s="640">
        <f>IF(A745="","",VLOOKUP(A745,$T$1:AF3720,11,FALSE))</f>
        <v>0</v>
      </c>
      <c r="R745" s="641">
        <f>IF(B745="","",VLOOKUP(A745,$T$2:AF3720,12,FALSE))</f>
        <v>0</v>
      </c>
      <c r="S745" s="642"/>
      <c r="T745" s="643" t="s">
        <v>1620</v>
      </c>
      <c r="U745" s="644">
        <v>10469</v>
      </c>
      <c r="V745" s="645">
        <v>1</v>
      </c>
      <c r="W745" s="645">
        <v>16</v>
      </c>
      <c r="X745" s="645">
        <v>0</v>
      </c>
      <c r="Y745" s="645"/>
      <c r="Z745" s="645">
        <v>4</v>
      </c>
      <c r="AA745" s="645">
        <v>5</v>
      </c>
      <c r="AB745" s="645">
        <v>0</v>
      </c>
      <c r="AC745" s="645">
        <v>0</v>
      </c>
      <c r="AD745" s="646">
        <v>0</v>
      </c>
      <c r="AG745" s="699" t="s">
        <v>1713</v>
      </c>
      <c r="AH745" s="699" t="s">
        <v>450</v>
      </c>
      <c r="AI745" s="697" t="s">
        <v>2684</v>
      </c>
      <c r="AJ745" s="697" t="s">
        <v>1127</v>
      </c>
      <c r="AK745" s="698">
        <v>4</v>
      </c>
    </row>
    <row r="746" spans="1:37" x14ac:dyDescent="0.2">
      <c r="A746" s="391" t="s">
        <v>447</v>
      </c>
      <c r="B746" s="637" t="s">
        <v>422</v>
      </c>
      <c r="C746" s="637" t="s">
        <v>427</v>
      </c>
      <c r="D746" s="637" t="s">
        <v>1578</v>
      </c>
      <c r="E746" s="638"/>
      <c r="F746" s="638">
        <v>2</v>
      </c>
      <c r="G746" s="638"/>
      <c r="H746" s="638">
        <v>1167</v>
      </c>
      <c r="I746" s="639">
        <f t="shared" si="11"/>
        <v>0</v>
      </c>
      <c r="J746" s="640">
        <f>IF(A746="","",VLOOKUP(A746,$T$1:W3720,4,FALSE))</f>
        <v>0</v>
      </c>
      <c r="K746" s="640">
        <f>IF(A746="","",VLOOKUP(A746,$T$1:AE3721,5,FALSE))</f>
        <v>0</v>
      </c>
      <c r="L746" s="640">
        <f>IF(A746="","",VLOOKUP(A746,$T$1:AE3721,6,FALSE))</f>
        <v>0</v>
      </c>
      <c r="M746" s="640">
        <f>IF(A746="","",VLOOKUP(A746,$T$1:AE3721,7,FALSE))</f>
        <v>0</v>
      </c>
      <c r="N746" s="640">
        <f>IF(A746="","",VLOOKUP(A746,$T$1:AE3721,8,FALSE))</f>
        <v>0</v>
      </c>
      <c r="O746" s="640">
        <f>IF(A746="","",VLOOKUP(A746,$T$1:AD3720,9,FALSE))</f>
        <v>0</v>
      </c>
      <c r="P746" s="640">
        <f>IF(A746="","",VLOOKUP(A746,$T$1:AC3720,10,FALSE))</f>
        <v>0</v>
      </c>
      <c r="Q746" s="640">
        <f>IF(A746="","",VLOOKUP(A746,$T$1:AF3721,11,FALSE))</f>
        <v>0</v>
      </c>
      <c r="R746" s="641">
        <f>IF(B746="","",VLOOKUP(A746,$T$2:AF3721,12,FALSE))</f>
        <v>0</v>
      </c>
      <c r="S746" s="642"/>
      <c r="T746" s="643" t="s">
        <v>1621</v>
      </c>
      <c r="U746" s="644">
        <v>117</v>
      </c>
      <c r="V746" s="645">
        <v>2</v>
      </c>
      <c r="W746" s="645">
        <v>4</v>
      </c>
      <c r="X746" s="645">
        <v>5</v>
      </c>
      <c r="Y746" s="645">
        <v>4</v>
      </c>
      <c r="Z746" s="645">
        <v>9</v>
      </c>
      <c r="AA746" s="645">
        <v>5</v>
      </c>
      <c r="AB746" s="645">
        <v>0</v>
      </c>
      <c r="AC746" s="645">
        <v>0</v>
      </c>
      <c r="AD746" s="646">
        <v>1</v>
      </c>
      <c r="AG746" s="702" t="s">
        <v>985</v>
      </c>
      <c r="AH746" s="702" t="s">
        <v>455</v>
      </c>
      <c r="AI746" s="703" t="s">
        <v>457</v>
      </c>
      <c r="AJ746" s="703" t="s">
        <v>1116</v>
      </c>
      <c r="AK746" s="689">
        <v>2</v>
      </c>
    </row>
    <row r="747" spans="1:37" x14ac:dyDescent="0.2">
      <c r="A747" s="391" t="s">
        <v>981</v>
      </c>
      <c r="B747" s="637" t="s">
        <v>422</v>
      </c>
      <c r="C747" s="637" t="s">
        <v>427</v>
      </c>
      <c r="D747" s="637" t="s">
        <v>1578</v>
      </c>
      <c r="E747" s="638"/>
      <c r="F747" s="638">
        <v>3</v>
      </c>
      <c r="G747" s="638"/>
      <c r="H747" s="638">
        <v>1184</v>
      </c>
      <c r="I747" s="639">
        <f t="shared" si="11"/>
        <v>0</v>
      </c>
      <c r="J747" s="640">
        <f>IF(A747="","",VLOOKUP(A747,$T$1:W3721,4,FALSE))</f>
        <v>0</v>
      </c>
      <c r="K747" s="640">
        <f>IF(A747="","",VLOOKUP(A747,$T$1:AE3722,5,FALSE))</f>
        <v>0</v>
      </c>
      <c r="L747" s="640">
        <f>IF(A747="","",VLOOKUP(A747,$T$1:AE3722,6,FALSE))</f>
        <v>0</v>
      </c>
      <c r="M747" s="640">
        <f>IF(A747="","",VLOOKUP(A747,$T$1:AE3722,7,FALSE))</f>
        <v>0</v>
      </c>
      <c r="N747" s="640">
        <f>IF(A747="","",VLOOKUP(A747,$T$1:AE3722,8,FALSE))</f>
        <v>0</v>
      </c>
      <c r="O747" s="640">
        <f>IF(A747="","",VLOOKUP(A747,$T$1:AD3721,9,FALSE))</f>
        <v>0</v>
      </c>
      <c r="P747" s="640">
        <f>IF(A747="","",VLOOKUP(A747,$T$1:AC3721,10,FALSE))</f>
        <v>0</v>
      </c>
      <c r="Q747" s="640">
        <f>IF(A747="","",VLOOKUP(A747,$T$1:AF3722,11,FALSE))</f>
        <v>0</v>
      </c>
      <c r="R747" s="641">
        <f>IF(B747="","",VLOOKUP(A747,$T$2:AF3722,12,FALSE))</f>
        <v>0</v>
      </c>
      <c r="S747" s="642"/>
      <c r="T747" s="643" t="s">
        <v>1622</v>
      </c>
      <c r="U747" s="644">
        <v>822</v>
      </c>
      <c r="V747" s="645">
        <v>1.5</v>
      </c>
      <c r="W747" s="645">
        <v>8</v>
      </c>
      <c r="X747" s="645">
        <v>5</v>
      </c>
      <c r="Y747" s="645">
        <v>4</v>
      </c>
      <c r="Z747" s="645">
        <v>9</v>
      </c>
      <c r="AA747" s="645">
        <v>5</v>
      </c>
      <c r="AB747" s="645">
        <v>0</v>
      </c>
      <c r="AC747" s="645">
        <v>0</v>
      </c>
      <c r="AD747" s="646">
        <v>0</v>
      </c>
      <c r="AG747" s="704" t="s">
        <v>1090</v>
      </c>
      <c r="AH747" s="702" t="s">
        <v>455</v>
      </c>
      <c r="AI747" s="705" t="s">
        <v>456</v>
      </c>
      <c r="AJ747" s="705" t="s">
        <v>1285</v>
      </c>
      <c r="AK747" s="690"/>
    </row>
    <row r="748" spans="1:37" x14ac:dyDescent="0.2">
      <c r="A748" s="391" t="s">
        <v>448</v>
      </c>
      <c r="B748" s="637" t="s">
        <v>422</v>
      </c>
      <c r="C748" s="637" t="s">
        <v>427</v>
      </c>
      <c r="D748" s="637" t="s">
        <v>1578</v>
      </c>
      <c r="E748" s="638"/>
      <c r="F748" s="638">
        <v>2</v>
      </c>
      <c r="G748" s="638"/>
      <c r="H748" s="638">
        <v>1194</v>
      </c>
      <c r="I748" s="639">
        <f t="shared" si="11"/>
        <v>0</v>
      </c>
      <c r="J748" s="640">
        <f>IF(A748="","",VLOOKUP(A748,$T$1:W3722,4,FALSE))</f>
        <v>0</v>
      </c>
      <c r="K748" s="640">
        <f>IF(A748="","",VLOOKUP(A748,$T$1:AE3723,5,FALSE))</f>
        <v>0</v>
      </c>
      <c r="L748" s="640">
        <f>IF(A748="","",VLOOKUP(A748,$T$1:AE3723,6,FALSE))</f>
        <v>0</v>
      </c>
      <c r="M748" s="640">
        <f>IF(A748="","",VLOOKUP(A748,$T$1:AE3723,7,FALSE))</f>
        <v>0</v>
      </c>
      <c r="N748" s="640">
        <f>IF(A748="","",VLOOKUP(A748,$T$1:AE3723,8,FALSE))</f>
        <v>0</v>
      </c>
      <c r="O748" s="640">
        <f>IF(A748="","",VLOOKUP(A748,$T$1:AD3722,9,FALSE))</f>
        <v>0</v>
      </c>
      <c r="P748" s="640">
        <f>IF(A748="","",VLOOKUP(A748,$T$1:AC3722,10,FALSE))</f>
        <v>0</v>
      </c>
      <c r="Q748" s="640">
        <f>IF(A748="","",VLOOKUP(A748,$T$1:AF3723,11,FALSE))</f>
        <v>0</v>
      </c>
      <c r="R748" s="641">
        <f>IF(B748="","",VLOOKUP(A748,$T$2:AF3723,12,FALSE))</f>
        <v>0</v>
      </c>
      <c r="S748" s="642"/>
      <c r="T748" s="643" t="s">
        <v>1623</v>
      </c>
      <c r="U748" s="644">
        <v>118</v>
      </c>
      <c r="V748" s="645">
        <v>1</v>
      </c>
      <c r="W748" s="645">
        <v>16</v>
      </c>
      <c r="X748" s="645">
        <v>5</v>
      </c>
      <c r="Y748" s="645"/>
      <c r="Z748" s="645">
        <v>9</v>
      </c>
      <c r="AA748" s="645">
        <v>5</v>
      </c>
      <c r="AB748" s="645">
        <v>0</v>
      </c>
      <c r="AC748" s="645">
        <v>0</v>
      </c>
      <c r="AD748" s="646">
        <v>0</v>
      </c>
      <c r="AG748" s="704" t="s">
        <v>986</v>
      </c>
      <c r="AH748" s="702" t="s">
        <v>455</v>
      </c>
      <c r="AI748" s="705" t="s">
        <v>987</v>
      </c>
      <c r="AJ748" s="705" t="s">
        <v>1116</v>
      </c>
      <c r="AK748" s="690">
        <v>2</v>
      </c>
    </row>
    <row r="749" spans="1:37" x14ac:dyDescent="0.2">
      <c r="A749" s="391" t="s">
        <v>449</v>
      </c>
      <c r="B749" s="637" t="s">
        <v>422</v>
      </c>
      <c r="C749" s="637" t="s">
        <v>427</v>
      </c>
      <c r="D749" s="637" t="s">
        <v>1578</v>
      </c>
      <c r="E749" s="638"/>
      <c r="F749" s="638">
        <v>3</v>
      </c>
      <c r="G749" s="638"/>
      <c r="H749" s="638">
        <v>1087</v>
      </c>
      <c r="I749" s="639">
        <f t="shared" si="11"/>
        <v>0</v>
      </c>
      <c r="J749" s="640">
        <f>IF(A749="","",VLOOKUP(A749,$T$1:W3723,4,FALSE))</f>
        <v>0</v>
      </c>
      <c r="K749" s="640">
        <f>IF(A749="","",VLOOKUP(A749,$T$1:AE3724,5,FALSE))</f>
        <v>0</v>
      </c>
      <c r="L749" s="640">
        <f>IF(A749="","",VLOOKUP(A749,$T$1:AE3724,6,FALSE))</f>
        <v>0</v>
      </c>
      <c r="M749" s="640">
        <f>IF(A749="","",VLOOKUP(A749,$T$1:AE3724,7,FALSE))</f>
        <v>0</v>
      </c>
      <c r="N749" s="640">
        <f>IF(A749="","",VLOOKUP(A749,$T$1:AE3724,8,FALSE))</f>
        <v>0</v>
      </c>
      <c r="O749" s="640">
        <f>IF(A749="","",VLOOKUP(A749,$T$1:AD3723,9,FALSE))</f>
        <v>0</v>
      </c>
      <c r="P749" s="640">
        <f>IF(A749="","",VLOOKUP(A749,$T$1:AC3723,10,FALSE))</f>
        <v>0</v>
      </c>
      <c r="Q749" s="640">
        <f>IF(A749="","",VLOOKUP(A749,$T$1:AF3724,11,FALSE))</f>
        <v>0</v>
      </c>
      <c r="R749" s="641">
        <f>IF(B749="","",VLOOKUP(A749,$T$2:AF3724,12,FALSE))</f>
        <v>0</v>
      </c>
      <c r="S749" s="642"/>
      <c r="T749" s="643" t="s">
        <v>1624</v>
      </c>
      <c r="U749" s="644">
        <v>20946</v>
      </c>
      <c r="V749" s="645">
        <v>0</v>
      </c>
      <c r="W749" s="645">
        <v>0</v>
      </c>
      <c r="X749" s="645">
        <v>0</v>
      </c>
      <c r="Y749" s="645"/>
      <c r="Z749" s="645">
        <v>9</v>
      </c>
      <c r="AA749" s="645"/>
      <c r="AB749" s="645">
        <v>0</v>
      </c>
      <c r="AC749" s="645">
        <v>0</v>
      </c>
      <c r="AD749" s="646">
        <v>0</v>
      </c>
      <c r="AG749" s="704" t="s">
        <v>988</v>
      </c>
      <c r="AH749" s="702" t="s">
        <v>455</v>
      </c>
      <c r="AI749" s="703" t="s">
        <v>457</v>
      </c>
      <c r="AJ749" s="703" t="s">
        <v>1116</v>
      </c>
      <c r="AK749" s="690"/>
    </row>
    <row r="750" spans="1:37" x14ac:dyDescent="0.2">
      <c r="A750" s="636" t="s">
        <v>982</v>
      </c>
      <c r="B750" s="637" t="s">
        <v>422</v>
      </c>
      <c r="C750" s="637" t="s">
        <v>427</v>
      </c>
      <c r="D750" s="637" t="s">
        <v>1578</v>
      </c>
      <c r="E750" s="638"/>
      <c r="F750" s="638">
        <v>1</v>
      </c>
      <c r="G750" s="638"/>
      <c r="H750" s="638">
        <v>1013</v>
      </c>
      <c r="I750" s="639">
        <f t="shared" si="11"/>
        <v>0</v>
      </c>
      <c r="J750" s="640">
        <f>IF(A750="","",VLOOKUP(A750,$T$1:W3723,4,FALSE))</f>
        <v>0</v>
      </c>
      <c r="K750" s="640">
        <f>IF(A750="","",VLOOKUP(A750,$T$1:AE3724,5,FALSE))</f>
        <v>0</v>
      </c>
      <c r="L750" s="640">
        <f>IF(A750="","",VLOOKUP(A750,$T$1:AE3724,6,FALSE))</f>
        <v>0</v>
      </c>
      <c r="M750" s="640">
        <f>IF(A750="","",VLOOKUP(A750,$T$1:AE3724,7,FALSE))</f>
        <v>0</v>
      </c>
      <c r="N750" s="640">
        <f>IF(A750="","",VLOOKUP(A750,$T$1:AE3724,8,FALSE))</f>
        <v>0</v>
      </c>
      <c r="O750" s="640">
        <f>IF(A750="","",VLOOKUP(A750,$T$1:AD3723,9,FALSE))</f>
        <v>0</v>
      </c>
      <c r="P750" s="640">
        <f>IF(A750="","",VLOOKUP(A750,$T$1:AC3723,10,FALSE))</f>
        <v>0</v>
      </c>
      <c r="Q750" s="640">
        <f>IF(A750="","",VLOOKUP(A750,$T$1:AF3724,11,FALSE))</f>
        <v>0</v>
      </c>
      <c r="R750" s="641">
        <f>IF(B750="","",VLOOKUP(A750,$T$2:AF3724,12,FALSE))</f>
        <v>0</v>
      </c>
      <c r="S750" s="642"/>
      <c r="T750" s="643" t="s">
        <v>1625</v>
      </c>
      <c r="U750" s="644">
        <v>466</v>
      </c>
      <c r="V750" s="645">
        <v>1</v>
      </c>
      <c r="W750" s="645">
        <v>16</v>
      </c>
      <c r="X750" s="645">
        <v>5</v>
      </c>
      <c r="Y750" s="645"/>
      <c r="Z750" s="645">
        <v>9</v>
      </c>
      <c r="AA750" s="645">
        <v>5</v>
      </c>
      <c r="AB750" s="645">
        <v>0</v>
      </c>
      <c r="AC750" s="645">
        <v>0</v>
      </c>
      <c r="AD750" s="646">
        <v>0</v>
      </c>
      <c r="AG750" s="702" t="s">
        <v>455</v>
      </c>
      <c r="AH750" s="702" t="s">
        <v>455</v>
      </c>
      <c r="AI750" s="703"/>
      <c r="AJ750" s="703"/>
      <c r="AK750" s="689">
        <v>2</v>
      </c>
    </row>
    <row r="751" spans="1:37" x14ac:dyDescent="0.2">
      <c r="A751" s="391" t="s">
        <v>428</v>
      </c>
      <c r="B751" s="637" t="s">
        <v>422</v>
      </c>
      <c r="C751" s="637" t="s">
        <v>427</v>
      </c>
      <c r="D751" s="637">
        <v>0</v>
      </c>
      <c r="E751" s="638"/>
      <c r="F751" s="638">
        <v>0</v>
      </c>
      <c r="G751" s="638"/>
      <c r="H751" s="638">
        <v>1180</v>
      </c>
      <c r="I751" s="639">
        <f t="shared" si="11"/>
        <v>0</v>
      </c>
      <c r="J751" s="640">
        <f>IF(A751="","",VLOOKUP(A751,$T$1:W3724,4,FALSE))</f>
        <v>0</v>
      </c>
      <c r="K751" s="640">
        <f>IF(A751="","",VLOOKUP(A751,$T$1:AE3725,5,FALSE))</f>
        <v>0</v>
      </c>
      <c r="L751" s="640">
        <f>IF(A751="","",VLOOKUP(A751,$T$1:AE3725,6,FALSE))</f>
        <v>0</v>
      </c>
      <c r="M751" s="640">
        <f>IF(A751="","",VLOOKUP(A751,$T$1:AE3725,7,FALSE))</f>
        <v>0</v>
      </c>
      <c r="N751" s="640">
        <f>IF(A751="","",VLOOKUP(A751,$T$1:AE3725,8,FALSE))</f>
        <v>0</v>
      </c>
      <c r="O751" s="640">
        <f>IF(A751="","",VLOOKUP(A751,$T$1:AD3724,9,FALSE))</f>
        <v>0</v>
      </c>
      <c r="P751" s="640">
        <f>IF(A751="","",VLOOKUP(A751,$T$1:AC3724,10,FALSE))</f>
        <v>0</v>
      </c>
      <c r="Q751" s="640">
        <f>IF(A751="","",VLOOKUP(A751,$T$1:AF3725,11,FALSE))</f>
        <v>0</v>
      </c>
      <c r="R751" s="641">
        <f>IF(B751="","",VLOOKUP(A751,$T$2:AF3725,12,FALSE))</f>
        <v>0</v>
      </c>
      <c r="S751" s="642"/>
      <c r="T751" s="643" t="s">
        <v>1626</v>
      </c>
      <c r="U751" s="644">
        <v>20017</v>
      </c>
      <c r="V751" s="645">
        <v>1</v>
      </c>
      <c r="W751" s="645">
        <v>16</v>
      </c>
      <c r="X751" s="645">
        <v>0</v>
      </c>
      <c r="Y751" s="645"/>
      <c r="Z751" s="645">
        <v>9</v>
      </c>
      <c r="AA751" s="645"/>
      <c r="AB751" s="645">
        <v>0</v>
      </c>
      <c r="AC751" s="645">
        <v>0</v>
      </c>
      <c r="AD751" s="646">
        <v>0</v>
      </c>
      <c r="AG751" s="704" t="s">
        <v>989</v>
      </c>
      <c r="AH751" s="702" t="s">
        <v>455</v>
      </c>
      <c r="AI751" s="705" t="s">
        <v>458</v>
      </c>
      <c r="AJ751" s="705" t="s">
        <v>1116</v>
      </c>
      <c r="AK751" s="690">
        <v>2</v>
      </c>
    </row>
    <row r="752" spans="1:37" x14ac:dyDescent="0.2">
      <c r="A752" s="391" t="s">
        <v>422</v>
      </c>
      <c r="B752" s="637" t="s">
        <v>422</v>
      </c>
      <c r="C752" s="637"/>
      <c r="D752" s="637" t="s">
        <v>1578</v>
      </c>
      <c r="E752" s="638"/>
      <c r="F752" s="638">
        <v>0</v>
      </c>
      <c r="G752" s="638"/>
      <c r="H752" s="638">
        <v>1938</v>
      </c>
      <c r="I752" s="639">
        <f t="shared" si="11"/>
        <v>0</v>
      </c>
      <c r="J752" s="640">
        <f>IF(A752="","",VLOOKUP(A752,$T$1:W3725,4,FALSE))</f>
        <v>0</v>
      </c>
      <c r="K752" s="640">
        <f>IF(A752="","",VLOOKUP(A752,$T$1:AE3726,5,FALSE))</f>
        <v>0</v>
      </c>
      <c r="L752" s="640">
        <f>IF(A752="","",VLOOKUP(A752,$T$1:AE3726,6,FALSE))</f>
        <v>0</v>
      </c>
      <c r="M752" s="640">
        <f>IF(A752="","",VLOOKUP(A752,$T$1:AE3726,7,FALSE))</f>
        <v>5</v>
      </c>
      <c r="N752" s="640">
        <f>IF(A752="","",VLOOKUP(A752,$T$1:AE3726,8,FALSE))</f>
        <v>0</v>
      </c>
      <c r="O752" s="640">
        <f>IF(A752="","",VLOOKUP(A752,$T$1:AD3725,9,FALSE))</f>
        <v>0</v>
      </c>
      <c r="P752" s="640">
        <f>IF(A752="","",VLOOKUP(A752,$T$1:AC3725,10,FALSE))</f>
        <v>0</v>
      </c>
      <c r="Q752" s="640">
        <f>IF(A752="","",VLOOKUP(A752,$T$1:AF3726,11,FALSE))</f>
        <v>0</v>
      </c>
      <c r="R752" s="641">
        <f>IF(B752="","",VLOOKUP(A752,$T$2:AF3726,12,FALSE))</f>
        <v>0</v>
      </c>
      <c r="S752" s="642"/>
      <c r="T752" s="643" t="s">
        <v>1627</v>
      </c>
      <c r="U752" s="644">
        <v>821</v>
      </c>
      <c r="V752" s="645">
        <v>1</v>
      </c>
      <c r="W752" s="645">
        <v>16</v>
      </c>
      <c r="X752" s="645">
        <v>5</v>
      </c>
      <c r="Y752" s="645"/>
      <c r="Z752" s="645">
        <v>9</v>
      </c>
      <c r="AA752" s="645">
        <v>5</v>
      </c>
      <c r="AB752" s="645">
        <v>0</v>
      </c>
      <c r="AC752" s="645">
        <v>0</v>
      </c>
      <c r="AD752" s="646">
        <v>0</v>
      </c>
      <c r="AG752" s="706" t="s">
        <v>990</v>
      </c>
      <c r="AH752" s="706" t="s">
        <v>459</v>
      </c>
      <c r="AI752" s="707" t="s">
        <v>474</v>
      </c>
      <c r="AJ752" s="707" t="s">
        <v>1127</v>
      </c>
      <c r="AK752" s="708">
        <v>4</v>
      </c>
    </row>
    <row r="753" spans="1:37" x14ac:dyDescent="0.2">
      <c r="A753" s="391" t="s">
        <v>983</v>
      </c>
      <c r="B753" s="637" t="s">
        <v>450</v>
      </c>
      <c r="C753" s="637" t="s">
        <v>451</v>
      </c>
      <c r="D753" s="637" t="s">
        <v>1127</v>
      </c>
      <c r="E753" s="638"/>
      <c r="F753" s="638">
        <v>3</v>
      </c>
      <c r="G753" s="638"/>
      <c r="H753" s="638">
        <v>142</v>
      </c>
      <c r="I753" s="639">
        <f t="shared" si="11"/>
        <v>1.5</v>
      </c>
      <c r="J753" s="640">
        <f>IF(A753="","",VLOOKUP(A753,$T$1:W3726,4,FALSE))</f>
        <v>4</v>
      </c>
      <c r="K753" s="640">
        <f>IF(A753="","",VLOOKUP(A753,$T$1:AE3727,5,FALSE))</f>
        <v>0</v>
      </c>
      <c r="L753" s="640">
        <f>IF(A753="","",VLOOKUP(A753,$T$1:AE3727,6,FALSE))</f>
        <v>0</v>
      </c>
      <c r="M753" s="640">
        <f>IF(A753="","",VLOOKUP(A753,$T$1:AE3727,7,FALSE))</f>
        <v>4</v>
      </c>
      <c r="N753" s="640">
        <f>IF(A753="","",VLOOKUP(A753,$T$1:AE3727,8,FALSE))</f>
        <v>0</v>
      </c>
      <c r="O753" s="640">
        <f>IF(A753="","",VLOOKUP(A753,$T$1:AD3726,9,FALSE))</f>
        <v>3</v>
      </c>
      <c r="P753" s="640">
        <f>IF(A753="","",VLOOKUP(A753,$T$1:AC3726,10,FALSE))</f>
        <v>0</v>
      </c>
      <c r="Q753" s="640">
        <f>IF(A753="","",VLOOKUP(A753,$T$1:AF3727,11,FALSE))</f>
        <v>1</v>
      </c>
      <c r="R753" s="641">
        <f>IF(B753="","",VLOOKUP(A753,$T$2:AF3727,12,FALSE))</f>
        <v>0</v>
      </c>
      <c r="S753" s="642"/>
      <c r="T753" s="643" t="s">
        <v>1628</v>
      </c>
      <c r="U753" s="644">
        <v>10319</v>
      </c>
      <c r="V753" s="645">
        <v>1</v>
      </c>
      <c r="W753" s="645">
        <v>16</v>
      </c>
      <c r="X753" s="645">
        <v>5</v>
      </c>
      <c r="Y753" s="645"/>
      <c r="Z753" s="645">
        <v>9</v>
      </c>
      <c r="AA753" s="645"/>
      <c r="AB753" s="645">
        <v>0</v>
      </c>
      <c r="AC753" s="645">
        <v>0</v>
      </c>
      <c r="AD753" s="646">
        <v>0</v>
      </c>
      <c r="AG753" s="677" t="s">
        <v>991</v>
      </c>
      <c r="AH753" s="677" t="s">
        <v>459</v>
      </c>
      <c r="AI753" s="709" t="s">
        <v>158</v>
      </c>
      <c r="AJ753" s="654"/>
      <c r="AK753" s="655"/>
    </row>
    <row r="754" spans="1:37" x14ac:dyDescent="0.2">
      <c r="A754" s="391" t="s">
        <v>2742</v>
      </c>
      <c r="B754" s="637" t="s">
        <v>450</v>
      </c>
      <c r="C754" s="637" t="s">
        <v>451</v>
      </c>
      <c r="D754" s="637" t="s">
        <v>1127</v>
      </c>
      <c r="E754" s="638"/>
      <c r="F754" s="638">
        <v>3</v>
      </c>
      <c r="G754" s="638"/>
      <c r="H754" s="638">
        <v>852</v>
      </c>
      <c r="I754" s="639">
        <f t="shared" si="11"/>
        <v>1.5</v>
      </c>
      <c r="J754" s="640">
        <f>IF(A754="","",VLOOKUP(A754,$T$1:W3727,4,FALSE))</f>
        <v>4</v>
      </c>
      <c r="K754" s="640">
        <f>IF(A754="","",VLOOKUP(A754,$T$1:AE3728,5,FALSE))</f>
        <v>0</v>
      </c>
      <c r="L754" s="640">
        <f>IF(A754="","",VLOOKUP(A754,$T$1:AE3728,6,FALSE))</f>
        <v>0</v>
      </c>
      <c r="M754" s="640">
        <f>IF(A754="","",VLOOKUP(A754,$T$1:AE3728,7,FALSE))</f>
        <v>4</v>
      </c>
      <c r="N754" s="640">
        <f>IF(A754="","",VLOOKUP(A754,$T$1:AE3728,8,FALSE))</f>
        <v>0</v>
      </c>
      <c r="O754" s="640">
        <f>IF(A754="","",VLOOKUP(A754,$T$1:AD3727,9,FALSE))</f>
        <v>3</v>
      </c>
      <c r="P754" s="640">
        <f>IF(A754="","",VLOOKUP(A754,$T$1:AC3727,10,FALSE))</f>
        <v>0</v>
      </c>
      <c r="Q754" s="640">
        <f>IF(A754="","",VLOOKUP(A754,$T$1:AF3728,11,FALSE))</f>
        <v>1</v>
      </c>
      <c r="R754" s="641">
        <f>IF(B754="","",VLOOKUP(A754,$T$2:AF3728,12,FALSE))</f>
        <v>0</v>
      </c>
      <c r="S754" s="642"/>
      <c r="T754" s="643" t="s">
        <v>1629</v>
      </c>
      <c r="U754" s="644">
        <v>747</v>
      </c>
      <c r="V754" s="645">
        <v>1</v>
      </c>
      <c r="W754" s="645">
        <v>16</v>
      </c>
      <c r="X754" s="645">
        <v>5</v>
      </c>
      <c r="Y754" s="645"/>
      <c r="Z754" s="645">
        <v>9</v>
      </c>
      <c r="AA754" s="645"/>
      <c r="AB754" s="645">
        <v>0</v>
      </c>
      <c r="AC754" s="645">
        <v>0</v>
      </c>
      <c r="AD754" s="646">
        <v>0</v>
      </c>
      <c r="AG754" s="706" t="s">
        <v>992</v>
      </c>
      <c r="AH754" s="706" t="s">
        <v>459</v>
      </c>
      <c r="AI754" s="707" t="s">
        <v>158</v>
      </c>
      <c r="AJ754" s="710" t="s">
        <v>1293</v>
      </c>
      <c r="AK754" s="708">
        <v>3</v>
      </c>
    </row>
    <row r="755" spans="1:37" x14ac:dyDescent="0.2">
      <c r="A755" s="391" t="s">
        <v>452</v>
      </c>
      <c r="B755" s="637" t="s">
        <v>450</v>
      </c>
      <c r="C755" s="637" t="s">
        <v>451</v>
      </c>
      <c r="D755" s="637" t="s">
        <v>1127</v>
      </c>
      <c r="E755" s="638"/>
      <c r="F755" s="638">
        <v>3</v>
      </c>
      <c r="G755" s="638"/>
      <c r="H755" s="638">
        <v>225</v>
      </c>
      <c r="I755" s="639">
        <f t="shared" si="11"/>
        <v>0</v>
      </c>
      <c r="J755" s="640">
        <f>IF(A755="","",VLOOKUP(A755,$T$1:W3728,4,FALSE))</f>
        <v>0</v>
      </c>
      <c r="K755" s="640">
        <f>IF(A755="","",VLOOKUP(A755,$T$1:AE3729,5,FALSE))</f>
        <v>0</v>
      </c>
      <c r="L755" s="640">
        <f>IF(A755="","",VLOOKUP(A755,$T$1:AE3729,6,FALSE))</f>
        <v>0</v>
      </c>
      <c r="M755" s="640">
        <f>IF(A755="","",VLOOKUP(A755,$T$1:AE3729,7,FALSE))</f>
        <v>0</v>
      </c>
      <c r="N755" s="640">
        <f>IF(A755="","",VLOOKUP(A755,$T$1:AE3729,8,FALSE))</f>
        <v>0</v>
      </c>
      <c r="O755" s="640">
        <f>IF(A755="","",VLOOKUP(A755,$T$1:AD3728,9,FALSE))</f>
        <v>0</v>
      </c>
      <c r="P755" s="640">
        <f>IF(A755="","",VLOOKUP(A755,$T$1:AC3728,10,FALSE))</f>
        <v>0</v>
      </c>
      <c r="Q755" s="640">
        <f>IF(A755="","",VLOOKUP(A755,$T$1:AF3729,11,FALSE))</f>
        <v>0</v>
      </c>
      <c r="R755" s="641">
        <f>IF(B755="","",VLOOKUP(A755,$T$2:AF3729,12,FALSE))</f>
        <v>0</v>
      </c>
      <c r="S755" s="642"/>
      <c r="T755" s="643" t="s">
        <v>1630</v>
      </c>
      <c r="U755" s="644">
        <v>244</v>
      </c>
      <c r="V755" s="645">
        <v>1.3</v>
      </c>
      <c r="W755" s="645">
        <v>8</v>
      </c>
      <c r="X755" s="645">
        <v>5</v>
      </c>
      <c r="Y755" s="645"/>
      <c r="Z755" s="645">
        <v>9</v>
      </c>
      <c r="AA755" s="645">
        <v>5</v>
      </c>
      <c r="AB755" s="645">
        <v>0</v>
      </c>
      <c r="AC755" s="645">
        <v>0</v>
      </c>
      <c r="AD755" s="646">
        <v>0</v>
      </c>
      <c r="AG755" s="706" t="s">
        <v>993</v>
      </c>
      <c r="AH755" s="706" t="s">
        <v>459</v>
      </c>
      <c r="AI755" s="707" t="s">
        <v>158</v>
      </c>
      <c r="AJ755" s="707" t="s">
        <v>1112</v>
      </c>
      <c r="AK755" s="708">
        <v>3</v>
      </c>
    </row>
    <row r="756" spans="1:37" x14ac:dyDescent="0.2">
      <c r="A756" s="391" t="s">
        <v>984</v>
      </c>
      <c r="B756" s="637" t="s">
        <v>450</v>
      </c>
      <c r="C756" s="637" t="s">
        <v>451</v>
      </c>
      <c r="D756" s="637" t="s">
        <v>1127</v>
      </c>
      <c r="E756" s="638"/>
      <c r="F756" s="638">
        <v>3</v>
      </c>
      <c r="G756" s="638"/>
      <c r="H756" s="638">
        <v>228</v>
      </c>
      <c r="I756" s="639">
        <f t="shared" si="11"/>
        <v>0</v>
      </c>
      <c r="J756" s="640">
        <f>IF(A756="","",VLOOKUP(A756,$T$1:W3729,4,FALSE))</f>
        <v>0</v>
      </c>
      <c r="K756" s="640">
        <f>IF(A756="","",VLOOKUP(A756,$T$1:AE3730,5,FALSE))</f>
        <v>4</v>
      </c>
      <c r="L756" s="640">
        <f>IF(A756="","",VLOOKUP(A756,$T$1:AE3730,6,FALSE))</f>
        <v>0</v>
      </c>
      <c r="M756" s="640">
        <f>IF(A756="","",VLOOKUP(A756,$T$1:AE3730,7,FALSE))</f>
        <v>0</v>
      </c>
      <c r="N756" s="640">
        <f>IF(A756="","",VLOOKUP(A756,$T$1:AE3730,8,FALSE))</f>
        <v>0</v>
      </c>
      <c r="O756" s="640">
        <f>IF(A756="","",VLOOKUP(A756,$T$1:AD3729,9,FALSE))</f>
        <v>0</v>
      </c>
      <c r="P756" s="640">
        <f>IF(A756="","",VLOOKUP(A756,$T$1:AC3729,10,FALSE))</f>
        <v>0</v>
      </c>
      <c r="Q756" s="640">
        <f>IF(A756="","",VLOOKUP(A756,$T$1:AF3730,11,FALSE))</f>
        <v>1</v>
      </c>
      <c r="R756" s="641">
        <f>IF(B756="","",VLOOKUP(A756,$T$2:AF3730,12,FALSE))</f>
        <v>0</v>
      </c>
      <c r="S756" s="642"/>
      <c r="T756" s="643" t="s">
        <v>1631</v>
      </c>
      <c r="U756" s="644">
        <v>10460</v>
      </c>
      <c r="V756" s="645">
        <v>0</v>
      </c>
      <c r="W756" s="645">
        <v>0</v>
      </c>
      <c r="X756" s="645">
        <v>7</v>
      </c>
      <c r="Y756" s="645"/>
      <c r="Z756" s="645">
        <v>5</v>
      </c>
      <c r="AA756" s="645"/>
      <c r="AB756" s="645">
        <v>0</v>
      </c>
      <c r="AC756" s="645">
        <v>0</v>
      </c>
      <c r="AD756" s="646">
        <v>1</v>
      </c>
      <c r="AG756" s="706" t="s">
        <v>994</v>
      </c>
      <c r="AH756" s="706" t="s">
        <v>459</v>
      </c>
      <c r="AI756" s="707" t="s">
        <v>496</v>
      </c>
      <c r="AJ756" s="707" t="s">
        <v>1137</v>
      </c>
      <c r="AK756" s="708">
        <v>3</v>
      </c>
    </row>
    <row r="757" spans="1:37" x14ac:dyDescent="0.2">
      <c r="A757" s="391" t="s">
        <v>454</v>
      </c>
      <c r="B757" s="637" t="s">
        <v>450</v>
      </c>
      <c r="C757" s="637" t="s">
        <v>453</v>
      </c>
      <c r="D757" s="637" t="s">
        <v>1127</v>
      </c>
      <c r="E757" s="638"/>
      <c r="F757" s="638">
        <v>4</v>
      </c>
      <c r="G757" s="638"/>
      <c r="H757" s="638">
        <v>110</v>
      </c>
      <c r="I757" s="639">
        <f t="shared" si="11"/>
        <v>0</v>
      </c>
      <c r="J757" s="640">
        <f>IF(A757="","",VLOOKUP(A757,$T$1:W3730,4,FALSE))</f>
        <v>0</v>
      </c>
      <c r="K757" s="640">
        <f>IF(A757="","",VLOOKUP(A757,$T$1:AE3731,5,FALSE))</f>
        <v>0</v>
      </c>
      <c r="L757" s="640">
        <f>IF(A757="","",VLOOKUP(A757,$T$1:AE3731,6,FALSE))</f>
        <v>0</v>
      </c>
      <c r="M757" s="640">
        <f>IF(A757="","",VLOOKUP(A757,$T$1:AE3731,7,FALSE))</f>
        <v>0</v>
      </c>
      <c r="N757" s="640">
        <f>IF(A757="","",VLOOKUP(A757,$T$1:AE3731,8,FALSE))</f>
        <v>0</v>
      </c>
      <c r="O757" s="640">
        <f>IF(A757="","",VLOOKUP(A757,$T$1:AD3730,9,FALSE))</f>
        <v>0</v>
      </c>
      <c r="P757" s="640">
        <f>IF(A757="","",VLOOKUP(A757,$T$1:AC3730,10,FALSE))</f>
        <v>0</v>
      </c>
      <c r="Q757" s="640">
        <f>IF(A757="","",VLOOKUP(A757,$T$1:AF3731,11,FALSE))</f>
        <v>0</v>
      </c>
      <c r="R757" s="641">
        <f>IF(B757="","",VLOOKUP(A757,$T$2:AF3731,12,FALSE))</f>
        <v>0</v>
      </c>
      <c r="S757" s="642"/>
      <c r="T757" s="643" t="s">
        <v>1632</v>
      </c>
      <c r="U757" s="644">
        <v>322</v>
      </c>
      <c r="V757" s="645">
        <v>1.7</v>
      </c>
      <c r="W757" s="645">
        <v>4</v>
      </c>
      <c r="X757" s="645">
        <v>0</v>
      </c>
      <c r="Y757" s="645"/>
      <c r="Z757" s="645">
        <v>1</v>
      </c>
      <c r="AA757" s="645"/>
      <c r="AB757" s="645">
        <v>0</v>
      </c>
      <c r="AC757" s="645">
        <v>0</v>
      </c>
      <c r="AD757" s="646">
        <v>0</v>
      </c>
      <c r="AG757" s="711" t="s">
        <v>995</v>
      </c>
      <c r="AH757" s="711" t="s">
        <v>459</v>
      </c>
      <c r="AI757" s="710" t="s">
        <v>496</v>
      </c>
      <c r="AJ757" s="710" t="s">
        <v>1293</v>
      </c>
      <c r="AK757" s="708">
        <v>3</v>
      </c>
    </row>
    <row r="758" spans="1:37" x14ac:dyDescent="0.2">
      <c r="A758" s="391" t="s">
        <v>1450</v>
      </c>
      <c r="B758" s="637" t="s">
        <v>450</v>
      </c>
      <c r="C758" s="637" t="s">
        <v>2744</v>
      </c>
      <c r="D758" s="637" t="s">
        <v>1127</v>
      </c>
      <c r="E758" s="638"/>
      <c r="F758" s="638">
        <v>4</v>
      </c>
      <c r="G758" s="638"/>
      <c r="H758" s="638">
        <v>29</v>
      </c>
      <c r="I758" s="639">
        <f t="shared" si="11"/>
        <v>1.5</v>
      </c>
      <c r="J758" s="640">
        <f>IF(A758="","",VLOOKUP(A758,$T$1:W3731,4,FALSE))</f>
        <v>8</v>
      </c>
      <c r="K758" s="640">
        <f>IF(A758="","",VLOOKUP(A758,$T$1:AE3732,5,FALSE))</f>
        <v>5</v>
      </c>
      <c r="L758" s="640">
        <f>IF(A758="","",VLOOKUP(A758,$T$1:AE3732,6,FALSE))</f>
        <v>0</v>
      </c>
      <c r="M758" s="640">
        <f>IF(A758="","",VLOOKUP(A758,$T$1:AE3732,7,FALSE))</f>
        <v>0</v>
      </c>
      <c r="N758" s="640">
        <f>IF(A758="","",VLOOKUP(A758,$T$1:AE3732,8,FALSE))</f>
        <v>0</v>
      </c>
      <c r="O758" s="640">
        <f>IF(A758="","",VLOOKUP(A758,$T$1:AD3731,9,FALSE))</f>
        <v>3</v>
      </c>
      <c r="P758" s="640">
        <f>IF(A758="","",VLOOKUP(A758,$T$1:AC3731,10,FALSE))</f>
        <v>0</v>
      </c>
      <c r="Q758" s="640">
        <f>IF(A758="","",VLOOKUP(A758,$T$1:AF3732,11,FALSE))</f>
        <v>1</v>
      </c>
      <c r="R758" s="641">
        <f>IF(B758="","",VLOOKUP(A758,$T$2:AF3732,12,FALSE))</f>
        <v>0</v>
      </c>
      <c r="S758" s="642"/>
      <c r="T758" s="643" t="s">
        <v>1633</v>
      </c>
      <c r="U758" s="644">
        <v>16</v>
      </c>
      <c r="V758" s="645">
        <v>1.7</v>
      </c>
      <c r="W758" s="645">
        <v>8</v>
      </c>
      <c r="X758" s="645">
        <v>5</v>
      </c>
      <c r="Y758" s="645"/>
      <c r="Z758" s="645">
        <v>1</v>
      </c>
      <c r="AA758" s="645">
        <v>5</v>
      </c>
      <c r="AB758" s="645">
        <v>0</v>
      </c>
      <c r="AC758" s="645">
        <v>0</v>
      </c>
      <c r="AD758" s="646">
        <v>0</v>
      </c>
      <c r="AG758" s="706" t="s">
        <v>996</v>
      </c>
      <c r="AH758" s="706" t="s">
        <v>459</v>
      </c>
      <c r="AI758" s="707" t="s">
        <v>496</v>
      </c>
      <c r="AJ758" s="710" t="s">
        <v>1137</v>
      </c>
      <c r="AK758" s="708">
        <v>3</v>
      </c>
    </row>
    <row r="759" spans="1:37" x14ac:dyDescent="0.2">
      <c r="A759" s="391" t="s">
        <v>2743</v>
      </c>
      <c r="B759" s="637" t="s">
        <v>450</v>
      </c>
      <c r="C759" s="637" t="s">
        <v>2744</v>
      </c>
      <c r="D759" s="637" t="s">
        <v>1127</v>
      </c>
      <c r="E759" s="638"/>
      <c r="F759" s="638">
        <v>4</v>
      </c>
      <c r="G759" s="638"/>
      <c r="H759" s="638">
        <v>213</v>
      </c>
      <c r="I759" s="639">
        <f t="shared" si="11"/>
        <v>0</v>
      </c>
      <c r="J759" s="640">
        <f>IF(A759="","",VLOOKUP(A759,$T$1:W3732,4,FALSE))</f>
        <v>0</v>
      </c>
      <c r="K759" s="640">
        <f>IF(A759="","",VLOOKUP(A759,$T$1:AE3733,5,FALSE))</f>
        <v>0</v>
      </c>
      <c r="L759" s="640">
        <f>IF(A759="","",VLOOKUP(A759,$T$1:AE3733,6,FALSE))</f>
        <v>0</v>
      </c>
      <c r="M759" s="640">
        <f>IF(A759="","",VLOOKUP(A759,$T$1:AE3733,7,FALSE))</f>
        <v>0</v>
      </c>
      <c r="N759" s="640">
        <f>IF(A759="","",VLOOKUP(A759,$T$1:AE3733,8,FALSE))</f>
        <v>0</v>
      </c>
      <c r="O759" s="640">
        <f>IF(A759="","",VLOOKUP(A759,$T$1:AD3732,9,FALSE))</f>
        <v>0</v>
      </c>
      <c r="P759" s="640">
        <f>IF(A759="","",VLOOKUP(A759,$T$1:AC3732,10,FALSE))</f>
        <v>0</v>
      </c>
      <c r="Q759" s="640">
        <f>IF(A759="","",VLOOKUP(A759,$T$1:AF3733,11,FALSE))</f>
        <v>0</v>
      </c>
      <c r="R759" s="641">
        <f>IF(B759="","",VLOOKUP(A759,$T$2:AF3733,12,FALSE))</f>
        <v>0</v>
      </c>
      <c r="S759" s="642"/>
      <c r="T759" s="643" t="s">
        <v>1634</v>
      </c>
      <c r="U759" s="644">
        <v>10299</v>
      </c>
      <c r="V759" s="645">
        <v>1.7</v>
      </c>
      <c r="W759" s="645">
        <v>4</v>
      </c>
      <c r="X759" s="645">
        <v>5</v>
      </c>
      <c r="Y759" s="645"/>
      <c r="Z759" s="645"/>
      <c r="AA759" s="645"/>
      <c r="AB759" s="645">
        <v>0</v>
      </c>
      <c r="AC759" s="645">
        <v>0</v>
      </c>
      <c r="AD759" s="646">
        <v>0</v>
      </c>
      <c r="AG759" s="706" t="s">
        <v>997</v>
      </c>
      <c r="AH759" s="706" t="s">
        <v>459</v>
      </c>
      <c r="AI759" s="707" t="s">
        <v>496</v>
      </c>
      <c r="AJ759" s="707" t="s">
        <v>1137</v>
      </c>
      <c r="AK759" s="708">
        <v>3</v>
      </c>
    </row>
    <row r="760" spans="1:37" x14ac:dyDescent="0.2">
      <c r="A760" s="391" t="s">
        <v>2668</v>
      </c>
      <c r="B760" s="637" t="s">
        <v>450</v>
      </c>
      <c r="C760" s="637" t="s">
        <v>453</v>
      </c>
      <c r="D760" s="637" t="s">
        <v>1127</v>
      </c>
      <c r="E760" s="638"/>
      <c r="F760" s="638">
        <v>4</v>
      </c>
      <c r="G760" s="638"/>
      <c r="H760" s="638">
        <v>836</v>
      </c>
      <c r="I760" s="639">
        <f t="shared" si="11"/>
        <v>1.5</v>
      </c>
      <c r="J760" s="640">
        <f>IF(A760="","",VLOOKUP(A760,$T$1:W3733,4,FALSE))</f>
        <v>8</v>
      </c>
      <c r="K760" s="640">
        <f>IF(A760="","",VLOOKUP(A760,$T$1:AE3734,5,FALSE))</f>
        <v>0</v>
      </c>
      <c r="L760" s="640">
        <f>IF(A760="","",VLOOKUP(A760,$T$1:AE3734,6,FALSE))</f>
        <v>0</v>
      </c>
      <c r="M760" s="640">
        <f>IF(A760="","",VLOOKUP(A760,$T$1:AE3734,7,FALSE))</f>
        <v>5</v>
      </c>
      <c r="N760" s="640">
        <f>IF(A760="","",VLOOKUP(A760,$T$1:AE3734,8,FALSE))</f>
        <v>1</v>
      </c>
      <c r="O760" s="640">
        <f>IF(A760="","",VLOOKUP(A760,$T$1:AD3733,9,FALSE))</f>
        <v>4</v>
      </c>
      <c r="P760" s="640">
        <f>IF(A760="","",VLOOKUP(A760,$T$1:AC3733,10,FALSE))</f>
        <v>0</v>
      </c>
      <c r="Q760" s="640">
        <f>IF(A760="","",VLOOKUP(A760,$T$1:AF3734,11,FALSE))</f>
        <v>2</v>
      </c>
      <c r="R760" s="641">
        <f>IF(B760="","",VLOOKUP(A760,$T$2:AF3734,12,FALSE))</f>
        <v>0</v>
      </c>
      <c r="S760" s="642"/>
      <c r="T760" s="643" t="s">
        <v>1635</v>
      </c>
      <c r="U760" s="644">
        <v>18</v>
      </c>
      <c r="V760" s="645">
        <v>1.6</v>
      </c>
      <c r="W760" s="645">
        <v>8</v>
      </c>
      <c r="X760" s="645">
        <v>5</v>
      </c>
      <c r="Y760" s="645"/>
      <c r="Z760" s="645">
        <v>1</v>
      </c>
      <c r="AA760" s="645">
        <v>5</v>
      </c>
      <c r="AB760" s="645">
        <v>0</v>
      </c>
      <c r="AC760" s="645">
        <v>0</v>
      </c>
      <c r="AD760" s="646">
        <v>0</v>
      </c>
      <c r="AG760" s="706" t="s">
        <v>998</v>
      </c>
      <c r="AH760" s="706" t="s">
        <v>459</v>
      </c>
      <c r="AI760" s="707" t="s">
        <v>483</v>
      </c>
      <c r="AJ760" s="707" t="s">
        <v>1112</v>
      </c>
      <c r="AK760" s="708">
        <v>2</v>
      </c>
    </row>
    <row r="761" spans="1:37" x14ac:dyDescent="0.2">
      <c r="A761" s="700" t="s">
        <v>1713</v>
      </c>
      <c r="B761" s="637" t="s">
        <v>450</v>
      </c>
      <c r="C761" s="637" t="s">
        <v>2684</v>
      </c>
      <c r="D761" s="637" t="s">
        <v>1127</v>
      </c>
      <c r="E761" s="638"/>
      <c r="F761" s="638">
        <v>4</v>
      </c>
      <c r="G761" s="638"/>
      <c r="H761" s="638">
        <v>403</v>
      </c>
      <c r="I761" s="639">
        <f t="shared" si="11"/>
        <v>1.5</v>
      </c>
      <c r="J761" s="640">
        <f>IF(A761="","",VLOOKUP(A761,$T$1:W3733,4,FALSE))</f>
        <v>8</v>
      </c>
      <c r="K761" s="640">
        <f>IF(A761="","",VLOOKUP(A761,$T$1:AE3734,5,FALSE))</f>
        <v>5</v>
      </c>
      <c r="L761" s="640">
        <f>IF(A761="","",VLOOKUP(A761,$T$1:AE3734,6,FALSE))</f>
        <v>0</v>
      </c>
      <c r="M761" s="640">
        <f>IF(A761="","",VLOOKUP(A761,$T$1:AE3734,7,FALSE))</f>
        <v>0</v>
      </c>
      <c r="N761" s="640">
        <f>IF(A761="","",VLOOKUP(A761,$T$1:AE3734,8,FALSE))</f>
        <v>0</v>
      </c>
      <c r="O761" s="640">
        <f>IF(A761="","",VLOOKUP(A761,$T$1:AD3733,9,FALSE))</f>
        <v>4</v>
      </c>
      <c r="P761" s="640">
        <f>IF(A761="","",VLOOKUP(A761,$T$1:AC3733,10,FALSE))</f>
        <v>0</v>
      </c>
      <c r="Q761" s="640">
        <f>IF(A761="","",VLOOKUP(A761,$T$1:AF3734,11,FALSE))</f>
        <v>2</v>
      </c>
      <c r="R761" s="641">
        <f>IF(B761="","",VLOOKUP(A761,$T$2:AF3734,12,FALSE))</f>
        <v>0</v>
      </c>
      <c r="S761" s="642"/>
      <c r="T761" s="643" t="s">
        <v>1636</v>
      </c>
      <c r="U761" s="644">
        <v>181</v>
      </c>
      <c r="V761" s="645">
        <v>0</v>
      </c>
      <c r="W761" s="645">
        <v>0</v>
      </c>
      <c r="X761" s="645">
        <v>3</v>
      </c>
      <c r="Y761" s="645"/>
      <c r="Z761" s="645">
        <v>9</v>
      </c>
      <c r="AA761" s="645"/>
      <c r="AB761" s="645">
        <v>0</v>
      </c>
      <c r="AC761" s="645">
        <v>0</v>
      </c>
      <c r="AD761" s="646">
        <v>0</v>
      </c>
      <c r="AG761" s="706" t="s">
        <v>484</v>
      </c>
      <c r="AH761" s="706" t="s">
        <v>459</v>
      </c>
      <c r="AI761" s="707" t="s">
        <v>483</v>
      </c>
      <c r="AJ761" s="707" t="s">
        <v>1112</v>
      </c>
      <c r="AK761" s="708">
        <v>2</v>
      </c>
    </row>
    <row r="762" spans="1:37" x14ac:dyDescent="0.2">
      <c r="A762" s="700" t="s">
        <v>985</v>
      </c>
      <c r="B762" s="637" t="s">
        <v>455</v>
      </c>
      <c r="C762" s="637" t="s">
        <v>457</v>
      </c>
      <c r="D762" s="637" t="s">
        <v>1116</v>
      </c>
      <c r="E762" s="638"/>
      <c r="F762" s="638">
        <v>2</v>
      </c>
      <c r="G762" s="638"/>
      <c r="H762" s="638">
        <v>1279</v>
      </c>
      <c r="I762" s="639">
        <f t="shared" si="11"/>
        <v>0</v>
      </c>
      <c r="J762" s="640">
        <f>IF(A762="","",VLOOKUP(A762,$T$1:W3734,4,FALSE))</f>
        <v>0</v>
      </c>
      <c r="K762" s="640">
        <f>IF(A762="","",VLOOKUP(A762,$T$1:AE3735,5,FALSE))</f>
        <v>0</v>
      </c>
      <c r="L762" s="640">
        <f>IF(A762="","",VLOOKUP(A762,$T$1:AE3735,6,FALSE))</f>
        <v>0</v>
      </c>
      <c r="M762" s="640">
        <f>IF(A762="","",VLOOKUP(A762,$T$1:AE3735,7,FALSE))</f>
        <v>0</v>
      </c>
      <c r="N762" s="640">
        <f>IF(A762="","",VLOOKUP(A762,$T$1:AE3735,8,FALSE))</f>
        <v>0</v>
      </c>
      <c r="O762" s="640">
        <f>IF(A762="","",VLOOKUP(A762,$T$1:AD3734,9,FALSE))</f>
        <v>0</v>
      </c>
      <c r="P762" s="640">
        <f>IF(A762="","",VLOOKUP(A762,$T$1:AC3734,10,FALSE))</f>
        <v>0</v>
      </c>
      <c r="Q762" s="640">
        <f>IF(A762="","",VLOOKUP(A762,$T$1:AF3735,11,FALSE))</f>
        <v>0</v>
      </c>
      <c r="R762" s="641">
        <f>IF(B762="","",VLOOKUP(A762,$T$2:AF3735,12,FALSE))</f>
        <v>0</v>
      </c>
      <c r="S762" s="642"/>
      <c r="T762" s="643" t="s">
        <v>1637</v>
      </c>
      <c r="U762" s="644">
        <v>10127</v>
      </c>
      <c r="V762" s="645">
        <v>0</v>
      </c>
      <c r="W762" s="645">
        <v>0</v>
      </c>
      <c r="X762" s="645">
        <v>0</v>
      </c>
      <c r="Y762" s="645">
        <v>3</v>
      </c>
      <c r="Z762" s="645">
        <v>9</v>
      </c>
      <c r="AA762" s="645"/>
      <c r="AB762" s="645">
        <v>0</v>
      </c>
      <c r="AC762" s="645">
        <v>0</v>
      </c>
      <c r="AD762" s="646">
        <v>0</v>
      </c>
      <c r="AG762" s="706" t="s">
        <v>484</v>
      </c>
      <c r="AH762" s="706" t="s">
        <v>459</v>
      </c>
      <c r="AI762" s="707" t="s">
        <v>483</v>
      </c>
      <c r="AJ762" s="707" t="s">
        <v>1137</v>
      </c>
      <c r="AK762" s="708">
        <v>2</v>
      </c>
    </row>
    <row r="763" spans="1:37" x14ac:dyDescent="0.2">
      <c r="A763" s="391" t="s">
        <v>988</v>
      </c>
      <c r="B763" s="637" t="s">
        <v>455</v>
      </c>
      <c r="C763" s="637" t="s">
        <v>457</v>
      </c>
      <c r="D763" s="637" t="s">
        <v>1116</v>
      </c>
      <c r="E763" s="638"/>
      <c r="F763" s="638">
        <v>2</v>
      </c>
      <c r="G763" s="638"/>
      <c r="H763" s="638"/>
      <c r="I763" s="639">
        <f t="shared" si="11"/>
        <v>0</v>
      </c>
      <c r="J763" s="640">
        <f>IF(A763="","",VLOOKUP(A763,$T$1:W3735,4,FALSE))</f>
        <v>0</v>
      </c>
      <c r="K763" s="640">
        <f>IF(A763="","",VLOOKUP(A763,$T$1:AE3736,5,FALSE))</f>
        <v>0</v>
      </c>
      <c r="L763" s="640">
        <f>IF(A763="","",VLOOKUP(A763,$T$1:AE3736,6,FALSE))</f>
        <v>0</v>
      </c>
      <c r="M763" s="640">
        <f>IF(A763="","",VLOOKUP(A763,$T$1:AE3736,7,FALSE))</f>
        <v>0</v>
      </c>
      <c r="N763" s="640">
        <f>IF(A763="","",VLOOKUP(A763,$T$1:AE3736,8,FALSE))</f>
        <v>0</v>
      </c>
      <c r="O763" s="640">
        <f>IF(A763="","",VLOOKUP(A763,$T$1:AD3735,9,FALSE))</f>
        <v>0</v>
      </c>
      <c r="P763" s="640">
        <f>IF(A763="","",VLOOKUP(A763,$T$1:AC3735,10,FALSE))</f>
        <v>0</v>
      </c>
      <c r="Q763" s="640">
        <f>IF(A763="","",VLOOKUP(A763,$T$1:AF3736,11,FALSE))</f>
        <v>0</v>
      </c>
      <c r="R763" s="641">
        <f>IF(B763="","",VLOOKUP(A763,$T$2:AF3736,12,FALSE))</f>
        <v>0</v>
      </c>
      <c r="S763" s="642"/>
      <c r="T763" s="643" t="s">
        <v>701</v>
      </c>
      <c r="U763" s="644">
        <v>10380</v>
      </c>
      <c r="V763" s="645">
        <v>0</v>
      </c>
      <c r="W763" s="645">
        <v>0</v>
      </c>
      <c r="X763" s="645">
        <v>1</v>
      </c>
      <c r="Y763" s="645"/>
      <c r="Z763" s="645"/>
      <c r="AA763" s="645"/>
      <c r="AB763" s="645">
        <v>0</v>
      </c>
      <c r="AC763" s="645">
        <v>0</v>
      </c>
      <c r="AD763" s="646">
        <v>0</v>
      </c>
      <c r="AG763" s="706" t="s">
        <v>999</v>
      </c>
      <c r="AH763" s="706" t="s">
        <v>459</v>
      </c>
      <c r="AI763" s="707" t="s">
        <v>474</v>
      </c>
      <c r="AJ763" s="707"/>
      <c r="AK763" s="708">
        <v>2</v>
      </c>
    </row>
    <row r="764" spans="1:37" x14ac:dyDescent="0.2">
      <c r="A764" s="391" t="s">
        <v>1090</v>
      </c>
      <c r="B764" s="637" t="s">
        <v>455</v>
      </c>
      <c r="C764" s="637" t="s">
        <v>456</v>
      </c>
      <c r="D764" s="637" t="s">
        <v>2689</v>
      </c>
      <c r="E764" s="638">
        <v>1</v>
      </c>
      <c r="F764" s="638">
        <v>1</v>
      </c>
      <c r="G764" s="638"/>
      <c r="H764" s="638">
        <v>1283</v>
      </c>
      <c r="I764" s="639">
        <f t="shared" si="11"/>
        <v>0</v>
      </c>
      <c r="J764" s="640">
        <f>IF(A764="","",VLOOKUP(A764,$T$1:W3736,4,FALSE))</f>
        <v>0</v>
      </c>
      <c r="K764" s="640">
        <f>IF(A764="","",VLOOKUP(A764,$T$1:AE3737,5,FALSE))</f>
        <v>0</v>
      </c>
      <c r="L764" s="640">
        <f>IF(A764="","",VLOOKUP(A764,$T$1:AE3737,6,FALSE))</f>
        <v>0</v>
      </c>
      <c r="M764" s="640">
        <f>IF(A764="","",VLOOKUP(A764,$T$1:AE3737,7,FALSE))</f>
        <v>0</v>
      </c>
      <c r="N764" s="640">
        <f>IF(A764="","",VLOOKUP(A764,$T$1:AE3737,8,FALSE))</f>
        <v>0</v>
      </c>
      <c r="O764" s="640">
        <f>IF(A764="","",VLOOKUP(A764,$T$1:AD3736,9,FALSE))</f>
        <v>0</v>
      </c>
      <c r="P764" s="640">
        <f>IF(A764="","",VLOOKUP(A764,$T$1:AC3736,10,FALSE))</f>
        <v>0</v>
      </c>
      <c r="Q764" s="640">
        <f>IF(A764="","",VLOOKUP(A764,$T$1:AF3737,11,FALSE))</f>
        <v>0</v>
      </c>
      <c r="R764" s="641">
        <f>IF(B764="","",VLOOKUP(A764,$T$2:AF3737,12,FALSE))</f>
        <v>0</v>
      </c>
      <c r="S764" s="642"/>
      <c r="T764" s="643" t="s">
        <v>1638</v>
      </c>
      <c r="U764" s="644">
        <v>20192</v>
      </c>
      <c r="V764" s="645">
        <v>0</v>
      </c>
      <c r="W764" s="645">
        <v>0</v>
      </c>
      <c r="X764" s="645">
        <v>0</v>
      </c>
      <c r="Y764" s="645"/>
      <c r="Z764" s="645"/>
      <c r="AA764" s="645"/>
      <c r="AB764" s="645">
        <v>0</v>
      </c>
      <c r="AC764" s="645">
        <v>0</v>
      </c>
      <c r="AD764" s="646">
        <v>0</v>
      </c>
      <c r="AG764" s="706" t="s">
        <v>1000</v>
      </c>
      <c r="AH764" s="706" t="s">
        <v>459</v>
      </c>
      <c r="AI764" s="707" t="s">
        <v>474</v>
      </c>
      <c r="AJ764" s="710" t="s">
        <v>1115</v>
      </c>
      <c r="AK764" s="708">
        <v>3</v>
      </c>
    </row>
    <row r="765" spans="1:37" x14ac:dyDescent="0.2">
      <c r="A765" s="391" t="s">
        <v>986</v>
      </c>
      <c r="B765" s="637" t="s">
        <v>455</v>
      </c>
      <c r="C765" s="637" t="s">
        <v>987</v>
      </c>
      <c r="D765" s="637" t="s">
        <v>1116</v>
      </c>
      <c r="E765" s="638">
        <v>1</v>
      </c>
      <c r="F765" s="638">
        <v>1</v>
      </c>
      <c r="G765" s="638"/>
      <c r="H765" s="638">
        <v>1293</v>
      </c>
      <c r="I765" s="639">
        <f t="shared" si="11"/>
        <v>0</v>
      </c>
      <c r="J765" s="640">
        <f>IF(A765="","",VLOOKUP(A765,$T$1:W3737,4,FALSE))</f>
        <v>0</v>
      </c>
      <c r="K765" s="640">
        <f>IF(A765="","",VLOOKUP(A765,$T$1:AE3738,5,FALSE))</f>
        <v>0</v>
      </c>
      <c r="L765" s="640">
        <f>IF(A765="","",VLOOKUP(A765,$T$1:AE3738,6,FALSE))</f>
        <v>0</v>
      </c>
      <c r="M765" s="640">
        <f>IF(A765="","",VLOOKUP(A765,$T$1:AE3738,7,FALSE))</f>
        <v>0</v>
      </c>
      <c r="N765" s="640">
        <f>IF(A765="","",VLOOKUP(A765,$T$1:AE3738,8,FALSE))</f>
        <v>0</v>
      </c>
      <c r="O765" s="640">
        <f>IF(A765="","",VLOOKUP(A765,$T$1:AD3737,9,FALSE))</f>
        <v>0</v>
      </c>
      <c r="P765" s="640">
        <f>IF(A765="","",VLOOKUP(A765,$T$1:AC3737,10,FALSE))</f>
        <v>0</v>
      </c>
      <c r="Q765" s="640">
        <f>IF(A765="","",VLOOKUP(A765,$T$1:AF3738,11,FALSE))</f>
        <v>0</v>
      </c>
      <c r="R765" s="641">
        <f>IF(B765="","",VLOOKUP(A765,$T$2:AF3738,12,FALSE))</f>
        <v>0</v>
      </c>
      <c r="S765" s="642"/>
      <c r="T765" s="643" t="s">
        <v>339</v>
      </c>
      <c r="U765" s="644">
        <v>1346</v>
      </c>
      <c r="V765" s="645">
        <v>0</v>
      </c>
      <c r="W765" s="645">
        <v>0</v>
      </c>
      <c r="X765" s="645">
        <v>3</v>
      </c>
      <c r="Y765" s="645">
        <v>4</v>
      </c>
      <c r="Z765" s="645">
        <v>1</v>
      </c>
      <c r="AA765" s="645">
        <v>6</v>
      </c>
      <c r="AB765" s="645">
        <v>0</v>
      </c>
      <c r="AC765" s="645">
        <v>0</v>
      </c>
      <c r="AD765" s="646">
        <v>0</v>
      </c>
      <c r="AG765" s="706" t="s">
        <v>473</v>
      </c>
      <c r="AH765" s="706" t="s">
        <v>459</v>
      </c>
      <c r="AI765" s="707" t="s">
        <v>474</v>
      </c>
      <c r="AJ765" s="710" t="s">
        <v>1137</v>
      </c>
      <c r="AK765" s="708">
        <v>2</v>
      </c>
    </row>
    <row r="766" spans="1:37" x14ac:dyDescent="0.2">
      <c r="A766" s="391" t="s">
        <v>2688</v>
      </c>
      <c r="B766" s="637" t="s">
        <v>455</v>
      </c>
      <c r="C766" s="637" t="s">
        <v>458</v>
      </c>
      <c r="D766" s="637" t="s">
        <v>1116</v>
      </c>
      <c r="E766" s="638"/>
      <c r="F766" s="638">
        <v>1</v>
      </c>
      <c r="G766" s="638"/>
      <c r="H766" s="638">
        <v>1275</v>
      </c>
      <c r="I766" s="639">
        <f t="shared" si="11"/>
        <v>0</v>
      </c>
      <c r="J766" s="640">
        <f>IF(A766="","",VLOOKUP(A766,$T$1:W3738,4,FALSE))</f>
        <v>0</v>
      </c>
      <c r="K766" s="640">
        <f>IF(A766="","",VLOOKUP(A766,$T$1:AE3739,5,FALSE))</f>
        <v>0</v>
      </c>
      <c r="L766" s="640">
        <f>IF(A766="","",VLOOKUP(A766,$T$1:AE3739,6,FALSE))</f>
        <v>0</v>
      </c>
      <c r="M766" s="640">
        <f>IF(A766="","",VLOOKUP(A766,$T$1:AE3739,7,FALSE))</f>
        <v>0</v>
      </c>
      <c r="N766" s="640">
        <f>IF(A766="","",VLOOKUP(A766,$T$1:AE3739,8,FALSE))</f>
        <v>0</v>
      </c>
      <c r="O766" s="640">
        <f>IF(A766="","",VLOOKUP(A766,$T$1:AD3738,9,FALSE))</f>
        <v>0</v>
      </c>
      <c r="P766" s="640">
        <f>IF(A766="","",VLOOKUP(A766,$T$1:AC3738,10,FALSE))</f>
        <v>0</v>
      </c>
      <c r="Q766" s="640">
        <f>IF(A766="","",VLOOKUP(A766,$T$1:AF3739,11,FALSE))</f>
        <v>0</v>
      </c>
      <c r="R766" s="641">
        <f>IF(B766="","",VLOOKUP(A766,$T$2:AF3739,12,FALSE))</f>
        <v>0</v>
      </c>
      <c r="S766" s="642"/>
      <c r="T766" s="643" t="s">
        <v>1639</v>
      </c>
      <c r="U766" s="644">
        <v>408</v>
      </c>
      <c r="V766" s="645">
        <v>1.5</v>
      </c>
      <c r="W766" s="645">
        <v>8</v>
      </c>
      <c r="X766" s="645">
        <v>4</v>
      </c>
      <c r="Y766" s="645">
        <v>3</v>
      </c>
      <c r="Z766" s="645">
        <v>4</v>
      </c>
      <c r="AA766" s="645"/>
      <c r="AB766" s="645">
        <v>0</v>
      </c>
      <c r="AC766" s="645">
        <v>0</v>
      </c>
      <c r="AD766" s="646">
        <v>2</v>
      </c>
      <c r="AG766" s="706" t="s">
        <v>461</v>
      </c>
      <c r="AH766" s="706" t="s">
        <v>459</v>
      </c>
      <c r="AI766" s="707" t="s">
        <v>460</v>
      </c>
      <c r="AJ766" s="707" t="s">
        <v>1112</v>
      </c>
      <c r="AK766" s="708">
        <v>2</v>
      </c>
    </row>
    <row r="767" spans="1:37" x14ac:dyDescent="0.2">
      <c r="A767" s="391" t="s">
        <v>455</v>
      </c>
      <c r="B767" s="637" t="s">
        <v>455</v>
      </c>
      <c r="C767" s="637"/>
      <c r="D767" s="637">
        <v>0</v>
      </c>
      <c r="E767" s="638"/>
      <c r="F767" s="638">
        <v>2</v>
      </c>
      <c r="G767" s="638"/>
      <c r="H767" s="638">
        <v>1280</v>
      </c>
      <c r="I767" s="639">
        <f t="shared" si="11"/>
        <v>0</v>
      </c>
      <c r="J767" s="640">
        <f>IF(A767="","",VLOOKUP(A767,$T$1:W3739,4,FALSE))</f>
        <v>0</v>
      </c>
      <c r="K767" s="640">
        <f>IF(A767="","",VLOOKUP(A767,$T$1:AE3740,5,FALSE))</f>
        <v>0</v>
      </c>
      <c r="L767" s="640">
        <f>IF(A767="","",VLOOKUP(A767,$T$1:AE3740,6,FALSE))</f>
        <v>0</v>
      </c>
      <c r="M767" s="640">
        <f>IF(A767="","",VLOOKUP(A767,$T$1:AE3740,7,FALSE))</f>
        <v>0</v>
      </c>
      <c r="N767" s="640">
        <f>IF(A767="","",VLOOKUP(A767,$T$1:AE3740,8,FALSE))</f>
        <v>0</v>
      </c>
      <c r="O767" s="640">
        <f>IF(A767="","",VLOOKUP(A767,$T$1:AD3739,9,FALSE))</f>
        <v>0</v>
      </c>
      <c r="P767" s="640">
        <f>IF(A767="","",VLOOKUP(A767,$T$1:AC3739,10,FALSE))</f>
        <v>0</v>
      </c>
      <c r="Q767" s="640">
        <f>IF(A767="","",VLOOKUP(A767,$T$1:AF3740,11,FALSE))</f>
        <v>0</v>
      </c>
      <c r="R767" s="641">
        <f>IF(B767="","",VLOOKUP(A767,$T$2:AF3740,12,FALSE))</f>
        <v>0</v>
      </c>
      <c r="S767" s="642"/>
      <c r="T767" s="643" t="s">
        <v>1640</v>
      </c>
      <c r="U767" s="644">
        <v>20887</v>
      </c>
      <c r="V767" s="645">
        <v>0</v>
      </c>
      <c r="W767" s="645">
        <v>0</v>
      </c>
      <c r="X767" s="645">
        <v>0</v>
      </c>
      <c r="Y767" s="645"/>
      <c r="Z767" s="645"/>
      <c r="AA767" s="645"/>
      <c r="AB767" s="645">
        <v>0</v>
      </c>
      <c r="AC767" s="645">
        <v>0</v>
      </c>
      <c r="AD767" s="646">
        <v>0</v>
      </c>
      <c r="AG767" s="706" t="s">
        <v>462</v>
      </c>
      <c r="AH767" s="706" t="s">
        <v>459</v>
      </c>
      <c r="AI767" s="707" t="s">
        <v>463</v>
      </c>
      <c r="AJ767" s="707" t="s">
        <v>1127</v>
      </c>
      <c r="AK767" s="708">
        <v>4</v>
      </c>
    </row>
    <row r="768" spans="1:37" x14ac:dyDescent="0.2">
      <c r="A768" s="391" t="s">
        <v>2924</v>
      </c>
      <c r="B768" s="637" t="s">
        <v>455</v>
      </c>
      <c r="C768" s="637" t="s">
        <v>458</v>
      </c>
      <c r="D768" s="637" t="s">
        <v>1116</v>
      </c>
      <c r="E768" s="638"/>
      <c r="F768" s="638">
        <v>2</v>
      </c>
      <c r="G768" s="638"/>
      <c r="H768" s="638">
        <v>1281</v>
      </c>
      <c r="I768" s="639" t="e">
        <f t="shared" si="11"/>
        <v>#N/A</v>
      </c>
      <c r="J768" s="640" t="e">
        <f>IF(A768="","",VLOOKUP(A768,$T$1:W3740,4,FALSE))</f>
        <v>#N/A</v>
      </c>
      <c r="K768" s="640" t="e">
        <f>IF(A768="","",VLOOKUP(A768,$T$1:AE3741,5,FALSE))</f>
        <v>#N/A</v>
      </c>
      <c r="L768" s="640" t="e">
        <f>IF(A768="","",VLOOKUP(A768,$T$1:AE3741,6,FALSE))</f>
        <v>#N/A</v>
      </c>
      <c r="M768" s="640" t="e">
        <f>IF(A768="","",VLOOKUP(A768,$T$1:AE3741,7,FALSE))</f>
        <v>#N/A</v>
      </c>
      <c r="N768" s="640" t="e">
        <f>IF(A768="","",VLOOKUP(A768,$T$1:AE3741,8,FALSE))</f>
        <v>#N/A</v>
      </c>
      <c r="O768" s="640" t="e">
        <f>IF(A768="","",VLOOKUP(A768,$T$1:AD3740,9,FALSE))</f>
        <v>#N/A</v>
      </c>
      <c r="P768" s="640" t="e">
        <f>IF(A768="","",VLOOKUP(A768,$T$1:AC3740,10,FALSE))</f>
        <v>#N/A</v>
      </c>
      <c r="Q768" s="640" t="e">
        <f>IF(A768="","",VLOOKUP(A768,$T$1:AF3741,11,FALSE))</f>
        <v>#N/A</v>
      </c>
      <c r="R768" s="641" t="e">
        <f>IF(B768="","",VLOOKUP(A768,$T$2:AF3741,12,FALSE))</f>
        <v>#N/A</v>
      </c>
      <c r="S768" s="642"/>
      <c r="T768" s="643" t="s">
        <v>1641</v>
      </c>
      <c r="U768" s="644">
        <v>983</v>
      </c>
      <c r="V768" s="645">
        <v>0</v>
      </c>
      <c r="W768" s="645">
        <v>0</v>
      </c>
      <c r="X768" s="645">
        <v>0</v>
      </c>
      <c r="Y768" s="645"/>
      <c r="Z768" s="645"/>
      <c r="AA768" s="645"/>
      <c r="AB768" s="645">
        <v>0</v>
      </c>
      <c r="AC768" s="645">
        <v>0</v>
      </c>
      <c r="AD768" s="646">
        <v>0</v>
      </c>
      <c r="AG768" s="706" t="s">
        <v>1001</v>
      </c>
      <c r="AH768" s="706" t="s">
        <v>459</v>
      </c>
      <c r="AI768" s="707" t="s">
        <v>474</v>
      </c>
      <c r="AJ768" s="707"/>
      <c r="AK768" s="708">
        <v>3</v>
      </c>
    </row>
    <row r="769" spans="1:37" x14ac:dyDescent="0.2">
      <c r="A769" s="391" t="s">
        <v>989</v>
      </c>
      <c r="B769" s="637" t="s">
        <v>455</v>
      </c>
      <c r="C769" s="637" t="s">
        <v>458</v>
      </c>
      <c r="D769" s="637" t="s">
        <v>1116</v>
      </c>
      <c r="E769" s="638"/>
      <c r="F769" s="638">
        <v>2</v>
      </c>
      <c r="G769" s="638"/>
      <c r="H769" s="638">
        <v>1370</v>
      </c>
      <c r="I769" s="639">
        <f t="shared" si="11"/>
        <v>0</v>
      </c>
      <c r="J769" s="640">
        <f>IF(A769="","",VLOOKUP(A769,$T$1:W3741,4,FALSE))</f>
        <v>0</v>
      </c>
      <c r="K769" s="640">
        <f>IF(A769="","",VLOOKUP(A769,$T$1:AE3742,5,FALSE))</f>
        <v>0</v>
      </c>
      <c r="L769" s="640">
        <f>IF(A769="","",VLOOKUP(A769,$T$1:AE3742,6,FALSE))</f>
        <v>0</v>
      </c>
      <c r="M769" s="640">
        <f>IF(A769="","",VLOOKUP(A769,$T$1:AE3742,7,FALSE))</f>
        <v>0</v>
      </c>
      <c r="N769" s="640">
        <f>IF(A769="","",VLOOKUP(A769,$T$1:AE3742,8,FALSE))</f>
        <v>0</v>
      </c>
      <c r="O769" s="640">
        <f>IF(A769="","",VLOOKUP(A769,$T$1:AD3741,9,FALSE))</f>
        <v>0</v>
      </c>
      <c r="P769" s="640">
        <f>IF(A769="","",VLOOKUP(A769,$T$1:AC3741,10,FALSE))</f>
        <v>0</v>
      </c>
      <c r="Q769" s="640">
        <f>IF(A769="","",VLOOKUP(A769,$T$1:AF3742,11,FALSE))</f>
        <v>0</v>
      </c>
      <c r="R769" s="641">
        <f>IF(B769="","",VLOOKUP(A769,$T$2:AF3742,12,FALSE))</f>
        <v>0</v>
      </c>
      <c r="S769" s="642"/>
      <c r="T769" s="643" t="s">
        <v>1642</v>
      </c>
      <c r="U769" s="644">
        <v>10470</v>
      </c>
      <c r="V769" s="645">
        <v>0</v>
      </c>
      <c r="W769" s="645">
        <v>0</v>
      </c>
      <c r="X769" s="645">
        <v>0</v>
      </c>
      <c r="Y769" s="645"/>
      <c r="Z769" s="645"/>
      <c r="AA769" s="645"/>
      <c r="AB769" s="645">
        <v>0</v>
      </c>
      <c r="AC769" s="645">
        <v>0</v>
      </c>
      <c r="AD769" s="646">
        <v>0</v>
      </c>
      <c r="AG769" s="706" t="s">
        <v>475</v>
      </c>
      <c r="AH769" s="706" t="s">
        <v>459</v>
      </c>
      <c r="AI769" s="707" t="s">
        <v>474</v>
      </c>
      <c r="AJ769" s="707" t="s">
        <v>1107</v>
      </c>
      <c r="AK769" s="708">
        <v>3</v>
      </c>
    </row>
    <row r="770" spans="1:37" x14ac:dyDescent="0.2">
      <c r="A770" s="391" t="s">
        <v>461</v>
      </c>
      <c r="B770" s="637" t="s">
        <v>459</v>
      </c>
      <c r="C770" s="637" t="s">
        <v>460</v>
      </c>
      <c r="D770" s="637" t="s">
        <v>1112</v>
      </c>
      <c r="E770" s="638"/>
      <c r="F770" s="638">
        <v>2</v>
      </c>
      <c r="G770" s="638"/>
      <c r="H770" s="638">
        <v>965</v>
      </c>
      <c r="I770" s="639">
        <f t="shared" si="11"/>
        <v>2</v>
      </c>
      <c r="J770" s="640">
        <f>IF(A770="","",VLOOKUP(A770,$T$1:W3742,4,FALSE))</f>
        <v>8</v>
      </c>
      <c r="K770" s="640">
        <f>IF(A770="","",VLOOKUP(A770,$T$1:AE3743,5,FALSE))</f>
        <v>4</v>
      </c>
      <c r="L770" s="640">
        <f>IF(A770="","",VLOOKUP(A770,$T$1:AE3743,6,FALSE))</f>
        <v>4</v>
      </c>
      <c r="M770" s="640">
        <f>IF(A770="","",VLOOKUP(A770,$T$1:AE3743,7,FALSE))</f>
        <v>1</v>
      </c>
      <c r="N770" s="640">
        <f>IF(A770="","",VLOOKUP(A770,$T$1:AE3743,8,FALSE))</f>
        <v>7</v>
      </c>
      <c r="O770" s="640">
        <f>IF(A770="","",VLOOKUP(A770,$T$1:AD3742,9,FALSE))</f>
        <v>0</v>
      </c>
      <c r="P770" s="640">
        <f>IF(A770="","",VLOOKUP(A770,$T$1:AC3742,10,FALSE))</f>
        <v>0</v>
      </c>
      <c r="Q770" s="640">
        <f>IF(A770="","",VLOOKUP(A770,$T$1:AF3743,11,FALSE))</f>
        <v>1</v>
      </c>
      <c r="R770" s="641">
        <f>IF(B770="","",VLOOKUP(A770,$T$2:AF3743,12,FALSE))</f>
        <v>0</v>
      </c>
      <c r="S770" s="642"/>
      <c r="T770" s="643" t="s">
        <v>1643</v>
      </c>
      <c r="U770" s="644">
        <v>621</v>
      </c>
      <c r="V770" s="645">
        <v>1.8</v>
      </c>
      <c r="W770" s="645">
        <v>4</v>
      </c>
      <c r="X770" s="645">
        <v>5</v>
      </c>
      <c r="Y770" s="645"/>
      <c r="Z770" s="645"/>
      <c r="AA770" s="645">
        <v>5</v>
      </c>
      <c r="AB770" s="645">
        <v>4</v>
      </c>
      <c r="AC770" s="645">
        <v>0</v>
      </c>
      <c r="AD770" s="646">
        <v>0</v>
      </c>
      <c r="AG770" s="706" t="s">
        <v>1218</v>
      </c>
      <c r="AH770" s="706" t="s">
        <v>459</v>
      </c>
      <c r="AI770" s="707" t="s">
        <v>474</v>
      </c>
      <c r="AJ770" s="707" t="s">
        <v>1107</v>
      </c>
      <c r="AK770" s="708">
        <v>3</v>
      </c>
    </row>
    <row r="771" spans="1:37" x14ac:dyDescent="0.2">
      <c r="A771" s="391" t="s">
        <v>462</v>
      </c>
      <c r="B771" s="637" t="s">
        <v>459</v>
      </c>
      <c r="C771" s="637" t="s">
        <v>463</v>
      </c>
      <c r="D771" s="637" t="s">
        <v>1127</v>
      </c>
      <c r="E771" s="638"/>
      <c r="F771" s="638">
        <v>4</v>
      </c>
      <c r="G771" s="638"/>
      <c r="H771" s="638">
        <v>63</v>
      </c>
      <c r="I771" s="639">
        <f t="shared" ref="I771:I834" si="12">IF(A771="","",VLOOKUP(A771,$T$1:$V$2989,3,FALSE))</f>
        <v>2</v>
      </c>
      <c r="J771" s="640">
        <f>IF(A771="","",VLOOKUP(A771,$T$1:W3742,4,FALSE))</f>
        <v>8</v>
      </c>
      <c r="K771" s="640">
        <f>IF(A771="","",VLOOKUP(A771,$T$1:AE3743,5,FALSE))</f>
        <v>5</v>
      </c>
      <c r="L771" s="640">
        <f>IF(A771="","",VLOOKUP(A771,$T$1:AE3743,6,FALSE))</f>
        <v>0</v>
      </c>
      <c r="M771" s="640">
        <f>IF(A771="","",VLOOKUP(A771,$T$1:AE3743,7,FALSE))</f>
        <v>0</v>
      </c>
      <c r="N771" s="640">
        <f>IF(A771="","",VLOOKUP(A771,$T$1:AE3743,8,FALSE))</f>
        <v>6</v>
      </c>
      <c r="O771" s="640">
        <f>IF(A771="","",VLOOKUP(A771,$T$1:AD3742,9,FALSE))</f>
        <v>4</v>
      </c>
      <c r="P771" s="640">
        <f>IF(A771="","",VLOOKUP(A771,$T$1:AC3742,10,FALSE))</f>
        <v>0</v>
      </c>
      <c r="Q771" s="640">
        <f>IF(A771="","",VLOOKUP(A771,$T$1:AF3743,11,FALSE))</f>
        <v>2</v>
      </c>
      <c r="R771" s="641">
        <f>IF(B771="","",VLOOKUP(A771,$T$2:AF3743,12,FALSE))</f>
        <v>0</v>
      </c>
      <c r="S771" s="642"/>
      <c r="T771" s="643" t="s">
        <v>1644</v>
      </c>
      <c r="U771" s="644">
        <v>10471</v>
      </c>
      <c r="V771" s="645">
        <v>0</v>
      </c>
      <c r="W771" s="645">
        <v>0</v>
      </c>
      <c r="X771" s="645">
        <v>0</v>
      </c>
      <c r="Y771" s="645"/>
      <c r="Z771" s="645"/>
      <c r="AA771" s="645"/>
      <c r="AB771" s="645">
        <v>0</v>
      </c>
      <c r="AC771" s="645">
        <v>0</v>
      </c>
      <c r="AD771" s="646">
        <v>0</v>
      </c>
      <c r="AG771" s="706" t="s">
        <v>1002</v>
      </c>
      <c r="AH771" s="706" t="s">
        <v>459</v>
      </c>
      <c r="AI771" s="707" t="s">
        <v>474</v>
      </c>
      <c r="AJ771" s="707" t="s">
        <v>1293</v>
      </c>
      <c r="AK771" s="708">
        <v>4</v>
      </c>
    </row>
    <row r="772" spans="1:37" x14ac:dyDescent="0.2">
      <c r="A772" s="391" t="s">
        <v>464</v>
      </c>
      <c r="B772" s="637" t="s">
        <v>459</v>
      </c>
      <c r="C772" s="637" t="s">
        <v>465</v>
      </c>
      <c r="D772" s="637" t="s">
        <v>1137</v>
      </c>
      <c r="E772" s="638"/>
      <c r="F772" s="638">
        <v>3</v>
      </c>
      <c r="G772" s="638"/>
      <c r="H772" s="638">
        <v>104</v>
      </c>
      <c r="I772" s="639">
        <f t="shared" si="12"/>
        <v>2.2000000000000002</v>
      </c>
      <c r="J772" s="640">
        <f>IF(A772="","",VLOOKUP(A772,$T$1:W3743,4,FALSE))</f>
        <v>4</v>
      </c>
      <c r="K772" s="640">
        <f>IF(A772="","",VLOOKUP(A772,$T$1:AE3744,5,FALSE))</f>
        <v>3</v>
      </c>
      <c r="L772" s="640">
        <f>IF(A772="","",VLOOKUP(A772,$T$1:AE3744,6,FALSE))</f>
        <v>0</v>
      </c>
      <c r="M772" s="640">
        <f>IF(A772="","",VLOOKUP(A772,$T$1:AE3744,7,FALSE))</f>
        <v>9</v>
      </c>
      <c r="N772" s="640">
        <f>IF(A772="","",VLOOKUP(A772,$T$1:AE3744,8,FALSE))</f>
        <v>0</v>
      </c>
      <c r="O772" s="640">
        <f>IF(A772="","",VLOOKUP(A772,$T$1:AD3743,9,FALSE))</f>
        <v>3</v>
      </c>
      <c r="P772" s="640">
        <f>IF(A772="","",VLOOKUP(A772,$T$1:AC3743,10,FALSE))</f>
        <v>0</v>
      </c>
      <c r="Q772" s="640">
        <f>IF(A772="","",VLOOKUP(A772,$T$1:AF3744,11,FALSE))</f>
        <v>1</v>
      </c>
      <c r="R772" s="641">
        <f>IF(B772="","",VLOOKUP(A772,$T$2:AF3744,12,FALSE))</f>
        <v>0</v>
      </c>
      <c r="S772" s="642"/>
      <c r="T772" s="643" t="s">
        <v>932</v>
      </c>
      <c r="U772" s="644">
        <v>46</v>
      </c>
      <c r="V772" s="645">
        <v>0</v>
      </c>
      <c r="W772" s="645">
        <v>0</v>
      </c>
      <c r="X772" s="645">
        <v>4</v>
      </c>
      <c r="Y772" s="645"/>
      <c r="Z772" s="645">
        <v>9</v>
      </c>
      <c r="AA772" s="645">
        <v>1</v>
      </c>
      <c r="AB772" s="645">
        <v>3</v>
      </c>
      <c r="AC772" s="645">
        <v>0</v>
      </c>
      <c r="AD772" s="646">
        <v>0</v>
      </c>
      <c r="AG772" s="706" t="s">
        <v>1003</v>
      </c>
      <c r="AH772" s="706" t="s">
        <v>459</v>
      </c>
      <c r="AI772" s="707" t="s">
        <v>474</v>
      </c>
      <c r="AJ772" s="707" t="s">
        <v>1137</v>
      </c>
      <c r="AK772" s="708">
        <v>3</v>
      </c>
    </row>
    <row r="773" spans="1:37" x14ac:dyDescent="0.2">
      <c r="A773" s="391" t="s">
        <v>1353</v>
      </c>
      <c r="B773" s="637" t="s">
        <v>459</v>
      </c>
      <c r="C773" s="637" t="s">
        <v>466</v>
      </c>
      <c r="D773" s="637" t="s">
        <v>1115</v>
      </c>
      <c r="E773" s="638"/>
      <c r="F773" s="638">
        <v>3</v>
      </c>
      <c r="G773" s="638"/>
      <c r="H773" s="638">
        <v>990</v>
      </c>
      <c r="I773" s="639">
        <f t="shared" si="12"/>
        <v>0</v>
      </c>
      <c r="J773" s="640">
        <f>IF(A773="","",VLOOKUP(A773,$T$1:W3744,4,FALSE))</f>
        <v>0</v>
      </c>
      <c r="K773" s="640">
        <f>IF(A773="","",VLOOKUP(A773,$T$1:AE3745,5,FALSE))</f>
        <v>4</v>
      </c>
      <c r="L773" s="640">
        <f>IF(A773="","",VLOOKUP(A773,$T$1:AE3745,6,FALSE))</f>
        <v>4</v>
      </c>
      <c r="M773" s="640">
        <f>IF(A773="","",VLOOKUP(A773,$T$1:AE3745,7,FALSE))</f>
        <v>1</v>
      </c>
      <c r="N773" s="640">
        <f>IF(A773="","",VLOOKUP(A773,$T$1:AE3745,8,FALSE))</f>
        <v>5</v>
      </c>
      <c r="O773" s="640">
        <f>IF(A773="","",VLOOKUP(A773,$T$1:AD3744,9,FALSE))</f>
        <v>0</v>
      </c>
      <c r="P773" s="640">
        <f>IF(A773="","",VLOOKUP(A773,$T$1:AC3744,10,FALSE))</f>
        <v>0</v>
      </c>
      <c r="Q773" s="640">
        <f>IF(A773="","",VLOOKUP(A773,$T$1:AF3745,11,FALSE))</f>
        <v>0</v>
      </c>
      <c r="R773" s="641">
        <f>IF(B773="","",VLOOKUP(A773,$T$2:AF3745,12,FALSE))</f>
        <v>0</v>
      </c>
      <c r="S773" s="642"/>
      <c r="T773" s="643" t="s">
        <v>933</v>
      </c>
      <c r="U773" s="644">
        <v>249</v>
      </c>
      <c r="V773" s="645">
        <v>2</v>
      </c>
      <c r="W773" s="645">
        <v>8</v>
      </c>
      <c r="X773" s="645">
        <v>5</v>
      </c>
      <c r="Y773" s="645">
        <v>4</v>
      </c>
      <c r="Z773" s="645">
        <v>9</v>
      </c>
      <c r="AA773" s="645"/>
      <c r="AB773" s="645">
        <v>0</v>
      </c>
      <c r="AC773" s="645">
        <v>0</v>
      </c>
      <c r="AD773" s="646">
        <v>0</v>
      </c>
      <c r="AG773" s="706" t="s">
        <v>1004</v>
      </c>
      <c r="AH773" s="706" t="s">
        <v>459</v>
      </c>
      <c r="AI773" s="707" t="s">
        <v>483</v>
      </c>
      <c r="AJ773" s="710" t="s">
        <v>1115</v>
      </c>
      <c r="AK773" s="708">
        <v>3</v>
      </c>
    </row>
    <row r="774" spans="1:37" x14ac:dyDescent="0.2">
      <c r="A774" s="391" t="s">
        <v>1050</v>
      </c>
      <c r="B774" s="637" t="s">
        <v>459</v>
      </c>
      <c r="C774" s="637" t="s">
        <v>466</v>
      </c>
      <c r="D774" s="637" t="s">
        <v>1127</v>
      </c>
      <c r="E774" s="638"/>
      <c r="F774" s="638">
        <v>4</v>
      </c>
      <c r="G774" s="638"/>
      <c r="H774" s="638">
        <v>264</v>
      </c>
      <c r="I774" s="639">
        <f t="shared" si="12"/>
        <v>1.5</v>
      </c>
      <c r="J774" s="640">
        <f>IF(A774="","",VLOOKUP(A774,$T$1:W3745,4,FALSE))</f>
        <v>8</v>
      </c>
      <c r="K774" s="640">
        <f>IF(A774="","",VLOOKUP(A774,$T$1:AE3746,5,FALSE))</f>
        <v>5</v>
      </c>
      <c r="L774" s="640">
        <f>IF(A774="","",VLOOKUP(A774,$T$1:AE3746,6,FALSE))</f>
        <v>0</v>
      </c>
      <c r="M774" s="640">
        <f>IF(A774="","",VLOOKUP(A774,$T$1:AE3746,7,FALSE))</f>
        <v>1</v>
      </c>
      <c r="N774" s="640">
        <f>IF(A774="","",VLOOKUP(A774,$T$1:AE3746,8,FALSE))</f>
        <v>5</v>
      </c>
      <c r="O774" s="640">
        <f>IF(A774="","",VLOOKUP(A774,$T$1:AD3745,9,FALSE))</f>
        <v>0</v>
      </c>
      <c r="P774" s="640">
        <f>IF(A774="","",VLOOKUP(A774,$T$1:AC3745,10,FALSE))</f>
        <v>0</v>
      </c>
      <c r="Q774" s="640">
        <f>IF(A774="","",VLOOKUP(A774,$T$1:AF3746,11,FALSE))</f>
        <v>2</v>
      </c>
      <c r="R774" s="641">
        <f>IF(B774="","",VLOOKUP(A774,$T$2:AF3746,12,FALSE))</f>
        <v>0</v>
      </c>
      <c r="S774" s="642"/>
      <c r="T774" s="643" t="s">
        <v>405</v>
      </c>
      <c r="U774" s="644">
        <v>248</v>
      </c>
      <c r="V774" s="645">
        <v>2.5</v>
      </c>
      <c r="W774" s="645">
        <v>4</v>
      </c>
      <c r="X774" s="645">
        <v>3</v>
      </c>
      <c r="Y774" s="645"/>
      <c r="Z774" s="645">
        <v>9</v>
      </c>
      <c r="AA774" s="645">
        <v>1</v>
      </c>
      <c r="AB774" s="645">
        <v>3</v>
      </c>
      <c r="AC774" s="645">
        <v>0</v>
      </c>
      <c r="AD774" s="646">
        <v>-1</v>
      </c>
      <c r="AG774" s="712" t="s">
        <v>1005</v>
      </c>
      <c r="AH774" s="677" t="s">
        <v>459</v>
      </c>
      <c r="AI774" s="713" t="s">
        <v>499</v>
      </c>
      <c r="AJ774" s="654"/>
      <c r="AK774" s="655">
        <v>2</v>
      </c>
    </row>
    <row r="775" spans="1:37" x14ac:dyDescent="0.2">
      <c r="A775" s="391" t="s">
        <v>991</v>
      </c>
      <c r="B775" s="637" t="s">
        <v>459</v>
      </c>
      <c r="C775" s="637" t="s">
        <v>158</v>
      </c>
      <c r="D775" s="637">
        <v>0</v>
      </c>
      <c r="E775" s="638"/>
      <c r="F775" s="638">
        <v>0</v>
      </c>
      <c r="G775" s="638"/>
      <c r="H775" s="638">
        <v>364</v>
      </c>
      <c r="I775" s="639">
        <f t="shared" si="12"/>
        <v>0</v>
      </c>
      <c r="J775" s="640">
        <f>IF(A775="","",VLOOKUP(A775,$T$1:W3746,4,FALSE))</f>
        <v>0</v>
      </c>
      <c r="K775" s="640">
        <f>IF(A775="","",VLOOKUP(A775,$T$1:AE3747,5,FALSE))</f>
        <v>0</v>
      </c>
      <c r="L775" s="640">
        <f>IF(A775="","",VLOOKUP(A775,$T$1:AE3747,6,FALSE))</f>
        <v>0</v>
      </c>
      <c r="M775" s="640">
        <f>IF(A775="","",VLOOKUP(A775,$T$1:AE3747,7,FALSE))</f>
        <v>0</v>
      </c>
      <c r="N775" s="640">
        <f>IF(A775="","",VLOOKUP(A775,$T$1:AE3747,8,FALSE))</f>
        <v>0</v>
      </c>
      <c r="O775" s="640">
        <f>IF(A775="","",VLOOKUP(A775,$T$1:AD3746,9,FALSE))</f>
        <v>0</v>
      </c>
      <c r="P775" s="640">
        <f>IF(A775="","",VLOOKUP(A775,$T$1:AC3746,10,FALSE))</f>
        <v>0</v>
      </c>
      <c r="Q775" s="640">
        <f>IF(A775="","",VLOOKUP(A775,$T$1:AF3747,11,FALSE))</f>
        <v>0</v>
      </c>
      <c r="R775" s="641">
        <f>IF(B775="","",VLOOKUP(A775,$T$2:AF3747,12,FALSE))</f>
        <v>0</v>
      </c>
      <c r="S775" s="642"/>
      <c r="T775" s="643" t="s">
        <v>407</v>
      </c>
      <c r="U775" s="644">
        <v>819</v>
      </c>
      <c r="V775" s="645">
        <v>0</v>
      </c>
      <c r="W775" s="645">
        <v>0</v>
      </c>
      <c r="X775" s="645">
        <v>5</v>
      </c>
      <c r="Y775" s="645"/>
      <c r="Z775" s="645">
        <v>9</v>
      </c>
      <c r="AA775" s="645"/>
      <c r="AB775" s="645">
        <v>4</v>
      </c>
      <c r="AC775" s="645">
        <v>0</v>
      </c>
      <c r="AD775" s="646">
        <v>1</v>
      </c>
      <c r="AG775" s="712" t="s">
        <v>1006</v>
      </c>
      <c r="AH775" s="677" t="s">
        <v>459</v>
      </c>
      <c r="AI775" s="713" t="s">
        <v>499</v>
      </c>
      <c r="AJ775" s="709" t="s">
        <v>1112</v>
      </c>
      <c r="AK775" s="655">
        <v>3</v>
      </c>
    </row>
    <row r="776" spans="1:37" x14ac:dyDescent="0.2">
      <c r="A776" s="391" t="s">
        <v>2934</v>
      </c>
      <c r="B776" s="637" t="s">
        <v>459</v>
      </c>
      <c r="C776" s="637" t="s">
        <v>158</v>
      </c>
      <c r="D776" s="637" t="s">
        <v>1127</v>
      </c>
      <c r="E776" s="638"/>
      <c r="F776" s="638">
        <v>4</v>
      </c>
      <c r="G776" s="638"/>
      <c r="H776" s="638">
        <v>714</v>
      </c>
      <c r="I776" s="639" t="e">
        <f t="shared" si="12"/>
        <v>#N/A</v>
      </c>
      <c r="J776" s="640" t="e">
        <f>IF(A776="","",VLOOKUP(A776,$T$1:W3747,4,FALSE))</f>
        <v>#N/A</v>
      </c>
      <c r="K776" s="640" t="e">
        <f>IF(A776="","",VLOOKUP(A776,$T$1:AE3748,5,FALSE))</f>
        <v>#N/A</v>
      </c>
      <c r="L776" s="640" t="e">
        <f>IF(A776="","",VLOOKUP(A776,$T$1:AE3748,6,FALSE))</f>
        <v>#N/A</v>
      </c>
      <c r="M776" s="640" t="e">
        <f>IF(A776="","",VLOOKUP(A776,$T$1:AE3748,7,FALSE))</f>
        <v>#N/A</v>
      </c>
      <c r="N776" s="640" t="e">
        <f>IF(A776="","",VLOOKUP(A776,$T$1:AE3748,8,FALSE))</f>
        <v>#N/A</v>
      </c>
      <c r="O776" s="640" t="e">
        <f>IF(A776="","",VLOOKUP(A776,$T$1:AD3747,9,FALSE))</f>
        <v>#N/A</v>
      </c>
      <c r="P776" s="640" t="e">
        <f>IF(A776="","",VLOOKUP(A776,$T$1:AC3747,10,FALSE))</f>
        <v>#N/A</v>
      </c>
      <c r="Q776" s="640" t="e">
        <f>IF(A776="","",VLOOKUP(A776,$T$1:AF3748,11,FALSE))</f>
        <v>#N/A</v>
      </c>
      <c r="R776" s="641" t="e">
        <f>IF(B776="","",VLOOKUP(A776,$T$2:AF3748,12,FALSE))</f>
        <v>#N/A</v>
      </c>
      <c r="S776" s="642"/>
      <c r="T776" s="643" t="s">
        <v>1050</v>
      </c>
      <c r="U776" s="644">
        <v>264</v>
      </c>
      <c r="V776" s="645">
        <v>1.5</v>
      </c>
      <c r="W776" s="645">
        <v>8</v>
      </c>
      <c r="X776" s="645">
        <v>5</v>
      </c>
      <c r="Y776" s="645"/>
      <c r="Z776" s="645">
        <v>1</v>
      </c>
      <c r="AA776" s="645">
        <v>5</v>
      </c>
      <c r="AB776" s="645">
        <v>0</v>
      </c>
      <c r="AC776" s="645">
        <v>0</v>
      </c>
      <c r="AD776" s="646">
        <v>2</v>
      </c>
      <c r="AG776" s="706" t="s">
        <v>1007</v>
      </c>
      <c r="AH776" s="706" t="s">
        <v>459</v>
      </c>
      <c r="AI776" s="710" t="s">
        <v>499</v>
      </c>
      <c r="AJ776" s="707" t="s">
        <v>1137</v>
      </c>
      <c r="AK776" s="708">
        <v>3</v>
      </c>
    </row>
    <row r="777" spans="1:37" x14ac:dyDescent="0.2">
      <c r="A777" s="391" t="s">
        <v>992</v>
      </c>
      <c r="B777" s="637" t="s">
        <v>459</v>
      </c>
      <c r="C777" s="637" t="s">
        <v>158</v>
      </c>
      <c r="D777" s="637" t="s">
        <v>1293</v>
      </c>
      <c r="E777" s="638"/>
      <c r="F777" s="638">
        <v>3</v>
      </c>
      <c r="G777" s="638"/>
      <c r="H777" s="638">
        <v>57</v>
      </c>
      <c r="I777" s="639">
        <f t="shared" si="12"/>
        <v>0</v>
      </c>
      <c r="J777" s="640">
        <f>IF(A777="","",VLOOKUP(A777,$T$1:W3748,4,FALSE))</f>
        <v>0</v>
      </c>
      <c r="K777" s="640">
        <f>IF(A777="","",VLOOKUP(A777,$T$1:AE3749,5,FALSE))</f>
        <v>2</v>
      </c>
      <c r="L777" s="640">
        <f>IF(A777="","",VLOOKUP(A777,$T$1:AE3749,6,FALSE))</f>
        <v>4</v>
      </c>
      <c r="M777" s="640">
        <f>IF(A777="","",VLOOKUP(A777,$T$1:AE3749,7,FALSE))</f>
        <v>10</v>
      </c>
      <c r="N777" s="640">
        <f>IF(A777="","",VLOOKUP(A777,$T$1:AE3749,8,FALSE))</f>
        <v>6</v>
      </c>
      <c r="O777" s="640">
        <f>IF(A777="","",VLOOKUP(A777,$T$1:AD3748,9,FALSE))</f>
        <v>0</v>
      </c>
      <c r="P777" s="640">
        <f>IF(A777="","",VLOOKUP(A777,$T$1:AC3748,10,FALSE))</f>
        <v>1</v>
      </c>
      <c r="Q777" s="640">
        <f>IF(A777="","",VLOOKUP(A777,$T$1:AF3749,11,FALSE))</f>
        <v>0</v>
      </c>
      <c r="R777" s="641">
        <f>IF(B777="","",VLOOKUP(A777,$T$2:AF3749,12,FALSE))</f>
        <v>0</v>
      </c>
      <c r="S777" s="642"/>
      <c r="T777" s="643" t="s">
        <v>1646</v>
      </c>
      <c r="U777" s="644">
        <v>20947</v>
      </c>
      <c r="V777" s="645">
        <v>1.5</v>
      </c>
      <c r="W777" s="645">
        <v>8</v>
      </c>
      <c r="X777" s="645">
        <v>0</v>
      </c>
      <c r="Y777" s="645"/>
      <c r="Z777" s="645">
        <v>1</v>
      </c>
      <c r="AA777" s="645"/>
      <c r="AB777" s="645">
        <v>0</v>
      </c>
      <c r="AC777" s="645">
        <v>0</v>
      </c>
      <c r="AD777" s="646">
        <v>0</v>
      </c>
      <c r="AG777" s="706" t="s">
        <v>1008</v>
      </c>
      <c r="AH777" s="706" t="s">
        <v>459</v>
      </c>
      <c r="AI777" s="710" t="s">
        <v>499</v>
      </c>
      <c r="AJ777" s="707" t="s">
        <v>1137</v>
      </c>
      <c r="AK777" s="708">
        <v>3</v>
      </c>
    </row>
    <row r="778" spans="1:37" x14ac:dyDescent="0.2">
      <c r="A778" s="700" t="s">
        <v>993</v>
      </c>
      <c r="B778" s="637" t="s">
        <v>459</v>
      </c>
      <c r="C778" s="637" t="s">
        <v>158</v>
      </c>
      <c r="D778" s="637" t="s">
        <v>1112</v>
      </c>
      <c r="E778" s="638"/>
      <c r="F778" s="638">
        <v>3</v>
      </c>
      <c r="G778" s="638"/>
      <c r="H778" s="638">
        <v>638</v>
      </c>
      <c r="I778" s="639">
        <f t="shared" si="12"/>
        <v>0</v>
      </c>
      <c r="J778" s="640">
        <f>IF(A778="","",VLOOKUP(A778,$T$1:W3749,4,FALSE))</f>
        <v>0</v>
      </c>
      <c r="K778" s="640">
        <f>IF(A778="","",VLOOKUP(A778,$T$1:AE3750,5,FALSE))</f>
        <v>3</v>
      </c>
      <c r="L778" s="640">
        <f>IF(A778="","",VLOOKUP(A778,$T$1:AE3750,6,FALSE))</f>
        <v>4</v>
      </c>
      <c r="M778" s="640">
        <f>IF(A778="","",VLOOKUP(A778,$T$1:AE3750,7,FALSE))</f>
        <v>10</v>
      </c>
      <c r="N778" s="640">
        <f>IF(A778="","",VLOOKUP(A778,$T$1:AE3750,8,FALSE))</f>
        <v>0</v>
      </c>
      <c r="O778" s="640">
        <f>IF(A778="","",VLOOKUP(A778,$T$1:AD3749,9,FALSE))</f>
        <v>0</v>
      </c>
      <c r="P778" s="640">
        <f>IF(A778="","",VLOOKUP(A778,$T$1:AC3749,10,FALSE))</f>
        <v>1</v>
      </c>
      <c r="Q778" s="640">
        <f>IF(A778="","",VLOOKUP(A778,$T$1:AF3750,11,FALSE))</f>
        <v>0</v>
      </c>
      <c r="R778" s="641">
        <f>IF(B778="","",VLOOKUP(A778,$T$2:AF3750,12,FALSE))</f>
        <v>0</v>
      </c>
      <c r="S778" s="642"/>
      <c r="T778" s="643" t="s">
        <v>1647</v>
      </c>
      <c r="U778" s="644">
        <v>265</v>
      </c>
      <c r="V778" s="645">
        <v>1.5</v>
      </c>
      <c r="W778" s="645">
        <v>8</v>
      </c>
      <c r="X778" s="645">
        <v>5</v>
      </c>
      <c r="Y778" s="645"/>
      <c r="Z778" s="645">
        <v>1</v>
      </c>
      <c r="AA778" s="645">
        <v>5</v>
      </c>
      <c r="AB778" s="645">
        <v>0</v>
      </c>
      <c r="AC778" s="645">
        <v>0</v>
      </c>
      <c r="AD778" s="646">
        <v>1</v>
      </c>
      <c r="AG778" s="706" t="s">
        <v>498</v>
      </c>
      <c r="AH778" s="706" t="s">
        <v>459</v>
      </c>
      <c r="AI778" s="707" t="s">
        <v>499</v>
      </c>
      <c r="AJ778" s="710" t="s">
        <v>1293</v>
      </c>
      <c r="AK778" s="708">
        <v>3</v>
      </c>
    </row>
    <row r="779" spans="1:37" x14ac:dyDescent="0.2">
      <c r="A779" s="391" t="s">
        <v>1018</v>
      </c>
      <c r="B779" s="637" t="s">
        <v>459</v>
      </c>
      <c r="C779" s="637" t="s">
        <v>467</v>
      </c>
      <c r="D779" s="637" t="s">
        <v>1127</v>
      </c>
      <c r="E779" s="638"/>
      <c r="F779" s="638">
        <v>3</v>
      </c>
      <c r="G779" s="638"/>
      <c r="H779" s="638">
        <v>9</v>
      </c>
      <c r="I779" s="639" t="e">
        <f t="shared" si="12"/>
        <v>#N/A</v>
      </c>
      <c r="J779" s="640" t="e">
        <f>IF(A779="","",VLOOKUP(A779,$T$1:W3750,4,FALSE))</f>
        <v>#N/A</v>
      </c>
      <c r="K779" s="640" t="e">
        <f>IF(A779="","",VLOOKUP(A779,$T$1:AE3751,5,FALSE))</f>
        <v>#N/A</v>
      </c>
      <c r="L779" s="640" t="e">
        <f>IF(A779="","",VLOOKUP(A779,$T$1:AE3751,6,FALSE))</f>
        <v>#N/A</v>
      </c>
      <c r="M779" s="640" t="e">
        <f>IF(A779="","",VLOOKUP(A779,$T$1:AE3751,7,FALSE))</f>
        <v>#N/A</v>
      </c>
      <c r="N779" s="640" t="e">
        <f>IF(A779="","",VLOOKUP(A779,$T$1:AE3751,8,FALSE))</f>
        <v>#N/A</v>
      </c>
      <c r="O779" s="640" t="e">
        <f>IF(A779="","",VLOOKUP(A779,$T$1:AD3750,9,FALSE))</f>
        <v>#N/A</v>
      </c>
      <c r="P779" s="640" t="e">
        <f>IF(A779="","",VLOOKUP(A779,$T$1:AC3750,10,FALSE))</f>
        <v>#N/A</v>
      </c>
      <c r="Q779" s="640" t="e">
        <f>IF(A779="","",VLOOKUP(A779,$T$1:AF3751,11,FALSE))</f>
        <v>#N/A</v>
      </c>
      <c r="R779" s="641" t="e">
        <f>IF(B779="","",VLOOKUP(A779,$T$2:AF3751,12,FALSE))</f>
        <v>#N/A</v>
      </c>
      <c r="S779" s="642"/>
      <c r="T779" s="643" t="s">
        <v>1648</v>
      </c>
      <c r="U779" s="644">
        <v>266</v>
      </c>
      <c r="V779" s="645">
        <v>1.1000000000000001</v>
      </c>
      <c r="W779" s="645">
        <v>16</v>
      </c>
      <c r="X779" s="645">
        <v>5</v>
      </c>
      <c r="Y779" s="645"/>
      <c r="Z779" s="645">
        <v>1</v>
      </c>
      <c r="AA779" s="645">
        <v>5</v>
      </c>
      <c r="AB779" s="645">
        <v>3</v>
      </c>
      <c r="AC779" s="645">
        <v>0</v>
      </c>
      <c r="AD779" s="646">
        <v>0</v>
      </c>
      <c r="AG779" s="706" t="s">
        <v>464</v>
      </c>
      <c r="AH779" s="706" t="s">
        <v>459</v>
      </c>
      <c r="AI779" s="707" t="s">
        <v>465</v>
      </c>
      <c r="AJ779" s="707" t="s">
        <v>1137</v>
      </c>
      <c r="AK779" s="708">
        <v>3</v>
      </c>
    </row>
    <row r="780" spans="1:37" x14ac:dyDescent="0.2">
      <c r="A780" s="391" t="s">
        <v>468</v>
      </c>
      <c r="B780" s="637" t="s">
        <v>459</v>
      </c>
      <c r="C780" s="637" t="s">
        <v>467</v>
      </c>
      <c r="D780" s="637" t="s">
        <v>1127</v>
      </c>
      <c r="E780" s="638"/>
      <c r="F780" s="638">
        <v>3</v>
      </c>
      <c r="G780" s="638"/>
      <c r="H780" s="638">
        <v>125</v>
      </c>
      <c r="I780" s="639">
        <f t="shared" si="12"/>
        <v>2.2999999999999998</v>
      </c>
      <c r="J780" s="640">
        <f>IF(A780="","",VLOOKUP(A780,$T$1:W3751,4,FALSE))</f>
        <v>4</v>
      </c>
      <c r="K780" s="640">
        <f>IF(A780="","",VLOOKUP(A780,$T$1:AE3752,5,FALSE))</f>
        <v>5</v>
      </c>
      <c r="L780" s="640">
        <f>IF(A780="","",VLOOKUP(A780,$T$1:AE3752,6,FALSE))</f>
        <v>0</v>
      </c>
      <c r="M780" s="640">
        <f>IF(A780="","",VLOOKUP(A780,$T$1:AE3752,7,FALSE))</f>
        <v>0</v>
      </c>
      <c r="N780" s="640">
        <f>IF(A780="","",VLOOKUP(A780,$T$1:AE3752,8,FALSE))</f>
        <v>5</v>
      </c>
      <c r="O780" s="640">
        <f>IF(A780="","",VLOOKUP(A780,$T$1:AD3751,9,FALSE))</f>
        <v>3</v>
      </c>
      <c r="P780" s="640">
        <f>IF(A780="","",VLOOKUP(A780,$T$1:AC3751,10,FALSE))</f>
        <v>0</v>
      </c>
      <c r="Q780" s="640">
        <f>IF(A780="","",VLOOKUP(A780,$T$1:AF3752,11,FALSE))</f>
        <v>1</v>
      </c>
      <c r="R780" s="641">
        <f>IF(B780="","",VLOOKUP(A780,$T$2:AF3752,12,FALSE))</f>
        <v>0</v>
      </c>
      <c r="S780" s="642"/>
      <c r="T780" s="643" t="s">
        <v>821</v>
      </c>
      <c r="U780" s="644">
        <v>762</v>
      </c>
      <c r="V780" s="645">
        <v>0</v>
      </c>
      <c r="W780" s="645">
        <v>0</v>
      </c>
      <c r="X780" s="645">
        <v>5</v>
      </c>
      <c r="Y780" s="645">
        <v>5</v>
      </c>
      <c r="Z780" s="645">
        <v>7</v>
      </c>
      <c r="AA780" s="645"/>
      <c r="AB780" s="645">
        <v>3</v>
      </c>
      <c r="AC780" s="645">
        <v>1</v>
      </c>
      <c r="AD780" s="646">
        <v>0</v>
      </c>
      <c r="AG780" s="706" t="s">
        <v>485</v>
      </c>
      <c r="AH780" s="706" t="s">
        <v>459</v>
      </c>
      <c r="AI780" s="707" t="s">
        <v>483</v>
      </c>
      <c r="AJ780" s="707" t="s">
        <v>1107</v>
      </c>
      <c r="AK780" s="708">
        <v>3</v>
      </c>
    </row>
    <row r="781" spans="1:37" x14ac:dyDescent="0.2">
      <c r="A781" s="391" t="s">
        <v>469</v>
      </c>
      <c r="B781" s="637" t="s">
        <v>459</v>
      </c>
      <c r="C781" s="637" t="s">
        <v>467</v>
      </c>
      <c r="D781" s="637" t="s">
        <v>1127</v>
      </c>
      <c r="E781" s="638"/>
      <c r="F781" s="638">
        <v>3</v>
      </c>
      <c r="G781" s="638"/>
      <c r="H781" s="638">
        <v>115</v>
      </c>
      <c r="I781" s="639">
        <f t="shared" si="12"/>
        <v>0</v>
      </c>
      <c r="J781" s="640">
        <f>IF(A781="","",VLOOKUP(A781,$T$1:W3752,4,FALSE))</f>
        <v>0</v>
      </c>
      <c r="K781" s="640">
        <f>IF(A781="","",VLOOKUP(A781,$T$1:AE3753,5,FALSE))</f>
        <v>0</v>
      </c>
      <c r="L781" s="640">
        <f>IF(A781="","",VLOOKUP(A781,$T$1:AE3753,6,FALSE))</f>
        <v>0</v>
      </c>
      <c r="M781" s="640">
        <f>IF(A781="","",VLOOKUP(A781,$T$1:AE3753,7,FALSE))</f>
        <v>0</v>
      </c>
      <c r="N781" s="640">
        <f>IF(A781="","",VLOOKUP(A781,$T$1:AE3753,8,FALSE))</f>
        <v>0</v>
      </c>
      <c r="O781" s="640">
        <f>IF(A781="","",VLOOKUP(A781,$T$1:AD3752,9,FALSE))</f>
        <v>0</v>
      </c>
      <c r="P781" s="640">
        <f>IF(A781="","",VLOOKUP(A781,$T$1:AC3752,10,FALSE))</f>
        <v>0</v>
      </c>
      <c r="Q781" s="640">
        <f>IF(A781="","",VLOOKUP(A781,$T$1:AF3753,11,FALSE))</f>
        <v>0</v>
      </c>
      <c r="R781" s="641">
        <f>IF(B781="","",VLOOKUP(A781,$T$2:AF3753,12,FALSE))</f>
        <v>0</v>
      </c>
      <c r="S781" s="642"/>
      <c r="T781" s="643" t="s">
        <v>270</v>
      </c>
      <c r="U781" s="644">
        <v>779</v>
      </c>
      <c r="V781" s="645">
        <v>2</v>
      </c>
      <c r="W781" s="645">
        <v>4</v>
      </c>
      <c r="X781" s="645">
        <v>5</v>
      </c>
      <c r="Y781" s="645"/>
      <c r="Z781" s="645">
        <v>7</v>
      </c>
      <c r="AA781" s="645">
        <v>6</v>
      </c>
      <c r="AB781" s="645">
        <v>4</v>
      </c>
      <c r="AC781" s="645">
        <v>0</v>
      </c>
      <c r="AD781" s="646">
        <v>0</v>
      </c>
      <c r="AG781" s="706" t="s">
        <v>1009</v>
      </c>
      <c r="AH781" s="706" t="s">
        <v>459</v>
      </c>
      <c r="AI781" s="707" t="s">
        <v>483</v>
      </c>
      <c r="AJ781" s="707" t="s">
        <v>1112</v>
      </c>
      <c r="AK781" s="708">
        <v>3</v>
      </c>
    </row>
    <row r="782" spans="1:37" x14ac:dyDescent="0.2">
      <c r="A782" s="700" t="s">
        <v>1019</v>
      </c>
      <c r="B782" s="637" t="s">
        <v>459</v>
      </c>
      <c r="C782" s="637" t="s">
        <v>467</v>
      </c>
      <c r="D782" s="637" t="s">
        <v>1127</v>
      </c>
      <c r="E782" s="638"/>
      <c r="F782" s="638">
        <v>3</v>
      </c>
      <c r="G782" s="638"/>
      <c r="H782" s="638">
        <v>848</v>
      </c>
      <c r="I782" s="639">
        <f t="shared" si="12"/>
        <v>1.8</v>
      </c>
      <c r="J782" s="640">
        <f>IF(A782="","",VLOOKUP(A782,$T$1:W3753,4,FALSE))</f>
        <v>4</v>
      </c>
      <c r="K782" s="640">
        <f>IF(A782="","",VLOOKUP(A782,$T$1:AE3754,5,FALSE))</f>
        <v>6</v>
      </c>
      <c r="L782" s="640">
        <f>IF(A782="","",VLOOKUP(A782,$T$1:AE3754,6,FALSE))</f>
        <v>0</v>
      </c>
      <c r="M782" s="640">
        <f>IF(A782="","",VLOOKUP(A782,$T$1:AE3754,7,FALSE))</f>
        <v>0</v>
      </c>
      <c r="N782" s="640">
        <f>IF(A782="","",VLOOKUP(A782,$T$1:AE3754,8,FALSE))</f>
        <v>5</v>
      </c>
      <c r="O782" s="640">
        <f>IF(A782="","",VLOOKUP(A782,$T$1:AD3753,9,FALSE))</f>
        <v>3</v>
      </c>
      <c r="P782" s="640">
        <f>IF(A782="","",VLOOKUP(A782,$T$1:AC3753,10,FALSE))</f>
        <v>0</v>
      </c>
      <c r="Q782" s="640">
        <f>IF(A782="","",VLOOKUP(A782,$T$1:AF3754,11,FALSE))</f>
        <v>1</v>
      </c>
      <c r="R782" s="641">
        <f>IF(B782="","",VLOOKUP(A782,$T$2:AF3754,12,FALSE))</f>
        <v>0</v>
      </c>
      <c r="S782" s="642"/>
      <c r="T782" s="643" t="s">
        <v>1649</v>
      </c>
      <c r="U782" s="644">
        <v>10173</v>
      </c>
      <c r="V782" s="645">
        <v>0</v>
      </c>
      <c r="W782" s="645">
        <v>0</v>
      </c>
      <c r="X782" s="645">
        <v>4</v>
      </c>
      <c r="Y782" s="645"/>
      <c r="Z782" s="645">
        <v>7</v>
      </c>
      <c r="AA782" s="645">
        <v>6</v>
      </c>
      <c r="AB782" s="645">
        <v>0</v>
      </c>
      <c r="AC782" s="645">
        <v>0</v>
      </c>
      <c r="AD782" s="646">
        <v>0</v>
      </c>
      <c r="AG782" s="706" t="s">
        <v>1010</v>
      </c>
      <c r="AH782" s="706" t="s">
        <v>459</v>
      </c>
      <c r="AI782" s="707" t="s">
        <v>496</v>
      </c>
      <c r="AJ782" s="707" t="s">
        <v>1136</v>
      </c>
      <c r="AK782" s="708">
        <v>5</v>
      </c>
    </row>
    <row r="783" spans="1:37" x14ac:dyDescent="0.2">
      <c r="A783" s="391" t="s">
        <v>1022</v>
      </c>
      <c r="B783" s="637" t="s">
        <v>459</v>
      </c>
      <c r="C783" s="637" t="s">
        <v>470</v>
      </c>
      <c r="D783" s="637">
        <v>0</v>
      </c>
      <c r="E783" s="638"/>
      <c r="F783" s="638">
        <v>3</v>
      </c>
      <c r="G783" s="638"/>
      <c r="H783" s="638">
        <v>331</v>
      </c>
      <c r="I783" s="639">
        <f t="shared" si="12"/>
        <v>2</v>
      </c>
      <c r="J783" s="640">
        <f>IF(A783="","",VLOOKUP(A783,$T$1:W3754,4,FALSE))</f>
        <v>4</v>
      </c>
      <c r="K783" s="640">
        <f>IF(A783="","",VLOOKUP(A783,$T$1:AE3755,5,FALSE))</f>
        <v>5</v>
      </c>
      <c r="L783" s="640">
        <f>IF(A783="","",VLOOKUP(A783,$T$1:AE3755,6,FALSE))</f>
        <v>0</v>
      </c>
      <c r="M783" s="640">
        <f>IF(A783="","",VLOOKUP(A783,$T$1:AE3755,7,FALSE))</f>
        <v>0</v>
      </c>
      <c r="N783" s="640">
        <f>IF(A783="","",VLOOKUP(A783,$T$1:AE3755,8,FALSE))</f>
        <v>0</v>
      </c>
      <c r="O783" s="640">
        <f>IF(A783="","",VLOOKUP(A783,$T$1:AD3754,9,FALSE))</f>
        <v>3</v>
      </c>
      <c r="P783" s="640">
        <f>IF(A783="","",VLOOKUP(A783,$T$1:AC3754,10,FALSE))</f>
        <v>1</v>
      </c>
      <c r="Q783" s="640">
        <f>IF(A783="","",VLOOKUP(A783,$T$1:AF3755,11,FALSE))</f>
        <v>-1</v>
      </c>
      <c r="R783" s="641">
        <f>IF(B783="","",VLOOKUP(A783,$T$2:AF3755,12,FALSE))</f>
        <v>0</v>
      </c>
      <c r="S783" s="642"/>
      <c r="T783" s="643" t="s">
        <v>1650</v>
      </c>
      <c r="U783" s="644">
        <v>20009</v>
      </c>
      <c r="V783" s="645">
        <v>0</v>
      </c>
      <c r="W783" s="645">
        <v>0</v>
      </c>
      <c r="X783" s="645">
        <v>5</v>
      </c>
      <c r="Y783" s="645"/>
      <c r="Z783" s="645"/>
      <c r="AA783" s="645"/>
      <c r="AB783" s="645">
        <v>0</v>
      </c>
      <c r="AC783" s="645">
        <v>0</v>
      </c>
      <c r="AD783" s="646">
        <v>0</v>
      </c>
      <c r="AG783" s="706" t="s">
        <v>1011</v>
      </c>
      <c r="AH783" s="706" t="s">
        <v>459</v>
      </c>
      <c r="AI783" s="707" t="s">
        <v>483</v>
      </c>
      <c r="AJ783" s="707"/>
      <c r="AK783" s="708">
        <v>3</v>
      </c>
    </row>
    <row r="784" spans="1:37" x14ac:dyDescent="0.2">
      <c r="A784" s="391" t="s">
        <v>1023</v>
      </c>
      <c r="B784" s="637" t="s">
        <v>459</v>
      </c>
      <c r="C784" s="637" t="s">
        <v>470</v>
      </c>
      <c r="D784" s="637" t="s">
        <v>1127</v>
      </c>
      <c r="E784" s="638"/>
      <c r="F784" s="638">
        <v>4</v>
      </c>
      <c r="G784" s="638"/>
      <c r="H784" s="638">
        <v>876</v>
      </c>
      <c r="I784" s="639">
        <f t="shared" si="12"/>
        <v>0</v>
      </c>
      <c r="J784" s="640">
        <f>IF(A784="","",VLOOKUP(A784,$T$1:W3755,4,FALSE))</f>
        <v>0</v>
      </c>
      <c r="K784" s="640">
        <f>IF(A784="","",VLOOKUP(A784,$T$1:AE3756,5,FALSE))</f>
        <v>0</v>
      </c>
      <c r="L784" s="640">
        <f>IF(A784="","",VLOOKUP(A784,$T$1:AE3756,6,FALSE))</f>
        <v>0</v>
      </c>
      <c r="M784" s="640">
        <f>IF(A784="","",VLOOKUP(A784,$T$1:AE3756,7,FALSE))</f>
        <v>0</v>
      </c>
      <c r="N784" s="640">
        <f>IF(A784="","",VLOOKUP(A784,$T$1:AE3756,8,FALSE))</f>
        <v>0</v>
      </c>
      <c r="O784" s="640">
        <f>IF(A784="","",VLOOKUP(A784,$T$1:AD3755,9,FALSE))</f>
        <v>0</v>
      </c>
      <c r="P784" s="640">
        <f>IF(A784="","",VLOOKUP(A784,$T$1:AC3755,10,FALSE))</f>
        <v>0</v>
      </c>
      <c r="Q784" s="640">
        <f>IF(A784="","",VLOOKUP(A784,$T$1:AF3756,11,FALSE))</f>
        <v>0</v>
      </c>
      <c r="R784" s="641">
        <f>IF(B784="","",VLOOKUP(A784,$T$2:AF3756,12,FALSE))</f>
        <v>0</v>
      </c>
      <c r="S784" s="642"/>
      <c r="T784" s="643" t="s">
        <v>1651</v>
      </c>
      <c r="U784" s="644">
        <v>10174</v>
      </c>
      <c r="V784" s="645">
        <v>2</v>
      </c>
      <c r="W784" s="645">
        <v>4</v>
      </c>
      <c r="X784" s="645">
        <v>4</v>
      </c>
      <c r="Y784" s="645"/>
      <c r="Z784" s="645">
        <v>7</v>
      </c>
      <c r="AA784" s="645">
        <v>6</v>
      </c>
      <c r="AB784" s="645">
        <v>0</v>
      </c>
      <c r="AC784" s="645">
        <v>0</v>
      </c>
      <c r="AD784" s="646">
        <v>0</v>
      </c>
      <c r="AG784" s="706" t="s">
        <v>1012</v>
      </c>
      <c r="AH784" s="706" t="s">
        <v>459</v>
      </c>
      <c r="AI784" s="707" t="s">
        <v>483</v>
      </c>
      <c r="AJ784" s="707" t="s">
        <v>1127</v>
      </c>
      <c r="AK784" s="708">
        <v>3</v>
      </c>
    </row>
    <row r="785" spans="1:37" x14ac:dyDescent="0.2">
      <c r="A785" s="391" t="s">
        <v>1043</v>
      </c>
      <c r="B785" s="637" t="s">
        <v>459</v>
      </c>
      <c r="C785" s="637" t="s">
        <v>470</v>
      </c>
      <c r="D785" s="637" t="s">
        <v>1112</v>
      </c>
      <c r="E785" s="638"/>
      <c r="F785" s="638">
        <v>3</v>
      </c>
      <c r="G785" s="638"/>
      <c r="H785" s="638">
        <v>682</v>
      </c>
      <c r="I785" s="639">
        <f t="shared" si="12"/>
        <v>0</v>
      </c>
      <c r="J785" s="640">
        <f>IF(A785="","",VLOOKUP(A785,$T$1:W3756,4,FALSE))</f>
        <v>0</v>
      </c>
      <c r="K785" s="640">
        <f>IF(A785="","",VLOOKUP(A785,$T$1:AE3757,5,FALSE))</f>
        <v>2</v>
      </c>
      <c r="L785" s="640">
        <f>IF(A785="","",VLOOKUP(A785,$T$1:AE3757,6,FALSE))</f>
        <v>0</v>
      </c>
      <c r="M785" s="640">
        <f>IF(A785="","",VLOOKUP(A785,$T$1:AE3757,7,FALSE))</f>
        <v>9</v>
      </c>
      <c r="N785" s="640">
        <f>IF(A785="","",VLOOKUP(A785,$T$1:AE3757,8,FALSE))</f>
        <v>0</v>
      </c>
      <c r="O785" s="640">
        <f>IF(A785="","",VLOOKUP(A785,$T$1:AD3756,9,FALSE))</f>
        <v>0</v>
      </c>
      <c r="P785" s="640">
        <f>IF(A785="","",VLOOKUP(A785,$T$1:AC3756,10,FALSE))</f>
        <v>0</v>
      </c>
      <c r="Q785" s="640">
        <f>IF(A785="","",VLOOKUP(A785,$T$1:AF3757,11,FALSE))</f>
        <v>0</v>
      </c>
      <c r="R785" s="641">
        <f>IF(B785="","",VLOOKUP(A785,$T$2:AF3757,12,FALSE))</f>
        <v>0</v>
      </c>
      <c r="S785" s="642"/>
      <c r="T785" s="643" t="s">
        <v>1652</v>
      </c>
      <c r="U785" s="644">
        <v>10175</v>
      </c>
      <c r="V785" s="645">
        <v>1</v>
      </c>
      <c r="W785" s="645">
        <v>16</v>
      </c>
      <c r="X785" s="645">
        <v>5</v>
      </c>
      <c r="Y785" s="645"/>
      <c r="Z785" s="645">
        <v>7</v>
      </c>
      <c r="AA785" s="645">
        <v>5</v>
      </c>
      <c r="AB785" s="645">
        <v>0</v>
      </c>
      <c r="AC785" s="645">
        <v>0</v>
      </c>
      <c r="AD785" s="646">
        <v>0</v>
      </c>
      <c r="AG785" s="706" t="s">
        <v>1013</v>
      </c>
      <c r="AH785" s="706" t="s">
        <v>459</v>
      </c>
      <c r="AI785" s="707" t="s">
        <v>483</v>
      </c>
      <c r="AJ785" s="707" t="s">
        <v>1137</v>
      </c>
      <c r="AK785" s="708">
        <v>3</v>
      </c>
    </row>
    <row r="786" spans="1:37" x14ac:dyDescent="0.2">
      <c r="A786" s="391" t="s">
        <v>1532</v>
      </c>
      <c r="B786" s="637" t="s">
        <v>459</v>
      </c>
      <c r="C786" s="637" t="s">
        <v>470</v>
      </c>
      <c r="D786" s="637" t="s">
        <v>1115</v>
      </c>
      <c r="E786" s="638"/>
      <c r="F786" s="638">
        <v>3</v>
      </c>
      <c r="G786" s="638"/>
      <c r="H786" s="638">
        <v>499</v>
      </c>
      <c r="I786" s="639">
        <f t="shared" si="12"/>
        <v>0</v>
      </c>
      <c r="J786" s="640">
        <f>IF(A786="","",VLOOKUP(A786,$T$1:W3757,4,FALSE))</f>
        <v>0</v>
      </c>
      <c r="K786" s="640">
        <f>IF(A786="","",VLOOKUP(A786,$T$1:AE3758,5,FALSE))</f>
        <v>0</v>
      </c>
      <c r="L786" s="640">
        <f>IF(A786="","",VLOOKUP(A786,$T$1:AE3758,6,FALSE))</f>
        <v>5</v>
      </c>
      <c r="M786" s="640">
        <f>IF(A786="","",VLOOKUP(A786,$T$1:AE3758,7,FALSE))</f>
        <v>10</v>
      </c>
      <c r="N786" s="640">
        <f>IF(A786="","",VLOOKUP(A786,$T$1:AE3758,8,FALSE))</f>
        <v>0</v>
      </c>
      <c r="O786" s="640">
        <f>IF(A786="","",VLOOKUP(A786,$T$1:AD3757,9,FALSE))</f>
        <v>0</v>
      </c>
      <c r="P786" s="640">
        <f>IF(A786="","",VLOOKUP(A786,$T$1:AC3757,10,FALSE))</f>
        <v>1</v>
      </c>
      <c r="Q786" s="640">
        <f>IF(A786="","",VLOOKUP(A786,$T$1:AF3758,11,FALSE))</f>
        <v>0</v>
      </c>
      <c r="R786" s="641">
        <f>IF(B786="","",VLOOKUP(A786,$T$2:AF3758,12,FALSE))</f>
        <v>0</v>
      </c>
      <c r="S786" s="642"/>
      <c r="T786" s="643" t="s">
        <v>1654</v>
      </c>
      <c r="U786" s="644">
        <v>10176</v>
      </c>
      <c r="V786" s="645">
        <v>1</v>
      </c>
      <c r="W786" s="645">
        <v>16</v>
      </c>
      <c r="X786" s="645">
        <v>5</v>
      </c>
      <c r="Y786" s="645"/>
      <c r="Z786" s="645">
        <v>7</v>
      </c>
      <c r="AA786" s="645"/>
      <c r="AB786" s="645">
        <v>0</v>
      </c>
      <c r="AC786" s="645">
        <v>0</v>
      </c>
      <c r="AD786" s="646">
        <v>0</v>
      </c>
      <c r="AG786" s="706" t="s">
        <v>1014</v>
      </c>
      <c r="AH786" s="706" t="s">
        <v>459</v>
      </c>
      <c r="AI786" s="707" t="s">
        <v>499</v>
      </c>
      <c r="AJ786" s="707"/>
      <c r="AK786" s="708">
        <v>3</v>
      </c>
    </row>
    <row r="787" spans="1:37" x14ac:dyDescent="0.2">
      <c r="A787" s="391" t="s">
        <v>1055</v>
      </c>
      <c r="B787" s="637" t="s">
        <v>459</v>
      </c>
      <c r="C787" s="637" t="s">
        <v>470</v>
      </c>
      <c r="D787" s="637">
        <v>0</v>
      </c>
      <c r="E787" s="638"/>
      <c r="F787" s="638">
        <v>0</v>
      </c>
      <c r="G787" s="638"/>
      <c r="H787" s="638">
        <v>20120</v>
      </c>
      <c r="I787" s="639">
        <f t="shared" si="12"/>
        <v>0</v>
      </c>
      <c r="J787" s="640">
        <f>IF(A787="","",VLOOKUP(A787,$T$1:W3758,4,FALSE))</f>
        <v>0</v>
      </c>
      <c r="K787" s="640">
        <f>IF(A787="","",VLOOKUP(A787,$T$1:AE3759,5,FALSE))</f>
        <v>0</v>
      </c>
      <c r="L787" s="640">
        <f>IF(A787="","",VLOOKUP(A787,$T$1:AE3759,6,FALSE))</f>
        <v>0</v>
      </c>
      <c r="M787" s="640">
        <f>IF(A787="","",VLOOKUP(A787,$T$1:AE3759,7,FALSE))</f>
        <v>0</v>
      </c>
      <c r="N787" s="640">
        <f>IF(A787="","",VLOOKUP(A787,$T$1:AE3759,8,FALSE))</f>
        <v>6</v>
      </c>
      <c r="O787" s="640">
        <f>IF(A787="","",VLOOKUP(A787,$T$1:AD3758,9,FALSE))</f>
        <v>0</v>
      </c>
      <c r="P787" s="640">
        <f>IF(A787="","",VLOOKUP(A787,$T$1:AC3758,10,FALSE))</f>
        <v>0</v>
      </c>
      <c r="Q787" s="640">
        <f>IF(A787="","",VLOOKUP(A787,$T$1:AF3759,11,FALSE))</f>
        <v>0</v>
      </c>
      <c r="R787" s="641">
        <f>IF(B787="","",VLOOKUP(A787,$T$2:AF3759,12,FALSE))</f>
        <v>0</v>
      </c>
      <c r="S787" s="642"/>
      <c r="T787" s="643" t="s">
        <v>1655</v>
      </c>
      <c r="U787" s="644">
        <v>10177</v>
      </c>
      <c r="V787" s="645">
        <v>1</v>
      </c>
      <c r="W787" s="645">
        <v>16</v>
      </c>
      <c r="X787" s="645">
        <v>5</v>
      </c>
      <c r="Y787" s="645"/>
      <c r="Z787" s="645">
        <v>7</v>
      </c>
      <c r="AA787" s="645">
        <v>6</v>
      </c>
      <c r="AB787" s="645">
        <v>0</v>
      </c>
      <c r="AC787" s="645">
        <v>0</v>
      </c>
      <c r="AD787" s="646">
        <v>0</v>
      </c>
      <c r="AG787" s="706" t="s">
        <v>1015</v>
      </c>
      <c r="AH787" s="706" t="s">
        <v>459</v>
      </c>
      <c r="AI787" s="707" t="s">
        <v>499</v>
      </c>
      <c r="AJ787" s="707" t="s">
        <v>1137</v>
      </c>
      <c r="AK787" s="708">
        <v>3</v>
      </c>
    </row>
    <row r="788" spans="1:37" x14ac:dyDescent="0.2">
      <c r="A788" s="391" t="s">
        <v>1020</v>
      </c>
      <c r="B788" s="637" t="s">
        <v>459</v>
      </c>
      <c r="C788" s="637" t="s">
        <v>1021</v>
      </c>
      <c r="D788" s="637" t="s">
        <v>1127</v>
      </c>
      <c r="E788" s="638"/>
      <c r="F788" s="638">
        <v>3</v>
      </c>
      <c r="G788" s="638"/>
      <c r="H788" s="638" t="s">
        <v>1111</v>
      </c>
      <c r="I788" s="639" t="e">
        <f t="shared" si="12"/>
        <v>#N/A</v>
      </c>
      <c r="J788" s="640" t="e">
        <f>IF(A788="","",VLOOKUP(A788,$T$1:W3759,4,FALSE))</f>
        <v>#N/A</v>
      </c>
      <c r="K788" s="640" t="e">
        <f>IF(A788="","",VLOOKUP(A788,$T$1:AE3760,5,FALSE))</f>
        <v>#N/A</v>
      </c>
      <c r="L788" s="640" t="e">
        <f>IF(A788="","",VLOOKUP(A788,$T$1:AE3760,6,FALSE))</f>
        <v>#N/A</v>
      </c>
      <c r="M788" s="640" t="e">
        <f>IF(A788="","",VLOOKUP(A788,$T$1:AE3760,7,FALSE))</f>
        <v>#N/A</v>
      </c>
      <c r="N788" s="640" t="e">
        <f>IF(A788="","",VLOOKUP(A788,$T$1:AE3760,8,FALSE))</f>
        <v>#N/A</v>
      </c>
      <c r="O788" s="640" t="e">
        <f>IF(A788="","",VLOOKUP(A788,$T$1:AD3759,9,FALSE))</f>
        <v>#N/A</v>
      </c>
      <c r="P788" s="640" t="e">
        <f>IF(A788="","",VLOOKUP(A788,$T$1:AC3759,10,FALSE))</f>
        <v>#N/A</v>
      </c>
      <c r="Q788" s="640" t="e">
        <f>IF(A788="","",VLOOKUP(A788,$T$1:AF3760,11,FALSE))</f>
        <v>#N/A</v>
      </c>
      <c r="R788" s="641" t="e">
        <f>IF(B788="","",VLOOKUP(A788,$T$2:AF3760,12,FALSE))</f>
        <v>#N/A</v>
      </c>
      <c r="S788" s="642"/>
      <c r="T788" s="643" t="s">
        <v>1656</v>
      </c>
      <c r="U788" s="644">
        <v>10179</v>
      </c>
      <c r="V788" s="645">
        <v>1.5</v>
      </c>
      <c r="W788" s="645">
        <v>4</v>
      </c>
      <c r="X788" s="645">
        <v>5</v>
      </c>
      <c r="Y788" s="645"/>
      <c r="Z788" s="645">
        <v>7</v>
      </c>
      <c r="AA788" s="645">
        <v>6</v>
      </c>
      <c r="AB788" s="645">
        <v>0</v>
      </c>
      <c r="AC788" s="645">
        <v>0</v>
      </c>
      <c r="AD788" s="646">
        <v>0</v>
      </c>
      <c r="AG788" s="706" t="s">
        <v>1016</v>
      </c>
      <c r="AH788" s="706" t="s">
        <v>459</v>
      </c>
      <c r="AI788" s="707" t="s">
        <v>499</v>
      </c>
      <c r="AJ788" s="707" t="s">
        <v>1137</v>
      </c>
      <c r="AK788" s="708">
        <v>2</v>
      </c>
    </row>
    <row r="789" spans="1:37" x14ac:dyDescent="0.2">
      <c r="A789" s="391" t="s">
        <v>471</v>
      </c>
      <c r="B789" s="637" t="s">
        <v>459</v>
      </c>
      <c r="C789" s="637" t="s">
        <v>472</v>
      </c>
      <c r="D789" s="637" t="s">
        <v>1127</v>
      </c>
      <c r="E789" s="638"/>
      <c r="F789" s="638">
        <v>3</v>
      </c>
      <c r="G789" s="638"/>
      <c r="H789" s="638">
        <v>207</v>
      </c>
      <c r="I789" s="639">
        <f t="shared" si="12"/>
        <v>1.8</v>
      </c>
      <c r="J789" s="640">
        <f>IF(A789="","",VLOOKUP(A789,$T$1:W3760,4,FALSE))</f>
        <v>8</v>
      </c>
      <c r="K789" s="640">
        <f>IF(A789="","",VLOOKUP(A789,$T$1:AE3761,5,FALSE))</f>
        <v>4</v>
      </c>
      <c r="L789" s="640">
        <f>IF(A789="","",VLOOKUP(A789,$T$1:AE3761,6,FALSE))</f>
        <v>0</v>
      </c>
      <c r="M789" s="640">
        <f>IF(A789="","",VLOOKUP(A789,$T$1:AE3761,7,FALSE))</f>
        <v>0</v>
      </c>
      <c r="N789" s="640">
        <f>IF(A789="","",VLOOKUP(A789,$T$1:AE3761,8,FALSE))</f>
        <v>6</v>
      </c>
      <c r="O789" s="640">
        <f>IF(A789="","",VLOOKUP(A789,$T$1:AD3760,9,FALSE))</f>
        <v>0</v>
      </c>
      <c r="P789" s="640">
        <f>IF(A789="","",VLOOKUP(A789,$T$1:AC3760,10,FALSE))</f>
        <v>0</v>
      </c>
      <c r="Q789" s="640">
        <f>IF(A789="","",VLOOKUP(A789,$T$1:AF3761,11,FALSE))</f>
        <v>1</v>
      </c>
      <c r="R789" s="641">
        <f>IF(B789="","",VLOOKUP(A789,$T$2:AF3761,12,FALSE))</f>
        <v>0</v>
      </c>
      <c r="S789" s="642"/>
      <c r="T789" s="643" t="s">
        <v>1657</v>
      </c>
      <c r="U789" s="644">
        <v>10180</v>
      </c>
      <c r="V789" s="645">
        <v>1</v>
      </c>
      <c r="W789" s="645">
        <v>16</v>
      </c>
      <c r="X789" s="645">
        <v>5</v>
      </c>
      <c r="Y789" s="645"/>
      <c r="Z789" s="645">
        <v>7</v>
      </c>
      <c r="AA789" s="645"/>
      <c r="AB789" s="645">
        <v>0</v>
      </c>
      <c r="AC789" s="645">
        <v>0</v>
      </c>
      <c r="AD789" s="646">
        <v>0</v>
      </c>
      <c r="AG789" s="706" t="s">
        <v>1017</v>
      </c>
      <c r="AH789" s="706" t="s">
        <v>459</v>
      </c>
      <c r="AI789" s="707" t="s">
        <v>499</v>
      </c>
      <c r="AJ789" s="707"/>
      <c r="AK789" s="708">
        <v>2</v>
      </c>
    </row>
    <row r="790" spans="1:37" x14ac:dyDescent="0.2">
      <c r="A790" s="391" t="s">
        <v>990</v>
      </c>
      <c r="B790" s="637" t="s">
        <v>459</v>
      </c>
      <c r="C790" s="637" t="s">
        <v>474</v>
      </c>
      <c r="D790" s="637" t="s">
        <v>1127</v>
      </c>
      <c r="E790" s="638"/>
      <c r="F790" s="638">
        <v>4</v>
      </c>
      <c r="G790" s="638"/>
      <c r="H790" s="638">
        <v>945</v>
      </c>
      <c r="I790" s="639">
        <f t="shared" si="12"/>
        <v>1.5</v>
      </c>
      <c r="J790" s="640">
        <f>IF(A790="","",VLOOKUP(A790,$T$1:W3761,4,FALSE))</f>
        <v>8</v>
      </c>
      <c r="K790" s="640">
        <f>IF(A790="","",VLOOKUP(A790,$T$1:AE3762,5,FALSE))</f>
        <v>7</v>
      </c>
      <c r="L790" s="640">
        <f>IF(A790="","",VLOOKUP(A790,$T$1:AE3762,6,FALSE))</f>
        <v>0</v>
      </c>
      <c r="M790" s="640">
        <f>IF(A790="","",VLOOKUP(A790,$T$1:AE3762,7,FALSE))</f>
        <v>4</v>
      </c>
      <c r="N790" s="640">
        <f>IF(A790="","",VLOOKUP(A790,$T$1:AE3762,8,FALSE))</f>
        <v>6</v>
      </c>
      <c r="O790" s="640">
        <f>IF(A790="","",VLOOKUP(A790,$T$1:AD3761,9,FALSE))</f>
        <v>0</v>
      </c>
      <c r="P790" s="640">
        <f>IF(A790="","",VLOOKUP(A790,$T$1:AC3761,10,FALSE))</f>
        <v>0</v>
      </c>
      <c r="Q790" s="640">
        <f>IF(A790="","",VLOOKUP(A790,$T$1:AF3762,11,FALSE))</f>
        <v>1</v>
      </c>
      <c r="R790" s="641">
        <f>IF(B790="","",VLOOKUP(A790,$T$2:AF3762,12,FALSE))</f>
        <v>0</v>
      </c>
      <c r="S790" s="642"/>
      <c r="T790" s="643" t="s">
        <v>1659</v>
      </c>
      <c r="U790" s="644">
        <v>10181</v>
      </c>
      <c r="V790" s="645">
        <v>1</v>
      </c>
      <c r="W790" s="645">
        <v>16</v>
      </c>
      <c r="X790" s="645">
        <v>5</v>
      </c>
      <c r="Y790" s="645"/>
      <c r="Z790" s="645">
        <v>7</v>
      </c>
      <c r="AA790" s="645"/>
      <c r="AB790" s="645">
        <v>0</v>
      </c>
      <c r="AC790" s="645">
        <v>0</v>
      </c>
      <c r="AD790" s="646">
        <v>0</v>
      </c>
      <c r="AG790" s="706" t="s">
        <v>1404</v>
      </c>
      <c r="AH790" s="706" t="s">
        <v>459</v>
      </c>
      <c r="AI790" s="707" t="s">
        <v>467</v>
      </c>
      <c r="AJ790" s="707" t="s">
        <v>1127</v>
      </c>
      <c r="AK790" s="708">
        <v>3</v>
      </c>
    </row>
    <row r="791" spans="1:37" x14ac:dyDescent="0.2">
      <c r="A791" s="391" t="s">
        <v>999</v>
      </c>
      <c r="B791" s="637" t="s">
        <v>459</v>
      </c>
      <c r="C791" s="637" t="s">
        <v>474</v>
      </c>
      <c r="D791" s="637">
        <v>0</v>
      </c>
      <c r="E791" s="638"/>
      <c r="F791" s="638">
        <v>2</v>
      </c>
      <c r="G791" s="638"/>
      <c r="H791" s="638">
        <v>999</v>
      </c>
      <c r="I791" s="639">
        <f t="shared" si="12"/>
        <v>2.1</v>
      </c>
      <c r="J791" s="640">
        <f>IF(A791="","",VLOOKUP(A791,$T$1:W3762,4,FALSE))</f>
        <v>4</v>
      </c>
      <c r="K791" s="640">
        <f>IF(A791="","",VLOOKUP(A791,$T$1:AE3763,5,FALSE))</f>
        <v>0</v>
      </c>
      <c r="L791" s="640">
        <f>IF(A791="","",VLOOKUP(A791,$T$1:AE3763,6,FALSE))</f>
        <v>0</v>
      </c>
      <c r="M791" s="640">
        <f>IF(A791="","",VLOOKUP(A791,$T$1:AE3763,7,FALSE))</f>
        <v>0</v>
      </c>
      <c r="N791" s="640">
        <f>IF(A791="","",VLOOKUP(A791,$T$1:AE3763,8,FALSE))</f>
        <v>0</v>
      </c>
      <c r="O791" s="640">
        <f>IF(A791="","",VLOOKUP(A791,$T$1:AD3762,9,FALSE))</f>
        <v>2</v>
      </c>
      <c r="P791" s="640">
        <f>IF(A791="","",VLOOKUP(A791,$T$1:AC3762,10,FALSE))</f>
        <v>0</v>
      </c>
      <c r="Q791" s="640">
        <f>IF(A791="","",VLOOKUP(A791,$T$1:AF3763,11,FALSE))</f>
        <v>0</v>
      </c>
      <c r="R791" s="641">
        <f>IF(B791="","",VLOOKUP(A791,$T$2:AF3763,12,FALSE))</f>
        <v>0</v>
      </c>
      <c r="S791" s="642"/>
      <c r="T791" s="643" t="s">
        <v>1660</v>
      </c>
      <c r="U791" s="644">
        <v>10183</v>
      </c>
      <c r="V791" s="645">
        <v>2</v>
      </c>
      <c r="W791" s="645">
        <v>4</v>
      </c>
      <c r="X791" s="645">
        <v>4</v>
      </c>
      <c r="Y791" s="645"/>
      <c r="Z791" s="645">
        <v>7</v>
      </c>
      <c r="AA791" s="645">
        <v>6</v>
      </c>
      <c r="AB791" s="645">
        <v>0</v>
      </c>
      <c r="AC791" s="645">
        <v>0</v>
      </c>
      <c r="AD791" s="646">
        <v>0</v>
      </c>
      <c r="AG791" s="706" t="s">
        <v>468</v>
      </c>
      <c r="AH791" s="706" t="s">
        <v>459</v>
      </c>
      <c r="AI791" s="707" t="s">
        <v>467</v>
      </c>
      <c r="AJ791" s="710" t="s">
        <v>1127</v>
      </c>
      <c r="AK791" s="708">
        <v>3</v>
      </c>
    </row>
    <row r="792" spans="1:37" x14ac:dyDescent="0.2">
      <c r="A792" s="391" t="s">
        <v>1000</v>
      </c>
      <c r="B792" s="637" t="s">
        <v>459</v>
      </c>
      <c r="C792" s="637" t="s">
        <v>474</v>
      </c>
      <c r="D792" s="637" t="s">
        <v>1115</v>
      </c>
      <c r="E792" s="638"/>
      <c r="F792" s="638">
        <v>3</v>
      </c>
      <c r="G792" s="638"/>
      <c r="H792" s="638">
        <v>937</v>
      </c>
      <c r="I792" s="639">
        <f t="shared" si="12"/>
        <v>2.1</v>
      </c>
      <c r="J792" s="640">
        <f>IF(A792="","",VLOOKUP(A792,$T$1:W3763,4,FALSE))</f>
        <v>4</v>
      </c>
      <c r="K792" s="640">
        <f>IF(A792="","",VLOOKUP(A792,$T$1:AE3764,5,FALSE))</f>
        <v>4</v>
      </c>
      <c r="L792" s="640">
        <f>IF(A792="","",VLOOKUP(A792,$T$1:AE3764,6,FALSE))</f>
        <v>0</v>
      </c>
      <c r="M792" s="640">
        <f>IF(A792="","",VLOOKUP(A792,$T$1:AE3764,7,FALSE))</f>
        <v>0</v>
      </c>
      <c r="N792" s="640">
        <f>IF(A792="","",VLOOKUP(A792,$T$1:AE3764,8,FALSE))</f>
        <v>0</v>
      </c>
      <c r="O792" s="640">
        <f>IF(A792="","",VLOOKUP(A792,$T$1:AD3763,9,FALSE))</f>
        <v>3</v>
      </c>
      <c r="P792" s="640">
        <f>IF(A792="","",VLOOKUP(A792,$T$1:AC3763,10,FALSE))</f>
        <v>0</v>
      </c>
      <c r="Q792" s="640">
        <f>IF(A792="","",VLOOKUP(A792,$T$1:AF3764,11,FALSE))</f>
        <v>2</v>
      </c>
      <c r="R792" s="641">
        <f>IF(B792="","",VLOOKUP(A792,$T$2:AF3764,12,FALSE))</f>
        <v>0</v>
      </c>
      <c r="S792" s="642"/>
      <c r="T792" s="643" t="s">
        <v>1661</v>
      </c>
      <c r="U792" s="644">
        <v>10190</v>
      </c>
      <c r="V792" s="645">
        <v>1</v>
      </c>
      <c r="W792" s="645">
        <v>16</v>
      </c>
      <c r="X792" s="645">
        <v>0</v>
      </c>
      <c r="Y792" s="645"/>
      <c r="Z792" s="645">
        <v>7</v>
      </c>
      <c r="AA792" s="645">
        <v>6</v>
      </c>
      <c r="AB792" s="645">
        <v>0</v>
      </c>
      <c r="AC792" s="645">
        <v>0</v>
      </c>
      <c r="AD792" s="646">
        <v>0</v>
      </c>
      <c r="AG792" s="706" t="s">
        <v>469</v>
      </c>
      <c r="AH792" s="706" t="s">
        <v>459</v>
      </c>
      <c r="AI792" s="707" t="s">
        <v>467</v>
      </c>
      <c r="AJ792" s="707" t="s">
        <v>1127</v>
      </c>
      <c r="AK792" s="708">
        <v>3</v>
      </c>
    </row>
    <row r="793" spans="1:37" x14ac:dyDescent="0.2">
      <c r="A793" s="700" t="s">
        <v>473</v>
      </c>
      <c r="B793" s="637" t="s">
        <v>459</v>
      </c>
      <c r="C793" s="637" t="s">
        <v>474</v>
      </c>
      <c r="D793" s="637" t="s">
        <v>1137</v>
      </c>
      <c r="E793" s="638"/>
      <c r="F793" s="638">
        <v>2</v>
      </c>
      <c r="G793" s="638"/>
      <c r="H793" s="638">
        <v>209</v>
      </c>
      <c r="I793" s="639">
        <f t="shared" si="12"/>
        <v>2.1</v>
      </c>
      <c r="J793" s="640">
        <f>IF(A793="","",VLOOKUP(A793,$T$1:W3764,4,FALSE))</f>
        <v>4</v>
      </c>
      <c r="K793" s="640">
        <f>IF(A793="","",VLOOKUP(A793,$T$1:AE3765,5,FALSE))</f>
        <v>2</v>
      </c>
      <c r="L793" s="640">
        <f>IF(A793="","",VLOOKUP(A793,$T$1:AE3765,6,FALSE))</f>
        <v>4</v>
      </c>
      <c r="M793" s="640">
        <f>IF(A793="","",VLOOKUP(A793,$T$1:AE3765,7,FALSE))</f>
        <v>0</v>
      </c>
      <c r="N793" s="640">
        <f>IF(A793="","",VLOOKUP(A793,$T$1:AE3765,8,FALSE))</f>
        <v>6</v>
      </c>
      <c r="O793" s="640">
        <f>IF(A793="","",VLOOKUP(A793,$T$1:AD3764,9,FALSE))</f>
        <v>2</v>
      </c>
      <c r="P793" s="640">
        <f>IF(A793="","",VLOOKUP(A793,$T$1:AC3764,10,FALSE))</f>
        <v>0</v>
      </c>
      <c r="Q793" s="640">
        <f>IF(A793="","",VLOOKUP(A793,$T$1:AF3765,11,FALSE))</f>
        <v>0</v>
      </c>
      <c r="R793" s="641">
        <f>IF(B793="","",VLOOKUP(A793,$T$2:AF3765,12,FALSE))</f>
        <v>0</v>
      </c>
      <c r="S793" s="642"/>
      <c r="T793" s="643" t="s">
        <v>1662</v>
      </c>
      <c r="U793" s="644">
        <v>10186</v>
      </c>
      <c r="V793" s="645">
        <v>1</v>
      </c>
      <c r="W793" s="645">
        <v>16</v>
      </c>
      <c r="X793" s="645">
        <v>5</v>
      </c>
      <c r="Y793" s="645"/>
      <c r="Z793" s="645">
        <v>7</v>
      </c>
      <c r="AA793" s="645"/>
      <c r="AB793" s="645">
        <v>0</v>
      </c>
      <c r="AC793" s="645">
        <v>0</v>
      </c>
      <c r="AD793" s="646">
        <v>0</v>
      </c>
      <c r="AG793" s="706" t="s">
        <v>1019</v>
      </c>
      <c r="AH793" s="706" t="s">
        <v>459</v>
      </c>
      <c r="AI793" s="707" t="s">
        <v>467</v>
      </c>
      <c r="AJ793" s="707" t="s">
        <v>1127</v>
      </c>
      <c r="AK793" s="708">
        <v>3</v>
      </c>
    </row>
    <row r="794" spans="1:37" x14ac:dyDescent="0.2">
      <c r="A794" s="391" t="s">
        <v>1001</v>
      </c>
      <c r="B794" s="637" t="s">
        <v>459</v>
      </c>
      <c r="C794" s="637" t="s">
        <v>474</v>
      </c>
      <c r="D794" s="637">
        <v>0</v>
      </c>
      <c r="E794" s="638"/>
      <c r="F794" s="638">
        <v>3</v>
      </c>
      <c r="G794" s="638"/>
      <c r="H794" s="638">
        <v>487</v>
      </c>
      <c r="I794" s="639">
        <f t="shared" si="12"/>
        <v>0</v>
      </c>
      <c r="J794" s="640">
        <f>IF(A794="","",VLOOKUP(A794,$T$1:W3765,4,FALSE))</f>
        <v>0</v>
      </c>
      <c r="K794" s="640">
        <f>IF(A794="","",VLOOKUP(A794,$T$1:AE3766,5,FALSE))</f>
        <v>0</v>
      </c>
      <c r="L794" s="640">
        <f>IF(A794="","",VLOOKUP(A794,$T$1:AE3766,6,FALSE))</f>
        <v>0</v>
      </c>
      <c r="M794" s="640">
        <f>IF(A794="","",VLOOKUP(A794,$T$1:AE3766,7,FALSE))</f>
        <v>0</v>
      </c>
      <c r="N794" s="640">
        <f>IF(A794="","",VLOOKUP(A794,$T$1:AE3766,8,FALSE))</f>
        <v>0</v>
      </c>
      <c r="O794" s="640">
        <f>IF(A794="","",VLOOKUP(A794,$T$1:AD3765,9,FALSE))</f>
        <v>0</v>
      </c>
      <c r="P794" s="640">
        <f>IF(A794="","",VLOOKUP(A794,$T$1:AC3765,10,FALSE))</f>
        <v>0</v>
      </c>
      <c r="Q794" s="640">
        <f>IF(A794="","",VLOOKUP(A794,$T$1:AF3766,11,FALSE))</f>
        <v>0</v>
      </c>
      <c r="R794" s="641">
        <f>IF(B794="","",VLOOKUP(A794,$T$2:AF3766,12,FALSE))</f>
        <v>0</v>
      </c>
      <c r="S794" s="642"/>
      <c r="T794" s="643" t="s">
        <v>1663</v>
      </c>
      <c r="U794" s="644">
        <v>10185</v>
      </c>
      <c r="V794" s="645">
        <v>1.5</v>
      </c>
      <c r="W794" s="645">
        <v>4</v>
      </c>
      <c r="X794" s="645">
        <v>5</v>
      </c>
      <c r="Y794" s="645"/>
      <c r="Z794" s="645">
        <v>7</v>
      </c>
      <c r="AA794" s="645"/>
      <c r="AB794" s="645">
        <v>0</v>
      </c>
      <c r="AC794" s="645">
        <v>0</v>
      </c>
      <c r="AD794" s="646">
        <v>0</v>
      </c>
      <c r="AG794" s="712" t="s">
        <v>1645</v>
      </c>
      <c r="AH794" s="677" t="s">
        <v>459</v>
      </c>
      <c r="AI794" s="713" t="s">
        <v>1021</v>
      </c>
      <c r="AJ794" s="713" t="s">
        <v>1127</v>
      </c>
      <c r="AK794" s="655">
        <v>3</v>
      </c>
    </row>
    <row r="795" spans="1:37" x14ac:dyDescent="0.2">
      <c r="A795" s="391" t="s">
        <v>475</v>
      </c>
      <c r="B795" s="637" t="s">
        <v>459</v>
      </c>
      <c r="C795" s="637" t="s">
        <v>474</v>
      </c>
      <c r="D795" s="637" t="s">
        <v>1107</v>
      </c>
      <c r="E795" s="638"/>
      <c r="F795" s="638">
        <v>3</v>
      </c>
      <c r="G795" s="638"/>
      <c r="H795" s="638">
        <v>793</v>
      </c>
      <c r="I795" s="639">
        <f t="shared" si="12"/>
        <v>2.1</v>
      </c>
      <c r="J795" s="640">
        <f>IF(A795="","",VLOOKUP(A795,$T$1:W3766,4,FALSE))</f>
        <v>4</v>
      </c>
      <c r="K795" s="640">
        <f>IF(A795="","",VLOOKUP(A795,$T$1:AE3767,5,FALSE))</f>
        <v>4</v>
      </c>
      <c r="L795" s="640">
        <f>IF(A795="","",VLOOKUP(A795,$T$1:AE3767,6,FALSE))</f>
        <v>0</v>
      </c>
      <c r="M795" s="640">
        <f>IF(A795="","",VLOOKUP(A795,$T$1:AE3767,7,FALSE))</f>
        <v>0</v>
      </c>
      <c r="N795" s="640">
        <f>IF(A795="","",VLOOKUP(A795,$T$1:AE3767,8,FALSE))</f>
        <v>0</v>
      </c>
      <c r="O795" s="640">
        <f>IF(A795="","",VLOOKUP(A795,$T$1:AD3766,9,FALSE))</f>
        <v>4</v>
      </c>
      <c r="P795" s="640">
        <f>IF(A795="","",VLOOKUP(A795,$T$1:AC3766,10,FALSE))</f>
        <v>0</v>
      </c>
      <c r="Q795" s="640">
        <f>IF(A795="","",VLOOKUP(A795,$T$1:AF3767,11,FALSE))</f>
        <v>2</v>
      </c>
      <c r="R795" s="641">
        <f>IF(B795="","",VLOOKUP(A795,$T$2:AF3767,12,FALSE))</f>
        <v>0</v>
      </c>
      <c r="S795" s="642"/>
      <c r="T795" s="643" t="s">
        <v>1664</v>
      </c>
      <c r="U795" s="644">
        <v>10458</v>
      </c>
      <c r="V795" s="645">
        <v>0</v>
      </c>
      <c r="W795" s="645">
        <v>0</v>
      </c>
      <c r="X795" s="645">
        <v>0</v>
      </c>
      <c r="Y795" s="645"/>
      <c r="Z795" s="645"/>
      <c r="AA795" s="645"/>
      <c r="AB795" s="645">
        <v>0</v>
      </c>
      <c r="AC795" s="645">
        <v>0</v>
      </c>
      <c r="AD795" s="646">
        <v>0</v>
      </c>
      <c r="AG795" s="706" t="s">
        <v>1022</v>
      </c>
      <c r="AH795" s="706" t="s">
        <v>459</v>
      </c>
      <c r="AI795" s="707" t="s">
        <v>470</v>
      </c>
      <c r="AJ795" s="707"/>
      <c r="AK795" s="708">
        <v>3</v>
      </c>
    </row>
    <row r="796" spans="1:37" x14ac:dyDescent="0.2">
      <c r="A796" s="391" t="s">
        <v>1218</v>
      </c>
      <c r="B796" s="637" t="s">
        <v>459</v>
      </c>
      <c r="C796" s="637" t="s">
        <v>474</v>
      </c>
      <c r="D796" s="637" t="s">
        <v>1107</v>
      </c>
      <c r="E796" s="638"/>
      <c r="F796" s="638">
        <v>3</v>
      </c>
      <c r="G796" s="638"/>
      <c r="H796" s="638">
        <v>478</v>
      </c>
      <c r="I796" s="639">
        <f t="shared" si="12"/>
        <v>2.1</v>
      </c>
      <c r="J796" s="640">
        <f>IF(A796="","",VLOOKUP(A796,$T$1:W3767,4,FALSE))</f>
        <v>4</v>
      </c>
      <c r="K796" s="640">
        <f>IF(A796="","",VLOOKUP(A796,$T$1:AE3768,5,FALSE))</f>
        <v>3</v>
      </c>
      <c r="L796" s="640">
        <f>IF(A796="","",VLOOKUP(A796,$T$1:AE3768,6,FALSE))</f>
        <v>4</v>
      </c>
      <c r="M796" s="640">
        <f>IF(A796="","",VLOOKUP(A796,$T$1:AE3768,7,FALSE))</f>
        <v>10</v>
      </c>
      <c r="N796" s="640">
        <f>IF(A796="","",VLOOKUP(A796,$T$1:AE3768,8,FALSE))</f>
        <v>0</v>
      </c>
      <c r="O796" s="640">
        <f>IF(A796="","",VLOOKUP(A796,$T$1:AD3767,9,FALSE))</f>
        <v>3</v>
      </c>
      <c r="P796" s="640">
        <f>IF(A796="","",VLOOKUP(A796,$T$1:AC3767,10,FALSE))</f>
        <v>0</v>
      </c>
      <c r="Q796" s="640">
        <f>IF(A796="","",VLOOKUP(A796,$T$1:AF3768,11,FALSE))</f>
        <v>2</v>
      </c>
      <c r="R796" s="641">
        <f>IF(B796="","",VLOOKUP(A796,$T$2:AF3768,12,FALSE))</f>
        <v>0</v>
      </c>
      <c r="S796" s="642"/>
      <c r="T796" s="643" t="s">
        <v>1665</v>
      </c>
      <c r="U796" s="644">
        <v>10052</v>
      </c>
      <c r="V796" s="645">
        <v>0</v>
      </c>
      <c r="W796" s="645">
        <v>0</v>
      </c>
      <c r="X796" s="645">
        <v>6</v>
      </c>
      <c r="Y796" s="645"/>
      <c r="Z796" s="645">
        <v>7</v>
      </c>
      <c r="AA796" s="645">
        <v>5</v>
      </c>
      <c r="AB796" s="645">
        <v>0</v>
      </c>
      <c r="AC796" s="645">
        <v>0</v>
      </c>
      <c r="AD796" s="646">
        <v>0</v>
      </c>
      <c r="AG796" s="706" t="s">
        <v>1023</v>
      </c>
      <c r="AH796" s="706" t="s">
        <v>459</v>
      </c>
      <c r="AI796" s="707" t="s">
        <v>470</v>
      </c>
      <c r="AJ796" s="707" t="s">
        <v>1127</v>
      </c>
      <c r="AK796" s="708">
        <v>4</v>
      </c>
    </row>
    <row r="797" spans="1:37" x14ac:dyDescent="0.2">
      <c r="A797" s="391" t="s">
        <v>1002</v>
      </c>
      <c r="B797" s="637" t="s">
        <v>459</v>
      </c>
      <c r="C797" s="637" t="s">
        <v>474</v>
      </c>
      <c r="D797" s="637" t="s">
        <v>1293</v>
      </c>
      <c r="E797" s="638"/>
      <c r="F797" s="638">
        <v>4</v>
      </c>
      <c r="G797" s="638"/>
      <c r="H797" s="638">
        <v>963</v>
      </c>
      <c r="I797" s="639">
        <f t="shared" si="12"/>
        <v>2.1</v>
      </c>
      <c r="J797" s="640">
        <f>IF(A797="","",VLOOKUP(A797,$T$1:W3768,4,FALSE))</f>
        <v>8</v>
      </c>
      <c r="K797" s="640">
        <f>IF(A797="","",VLOOKUP(A797,$T$1:AE3769,5,FALSE))</f>
        <v>4</v>
      </c>
      <c r="L797" s="640">
        <f>IF(A797="","",VLOOKUP(A797,$T$1:AE3769,6,FALSE))</f>
        <v>4</v>
      </c>
      <c r="M797" s="640">
        <f>IF(A797="","",VLOOKUP(A797,$T$1:AE3769,7,FALSE))</f>
        <v>10</v>
      </c>
      <c r="N797" s="640">
        <f>IF(A797="","",VLOOKUP(A797,$T$1:AE3769,8,FALSE))</f>
        <v>0</v>
      </c>
      <c r="O797" s="640">
        <f>IF(A797="","",VLOOKUP(A797,$T$1:AD3768,9,FALSE))</f>
        <v>4</v>
      </c>
      <c r="P797" s="640">
        <f>IF(A797="","",VLOOKUP(A797,$T$1:AC3768,10,FALSE))</f>
        <v>0</v>
      </c>
      <c r="Q797" s="640">
        <f>IF(A797="","",VLOOKUP(A797,$T$1:AF3769,11,FALSE))</f>
        <v>2</v>
      </c>
      <c r="R797" s="641">
        <f>IF(B797="","",VLOOKUP(A797,$T$2:AF3769,12,FALSE))</f>
        <v>0</v>
      </c>
      <c r="S797" s="642"/>
      <c r="T797" s="643" t="s">
        <v>1666</v>
      </c>
      <c r="U797" s="644">
        <v>10474</v>
      </c>
      <c r="V797" s="645">
        <v>0</v>
      </c>
      <c r="W797" s="645">
        <v>0</v>
      </c>
      <c r="X797" s="645">
        <v>0</v>
      </c>
      <c r="Y797" s="645"/>
      <c r="Z797" s="645">
        <v>7</v>
      </c>
      <c r="AA797" s="645"/>
      <c r="AB797" s="645">
        <v>0</v>
      </c>
      <c r="AC797" s="645">
        <v>0</v>
      </c>
      <c r="AD797" s="646">
        <v>0</v>
      </c>
      <c r="AG797" s="712" t="s">
        <v>1024</v>
      </c>
      <c r="AH797" s="677" t="s">
        <v>459</v>
      </c>
      <c r="AI797" s="713" t="s">
        <v>483</v>
      </c>
      <c r="AJ797" s="709" t="s">
        <v>1107</v>
      </c>
      <c r="AK797" s="655">
        <v>3</v>
      </c>
    </row>
    <row r="798" spans="1:37" x14ac:dyDescent="0.2">
      <c r="A798" s="700" t="s">
        <v>1003</v>
      </c>
      <c r="B798" s="637" t="s">
        <v>459</v>
      </c>
      <c r="C798" s="637" t="s">
        <v>474</v>
      </c>
      <c r="D798" s="637" t="s">
        <v>1137</v>
      </c>
      <c r="E798" s="638"/>
      <c r="F798" s="638">
        <v>3</v>
      </c>
      <c r="G798" s="638"/>
      <c r="H798" s="638">
        <v>10196</v>
      </c>
      <c r="I798" s="639">
        <f t="shared" si="12"/>
        <v>2.1</v>
      </c>
      <c r="J798" s="640">
        <f>IF(A798="","",VLOOKUP(A798,$T$1:W3769,4,FALSE))</f>
        <v>4</v>
      </c>
      <c r="K798" s="640">
        <f>IF(A798="","",VLOOKUP(A798,$T$1:AE3770,5,FALSE))</f>
        <v>3</v>
      </c>
      <c r="L798" s="640">
        <f>IF(A798="","",VLOOKUP(A798,$T$1:AE3770,6,FALSE))</f>
        <v>4</v>
      </c>
      <c r="M798" s="640">
        <f>IF(A798="","",VLOOKUP(A798,$T$1:AE3770,7,FALSE))</f>
        <v>10</v>
      </c>
      <c r="N798" s="640">
        <f>IF(A798="","",VLOOKUP(A798,$T$1:AE3770,8,FALSE))</f>
        <v>0</v>
      </c>
      <c r="O798" s="640">
        <f>IF(A798="","",VLOOKUP(A798,$T$1:AD3769,9,FALSE))</f>
        <v>3</v>
      </c>
      <c r="P798" s="640">
        <f>IF(A798="","",VLOOKUP(A798,$T$1:AC3769,10,FALSE))</f>
        <v>0</v>
      </c>
      <c r="Q798" s="640">
        <f>IF(A798="","",VLOOKUP(A798,$T$1:AF3770,11,FALSE))</f>
        <v>2</v>
      </c>
      <c r="R798" s="641">
        <f>IF(B798="","",VLOOKUP(A798,$T$2:AF3770,12,FALSE))</f>
        <v>0</v>
      </c>
      <c r="S798" s="642"/>
      <c r="T798" s="643" t="s">
        <v>1667</v>
      </c>
      <c r="U798" s="644">
        <v>900</v>
      </c>
      <c r="V798" s="645">
        <v>2</v>
      </c>
      <c r="W798" s="645">
        <v>4</v>
      </c>
      <c r="X798" s="645">
        <v>0</v>
      </c>
      <c r="Y798" s="645"/>
      <c r="Z798" s="645">
        <v>7</v>
      </c>
      <c r="AA798" s="645"/>
      <c r="AB798" s="645">
        <v>4</v>
      </c>
      <c r="AC798" s="645">
        <v>0</v>
      </c>
      <c r="AD798" s="646">
        <v>0</v>
      </c>
      <c r="AG798" s="712" t="s">
        <v>1425</v>
      </c>
      <c r="AH798" s="677" t="s">
        <v>459</v>
      </c>
      <c r="AI798" s="713" t="s">
        <v>470</v>
      </c>
      <c r="AJ798" s="709" t="s">
        <v>1127</v>
      </c>
      <c r="AK798" s="655">
        <v>4</v>
      </c>
    </row>
    <row r="799" spans="1:37" x14ac:dyDescent="0.2">
      <c r="A799" s="391" t="s">
        <v>476</v>
      </c>
      <c r="B799" s="637" t="s">
        <v>459</v>
      </c>
      <c r="C799" s="637" t="s">
        <v>474</v>
      </c>
      <c r="D799" s="637">
        <v>0</v>
      </c>
      <c r="E799" s="638"/>
      <c r="F799" s="638">
        <v>2</v>
      </c>
      <c r="G799" s="638"/>
      <c r="H799" s="638">
        <v>378</v>
      </c>
      <c r="I799" s="639">
        <f t="shared" si="12"/>
        <v>0</v>
      </c>
      <c r="J799" s="640">
        <f>IF(A799="","",VLOOKUP(A799,$T$1:W3770,4,FALSE))</f>
        <v>0</v>
      </c>
      <c r="K799" s="640">
        <f>IF(A799="","",VLOOKUP(A799,$T$1:AE3771,5,FALSE))</f>
        <v>3</v>
      </c>
      <c r="L799" s="640">
        <f>IF(A799="","",VLOOKUP(A799,$T$1:AE3771,6,FALSE))</f>
        <v>0</v>
      </c>
      <c r="M799" s="640">
        <f>IF(A799="","",VLOOKUP(A799,$T$1:AE3771,7,FALSE))</f>
        <v>0</v>
      </c>
      <c r="N799" s="640">
        <f>IF(A799="","",VLOOKUP(A799,$T$1:AE3771,8,FALSE))</f>
        <v>0</v>
      </c>
      <c r="O799" s="640">
        <f>IF(A799="","",VLOOKUP(A799,$T$1:AD3770,9,FALSE))</f>
        <v>0</v>
      </c>
      <c r="P799" s="640">
        <f>IF(A799="","",VLOOKUP(A799,$T$1:AC3770,10,FALSE))</f>
        <v>0</v>
      </c>
      <c r="Q799" s="640">
        <f>IF(A799="","",VLOOKUP(A799,$T$1:AF3771,11,FALSE))</f>
        <v>0</v>
      </c>
      <c r="R799" s="641">
        <f>IF(B799="","",VLOOKUP(A799,$T$2:AF3771,12,FALSE))</f>
        <v>0</v>
      </c>
      <c r="S799" s="642"/>
      <c r="T799" s="643" t="s">
        <v>1668</v>
      </c>
      <c r="U799" s="644">
        <v>10371</v>
      </c>
      <c r="V799" s="645">
        <v>2</v>
      </c>
      <c r="W799" s="645">
        <v>4</v>
      </c>
      <c r="X799" s="645">
        <v>5</v>
      </c>
      <c r="Y799" s="645"/>
      <c r="Z799" s="645">
        <v>7</v>
      </c>
      <c r="AA799" s="645">
        <v>6</v>
      </c>
      <c r="AB799" s="645">
        <v>4</v>
      </c>
      <c r="AC799" s="645">
        <v>0</v>
      </c>
      <c r="AD799" s="646">
        <v>0</v>
      </c>
      <c r="AG799" s="706" t="s">
        <v>471</v>
      </c>
      <c r="AH799" s="706" t="s">
        <v>459</v>
      </c>
      <c r="AI799" s="707" t="s">
        <v>472</v>
      </c>
      <c r="AJ799" s="707" t="s">
        <v>1127</v>
      </c>
      <c r="AK799" s="708">
        <v>3</v>
      </c>
    </row>
    <row r="800" spans="1:37" x14ac:dyDescent="0.2">
      <c r="A800" s="391" t="s">
        <v>1035</v>
      </c>
      <c r="B800" s="637" t="s">
        <v>459</v>
      </c>
      <c r="C800" s="637" t="s">
        <v>474</v>
      </c>
      <c r="D800" s="637">
        <v>0</v>
      </c>
      <c r="E800" s="638"/>
      <c r="F800" s="638">
        <v>2</v>
      </c>
      <c r="G800" s="638"/>
      <c r="H800" s="638">
        <v>362</v>
      </c>
      <c r="I800" s="639">
        <f t="shared" si="12"/>
        <v>2.2000000000000002</v>
      </c>
      <c r="J800" s="640">
        <f>IF(A800="","",VLOOKUP(A800,$T$1:W3771,4,FALSE))</f>
        <v>4</v>
      </c>
      <c r="K800" s="640">
        <f>IF(A800="","",VLOOKUP(A800,$T$1:AE3772,5,FALSE))</f>
        <v>0</v>
      </c>
      <c r="L800" s="640">
        <f>IF(A800="","",VLOOKUP(A800,$T$1:AE3772,6,FALSE))</f>
        <v>4</v>
      </c>
      <c r="M800" s="640">
        <f>IF(A800="","",VLOOKUP(A800,$T$1:AE3772,7,FALSE))</f>
        <v>0</v>
      </c>
      <c r="N800" s="640">
        <f>IF(A800="","",VLOOKUP(A800,$T$1:AE3772,8,FALSE))</f>
        <v>0</v>
      </c>
      <c r="O800" s="640">
        <f>IF(A800="","",VLOOKUP(A800,$T$1:AD3771,9,FALSE))</f>
        <v>2</v>
      </c>
      <c r="P800" s="640">
        <f>IF(A800="","",VLOOKUP(A800,$T$1:AC3771,10,FALSE))</f>
        <v>0</v>
      </c>
      <c r="Q800" s="640">
        <f>IF(A800="","",VLOOKUP(A800,$T$1:AF3772,11,FALSE))</f>
        <v>-2</v>
      </c>
      <c r="R800" s="641">
        <f>IF(B800="","",VLOOKUP(A800,$T$2:AF3772,12,FALSE))</f>
        <v>0</v>
      </c>
      <c r="S800" s="642"/>
      <c r="T800" s="643" t="s">
        <v>1669</v>
      </c>
      <c r="U800" s="644">
        <v>755</v>
      </c>
      <c r="V800" s="645">
        <v>2</v>
      </c>
      <c r="W800" s="645">
        <v>4</v>
      </c>
      <c r="X800" s="645">
        <v>5</v>
      </c>
      <c r="Y800" s="645"/>
      <c r="Z800" s="645">
        <v>7</v>
      </c>
      <c r="AA800" s="645">
        <v>6</v>
      </c>
      <c r="AB800" s="645">
        <v>4</v>
      </c>
      <c r="AC800" s="645">
        <v>0</v>
      </c>
      <c r="AD800" s="646">
        <v>0</v>
      </c>
      <c r="AG800" s="706" t="s">
        <v>476</v>
      </c>
      <c r="AH800" s="706" t="s">
        <v>459</v>
      </c>
      <c r="AI800" s="707" t="s">
        <v>474</v>
      </c>
      <c r="AJ800" s="707"/>
      <c r="AK800" s="708">
        <v>2</v>
      </c>
    </row>
    <row r="801" spans="1:37" x14ac:dyDescent="0.2">
      <c r="A801" s="391" t="s">
        <v>477</v>
      </c>
      <c r="B801" s="637" t="s">
        <v>459</v>
      </c>
      <c r="C801" s="637" t="s">
        <v>474</v>
      </c>
      <c r="D801" s="637" t="s">
        <v>1137</v>
      </c>
      <c r="E801" s="638"/>
      <c r="F801" s="638">
        <v>2</v>
      </c>
      <c r="G801" s="638"/>
      <c r="H801" s="638">
        <v>451</v>
      </c>
      <c r="I801" s="639">
        <f t="shared" si="12"/>
        <v>2.1</v>
      </c>
      <c r="J801" s="640">
        <f>IF(A801="","",VLOOKUP(A801,$T$1:W3772,4,FALSE))</f>
        <v>4</v>
      </c>
      <c r="K801" s="640">
        <f>IF(A801="","",VLOOKUP(A801,$T$1:AE3773,5,FALSE))</f>
        <v>3</v>
      </c>
      <c r="L801" s="640">
        <f>IF(A801="","",VLOOKUP(A801,$T$1:AE3773,6,FALSE))</f>
        <v>0</v>
      </c>
      <c r="M801" s="640">
        <f>IF(A801="","",VLOOKUP(A801,$T$1:AE3773,7,FALSE))</f>
        <v>0</v>
      </c>
      <c r="N801" s="640">
        <f>IF(A801="","",VLOOKUP(A801,$T$1:AE3773,8,FALSE))</f>
        <v>0</v>
      </c>
      <c r="O801" s="640">
        <f>IF(A801="","",VLOOKUP(A801,$T$1:AD3772,9,FALSE))</f>
        <v>3</v>
      </c>
      <c r="P801" s="640">
        <f>IF(A801="","",VLOOKUP(A801,$T$1:AC3772,10,FALSE))</f>
        <v>0</v>
      </c>
      <c r="Q801" s="640">
        <f>IF(A801="","",VLOOKUP(A801,$T$1:AF3773,11,FALSE))</f>
        <v>-2</v>
      </c>
      <c r="R801" s="641">
        <f>IF(B801="","",VLOOKUP(A801,$T$2:AF3773,12,FALSE))</f>
        <v>0</v>
      </c>
      <c r="S801" s="642"/>
      <c r="T801" s="643" t="s">
        <v>1670</v>
      </c>
      <c r="U801" s="644">
        <v>754</v>
      </c>
      <c r="V801" s="645">
        <v>2</v>
      </c>
      <c r="W801" s="645">
        <v>4</v>
      </c>
      <c r="X801" s="645">
        <v>0</v>
      </c>
      <c r="Y801" s="645"/>
      <c r="Z801" s="645">
        <v>7</v>
      </c>
      <c r="AA801" s="645">
        <v>6</v>
      </c>
      <c r="AB801" s="645">
        <v>4</v>
      </c>
      <c r="AC801" s="645">
        <v>0</v>
      </c>
      <c r="AD801" s="646">
        <v>0</v>
      </c>
      <c r="AG801" s="706" t="s">
        <v>486</v>
      </c>
      <c r="AH801" s="706" t="s">
        <v>459</v>
      </c>
      <c r="AI801" s="707" t="s">
        <v>483</v>
      </c>
      <c r="AJ801" s="707" t="s">
        <v>1112</v>
      </c>
      <c r="AK801" s="708">
        <v>2</v>
      </c>
    </row>
    <row r="802" spans="1:37" x14ac:dyDescent="0.2">
      <c r="A802" s="391" t="s">
        <v>478</v>
      </c>
      <c r="B802" s="637" t="s">
        <v>459</v>
      </c>
      <c r="C802" s="637" t="s">
        <v>474</v>
      </c>
      <c r="D802" s="637" t="s">
        <v>1137</v>
      </c>
      <c r="E802" s="638"/>
      <c r="F802" s="638">
        <v>2</v>
      </c>
      <c r="G802" s="638"/>
      <c r="H802" s="638">
        <v>781</v>
      </c>
      <c r="I802" s="639">
        <f t="shared" si="12"/>
        <v>0</v>
      </c>
      <c r="J802" s="640">
        <f>IF(A802="","",VLOOKUP(A802,$T$1:W3773,4,FALSE))</f>
        <v>0</v>
      </c>
      <c r="K802" s="640">
        <f>IF(A802="","",VLOOKUP(A802,$T$1:AE3774,5,FALSE))</f>
        <v>0</v>
      </c>
      <c r="L802" s="640">
        <f>IF(A802="","",VLOOKUP(A802,$T$1:AE3774,6,FALSE))</f>
        <v>0</v>
      </c>
      <c r="M802" s="640">
        <f>IF(A802="","",VLOOKUP(A802,$T$1:AE3774,7,FALSE))</f>
        <v>0</v>
      </c>
      <c r="N802" s="640">
        <f>IF(A802="","",VLOOKUP(A802,$T$1:AE3774,8,FALSE))</f>
        <v>0</v>
      </c>
      <c r="O802" s="640">
        <f>IF(A802="","",VLOOKUP(A802,$T$1:AD3773,9,FALSE))</f>
        <v>0</v>
      </c>
      <c r="P802" s="640">
        <f>IF(A802="","",VLOOKUP(A802,$T$1:AC3773,10,FALSE))</f>
        <v>0</v>
      </c>
      <c r="Q802" s="640">
        <f>IF(A802="","",VLOOKUP(A802,$T$1:AF3774,11,FALSE))</f>
        <v>0</v>
      </c>
      <c r="R802" s="641">
        <f>IF(B802="","",VLOOKUP(A802,$T$2:AF3774,12,FALSE))</f>
        <v>0</v>
      </c>
      <c r="S802" s="642"/>
      <c r="T802" s="643" t="s">
        <v>1671</v>
      </c>
      <c r="U802" s="644">
        <v>521</v>
      </c>
      <c r="V802" s="645">
        <v>1.5</v>
      </c>
      <c r="W802" s="645">
        <v>4</v>
      </c>
      <c r="X802" s="645">
        <v>6</v>
      </c>
      <c r="Y802" s="645"/>
      <c r="Z802" s="645">
        <v>7</v>
      </c>
      <c r="AA802" s="645">
        <v>5</v>
      </c>
      <c r="AB802" s="645">
        <v>0</v>
      </c>
      <c r="AC802" s="645">
        <v>0</v>
      </c>
      <c r="AD802" s="646">
        <v>0</v>
      </c>
      <c r="AG802" s="706" t="s">
        <v>487</v>
      </c>
      <c r="AH802" s="706" t="s">
        <v>459</v>
      </c>
      <c r="AI802" s="707" t="s">
        <v>483</v>
      </c>
      <c r="AJ802" s="707" t="s">
        <v>1112</v>
      </c>
      <c r="AK802" s="708">
        <v>2</v>
      </c>
    </row>
    <row r="803" spans="1:37" x14ac:dyDescent="0.2">
      <c r="A803" s="391" t="s">
        <v>479</v>
      </c>
      <c r="B803" s="637" t="s">
        <v>459</v>
      </c>
      <c r="C803" s="637" t="s">
        <v>474</v>
      </c>
      <c r="D803" s="637" t="s">
        <v>1137</v>
      </c>
      <c r="E803" s="638"/>
      <c r="F803" s="638">
        <v>2</v>
      </c>
      <c r="G803" s="638"/>
      <c r="H803" s="638">
        <v>818</v>
      </c>
      <c r="I803" s="639">
        <f t="shared" si="12"/>
        <v>0</v>
      </c>
      <c r="J803" s="640">
        <f>IF(A803="","",VLOOKUP(A803,$T$1:W3774,4,FALSE))</f>
        <v>0</v>
      </c>
      <c r="K803" s="640">
        <f>IF(A803="","",VLOOKUP(A803,$T$1:AE3775,5,FALSE))</f>
        <v>0</v>
      </c>
      <c r="L803" s="640">
        <f>IF(A803="","",VLOOKUP(A803,$T$1:AE3775,6,FALSE))</f>
        <v>0</v>
      </c>
      <c r="M803" s="640">
        <f>IF(A803="","",VLOOKUP(A803,$T$1:AE3775,7,FALSE))</f>
        <v>0</v>
      </c>
      <c r="N803" s="640">
        <f>IF(A803="","",VLOOKUP(A803,$T$1:AE3775,8,FALSE))</f>
        <v>0</v>
      </c>
      <c r="O803" s="640">
        <f>IF(A803="","",VLOOKUP(A803,$T$1:AD3774,9,FALSE))</f>
        <v>0</v>
      </c>
      <c r="P803" s="640">
        <f>IF(A803="","",VLOOKUP(A803,$T$1:AC3774,10,FALSE))</f>
        <v>0</v>
      </c>
      <c r="Q803" s="640">
        <f>IF(A803="","",VLOOKUP(A803,$T$1:AF3775,11,FALSE))</f>
        <v>0</v>
      </c>
      <c r="R803" s="641">
        <f>IF(B803="","",VLOOKUP(A803,$T$2:AF3775,12,FALSE))</f>
        <v>0</v>
      </c>
      <c r="S803" s="642"/>
      <c r="T803" s="643" t="s">
        <v>1672</v>
      </c>
      <c r="U803" s="644">
        <v>761</v>
      </c>
      <c r="V803" s="645">
        <v>1.5</v>
      </c>
      <c r="W803" s="645">
        <v>4</v>
      </c>
      <c r="X803" s="645">
        <v>5</v>
      </c>
      <c r="Y803" s="645"/>
      <c r="Z803" s="645">
        <v>7</v>
      </c>
      <c r="AA803" s="645">
        <v>5</v>
      </c>
      <c r="AB803" s="645">
        <v>0</v>
      </c>
      <c r="AC803" s="645">
        <v>0</v>
      </c>
      <c r="AD803" s="646">
        <v>0</v>
      </c>
      <c r="AG803" s="706" t="s">
        <v>1025</v>
      </c>
      <c r="AH803" s="706" t="s">
        <v>459</v>
      </c>
      <c r="AI803" s="707" t="s">
        <v>483</v>
      </c>
      <c r="AJ803" s="707" t="s">
        <v>1137</v>
      </c>
      <c r="AK803" s="708">
        <v>2</v>
      </c>
    </row>
    <row r="804" spans="1:37" x14ac:dyDescent="0.2">
      <c r="A804" s="391" t="s">
        <v>1039</v>
      </c>
      <c r="B804" s="637" t="s">
        <v>459</v>
      </c>
      <c r="C804" s="637" t="s">
        <v>474</v>
      </c>
      <c r="D804" s="637" t="s">
        <v>1112</v>
      </c>
      <c r="E804" s="638"/>
      <c r="F804" s="638">
        <v>2</v>
      </c>
      <c r="G804" s="638"/>
      <c r="H804" s="638">
        <v>743</v>
      </c>
      <c r="I804" s="639">
        <f t="shared" si="12"/>
        <v>2.2000000000000002</v>
      </c>
      <c r="J804" s="640">
        <f>IF(A804="","",VLOOKUP(A804,$T$1:W3775,4,FALSE))</f>
        <v>4</v>
      </c>
      <c r="K804" s="640">
        <f>IF(A804="","",VLOOKUP(A804,$T$1:AE3776,5,FALSE))</f>
        <v>0</v>
      </c>
      <c r="L804" s="640">
        <f>IF(A804="","",VLOOKUP(A804,$T$1:AE3776,6,FALSE))</f>
        <v>0</v>
      </c>
      <c r="M804" s="640">
        <f>IF(A804="","",VLOOKUP(A804,$T$1:AE3776,7,FALSE))</f>
        <v>9</v>
      </c>
      <c r="N804" s="640">
        <f>IF(A804="","",VLOOKUP(A804,$T$1:AE3776,8,FALSE))</f>
        <v>0</v>
      </c>
      <c r="O804" s="640">
        <f>IF(A804="","",VLOOKUP(A804,$T$1:AD3775,9,FALSE))</f>
        <v>2</v>
      </c>
      <c r="P804" s="640">
        <f>IF(A804="","",VLOOKUP(A804,$T$1:AC3775,10,FALSE))</f>
        <v>0</v>
      </c>
      <c r="Q804" s="640">
        <f>IF(A804="","",VLOOKUP(A804,$T$1:AF3776,11,FALSE))</f>
        <v>0</v>
      </c>
      <c r="R804" s="641">
        <f>IF(B804="","",VLOOKUP(A804,$T$2:AF3776,12,FALSE))</f>
        <v>0</v>
      </c>
      <c r="S804" s="642"/>
      <c r="T804" s="643" t="s">
        <v>1673</v>
      </c>
      <c r="U804" s="644">
        <v>540</v>
      </c>
      <c r="V804" s="645">
        <v>2</v>
      </c>
      <c r="W804" s="645">
        <v>4</v>
      </c>
      <c r="X804" s="645">
        <v>6</v>
      </c>
      <c r="Y804" s="645"/>
      <c r="Z804" s="645">
        <v>7</v>
      </c>
      <c r="AA804" s="645"/>
      <c r="AB804" s="645">
        <v>0</v>
      </c>
      <c r="AC804" s="645">
        <v>0</v>
      </c>
      <c r="AD804" s="646">
        <v>0</v>
      </c>
      <c r="AG804" s="706" t="s">
        <v>1653</v>
      </c>
      <c r="AH804" s="706" t="s">
        <v>459</v>
      </c>
      <c r="AI804" s="707" t="s">
        <v>483</v>
      </c>
      <c r="AJ804" s="707" t="s">
        <v>1136</v>
      </c>
      <c r="AK804" s="708">
        <v>3</v>
      </c>
    </row>
    <row r="805" spans="1:37" x14ac:dyDescent="0.2">
      <c r="A805" s="391" t="s">
        <v>1040</v>
      </c>
      <c r="B805" s="637" t="s">
        <v>459</v>
      </c>
      <c r="C805" s="637" t="s">
        <v>474</v>
      </c>
      <c r="D805" s="637" t="s">
        <v>1137</v>
      </c>
      <c r="E805" s="638"/>
      <c r="F805" s="638">
        <v>4</v>
      </c>
      <c r="G805" s="638"/>
      <c r="H805" s="638">
        <v>558</v>
      </c>
      <c r="I805" s="639">
        <f t="shared" si="12"/>
        <v>2.2000000000000002</v>
      </c>
      <c r="J805" s="640">
        <f>IF(A805="","",VLOOKUP(A805,$T$1:W3776,4,FALSE))</f>
        <v>4</v>
      </c>
      <c r="K805" s="640">
        <f>IF(A805="","",VLOOKUP(A805,$T$1:AE3777,5,FALSE))</f>
        <v>2</v>
      </c>
      <c r="L805" s="640">
        <f>IF(A805="","",VLOOKUP(A805,$T$1:AE3777,6,FALSE))</f>
        <v>0</v>
      </c>
      <c r="M805" s="640">
        <f>IF(A805="","",VLOOKUP(A805,$T$1:AE3777,7,FALSE))</f>
        <v>0</v>
      </c>
      <c r="N805" s="640">
        <f>IF(A805="","",VLOOKUP(A805,$T$1:AE3777,8,FALSE))</f>
        <v>6</v>
      </c>
      <c r="O805" s="640">
        <f>IF(A805="","",VLOOKUP(A805,$T$1:AD3776,9,FALSE))</f>
        <v>3</v>
      </c>
      <c r="P805" s="640">
        <f>IF(A805="","",VLOOKUP(A805,$T$1:AC3776,10,FALSE))</f>
        <v>0</v>
      </c>
      <c r="Q805" s="640">
        <f>IF(A805="","",VLOOKUP(A805,$T$1:AF3777,11,FALSE))</f>
        <v>0</v>
      </c>
      <c r="R805" s="641">
        <f>IF(B805="","",VLOOKUP(A805,$T$2:AF3777,12,FALSE))</f>
        <v>0</v>
      </c>
      <c r="S805" s="642"/>
      <c r="T805" s="643" t="s">
        <v>1674</v>
      </c>
      <c r="U805" s="644">
        <v>20387</v>
      </c>
      <c r="V805" s="645">
        <v>0</v>
      </c>
      <c r="W805" s="645">
        <v>0</v>
      </c>
      <c r="X805" s="645">
        <v>6</v>
      </c>
      <c r="Y805" s="645"/>
      <c r="Z805" s="645">
        <v>7</v>
      </c>
      <c r="AA805" s="645"/>
      <c r="AB805" s="645">
        <v>0</v>
      </c>
      <c r="AC805" s="645">
        <v>0</v>
      </c>
      <c r="AD805" s="646">
        <v>0</v>
      </c>
      <c r="AG805" s="712" t="s">
        <v>1027</v>
      </c>
      <c r="AH805" s="677" t="s">
        <v>459</v>
      </c>
      <c r="AI805" s="654" t="s">
        <v>483</v>
      </c>
      <c r="AJ805" s="709" t="s">
        <v>1293</v>
      </c>
      <c r="AK805" s="655">
        <v>3</v>
      </c>
    </row>
    <row r="806" spans="1:37" x14ac:dyDescent="0.2">
      <c r="A806" s="700" t="s">
        <v>480</v>
      </c>
      <c r="B806" s="637" t="s">
        <v>459</v>
      </c>
      <c r="C806" s="637" t="s">
        <v>474</v>
      </c>
      <c r="D806" s="637" t="s">
        <v>1137</v>
      </c>
      <c r="E806" s="638"/>
      <c r="F806" s="638">
        <v>3</v>
      </c>
      <c r="G806" s="638"/>
      <c r="H806" s="638">
        <v>614</v>
      </c>
      <c r="I806" s="639">
        <f t="shared" si="12"/>
        <v>0</v>
      </c>
      <c r="J806" s="640">
        <f>IF(A806="","",VLOOKUP(A806,$T$1:W3777,4,FALSE))</f>
        <v>0</v>
      </c>
      <c r="K806" s="640">
        <f>IF(A806="","",VLOOKUP(A806,$T$1:AE3778,5,FALSE))</f>
        <v>3</v>
      </c>
      <c r="L806" s="640">
        <f>IF(A806="","",VLOOKUP(A806,$T$1:AE3778,6,FALSE))</f>
        <v>0</v>
      </c>
      <c r="M806" s="640">
        <f>IF(A806="","",VLOOKUP(A806,$T$1:AE3778,7,FALSE))</f>
        <v>9</v>
      </c>
      <c r="N806" s="640">
        <f>IF(A806="","",VLOOKUP(A806,$T$1:AE3778,8,FALSE))</f>
        <v>0</v>
      </c>
      <c r="O806" s="640">
        <f>IF(A806="","",VLOOKUP(A806,$T$1:AD3777,9,FALSE))</f>
        <v>2</v>
      </c>
      <c r="P806" s="640">
        <f>IF(A806="","",VLOOKUP(A806,$T$1:AC3777,10,FALSE))</f>
        <v>0</v>
      </c>
      <c r="Q806" s="640">
        <f>IF(A806="","",VLOOKUP(A806,$T$1:AF3778,11,FALSE))</f>
        <v>0</v>
      </c>
      <c r="R806" s="641">
        <f>IF(B806="","",VLOOKUP(A806,$T$2:AF3778,12,FALSE))</f>
        <v>0</v>
      </c>
      <c r="S806" s="642"/>
      <c r="T806" s="643" t="s">
        <v>1675</v>
      </c>
      <c r="U806" s="644">
        <v>759</v>
      </c>
      <c r="V806" s="645">
        <v>1</v>
      </c>
      <c r="W806" s="645">
        <v>16</v>
      </c>
      <c r="X806" s="645">
        <v>5</v>
      </c>
      <c r="Y806" s="645"/>
      <c r="Z806" s="645">
        <v>7</v>
      </c>
      <c r="AA806" s="645">
        <v>5</v>
      </c>
      <c r="AB806" s="645">
        <v>0</v>
      </c>
      <c r="AC806" s="645">
        <v>0</v>
      </c>
      <c r="AD806" s="646">
        <v>0</v>
      </c>
      <c r="AG806" s="706" t="s">
        <v>1028</v>
      </c>
      <c r="AH806" s="706" t="s">
        <v>459</v>
      </c>
      <c r="AI806" s="707" t="s">
        <v>483</v>
      </c>
      <c r="AJ806" s="707" t="s">
        <v>1137</v>
      </c>
      <c r="AK806" s="708">
        <v>2</v>
      </c>
    </row>
    <row r="807" spans="1:37" x14ac:dyDescent="0.2">
      <c r="A807" s="700" t="s">
        <v>481</v>
      </c>
      <c r="B807" s="637" t="s">
        <v>459</v>
      </c>
      <c r="C807" s="637" t="s">
        <v>474</v>
      </c>
      <c r="D807" s="637" t="s">
        <v>1137</v>
      </c>
      <c r="E807" s="638"/>
      <c r="F807" s="638">
        <v>3</v>
      </c>
      <c r="G807" s="638"/>
      <c r="H807" s="638">
        <v>786</v>
      </c>
      <c r="I807" s="639">
        <f t="shared" si="12"/>
        <v>2.2000000000000002</v>
      </c>
      <c r="J807" s="640">
        <f>IF(A807="","",VLOOKUP(A807,$T$1:W3778,4,FALSE))</f>
        <v>4</v>
      </c>
      <c r="K807" s="640">
        <f>IF(A807="","",VLOOKUP(A807,$T$1:AE3779,5,FALSE))</f>
        <v>3</v>
      </c>
      <c r="L807" s="640">
        <f>IF(A807="","",VLOOKUP(A807,$T$1:AE3779,6,FALSE))</f>
        <v>0</v>
      </c>
      <c r="M807" s="640">
        <f>IF(A807="","",VLOOKUP(A807,$T$1:AE3779,7,FALSE))</f>
        <v>9</v>
      </c>
      <c r="N807" s="640">
        <f>IF(A807="","",VLOOKUP(A807,$T$1:AE3779,8,FALSE))</f>
        <v>6</v>
      </c>
      <c r="O807" s="640">
        <f>IF(A807="","",VLOOKUP(A807,$T$1:AD3778,9,FALSE))</f>
        <v>3</v>
      </c>
      <c r="P807" s="640">
        <f>IF(A807="","",VLOOKUP(A807,$T$1:AC3778,10,FALSE))</f>
        <v>0</v>
      </c>
      <c r="Q807" s="640">
        <f>IF(A807="","",VLOOKUP(A807,$T$1:AF3779,11,FALSE))</f>
        <v>-2</v>
      </c>
      <c r="R807" s="641">
        <f>IF(B807="","",VLOOKUP(A807,$T$2:AF3779,12,FALSE))</f>
        <v>0</v>
      </c>
      <c r="S807" s="642"/>
      <c r="T807" s="643" t="s">
        <v>1676</v>
      </c>
      <c r="U807" s="644">
        <v>758</v>
      </c>
      <c r="V807" s="645">
        <v>1</v>
      </c>
      <c r="W807" s="645">
        <v>16</v>
      </c>
      <c r="X807" s="645">
        <v>5</v>
      </c>
      <c r="Y807" s="645"/>
      <c r="Z807" s="645">
        <v>7</v>
      </c>
      <c r="AA807" s="645"/>
      <c r="AB807" s="645">
        <v>0</v>
      </c>
      <c r="AC807" s="645">
        <v>0</v>
      </c>
      <c r="AD807" s="646">
        <v>0</v>
      </c>
      <c r="AG807" s="706" t="s">
        <v>488</v>
      </c>
      <c r="AH807" s="706" t="s">
        <v>459</v>
      </c>
      <c r="AI807" s="707" t="s">
        <v>483</v>
      </c>
      <c r="AJ807" s="707" t="s">
        <v>1137</v>
      </c>
      <c r="AK807" s="708">
        <v>2</v>
      </c>
    </row>
    <row r="808" spans="1:37" x14ac:dyDescent="0.2">
      <c r="A808" s="391" t="s">
        <v>1041</v>
      </c>
      <c r="B808" s="637" t="s">
        <v>459</v>
      </c>
      <c r="C808" s="637" t="s">
        <v>474</v>
      </c>
      <c r="D808" s="637" t="s">
        <v>1107</v>
      </c>
      <c r="E808" s="638"/>
      <c r="F808" s="638">
        <v>3</v>
      </c>
      <c r="G808" s="638"/>
      <c r="H808" s="638">
        <v>589</v>
      </c>
      <c r="I808" s="639">
        <f t="shared" si="12"/>
        <v>2.2000000000000002</v>
      </c>
      <c r="J808" s="640">
        <f>IF(A808="","",VLOOKUP(A808,$T$1:W3779,4,FALSE))</f>
        <v>4</v>
      </c>
      <c r="K808" s="640">
        <f>IF(A808="","",VLOOKUP(A808,$T$1:AE3780,5,FALSE))</f>
        <v>3</v>
      </c>
      <c r="L808" s="640">
        <f>IF(A808="","",VLOOKUP(A808,$T$1:AE3780,6,FALSE))</f>
        <v>0</v>
      </c>
      <c r="M808" s="640">
        <f>IF(A808="","",VLOOKUP(A808,$T$1:AE3780,7,FALSE))</f>
        <v>9</v>
      </c>
      <c r="N808" s="640">
        <f>IF(A808="","",VLOOKUP(A808,$T$1:AE3780,8,FALSE))</f>
        <v>0</v>
      </c>
      <c r="O808" s="640">
        <f>IF(A808="","",VLOOKUP(A808,$T$1:AD3779,9,FALSE))</f>
        <v>3</v>
      </c>
      <c r="P808" s="640">
        <f>IF(A808="","",VLOOKUP(A808,$T$1:AC3779,10,FALSE))</f>
        <v>0</v>
      </c>
      <c r="Q808" s="640">
        <f>IF(A808="","",VLOOKUP(A808,$T$1:AF3780,11,FALSE))</f>
        <v>2</v>
      </c>
      <c r="R808" s="641">
        <f>IF(B808="","",VLOOKUP(A808,$T$2:AF3780,12,FALSE))</f>
        <v>0</v>
      </c>
      <c r="S808" s="642"/>
      <c r="T808" s="643" t="s">
        <v>271</v>
      </c>
      <c r="U808" s="644">
        <v>753</v>
      </c>
      <c r="V808" s="645">
        <v>2</v>
      </c>
      <c r="W808" s="645">
        <v>4</v>
      </c>
      <c r="X808" s="645">
        <v>5</v>
      </c>
      <c r="Y808" s="645">
        <v>5</v>
      </c>
      <c r="Z808" s="645">
        <v>7</v>
      </c>
      <c r="AA808" s="645">
        <v>6</v>
      </c>
      <c r="AB808" s="645">
        <v>0</v>
      </c>
      <c r="AC808" s="645">
        <v>0</v>
      </c>
      <c r="AD808" s="646">
        <v>0</v>
      </c>
      <c r="AG808" s="706" t="s">
        <v>2669</v>
      </c>
      <c r="AH808" s="706" t="s">
        <v>459</v>
      </c>
      <c r="AI808" s="707" t="s">
        <v>483</v>
      </c>
      <c r="AJ808" s="707" t="s">
        <v>2678</v>
      </c>
      <c r="AK808" s="708">
        <v>4</v>
      </c>
    </row>
    <row r="809" spans="1:37" x14ac:dyDescent="0.2">
      <c r="A809" s="391" t="s">
        <v>1599</v>
      </c>
      <c r="B809" s="637" t="s">
        <v>459</v>
      </c>
      <c r="C809" s="637" t="s">
        <v>474</v>
      </c>
      <c r="D809" s="637" t="s">
        <v>1115</v>
      </c>
      <c r="E809" s="638"/>
      <c r="F809" s="638">
        <v>3</v>
      </c>
      <c r="G809" s="638"/>
      <c r="H809" s="638"/>
      <c r="I809" s="639">
        <f t="shared" si="12"/>
        <v>1</v>
      </c>
      <c r="J809" s="640">
        <f>IF(A809="","",VLOOKUP(A809,$T$1:W3780,4,FALSE))</f>
        <v>16</v>
      </c>
      <c r="K809" s="640">
        <f>IF(A809="","",VLOOKUP(A809,$T$1:AE3781,5,FALSE))</f>
        <v>0</v>
      </c>
      <c r="L809" s="640">
        <f>IF(A809="","",VLOOKUP(A809,$T$1:AE3781,6,FALSE))</f>
        <v>0</v>
      </c>
      <c r="M809" s="640">
        <f>IF(A809="","",VLOOKUP(A809,$T$1:AE3781,7,FALSE))</f>
        <v>4</v>
      </c>
      <c r="N809" s="640">
        <f>IF(A809="","",VLOOKUP(A809,$T$1:AE3781,8,FALSE))</f>
        <v>6</v>
      </c>
      <c r="O809" s="640">
        <f>IF(A809="","",VLOOKUP(A809,$T$1:AD3780,9,FALSE))</f>
        <v>0</v>
      </c>
      <c r="P809" s="640">
        <f>IF(A809="","",VLOOKUP(A809,$T$1:AC3780,10,FALSE))</f>
        <v>0</v>
      </c>
      <c r="Q809" s="640">
        <f>IF(A809="","",VLOOKUP(A809,$T$1:AF3781,11,FALSE))</f>
        <v>0</v>
      </c>
      <c r="R809" s="641">
        <f>IF(B809="","",VLOOKUP(A809,$T$2:AF3781,12,FALSE))</f>
        <v>0</v>
      </c>
      <c r="S809" s="642"/>
      <c r="T809" s="643" t="s">
        <v>1677</v>
      </c>
      <c r="U809" s="644">
        <v>20960</v>
      </c>
      <c r="V809" s="645">
        <v>0</v>
      </c>
      <c r="W809" s="645">
        <v>0</v>
      </c>
      <c r="X809" s="645">
        <v>0</v>
      </c>
      <c r="Y809" s="645"/>
      <c r="Z809" s="645"/>
      <c r="AA809" s="645"/>
      <c r="AB809" s="645">
        <v>0</v>
      </c>
      <c r="AC809" s="645">
        <v>0</v>
      </c>
      <c r="AD809" s="646">
        <v>0</v>
      </c>
      <c r="AG809" s="706" t="s">
        <v>1658</v>
      </c>
      <c r="AH809" s="706" t="s">
        <v>459</v>
      </c>
      <c r="AI809" s="707" t="s">
        <v>483</v>
      </c>
      <c r="AJ809" s="707" t="s">
        <v>1112</v>
      </c>
      <c r="AK809" s="708">
        <v>2</v>
      </c>
    </row>
    <row r="810" spans="1:37" x14ac:dyDescent="0.2">
      <c r="A810" s="391" t="s">
        <v>1054</v>
      </c>
      <c r="B810" s="637" t="s">
        <v>459</v>
      </c>
      <c r="C810" s="637" t="s">
        <v>474</v>
      </c>
      <c r="D810" s="637">
        <v>0</v>
      </c>
      <c r="E810" s="638"/>
      <c r="F810" s="638">
        <v>2</v>
      </c>
      <c r="G810" s="638"/>
      <c r="H810" s="638">
        <v>479</v>
      </c>
      <c r="I810" s="639">
        <f t="shared" si="12"/>
        <v>0</v>
      </c>
      <c r="J810" s="640">
        <f>IF(A810="","",VLOOKUP(A810,$T$1:W3781,4,FALSE))</f>
        <v>0</v>
      </c>
      <c r="K810" s="640">
        <f>IF(A810="","",VLOOKUP(A810,$T$1:AE3782,5,FALSE))</f>
        <v>3</v>
      </c>
      <c r="L810" s="640">
        <f>IF(A810="","",VLOOKUP(A810,$T$1:AE3782,6,FALSE))</f>
        <v>0</v>
      </c>
      <c r="M810" s="640">
        <f>IF(A810="","",VLOOKUP(A810,$T$1:AE3782,7,FALSE))</f>
        <v>0</v>
      </c>
      <c r="N810" s="640">
        <f>IF(A810="","",VLOOKUP(A810,$T$1:AE3782,8,FALSE))</f>
        <v>0</v>
      </c>
      <c r="O810" s="640">
        <f>IF(A810="","",VLOOKUP(A810,$T$1:AD3781,9,FALSE))</f>
        <v>0</v>
      </c>
      <c r="P810" s="640">
        <f>IF(A810="","",VLOOKUP(A810,$T$1:AC3781,10,FALSE))</f>
        <v>0</v>
      </c>
      <c r="Q810" s="640">
        <f>IF(A810="","",VLOOKUP(A810,$T$1:AF3782,11,FALSE))</f>
        <v>0</v>
      </c>
      <c r="R810" s="641">
        <f>IF(B810="","",VLOOKUP(A810,$T$2:AF3782,12,FALSE))</f>
        <v>0</v>
      </c>
      <c r="S810" s="642"/>
      <c r="T810" s="643" t="s">
        <v>1678</v>
      </c>
      <c r="U810" s="644">
        <v>536</v>
      </c>
      <c r="V810" s="645">
        <v>2</v>
      </c>
      <c r="W810" s="645">
        <v>4</v>
      </c>
      <c r="X810" s="645">
        <v>5</v>
      </c>
      <c r="Y810" s="645"/>
      <c r="Z810" s="645">
        <v>7</v>
      </c>
      <c r="AA810" s="645"/>
      <c r="AB810" s="645">
        <v>0</v>
      </c>
      <c r="AC810" s="645">
        <v>0</v>
      </c>
      <c r="AD810" s="646">
        <v>0</v>
      </c>
      <c r="AG810" s="706" t="s">
        <v>1030</v>
      </c>
      <c r="AH810" s="706" t="s">
        <v>459</v>
      </c>
      <c r="AI810" s="707" t="s">
        <v>483</v>
      </c>
      <c r="AJ810" s="707" t="s">
        <v>1137</v>
      </c>
      <c r="AK810" s="708">
        <v>2</v>
      </c>
    </row>
    <row r="811" spans="1:37" x14ac:dyDescent="0.2">
      <c r="A811" s="391" t="s">
        <v>482</v>
      </c>
      <c r="B811" s="637" t="s">
        <v>459</v>
      </c>
      <c r="C811" s="637" t="s">
        <v>474</v>
      </c>
      <c r="D811" s="637" t="s">
        <v>1137</v>
      </c>
      <c r="E811" s="638"/>
      <c r="F811" s="638">
        <v>2</v>
      </c>
      <c r="G811" s="638"/>
      <c r="H811" s="638">
        <v>557</v>
      </c>
      <c r="I811" s="639">
        <f t="shared" si="12"/>
        <v>0</v>
      </c>
      <c r="J811" s="640">
        <f>IF(A811="","",VLOOKUP(A811,$T$1:W3782,4,FALSE))</f>
        <v>0</v>
      </c>
      <c r="K811" s="640">
        <f>IF(A811="","",VLOOKUP(A811,$T$1:AE3783,5,FALSE))</f>
        <v>0</v>
      </c>
      <c r="L811" s="640">
        <f>IF(A811="","",VLOOKUP(A811,$T$1:AE3783,6,FALSE))</f>
        <v>0</v>
      </c>
      <c r="M811" s="640">
        <f>IF(A811="","",VLOOKUP(A811,$T$1:AE3783,7,FALSE))</f>
        <v>0</v>
      </c>
      <c r="N811" s="640">
        <f>IF(A811="","",VLOOKUP(A811,$T$1:AE3783,8,FALSE))</f>
        <v>0</v>
      </c>
      <c r="O811" s="640">
        <f>IF(A811="","",VLOOKUP(A811,$T$1:AD3782,9,FALSE))</f>
        <v>0</v>
      </c>
      <c r="P811" s="640">
        <f>IF(A811="","",VLOOKUP(A811,$T$1:AC3782,10,FALSE))</f>
        <v>0</v>
      </c>
      <c r="Q811" s="640">
        <f>IF(A811="","",VLOOKUP(A811,$T$1:AF3783,11,FALSE))</f>
        <v>0</v>
      </c>
      <c r="R811" s="641">
        <f>IF(B811="","",VLOOKUP(A811,$T$2:AF3783,12,FALSE))</f>
        <v>0</v>
      </c>
      <c r="S811" s="642"/>
      <c r="T811" s="643" t="s">
        <v>1679</v>
      </c>
      <c r="U811" s="644">
        <v>20033</v>
      </c>
      <c r="V811" s="645">
        <v>0</v>
      </c>
      <c r="W811" s="645">
        <v>0</v>
      </c>
      <c r="X811" s="645">
        <v>5</v>
      </c>
      <c r="Y811" s="645"/>
      <c r="Z811" s="645">
        <v>7</v>
      </c>
      <c r="AA811" s="645"/>
      <c r="AB811" s="645">
        <v>0</v>
      </c>
      <c r="AC811" s="645">
        <v>0</v>
      </c>
      <c r="AD811" s="646">
        <v>0</v>
      </c>
      <c r="AG811" s="706" t="s">
        <v>489</v>
      </c>
      <c r="AH811" s="706" t="s">
        <v>459</v>
      </c>
      <c r="AI811" s="707" t="s">
        <v>483</v>
      </c>
      <c r="AJ811" s="710" t="s">
        <v>1137</v>
      </c>
      <c r="AK811" s="708">
        <v>2</v>
      </c>
    </row>
    <row r="812" spans="1:37" x14ac:dyDescent="0.2">
      <c r="A812" s="391" t="s">
        <v>998</v>
      </c>
      <c r="B812" s="637" t="s">
        <v>459</v>
      </c>
      <c r="C812" s="637" t="s">
        <v>483</v>
      </c>
      <c r="D812" s="637" t="s">
        <v>1112</v>
      </c>
      <c r="E812" s="638"/>
      <c r="F812" s="638">
        <v>2</v>
      </c>
      <c r="G812" s="638"/>
      <c r="H812" s="638">
        <v>171</v>
      </c>
      <c r="I812" s="639">
        <f t="shared" si="12"/>
        <v>0</v>
      </c>
      <c r="J812" s="640">
        <f>IF(A812="","",VLOOKUP(A812,$T$1:W3783,4,FALSE))</f>
        <v>0</v>
      </c>
      <c r="K812" s="640">
        <f>IF(A812="","",VLOOKUP(A812,$T$1:AE3784,5,FALSE))</f>
        <v>0</v>
      </c>
      <c r="L812" s="640">
        <f>IF(A812="","",VLOOKUP(A812,$T$1:AE3784,6,FALSE))</f>
        <v>0</v>
      </c>
      <c r="M812" s="640">
        <f>IF(A812="","",VLOOKUP(A812,$T$1:AE3784,7,FALSE))</f>
        <v>0</v>
      </c>
      <c r="N812" s="640">
        <f>IF(A812="","",VLOOKUP(A812,$T$1:AE3784,8,FALSE))</f>
        <v>0</v>
      </c>
      <c r="O812" s="640">
        <f>IF(A812="","",VLOOKUP(A812,$T$1:AD3783,9,FALSE))</f>
        <v>0</v>
      </c>
      <c r="P812" s="640">
        <f>IF(A812="","",VLOOKUP(A812,$T$1:AC3783,10,FALSE))</f>
        <v>0</v>
      </c>
      <c r="Q812" s="640">
        <f>IF(A812="","",VLOOKUP(A812,$T$1:AF3784,11,FALSE))</f>
        <v>0</v>
      </c>
      <c r="R812" s="641">
        <f>IF(B812="","",VLOOKUP(A812,$T$2:AF3784,12,FALSE))</f>
        <v>0</v>
      </c>
      <c r="S812" s="642"/>
      <c r="T812" s="643" t="s">
        <v>1680</v>
      </c>
      <c r="U812" s="644">
        <v>20961</v>
      </c>
      <c r="V812" s="645">
        <v>0</v>
      </c>
      <c r="W812" s="645">
        <v>0</v>
      </c>
      <c r="X812" s="645">
        <v>0</v>
      </c>
      <c r="Y812" s="645"/>
      <c r="Z812" s="645"/>
      <c r="AA812" s="645"/>
      <c r="AB812" s="645">
        <v>0</v>
      </c>
      <c r="AC812" s="645">
        <v>0</v>
      </c>
      <c r="AD812" s="646">
        <v>0</v>
      </c>
      <c r="AG812" s="706" t="s">
        <v>490</v>
      </c>
      <c r="AH812" s="706" t="s">
        <v>459</v>
      </c>
      <c r="AI812" s="707" t="s">
        <v>483</v>
      </c>
      <c r="AJ812" s="707" t="s">
        <v>1137</v>
      </c>
      <c r="AK812" s="708">
        <v>2</v>
      </c>
    </row>
    <row r="813" spans="1:37" x14ac:dyDescent="0.2">
      <c r="A813" s="391" t="s">
        <v>484</v>
      </c>
      <c r="B813" s="637" t="s">
        <v>459</v>
      </c>
      <c r="C813" s="637" t="s">
        <v>483</v>
      </c>
      <c r="D813" s="637" t="s">
        <v>1112</v>
      </c>
      <c r="E813" s="638"/>
      <c r="F813" s="638">
        <v>2</v>
      </c>
      <c r="G813" s="638"/>
      <c r="H813" s="638">
        <v>14</v>
      </c>
      <c r="I813" s="639">
        <f t="shared" si="12"/>
        <v>2</v>
      </c>
      <c r="J813" s="640">
        <f>IF(A813="","",VLOOKUP(A813,$T$1:W3784,4,FALSE))</f>
        <v>8</v>
      </c>
      <c r="K813" s="640">
        <f>IF(A813="","",VLOOKUP(A813,$T$1:AE3785,5,FALSE))</f>
        <v>4</v>
      </c>
      <c r="L813" s="640">
        <f>IF(A813="","",VLOOKUP(A813,$T$1:AE3785,6,FALSE))</f>
        <v>4</v>
      </c>
      <c r="M813" s="640">
        <f>IF(A813="","",VLOOKUP(A813,$T$1:AE3785,7,FALSE))</f>
        <v>0</v>
      </c>
      <c r="N813" s="640">
        <f>IF(A813="","",VLOOKUP(A813,$T$1:AE3785,8,FALSE))</f>
        <v>3</v>
      </c>
      <c r="O813" s="640">
        <f>IF(A813="","",VLOOKUP(A813,$T$1:AD3784,9,FALSE))</f>
        <v>3</v>
      </c>
      <c r="P813" s="640">
        <f>IF(A813="","",VLOOKUP(A813,$T$1:AC3784,10,FALSE))</f>
        <v>0</v>
      </c>
      <c r="Q813" s="640">
        <f>IF(A813="","",VLOOKUP(A813,$T$1:AF3785,11,FALSE))</f>
        <v>-1</v>
      </c>
      <c r="R813" s="641">
        <f>IF(B813="","",VLOOKUP(A813,$T$2:AF3785,12,FALSE))</f>
        <v>0</v>
      </c>
      <c r="S813" s="642"/>
      <c r="T813" s="643" t="s">
        <v>1682</v>
      </c>
      <c r="U813" s="644">
        <v>756</v>
      </c>
      <c r="V813" s="645">
        <v>2</v>
      </c>
      <c r="W813" s="645">
        <v>4</v>
      </c>
      <c r="X813" s="645">
        <v>5</v>
      </c>
      <c r="Y813" s="645"/>
      <c r="Z813" s="645">
        <v>7</v>
      </c>
      <c r="AA813" s="645">
        <v>5</v>
      </c>
      <c r="AB813" s="645">
        <v>3</v>
      </c>
      <c r="AC813" s="645">
        <v>0</v>
      </c>
      <c r="AD813" s="646">
        <v>0</v>
      </c>
      <c r="AG813" s="712" t="s">
        <v>1031</v>
      </c>
      <c r="AH813" s="677" t="s">
        <v>459</v>
      </c>
      <c r="AI813" s="713" t="s">
        <v>483</v>
      </c>
      <c r="AJ813" s="709" t="s">
        <v>1112</v>
      </c>
      <c r="AK813" s="655">
        <v>2</v>
      </c>
    </row>
    <row r="814" spans="1:37" x14ac:dyDescent="0.2">
      <c r="A814" s="391" t="s">
        <v>1004</v>
      </c>
      <c r="B814" s="637" t="s">
        <v>459</v>
      </c>
      <c r="C814" s="637" t="s">
        <v>483</v>
      </c>
      <c r="D814" s="637" t="s">
        <v>1115</v>
      </c>
      <c r="E814" s="638"/>
      <c r="F814" s="638">
        <v>3</v>
      </c>
      <c r="G814" s="638"/>
      <c r="H814" s="638">
        <v>42</v>
      </c>
      <c r="I814" s="639">
        <f t="shared" si="12"/>
        <v>0</v>
      </c>
      <c r="J814" s="640">
        <f>IF(A814="","",VLOOKUP(A814,$T$1:W3785,4,FALSE))</f>
        <v>0</v>
      </c>
      <c r="K814" s="640">
        <f>IF(A814="","",VLOOKUP(A814,$T$1:AE3786,5,FALSE))</f>
        <v>4</v>
      </c>
      <c r="L814" s="640">
        <f>IF(A814="","",VLOOKUP(A814,$T$1:AE3786,6,FALSE))</f>
        <v>0</v>
      </c>
      <c r="M814" s="640">
        <f>IF(A814="","",VLOOKUP(A814,$T$1:AE3786,7,FALSE))</f>
        <v>0</v>
      </c>
      <c r="N814" s="640">
        <f>IF(A814="","",VLOOKUP(A814,$T$1:AE3786,8,FALSE))</f>
        <v>0</v>
      </c>
      <c r="O814" s="640">
        <f>IF(A814="","",VLOOKUP(A814,$T$1:AD3785,9,FALSE))</f>
        <v>0</v>
      </c>
      <c r="P814" s="640">
        <f>IF(A814="","",VLOOKUP(A814,$T$1:AC3785,10,FALSE))</f>
        <v>0</v>
      </c>
      <c r="Q814" s="640">
        <f>IF(A814="","",VLOOKUP(A814,$T$1:AF3786,11,FALSE))</f>
        <v>1</v>
      </c>
      <c r="R814" s="641">
        <f>IF(B814="","",VLOOKUP(A814,$T$2:AF3786,12,FALSE))</f>
        <v>0</v>
      </c>
      <c r="S814" s="642"/>
      <c r="T814" s="643" t="s">
        <v>1683</v>
      </c>
      <c r="U814" s="644">
        <v>10188</v>
      </c>
      <c r="V814" s="645">
        <v>2</v>
      </c>
      <c r="W814" s="645">
        <v>4</v>
      </c>
      <c r="X814" s="645">
        <v>5</v>
      </c>
      <c r="Y814" s="645"/>
      <c r="Z814" s="645">
        <v>7</v>
      </c>
      <c r="AA814" s="645"/>
      <c r="AB814" s="645">
        <v>0</v>
      </c>
      <c r="AC814" s="645">
        <v>0</v>
      </c>
      <c r="AD814" s="646">
        <v>0</v>
      </c>
      <c r="AG814" s="712" t="s">
        <v>1032</v>
      </c>
      <c r="AH814" s="677" t="s">
        <v>459</v>
      </c>
      <c r="AI814" s="713" t="s">
        <v>483</v>
      </c>
      <c r="AJ814" s="713" t="s">
        <v>1112</v>
      </c>
      <c r="AK814" s="655">
        <v>2</v>
      </c>
    </row>
    <row r="815" spans="1:37" x14ac:dyDescent="0.2">
      <c r="A815" s="391" t="s">
        <v>485</v>
      </c>
      <c r="B815" s="637" t="s">
        <v>459</v>
      </c>
      <c r="C815" s="637" t="s">
        <v>483</v>
      </c>
      <c r="D815" s="637" t="s">
        <v>1107</v>
      </c>
      <c r="E815" s="638"/>
      <c r="F815" s="638">
        <v>3</v>
      </c>
      <c r="G815" s="638"/>
      <c r="H815" s="638">
        <v>483</v>
      </c>
      <c r="I815" s="639">
        <f t="shared" si="12"/>
        <v>0</v>
      </c>
      <c r="J815" s="640">
        <f>IF(A815="","",VLOOKUP(A815,$T$1:W3786,4,FALSE))</f>
        <v>0</v>
      </c>
      <c r="K815" s="640">
        <f>IF(A815="","",VLOOKUP(A815,$T$1:AE3787,5,FALSE))</f>
        <v>2</v>
      </c>
      <c r="L815" s="640">
        <f>IF(A815="","",VLOOKUP(A815,$T$1:AE3787,6,FALSE))</f>
        <v>4</v>
      </c>
      <c r="M815" s="640">
        <f>IF(A815="","",VLOOKUP(A815,$T$1:AE3787,7,FALSE))</f>
        <v>4</v>
      </c>
      <c r="N815" s="640">
        <f>IF(A815="","",VLOOKUP(A815,$T$1:AE3787,8,FALSE))</f>
        <v>7</v>
      </c>
      <c r="O815" s="640">
        <f>IF(A815="","",VLOOKUP(A815,$T$1:AD3786,9,FALSE))</f>
        <v>0</v>
      </c>
      <c r="P815" s="640">
        <f>IF(A815="","",VLOOKUP(A815,$T$1:AC3786,10,FALSE))</f>
        <v>0</v>
      </c>
      <c r="Q815" s="640">
        <f>IF(A815="","",VLOOKUP(A815,$T$1:AF3787,11,FALSE))</f>
        <v>2</v>
      </c>
      <c r="R815" s="641">
        <f>IF(B815="","",VLOOKUP(A815,$T$2:AF3787,12,FALSE))</f>
        <v>0</v>
      </c>
      <c r="S815" s="642"/>
      <c r="T815" s="643" t="s">
        <v>1684</v>
      </c>
      <c r="U815" s="644">
        <v>20964</v>
      </c>
      <c r="V815" s="645">
        <v>0</v>
      </c>
      <c r="W815" s="645">
        <v>0</v>
      </c>
      <c r="X815" s="645">
        <v>0</v>
      </c>
      <c r="Y815" s="645"/>
      <c r="Z815" s="645"/>
      <c r="AA815" s="645"/>
      <c r="AB815" s="645">
        <v>0</v>
      </c>
      <c r="AC815" s="645">
        <v>0</v>
      </c>
      <c r="AD815" s="646">
        <v>0</v>
      </c>
      <c r="AG815" s="706" t="s">
        <v>491</v>
      </c>
      <c r="AH815" s="706" t="s">
        <v>459</v>
      </c>
      <c r="AI815" s="707" t="s">
        <v>483</v>
      </c>
      <c r="AJ815" s="707" t="s">
        <v>1137</v>
      </c>
      <c r="AK815" s="708">
        <v>2</v>
      </c>
    </row>
    <row r="816" spans="1:37" x14ac:dyDescent="0.2">
      <c r="A816" s="391" t="s">
        <v>1009</v>
      </c>
      <c r="B816" s="637" t="s">
        <v>459</v>
      </c>
      <c r="C816" s="637" t="s">
        <v>483</v>
      </c>
      <c r="D816" s="637" t="s">
        <v>1112</v>
      </c>
      <c r="E816" s="638"/>
      <c r="F816" s="638">
        <v>3</v>
      </c>
      <c r="G816" s="638"/>
      <c r="H816" s="638">
        <v>10164</v>
      </c>
      <c r="I816" s="639">
        <f t="shared" si="12"/>
        <v>0</v>
      </c>
      <c r="J816" s="640">
        <f>IF(A816="","",VLOOKUP(A816,$T$1:W3787,4,FALSE))</f>
        <v>0</v>
      </c>
      <c r="K816" s="640">
        <f>IF(A816="","",VLOOKUP(A816,$T$1:AE3788,5,FALSE))</f>
        <v>0</v>
      </c>
      <c r="L816" s="640">
        <f>IF(A816="","",VLOOKUP(A816,$T$1:AE3788,6,FALSE))</f>
        <v>0</v>
      </c>
      <c r="M816" s="640">
        <f>IF(A816="","",VLOOKUP(A816,$T$1:AE3788,7,FALSE))</f>
        <v>0</v>
      </c>
      <c r="N816" s="640">
        <f>IF(A816="","",VLOOKUP(A816,$T$1:AE3788,8,FALSE))</f>
        <v>0</v>
      </c>
      <c r="O816" s="640">
        <f>IF(A816="","",VLOOKUP(A816,$T$1:AD3787,9,FALSE))</f>
        <v>0</v>
      </c>
      <c r="P816" s="640">
        <f>IF(A816="","",VLOOKUP(A816,$T$1:AC3787,10,FALSE))</f>
        <v>0</v>
      </c>
      <c r="Q816" s="640">
        <f>IF(A816="","",VLOOKUP(A816,$T$1:AF3788,11,FALSE))</f>
        <v>0</v>
      </c>
      <c r="R816" s="641">
        <f>IF(B816="","",VLOOKUP(A816,$T$2:AF3788,12,FALSE))</f>
        <v>0</v>
      </c>
      <c r="S816" s="642"/>
      <c r="T816" s="643" t="s">
        <v>1685</v>
      </c>
      <c r="U816" s="644">
        <v>538</v>
      </c>
      <c r="V816" s="645">
        <v>2</v>
      </c>
      <c r="W816" s="645">
        <v>4</v>
      </c>
      <c r="X816" s="645">
        <v>5</v>
      </c>
      <c r="Y816" s="645"/>
      <c r="Z816" s="645">
        <v>7</v>
      </c>
      <c r="AA816" s="645">
        <v>5</v>
      </c>
      <c r="AB816" s="645">
        <v>0</v>
      </c>
      <c r="AC816" s="645">
        <v>0</v>
      </c>
      <c r="AD816" s="646">
        <v>0</v>
      </c>
      <c r="AG816" s="706" t="s">
        <v>1033</v>
      </c>
      <c r="AH816" s="706" t="s">
        <v>459</v>
      </c>
      <c r="AI816" s="707" t="s">
        <v>483</v>
      </c>
      <c r="AJ816" s="707" t="s">
        <v>1137</v>
      </c>
      <c r="AK816" s="708">
        <v>2</v>
      </c>
    </row>
    <row r="817" spans="1:37" x14ac:dyDescent="0.2">
      <c r="A817" s="391" t="s">
        <v>1011</v>
      </c>
      <c r="B817" s="637" t="s">
        <v>459</v>
      </c>
      <c r="C817" s="637" t="s">
        <v>483</v>
      </c>
      <c r="D817" s="637">
        <v>0</v>
      </c>
      <c r="E817" s="638"/>
      <c r="F817" s="638">
        <v>3</v>
      </c>
      <c r="G817" s="638"/>
      <c r="H817" s="638">
        <v>15</v>
      </c>
      <c r="I817" s="639">
        <f t="shared" si="12"/>
        <v>1.9</v>
      </c>
      <c r="J817" s="640">
        <f>IF(A817="","",VLOOKUP(A817,$T$1:W3788,4,FALSE))</f>
        <v>4</v>
      </c>
      <c r="K817" s="640">
        <f>IF(A817="","",VLOOKUP(A817,$T$1:AE3789,5,FALSE))</f>
        <v>0</v>
      </c>
      <c r="L817" s="640">
        <f>IF(A817="","",VLOOKUP(A817,$T$1:AE3789,6,FALSE))</f>
        <v>0</v>
      </c>
      <c r="M817" s="640">
        <f>IF(A817="","",VLOOKUP(A817,$T$1:AE3789,7,FALSE))</f>
        <v>4</v>
      </c>
      <c r="N817" s="640">
        <f>IF(A817="","",VLOOKUP(A817,$T$1:AE3789,8,FALSE))</f>
        <v>0</v>
      </c>
      <c r="O817" s="640">
        <f>IF(A817="","",VLOOKUP(A817,$T$1:AD3788,9,FALSE))</f>
        <v>0</v>
      </c>
      <c r="P817" s="640">
        <f>IF(A817="","",VLOOKUP(A817,$T$1:AC3788,10,FALSE))</f>
        <v>0</v>
      </c>
      <c r="Q817" s="640">
        <f>IF(A817="","",VLOOKUP(A817,$T$1:AF3789,11,FALSE))</f>
        <v>1</v>
      </c>
      <c r="R817" s="641">
        <f>IF(B817="","",VLOOKUP(A817,$T$2:AF3789,12,FALSE))</f>
        <v>0</v>
      </c>
      <c r="S817" s="642"/>
      <c r="T817" s="643" t="s">
        <v>1686</v>
      </c>
      <c r="U817" s="644">
        <v>1413</v>
      </c>
      <c r="V817" s="645">
        <v>0</v>
      </c>
      <c r="W817" s="645">
        <v>0</v>
      </c>
      <c r="X817" s="645">
        <v>0</v>
      </c>
      <c r="Y817" s="645"/>
      <c r="Z817" s="645">
        <v>6</v>
      </c>
      <c r="AA817" s="645"/>
      <c r="AB817" s="645">
        <v>0</v>
      </c>
      <c r="AC817" s="645">
        <v>0</v>
      </c>
      <c r="AD817" s="646">
        <v>0</v>
      </c>
      <c r="AG817" s="706" t="s">
        <v>501</v>
      </c>
      <c r="AH817" s="706" t="s">
        <v>459</v>
      </c>
      <c r="AI817" s="707" t="s">
        <v>502</v>
      </c>
      <c r="AJ817" s="707" t="s">
        <v>1127</v>
      </c>
      <c r="AK817" s="708">
        <v>3</v>
      </c>
    </row>
    <row r="818" spans="1:37" x14ac:dyDescent="0.2">
      <c r="A818" s="391" t="s">
        <v>1012</v>
      </c>
      <c r="B818" s="637" t="s">
        <v>459</v>
      </c>
      <c r="C818" s="637" t="s">
        <v>483</v>
      </c>
      <c r="D818" s="637" t="s">
        <v>1127</v>
      </c>
      <c r="E818" s="638"/>
      <c r="F818" s="638">
        <v>3</v>
      </c>
      <c r="G818" s="638"/>
      <c r="H818" s="638">
        <v>194</v>
      </c>
      <c r="I818" s="639">
        <f t="shared" si="12"/>
        <v>0</v>
      </c>
      <c r="J818" s="640">
        <f>IF(A818="","",VLOOKUP(A818,$T$1:W3789,4,FALSE))</f>
        <v>0</v>
      </c>
      <c r="K818" s="640">
        <f>IF(A818="","",VLOOKUP(A818,$T$1:AE3790,5,FALSE))</f>
        <v>0</v>
      </c>
      <c r="L818" s="640">
        <f>IF(A818="","",VLOOKUP(A818,$T$1:AE3790,6,FALSE))</f>
        <v>0</v>
      </c>
      <c r="M818" s="640">
        <f>IF(A818="","",VLOOKUP(A818,$T$1:AE3790,7,FALSE))</f>
        <v>0</v>
      </c>
      <c r="N818" s="640">
        <f>IF(A818="","",VLOOKUP(A818,$T$1:AE3790,8,FALSE))</f>
        <v>0</v>
      </c>
      <c r="O818" s="640">
        <f>IF(A818="","",VLOOKUP(A818,$T$1:AD3789,9,FALSE))</f>
        <v>0</v>
      </c>
      <c r="P818" s="640">
        <f>IF(A818="","",VLOOKUP(A818,$T$1:AC3789,10,FALSE))</f>
        <v>0</v>
      </c>
      <c r="Q818" s="640">
        <f>IF(A818="","",VLOOKUP(A818,$T$1:AF3790,11,FALSE))</f>
        <v>0</v>
      </c>
      <c r="R818" s="641">
        <f>IF(B818="","",VLOOKUP(A818,$T$2:AF3790,12,FALSE))</f>
        <v>0</v>
      </c>
      <c r="S818" s="642"/>
      <c r="T818" s="643" t="s">
        <v>1687</v>
      </c>
      <c r="U818" s="644">
        <v>982</v>
      </c>
      <c r="V818" s="645">
        <v>2</v>
      </c>
      <c r="W818" s="645">
        <v>4</v>
      </c>
      <c r="X818" s="645">
        <v>4</v>
      </c>
      <c r="Y818" s="645">
        <v>2</v>
      </c>
      <c r="Z818" s="645">
        <v>5</v>
      </c>
      <c r="AA818" s="645">
        <v>6</v>
      </c>
      <c r="AB818" s="645">
        <v>0</v>
      </c>
      <c r="AC818" s="645">
        <v>0</v>
      </c>
      <c r="AD818" s="646">
        <v>0</v>
      </c>
      <c r="AG818" s="706" t="s">
        <v>1034</v>
      </c>
      <c r="AH818" s="706" t="s">
        <v>459</v>
      </c>
      <c r="AI818" s="707" t="s">
        <v>502</v>
      </c>
      <c r="AJ818" s="707" t="s">
        <v>1127</v>
      </c>
      <c r="AK818" s="708">
        <v>3</v>
      </c>
    </row>
    <row r="819" spans="1:37" x14ac:dyDescent="0.2">
      <c r="A819" s="391" t="s">
        <v>1013</v>
      </c>
      <c r="B819" s="637" t="s">
        <v>459</v>
      </c>
      <c r="C819" s="637" t="s">
        <v>483</v>
      </c>
      <c r="D819" s="637" t="s">
        <v>1137</v>
      </c>
      <c r="E819" s="638"/>
      <c r="F819" s="638">
        <v>3</v>
      </c>
      <c r="G819" s="638"/>
      <c r="H819" s="638">
        <v>195</v>
      </c>
      <c r="I819" s="639">
        <f t="shared" si="12"/>
        <v>0</v>
      </c>
      <c r="J819" s="640">
        <f>IF(A819="","",VLOOKUP(A819,$T$1:W3790,4,FALSE))</f>
        <v>0</v>
      </c>
      <c r="K819" s="640">
        <f>IF(A819="","",VLOOKUP(A819,$T$1:AE3791,5,FALSE))</f>
        <v>0</v>
      </c>
      <c r="L819" s="640">
        <f>IF(A819="","",VLOOKUP(A819,$T$1:AE3791,6,FALSE))</f>
        <v>0</v>
      </c>
      <c r="M819" s="640">
        <f>IF(A819="","",VLOOKUP(A819,$T$1:AE3791,7,FALSE))</f>
        <v>0</v>
      </c>
      <c r="N819" s="640">
        <f>IF(A819="","",VLOOKUP(A819,$T$1:AE3791,8,FALSE))</f>
        <v>0</v>
      </c>
      <c r="O819" s="640">
        <f>IF(A819="","",VLOOKUP(A819,$T$1:AD3790,9,FALSE))</f>
        <v>0</v>
      </c>
      <c r="P819" s="640">
        <f>IF(A819="","",VLOOKUP(A819,$T$1:AC3790,10,FALSE))</f>
        <v>0</v>
      </c>
      <c r="Q819" s="640">
        <f>IF(A819="","",VLOOKUP(A819,$T$1:AF3791,11,FALSE))</f>
        <v>0</v>
      </c>
      <c r="R819" s="641">
        <f>IF(B819="","",VLOOKUP(A819,$T$2:AF3791,12,FALSE))</f>
        <v>0</v>
      </c>
      <c r="S819" s="642"/>
      <c r="T819" s="643" t="s">
        <v>1688</v>
      </c>
      <c r="U819" s="644">
        <v>597</v>
      </c>
      <c r="V819" s="645">
        <v>2</v>
      </c>
      <c r="W819" s="645">
        <v>8</v>
      </c>
      <c r="X819" s="645">
        <v>3</v>
      </c>
      <c r="Y819" s="645">
        <v>2</v>
      </c>
      <c r="Z819" s="645">
        <v>5</v>
      </c>
      <c r="AA819" s="645">
        <v>6</v>
      </c>
      <c r="AB819" s="645">
        <v>4</v>
      </c>
      <c r="AC819" s="645">
        <v>0</v>
      </c>
      <c r="AD819" s="646">
        <v>0</v>
      </c>
      <c r="AG819" s="706" t="s">
        <v>492</v>
      </c>
      <c r="AH819" s="706" t="s">
        <v>459</v>
      </c>
      <c r="AI819" s="707" t="s">
        <v>493</v>
      </c>
      <c r="AJ819" s="707"/>
      <c r="AK819" s="708">
        <v>3</v>
      </c>
    </row>
    <row r="820" spans="1:37" x14ac:dyDescent="0.2">
      <c r="A820" s="391" t="s">
        <v>1024</v>
      </c>
      <c r="B820" s="637" t="s">
        <v>459</v>
      </c>
      <c r="C820" s="637" t="s">
        <v>483</v>
      </c>
      <c r="D820" s="637" t="s">
        <v>1107</v>
      </c>
      <c r="E820" s="638"/>
      <c r="F820" s="638">
        <v>3</v>
      </c>
      <c r="G820" s="638"/>
      <c r="H820" s="638">
        <v>0</v>
      </c>
      <c r="I820" s="639">
        <f t="shared" si="12"/>
        <v>2</v>
      </c>
      <c r="J820" s="640">
        <f>IF(A820="","",VLOOKUP(A820,$T$1:W3791,4,FALSE))</f>
        <v>4</v>
      </c>
      <c r="K820" s="640">
        <f>IF(A820="","",VLOOKUP(A820,$T$1:AE3792,5,FALSE))</f>
        <v>3</v>
      </c>
      <c r="L820" s="640">
        <f>IF(A820="","",VLOOKUP(A820,$T$1:AE3792,6,FALSE))</f>
        <v>4</v>
      </c>
      <c r="M820" s="640">
        <f>IF(A820="","",VLOOKUP(A820,$T$1:AE3792,7,FALSE))</f>
        <v>4</v>
      </c>
      <c r="N820" s="640">
        <f>IF(A820="","",VLOOKUP(A820,$T$1:AE3792,8,FALSE))</f>
        <v>6</v>
      </c>
      <c r="O820" s="640">
        <f>IF(A820="","",VLOOKUP(A820,$T$1:AD3791,9,FALSE))</f>
        <v>0</v>
      </c>
      <c r="P820" s="640">
        <f>IF(A820="","",VLOOKUP(A820,$T$1:AC3791,10,FALSE))</f>
        <v>0</v>
      </c>
      <c r="Q820" s="640">
        <f>IF(A820="","",VLOOKUP(A820,$T$1:AF3792,11,FALSE))</f>
        <v>0</v>
      </c>
      <c r="R820" s="641">
        <f>IF(B820="","",VLOOKUP(A820,$T$2:AF3792,12,FALSE))</f>
        <v>0</v>
      </c>
      <c r="S820" s="642"/>
      <c r="T820" s="643" t="s">
        <v>1689</v>
      </c>
      <c r="U820" s="644">
        <v>10455</v>
      </c>
      <c r="V820" s="645">
        <v>2</v>
      </c>
      <c r="W820" s="645">
        <v>4</v>
      </c>
      <c r="X820" s="645">
        <v>0</v>
      </c>
      <c r="Y820" s="645"/>
      <c r="Z820" s="645">
        <v>5</v>
      </c>
      <c r="AA820" s="645"/>
      <c r="AB820" s="645">
        <v>0</v>
      </c>
      <c r="AC820" s="645">
        <v>0</v>
      </c>
      <c r="AD820" s="646">
        <v>0</v>
      </c>
      <c r="AG820" s="706" t="s">
        <v>494</v>
      </c>
      <c r="AH820" s="706" t="s">
        <v>459</v>
      </c>
      <c r="AI820" s="707" t="s">
        <v>493</v>
      </c>
      <c r="AJ820" s="707" t="s">
        <v>1137</v>
      </c>
      <c r="AK820" s="708">
        <v>3</v>
      </c>
    </row>
    <row r="821" spans="1:37" x14ac:dyDescent="0.2">
      <c r="A821" s="391" t="s">
        <v>486</v>
      </c>
      <c r="B821" s="637" t="s">
        <v>459</v>
      </c>
      <c r="C821" s="637" t="s">
        <v>483</v>
      </c>
      <c r="D821" s="637" t="s">
        <v>1112</v>
      </c>
      <c r="E821" s="638"/>
      <c r="F821" s="638">
        <v>2</v>
      </c>
      <c r="G821" s="638"/>
      <c r="H821" s="638">
        <v>126</v>
      </c>
      <c r="I821" s="639">
        <f t="shared" si="12"/>
        <v>0</v>
      </c>
      <c r="J821" s="640">
        <f>IF(A821="","",VLOOKUP(A821,$T$1:W3792,4,FALSE))</f>
        <v>0</v>
      </c>
      <c r="K821" s="640">
        <f>IF(A821="","",VLOOKUP(A821,$T$1:AE3793,5,FALSE))</f>
        <v>7</v>
      </c>
      <c r="L821" s="640">
        <f>IF(A821="","",VLOOKUP(A821,$T$1:AE3793,6,FALSE))</f>
        <v>4</v>
      </c>
      <c r="M821" s="640">
        <f>IF(A821="","",VLOOKUP(A821,$T$1:AE3793,7,FALSE))</f>
        <v>0</v>
      </c>
      <c r="N821" s="640">
        <f>IF(A821="","",VLOOKUP(A821,$T$1:AE3793,8,FALSE))</f>
        <v>0</v>
      </c>
      <c r="O821" s="640">
        <f>IF(A821="","",VLOOKUP(A821,$T$1:AD3792,9,FALSE))</f>
        <v>0</v>
      </c>
      <c r="P821" s="640">
        <f>IF(A821="","",VLOOKUP(A821,$T$1:AC3792,10,FALSE))</f>
        <v>0</v>
      </c>
      <c r="Q821" s="640">
        <f>IF(A821="","",VLOOKUP(A821,$T$1:AF3793,11,FALSE))</f>
        <v>0</v>
      </c>
      <c r="R821" s="641">
        <f>IF(B821="","",VLOOKUP(A821,$T$2:AF3793,12,FALSE))</f>
        <v>0</v>
      </c>
      <c r="S821" s="642"/>
      <c r="T821" s="643" t="s">
        <v>1691</v>
      </c>
      <c r="U821" s="644">
        <v>99</v>
      </c>
      <c r="V821" s="645">
        <v>2</v>
      </c>
      <c r="W821" s="645">
        <v>8</v>
      </c>
      <c r="X821" s="645">
        <v>4</v>
      </c>
      <c r="Y821" s="645">
        <v>2</v>
      </c>
      <c r="Z821" s="645">
        <v>5</v>
      </c>
      <c r="AA821" s="645"/>
      <c r="AB821" s="645">
        <v>0</v>
      </c>
      <c r="AC821" s="645">
        <v>0</v>
      </c>
      <c r="AD821" s="646">
        <v>0</v>
      </c>
      <c r="AG821" s="706" t="s">
        <v>1035</v>
      </c>
      <c r="AH821" s="706" t="s">
        <v>459</v>
      </c>
      <c r="AI821" s="707" t="s">
        <v>474</v>
      </c>
      <c r="AJ821" s="707"/>
      <c r="AK821" s="708">
        <v>2</v>
      </c>
    </row>
    <row r="822" spans="1:37" x14ac:dyDescent="0.2">
      <c r="A822" s="391" t="s">
        <v>487</v>
      </c>
      <c r="B822" s="637" t="s">
        <v>459</v>
      </c>
      <c r="C822" s="637" t="s">
        <v>483</v>
      </c>
      <c r="D822" s="637" t="s">
        <v>1112</v>
      </c>
      <c r="E822" s="638"/>
      <c r="F822" s="638">
        <v>2</v>
      </c>
      <c r="G822" s="638"/>
      <c r="H822" s="638">
        <v>148</v>
      </c>
      <c r="I822" s="639">
        <f t="shared" si="12"/>
        <v>0</v>
      </c>
      <c r="J822" s="640">
        <f>IF(A822="","",VLOOKUP(A822,$T$1:W3793,4,FALSE))</f>
        <v>0</v>
      </c>
      <c r="K822" s="640">
        <f>IF(A822="","",VLOOKUP(A822,$T$1:AE3794,5,FALSE))</f>
        <v>0</v>
      </c>
      <c r="L822" s="640">
        <f>IF(A822="","",VLOOKUP(A822,$T$1:AE3794,6,FALSE))</f>
        <v>0</v>
      </c>
      <c r="M822" s="640">
        <f>IF(A822="","",VLOOKUP(A822,$T$1:AE3794,7,FALSE))</f>
        <v>0</v>
      </c>
      <c r="N822" s="640">
        <f>IF(A822="","",VLOOKUP(A822,$T$1:AE3794,8,FALSE))</f>
        <v>0</v>
      </c>
      <c r="O822" s="640">
        <f>IF(A822="","",VLOOKUP(A822,$T$1:AD3793,9,FALSE))</f>
        <v>0</v>
      </c>
      <c r="P822" s="640">
        <f>IF(A822="","",VLOOKUP(A822,$T$1:AC3793,10,FALSE))</f>
        <v>0</v>
      </c>
      <c r="Q822" s="640">
        <f>IF(A822="","",VLOOKUP(A822,$T$1:AF3794,11,FALSE))</f>
        <v>0</v>
      </c>
      <c r="R822" s="641">
        <f>IF(B822="","",VLOOKUP(A822,$T$2:AF3794,12,FALSE))</f>
        <v>0</v>
      </c>
      <c r="S822" s="642"/>
      <c r="T822" s="643" t="s">
        <v>1692</v>
      </c>
      <c r="U822" s="644">
        <v>617</v>
      </c>
      <c r="V822" s="645">
        <v>1.4</v>
      </c>
      <c r="W822" s="645">
        <v>8</v>
      </c>
      <c r="X822" s="645">
        <v>0</v>
      </c>
      <c r="Y822" s="645"/>
      <c r="Z822" s="645">
        <v>9</v>
      </c>
      <c r="AA822" s="645"/>
      <c r="AB822" s="645">
        <v>0</v>
      </c>
      <c r="AC822" s="645">
        <v>0</v>
      </c>
      <c r="AD822" s="646">
        <v>2</v>
      </c>
      <c r="AG822" s="706" t="s">
        <v>477</v>
      </c>
      <c r="AH822" s="706" t="s">
        <v>459</v>
      </c>
      <c r="AI822" s="707" t="s">
        <v>474</v>
      </c>
      <c r="AJ822" s="707" t="s">
        <v>1137</v>
      </c>
      <c r="AK822" s="708">
        <v>2</v>
      </c>
    </row>
    <row r="823" spans="1:37" x14ac:dyDescent="0.2">
      <c r="A823" s="700" t="s">
        <v>1025</v>
      </c>
      <c r="B823" s="637" t="s">
        <v>459</v>
      </c>
      <c r="C823" s="637" t="s">
        <v>483</v>
      </c>
      <c r="D823" s="637" t="s">
        <v>1137</v>
      </c>
      <c r="E823" s="638"/>
      <c r="F823" s="638">
        <v>2</v>
      </c>
      <c r="G823" s="638"/>
      <c r="H823" s="638">
        <v>820</v>
      </c>
      <c r="I823" s="639">
        <f t="shared" si="12"/>
        <v>0</v>
      </c>
      <c r="J823" s="640">
        <f>IF(A823="","",VLOOKUP(A823,$T$1:W3794,4,FALSE))</f>
        <v>0</v>
      </c>
      <c r="K823" s="640">
        <f>IF(A823="","",VLOOKUP(A823,$T$1:AE3795,5,FALSE))</f>
        <v>0</v>
      </c>
      <c r="L823" s="640">
        <f>IF(A823="","",VLOOKUP(A823,$T$1:AE3795,6,FALSE))</f>
        <v>0</v>
      </c>
      <c r="M823" s="640">
        <f>IF(A823="","",VLOOKUP(A823,$T$1:AE3795,7,FALSE))</f>
        <v>0</v>
      </c>
      <c r="N823" s="640">
        <f>IF(A823="","",VLOOKUP(A823,$T$1:AE3795,8,FALSE))</f>
        <v>0</v>
      </c>
      <c r="O823" s="640">
        <f>IF(A823="","",VLOOKUP(A823,$T$1:AD3794,9,FALSE))</f>
        <v>0</v>
      </c>
      <c r="P823" s="640">
        <f>IF(A823="","",VLOOKUP(A823,$T$1:AC3794,10,FALSE))</f>
        <v>0</v>
      </c>
      <c r="Q823" s="640">
        <f>IF(A823="","",VLOOKUP(A823,$T$1:AF3795,11,FALSE))</f>
        <v>0</v>
      </c>
      <c r="R823" s="641">
        <f>IF(B823="","",VLOOKUP(A823,$T$2:AF3795,12,FALSE))</f>
        <v>0</v>
      </c>
      <c r="S823" s="642"/>
      <c r="T823" s="643" t="s">
        <v>1693</v>
      </c>
      <c r="U823" s="644">
        <v>659</v>
      </c>
      <c r="V823" s="645">
        <v>1.4</v>
      </c>
      <c r="W823" s="645">
        <v>8</v>
      </c>
      <c r="X823" s="645">
        <v>0</v>
      </c>
      <c r="Y823" s="645"/>
      <c r="Z823" s="645">
        <v>9</v>
      </c>
      <c r="AA823" s="645"/>
      <c r="AB823" s="645">
        <v>5</v>
      </c>
      <c r="AC823" s="645">
        <v>0</v>
      </c>
      <c r="AD823" s="646">
        <v>2</v>
      </c>
      <c r="AG823" s="706" t="s">
        <v>478</v>
      </c>
      <c r="AH823" s="706" t="s">
        <v>459</v>
      </c>
      <c r="AI823" s="710" t="s">
        <v>474</v>
      </c>
      <c r="AJ823" s="707" t="s">
        <v>1137</v>
      </c>
      <c r="AK823" s="708">
        <v>2</v>
      </c>
    </row>
    <row r="824" spans="1:37" x14ac:dyDescent="0.2">
      <c r="A824" s="700" t="s">
        <v>1026</v>
      </c>
      <c r="B824" s="637" t="s">
        <v>459</v>
      </c>
      <c r="C824" s="637" t="s">
        <v>483</v>
      </c>
      <c r="D824" s="637" t="s">
        <v>1136</v>
      </c>
      <c r="E824" s="638"/>
      <c r="F824" s="638">
        <v>3</v>
      </c>
      <c r="G824" s="638"/>
      <c r="H824" s="638">
        <v>863</v>
      </c>
      <c r="I824" s="639">
        <f t="shared" si="12"/>
        <v>0</v>
      </c>
      <c r="J824" s="640">
        <f>IF(A824="","",VLOOKUP(A824,$T$1:W3795,4,FALSE))</f>
        <v>0</v>
      </c>
      <c r="K824" s="640">
        <f>IF(A824="","",VLOOKUP(A824,$T$1:AE3796,5,FALSE))</f>
        <v>0</v>
      </c>
      <c r="L824" s="640">
        <f>IF(A824="","",VLOOKUP(A824,$T$1:AE3796,6,FALSE))</f>
        <v>0</v>
      </c>
      <c r="M824" s="640">
        <f>IF(A824="","",VLOOKUP(A824,$T$1:AE3796,7,FALSE))</f>
        <v>0</v>
      </c>
      <c r="N824" s="640">
        <f>IF(A824="","",VLOOKUP(A824,$T$1:AE3796,8,FALSE))</f>
        <v>0</v>
      </c>
      <c r="O824" s="640">
        <f>IF(A824="","",VLOOKUP(A824,$T$1:AD3795,9,FALSE))</f>
        <v>0</v>
      </c>
      <c r="P824" s="640">
        <f>IF(A824="","",VLOOKUP(A824,$T$1:AC3795,10,FALSE))</f>
        <v>0</v>
      </c>
      <c r="Q824" s="640">
        <f>IF(A824="","",VLOOKUP(A824,$T$1:AF3796,11,FALSE))</f>
        <v>0</v>
      </c>
      <c r="R824" s="641">
        <f>IF(B824="","",VLOOKUP(A824,$T$2:AF3796,12,FALSE))</f>
        <v>0</v>
      </c>
      <c r="S824" s="642"/>
      <c r="T824" s="643" t="s">
        <v>1694</v>
      </c>
      <c r="U824" s="644">
        <v>268</v>
      </c>
      <c r="V824" s="645">
        <v>0</v>
      </c>
      <c r="W824" s="645">
        <v>0</v>
      </c>
      <c r="X824" s="645">
        <v>3</v>
      </c>
      <c r="Y824" s="645"/>
      <c r="Z824" s="645">
        <v>8</v>
      </c>
      <c r="AA824" s="645">
        <v>8</v>
      </c>
      <c r="AB824" s="645">
        <v>3</v>
      </c>
      <c r="AC824" s="645">
        <v>0</v>
      </c>
      <c r="AD824" s="646">
        <v>1</v>
      </c>
      <c r="AG824" s="706" t="s">
        <v>479</v>
      </c>
      <c r="AH824" s="706" t="s">
        <v>459</v>
      </c>
      <c r="AI824" s="710" t="s">
        <v>474</v>
      </c>
      <c r="AJ824" s="707" t="s">
        <v>1137</v>
      </c>
      <c r="AK824" s="708">
        <v>2</v>
      </c>
    </row>
    <row r="825" spans="1:37" x14ac:dyDescent="0.2">
      <c r="A825" s="391" t="s">
        <v>1027</v>
      </c>
      <c r="B825" s="637" t="s">
        <v>459</v>
      </c>
      <c r="C825" s="637" t="s">
        <v>483</v>
      </c>
      <c r="D825" s="637" t="s">
        <v>1293</v>
      </c>
      <c r="E825" s="638"/>
      <c r="F825" s="638">
        <v>3</v>
      </c>
      <c r="G825" s="638"/>
      <c r="H825" s="638">
        <v>970</v>
      </c>
      <c r="I825" s="639">
        <f t="shared" si="12"/>
        <v>0</v>
      </c>
      <c r="J825" s="640">
        <f>IF(A825="","",VLOOKUP(A825,$T$1:W3796,4,FALSE))</f>
        <v>0</v>
      </c>
      <c r="K825" s="640">
        <f>IF(A825="","",VLOOKUP(A825,$T$1:AE3797,5,FALSE))</f>
        <v>0</v>
      </c>
      <c r="L825" s="640">
        <f>IF(A825="","",VLOOKUP(A825,$T$1:AE3797,6,FALSE))</f>
        <v>0</v>
      </c>
      <c r="M825" s="640">
        <f>IF(A825="","",VLOOKUP(A825,$T$1:AE3797,7,FALSE))</f>
        <v>0</v>
      </c>
      <c r="N825" s="640">
        <f>IF(A825="","",VLOOKUP(A825,$T$1:AE3797,8,FALSE))</f>
        <v>0</v>
      </c>
      <c r="O825" s="640">
        <f>IF(A825="","",VLOOKUP(A825,$T$1:AD3796,9,FALSE))</f>
        <v>0</v>
      </c>
      <c r="P825" s="640">
        <f>IF(A825="","",VLOOKUP(A825,$T$1:AC3796,10,FALSE))</f>
        <v>0</v>
      </c>
      <c r="Q825" s="640">
        <f>IF(A825="","",VLOOKUP(A825,$T$1:AF3797,11,FALSE))</f>
        <v>0</v>
      </c>
      <c r="R825" s="641">
        <f>IF(B825="","",VLOOKUP(A825,$T$2:AF3797,12,FALSE))</f>
        <v>0</v>
      </c>
      <c r="S825" s="642"/>
      <c r="T825" s="643" t="s">
        <v>961</v>
      </c>
      <c r="U825" s="644">
        <v>10019</v>
      </c>
      <c r="V825" s="645">
        <v>0</v>
      </c>
      <c r="W825" s="645">
        <v>0</v>
      </c>
      <c r="X825" s="645">
        <v>0</v>
      </c>
      <c r="Y825" s="645"/>
      <c r="Z825" s="645">
        <v>9</v>
      </c>
      <c r="AA825" s="645"/>
      <c r="AB825" s="645">
        <v>0</v>
      </c>
      <c r="AC825" s="645">
        <v>0</v>
      </c>
      <c r="AD825" s="646">
        <v>0</v>
      </c>
      <c r="AG825" s="712" t="s">
        <v>1036</v>
      </c>
      <c r="AH825" s="677" t="s">
        <v>459</v>
      </c>
      <c r="AI825" s="654" t="s">
        <v>499</v>
      </c>
      <c r="AJ825" s="654" t="s">
        <v>1127</v>
      </c>
      <c r="AK825" s="655">
        <v>3</v>
      </c>
    </row>
    <row r="826" spans="1:37" x14ac:dyDescent="0.2">
      <c r="A826" s="391" t="s">
        <v>1028</v>
      </c>
      <c r="B826" s="637" t="s">
        <v>459</v>
      </c>
      <c r="C826" s="637" t="s">
        <v>483</v>
      </c>
      <c r="D826" s="637" t="s">
        <v>1137</v>
      </c>
      <c r="E826" s="638"/>
      <c r="F826" s="638">
        <v>2</v>
      </c>
      <c r="G826" s="638"/>
      <c r="H826" s="638">
        <v>351</v>
      </c>
      <c r="I826" s="639">
        <f t="shared" si="12"/>
        <v>0</v>
      </c>
      <c r="J826" s="640">
        <f>IF(A826="","",VLOOKUP(A826,$T$1:W3797,4,FALSE))</f>
        <v>0</v>
      </c>
      <c r="K826" s="640">
        <f>IF(A826="","",VLOOKUP(A826,$T$1:AE3798,5,FALSE))</f>
        <v>0</v>
      </c>
      <c r="L826" s="640">
        <f>IF(A826="","",VLOOKUP(A826,$T$1:AE3798,6,FALSE))</f>
        <v>0</v>
      </c>
      <c r="M826" s="640">
        <f>IF(A826="","",VLOOKUP(A826,$T$1:AE3798,7,FALSE))</f>
        <v>0</v>
      </c>
      <c r="N826" s="640">
        <f>IF(A826="","",VLOOKUP(A826,$T$1:AE3798,8,FALSE))</f>
        <v>0</v>
      </c>
      <c r="O826" s="640">
        <f>IF(A826="","",VLOOKUP(A826,$T$1:AD3797,9,FALSE))</f>
        <v>0</v>
      </c>
      <c r="P826" s="640">
        <f>IF(A826="","",VLOOKUP(A826,$T$1:AC3797,10,FALSE))</f>
        <v>0</v>
      </c>
      <c r="Q826" s="640">
        <f>IF(A826="","",VLOOKUP(A826,$T$1:AF3798,11,FALSE))</f>
        <v>0</v>
      </c>
      <c r="R826" s="641">
        <f>IF(B826="","",VLOOKUP(A826,$T$2:AF3798,12,FALSE))</f>
        <v>0</v>
      </c>
      <c r="S826" s="642"/>
      <c r="T826" s="643" t="s">
        <v>702</v>
      </c>
      <c r="U826" s="644">
        <v>10034</v>
      </c>
      <c r="V826" s="645">
        <v>0</v>
      </c>
      <c r="W826" s="645">
        <v>0</v>
      </c>
      <c r="X826" s="645">
        <v>1</v>
      </c>
      <c r="Y826" s="645">
        <v>4</v>
      </c>
      <c r="Z826" s="645">
        <v>6</v>
      </c>
      <c r="AA826" s="645"/>
      <c r="AB826" s="645">
        <v>0</v>
      </c>
      <c r="AC826" s="645">
        <v>0</v>
      </c>
      <c r="AD826" s="646">
        <v>0</v>
      </c>
      <c r="AG826" s="706" t="s">
        <v>1037</v>
      </c>
      <c r="AH826" s="706" t="s">
        <v>459</v>
      </c>
      <c r="AI826" s="707" t="s">
        <v>1038</v>
      </c>
      <c r="AJ826" s="710" t="s">
        <v>1127</v>
      </c>
      <c r="AK826" s="708">
        <v>4</v>
      </c>
    </row>
    <row r="827" spans="1:37" x14ac:dyDescent="0.2">
      <c r="A827" s="391" t="s">
        <v>488</v>
      </c>
      <c r="B827" s="637" t="s">
        <v>459</v>
      </c>
      <c r="C827" s="637" t="s">
        <v>483</v>
      </c>
      <c r="D827" s="637" t="s">
        <v>1137</v>
      </c>
      <c r="E827" s="638"/>
      <c r="F827" s="638">
        <v>2</v>
      </c>
      <c r="G827" s="638"/>
      <c r="H827" s="638">
        <v>219</v>
      </c>
      <c r="I827" s="639">
        <f t="shared" si="12"/>
        <v>0</v>
      </c>
      <c r="J827" s="640">
        <f>IF(A827="","",VLOOKUP(A827,$T$1:W3798,4,FALSE))</f>
        <v>0</v>
      </c>
      <c r="K827" s="640">
        <f>IF(A827="","",VLOOKUP(A827,$T$1:AE3799,5,FALSE))</f>
        <v>0</v>
      </c>
      <c r="L827" s="640">
        <f>IF(A827="","",VLOOKUP(A827,$T$1:AE3799,6,FALSE))</f>
        <v>0</v>
      </c>
      <c r="M827" s="640">
        <f>IF(A827="","",VLOOKUP(A827,$T$1:AE3799,7,FALSE))</f>
        <v>0</v>
      </c>
      <c r="N827" s="640">
        <f>IF(A827="","",VLOOKUP(A827,$T$1:AE3799,8,FALSE))</f>
        <v>0</v>
      </c>
      <c r="O827" s="640">
        <f>IF(A827="","",VLOOKUP(A827,$T$1:AD3798,9,FALSE))</f>
        <v>0</v>
      </c>
      <c r="P827" s="640">
        <f>IF(A827="","",VLOOKUP(A827,$T$1:AC3798,10,FALSE))</f>
        <v>0</v>
      </c>
      <c r="Q827" s="640">
        <f>IF(A827="","",VLOOKUP(A827,$T$1:AF3799,11,FALSE))</f>
        <v>0</v>
      </c>
      <c r="R827" s="641">
        <f>IF(B827="","",VLOOKUP(A827,$T$2:AF3799,12,FALSE))</f>
        <v>0</v>
      </c>
      <c r="S827" s="642"/>
      <c r="T827" s="643" t="s">
        <v>550</v>
      </c>
      <c r="U827" s="644">
        <v>1115</v>
      </c>
      <c r="V827" s="645">
        <v>0</v>
      </c>
      <c r="W827" s="645">
        <v>0</v>
      </c>
      <c r="X827" s="645">
        <v>7</v>
      </c>
      <c r="Y827" s="645">
        <v>3</v>
      </c>
      <c r="Z827" s="645">
        <v>6</v>
      </c>
      <c r="AA827" s="645"/>
      <c r="AB827" s="645">
        <v>0</v>
      </c>
      <c r="AC827" s="645">
        <v>0</v>
      </c>
      <c r="AD827" s="646">
        <v>0</v>
      </c>
      <c r="AG827" s="712" t="s">
        <v>1039</v>
      </c>
      <c r="AH827" s="677" t="s">
        <v>459</v>
      </c>
      <c r="AI827" s="713" t="s">
        <v>474</v>
      </c>
      <c r="AJ827" s="713" t="s">
        <v>1112</v>
      </c>
      <c r="AK827" s="655">
        <v>2</v>
      </c>
    </row>
    <row r="828" spans="1:37" x14ac:dyDescent="0.2">
      <c r="A828" s="391" t="s">
        <v>2669</v>
      </c>
      <c r="B828" s="637" t="s">
        <v>459</v>
      </c>
      <c r="C828" s="637" t="s">
        <v>483</v>
      </c>
      <c r="D828" s="637" t="s">
        <v>1107</v>
      </c>
      <c r="E828" s="638"/>
      <c r="F828" s="638">
        <v>4</v>
      </c>
      <c r="G828" s="638"/>
      <c r="H828" s="638">
        <v>591</v>
      </c>
      <c r="I828" s="639">
        <f t="shared" si="12"/>
        <v>1.5</v>
      </c>
      <c r="J828" s="640">
        <f>IF(A828="","",VLOOKUP(A828,$T$1:W3799,4,FALSE))</f>
        <v>8</v>
      </c>
      <c r="K828" s="640">
        <f>IF(A828="","",VLOOKUP(A828,$T$1:AE3800,5,FALSE))</f>
        <v>4</v>
      </c>
      <c r="L828" s="640">
        <f>IF(A828="","",VLOOKUP(A828,$T$1:AE3800,6,FALSE))</f>
        <v>0</v>
      </c>
      <c r="M828" s="640">
        <f>IF(A828="","",VLOOKUP(A828,$T$1:AE3800,7,FALSE))</f>
        <v>8</v>
      </c>
      <c r="N828" s="640">
        <f>IF(A828="","",VLOOKUP(A828,$T$1:AE3800,8,FALSE))</f>
        <v>5</v>
      </c>
      <c r="O828" s="640">
        <f>IF(A828="","",VLOOKUP(A828,$T$1:AD3799,9,FALSE))</f>
        <v>4</v>
      </c>
      <c r="P828" s="640">
        <f>IF(A828="","",VLOOKUP(A828,$T$1:AC3799,10,FALSE))</f>
        <v>0</v>
      </c>
      <c r="Q828" s="640">
        <f>IF(A828="","",VLOOKUP(A828,$T$1:AF3800,11,FALSE))</f>
        <v>2</v>
      </c>
      <c r="R828" s="641">
        <f>IF(B828="","",VLOOKUP(A828,$T$2:AF3800,12,FALSE))</f>
        <v>0</v>
      </c>
      <c r="S828" s="642"/>
      <c r="T828" s="643" t="s">
        <v>57</v>
      </c>
      <c r="U828" s="644">
        <v>1012</v>
      </c>
      <c r="V828" s="645">
        <v>2.4</v>
      </c>
      <c r="W828" s="645">
        <v>4</v>
      </c>
      <c r="X828" s="645">
        <v>3</v>
      </c>
      <c r="Y828" s="645"/>
      <c r="Z828" s="645">
        <v>6</v>
      </c>
      <c r="AA828" s="645"/>
      <c r="AB828" s="645">
        <v>2</v>
      </c>
      <c r="AC828" s="645">
        <v>0</v>
      </c>
      <c r="AD828" s="646">
        <v>0</v>
      </c>
      <c r="AG828" s="706" t="s">
        <v>1040</v>
      </c>
      <c r="AH828" s="706" t="s">
        <v>459</v>
      </c>
      <c r="AI828" s="707" t="s">
        <v>474</v>
      </c>
      <c r="AJ828" s="710" t="s">
        <v>1137</v>
      </c>
      <c r="AK828" s="708">
        <v>4</v>
      </c>
    </row>
    <row r="829" spans="1:37" x14ac:dyDescent="0.2">
      <c r="A829" s="391" t="s">
        <v>1029</v>
      </c>
      <c r="B829" s="637" t="s">
        <v>459</v>
      </c>
      <c r="C829" s="637" t="s">
        <v>483</v>
      </c>
      <c r="D829" s="637" t="s">
        <v>1112</v>
      </c>
      <c r="E829" s="638"/>
      <c r="F829" s="638">
        <v>2</v>
      </c>
      <c r="G829" s="638"/>
      <c r="H829" s="638">
        <v>522</v>
      </c>
      <c r="I829" s="639">
        <f t="shared" si="12"/>
        <v>0</v>
      </c>
      <c r="J829" s="640">
        <f>IF(A829="","",VLOOKUP(A829,$T$1:W3800,4,FALSE))</f>
        <v>0</v>
      </c>
      <c r="K829" s="640">
        <f>IF(A829="","",VLOOKUP(A829,$T$1:AE3801,5,FALSE))</f>
        <v>0</v>
      </c>
      <c r="L829" s="640">
        <f>IF(A829="","",VLOOKUP(A829,$T$1:AE3801,6,FALSE))</f>
        <v>0</v>
      </c>
      <c r="M829" s="640">
        <f>IF(A829="","",VLOOKUP(A829,$T$1:AE3801,7,FALSE))</f>
        <v>0</v>
      </c>
      <c r="N829" s="640">
        <f>IF(A829="","",VLOOKUP(A829,$T$1:AE3801,8,FALSE))</f>
        <v>0</v>
      </c>
      <c r="O829" s="640">
        <f>IF(A829="","",VLOOKUP(A829,$T$1:AD3800,9,FALSE))</f>
        <v>0</v>
      </c>
      <c r="P829" s="640">
        <f>IF(A829="","",VLOOKUP(A829,$T$1:AC3800,10,FALSE))</f>
        <v>0</v>
      </c>
      <c r="Q829" s="640">
        <f>IF(A829="","",VLOOKUP(A829,$T$1:AF3801,11,FALSE))</f>
        <v>0</v>
      </c>
      <c r="R829" s="641">
        <f>IF(B829="","",VLOOKUP(A829,$T$2:AF3801,12,FALSE))</f>
        <v>0</v>
      </c>
      <c r="S829" s="642"/>
      <c r="T829" s="643" t="s">
        <v>1696</v>
      </c>
      <c r="U829" s="644">
        <v>1058</v>
      </c>
      <c r="V829" s="645">
        <v>2.2000000000000002</v>
      </c>
      <c r="W829" s="645">
        <v>8</v>
      </c>
      <c r="X829" s="645">
        <v>5</v>
      </c>
      <c r="Y829" s="645"/>
      <c r="Z829" s="645">
        <v>6</v>
      </c>
      <c r="AA829" s="645"/>
      <c r="AB829" s="645">
        <v>4</v>
      </c>
      <c r="AC829" s="645">
        <v>0</v>
      </c>
      <c r="AD829" s="646">
        <v>2</v>
      </c>
      <c r="AG829" s="706" t="s">
        <v>480</v>
      </c>
      <c r="AH829" s="706" t="s">
        <v>459</v>
      </c>
      <c r="AI829" s="707" t="s">
        <v>474</v>
      </c>
      <c r="AJ829" s="710" t="s">
        <v>1137</v>
      </c>
      <c r="AK829" s="708">
        <v>3</v>
      </c>
    </row>
    <row r="830" spans="1:37" x14ac:dyDescent="0.2">
      <c r="A830" s="391" t="s">
        <v>1030</v>
      </c>
      <c r="B830" s="637" t="s">
        <v>459</v>
      </c>
      <c r="C830" s="637" t="s">
        <v>483</v>
      </c>
      <c r="D830" s="637" t="s">
        <v>1137</v>
      </c>
      <c r="E830" s="638"/>
      <c r="F830" s="638">
        <v>2</v>
      </c>
      <c r="G830" s="638"/>
      <c r="H830" s="638">
        <v>861</v>
      </c>
      <c r="I830" s="639">
        <f t="shared" si="12"/>
        <v>0</v>
      </c>
      <c r="J830" s="640">
        <f>IF(A830="","",VLOOKUP(A830,$T$1:W3801,4,FALSE))</f>
        <v>0</v>
      </c>
      <c r="K830" s="640">
        <f>IF(A830="","",VLOOKUP(A830,$T$1:AE3802,5,FALSE))</f>
        <v>0</v>
      </c>
      <c r="L830" s="640">
        <f>IF(A830="","",VLOOKUP(A830,$T$1:AE3802,6,FALSE))</f>
        <v>0</v>
      </c>
      <c r="M830" s="640">
        <f>IF(A830="","",VLOOKUP(A830,$T$1:AE3802,7,FALSE))</f>
        <v>0</v>
      </c>
      <c r="N830" s="640">
        <f>IF(A830="","",VLOOKUP(A830,$T$1:AE3802,8,FALSE))</f>
        <v>0</v>
      </c>
      <c r="O830" s="640">
        <f>IF(A830="","",VLOOKUP(A830,$T$1:AD3801,9,FALSE))</f>
        <v>0</v>
      </c>
      <c r="P830" s="640">
        <f>IF(A830="","",VLOOKUP(A830,$T$1:AC3801,10,FALSE))</f>
        <v>0</v>
      </c>
      <c r="Q830" s="640">
        <f>IF(A830="","",VLOOKUP(A830,$T$1:AF3802,11,FALSE))</f>
        <v>0</v>
      </c>
      <c r="R830" s="641">
        <f>IF(B830="","",VLOOKUP(A830,$T$2:AF3802,12,FALSE))</f>
        <v>0</v>
      </c>
      <c r="S830" s="642"/>
      <c r="T830" s="643" t="s">
        <v>68</v>
      </c>
      <c r="U830" s="644">
        <v>1931</v>
      </c>
      <c r="V830" s="645">
        <v>0</v>
      </c>
      <c r="W830" s="645">
        <v>0</v>
      </c>
      <c r="X830" s="645">
        <v>5</v>
      </c>
      <c r="Y830" s="645"/>
      <c r="Z830" s="645">
        <v>6</v>
      </c>
      <c r="AA830" s="645">
        <v>3</v>
      </c>
      <c r="AB830" s="645">
        <v>4</v>
      </c>
      <c r="AC830" s="645">
        <v>0</v>
      </c>
      <c r="AD830" s="646">
        <v>2</v>
      </c>
      <c r="AG830" s="706" t="s">
        <v>481</v>
      </c>
      <c r="AH830" s="706" t="s">
        <v>459</v>
      </c>
      <c r="AI830" s="707" t="s">
        <v>474</v>
      </c>
      <c r="AJ830" s="710" t="s">
        <v>1137</v>
      </c>
      <c r="AK830" s="708">
        <v>3</v>
      </c>
    </row>
    <row r="831" spans="1:37" x14ac:dyDescent="0.2">
      <c r="A831" s="391" t="s">
        <v>489</v>
      </c>
      <c r="B831" s="637" t="s">
        <v>459</v>
      </c>
      <c r="C831" s="637" t="s">
        <v>483</v>
      </c>
      <c r="D831" s="637" t="s">
        <v>1137</v>
      </c>
      <c r="E831" s="638"/>
      <c r="F831" s="638">
        <v>2</v>
      </c>
      <c r="G831" s="638"/>
      <c r="H831" s="638">
        <v>220</v>
      </c>
      <c r="I831" s="639">
        <f t="shared" si="12"/>
        <v>0</v>
      </c>
      <c r="J831" s="640">
        <f>IF(A831="","",VLOOKUP(A831,$T$1:W3802,4,FALSE))</f>
        <v>0</v>
      </c>
      <c r="K831" s="640">
        <f>IF(A831="","",VLOOKUP(A831,$T$1:AE3803,5,FALSE))</f>
        <v>0</v>
      </c>
      <c r="L831" s="640">
        <f>IF(A831="","",VLOOKUP(A831,$T$1:AE3803,6,FALSE))</f>
        <v>0</v>
      </c>
      <c r="M831" s="640">
        <f>IF(A831="","",VLOOKUP(A831,$T$1:AE3803,7,FALSE))</f>
        <v>0</v>
      </c>
      <c r="N831" s="640">
        <f>IF(A831="","",VLOOKUP(A831,$T$1:AE3803,8,FALSE))</f>
        <v>0</v>
      </c>
      <c r="O831" s="640">
        <f>IF(A831="","",VLOOKUP(A831,$T$1:AD3802,9,FALSE))</f>
        <v>0</v>
      </c>
      <c r="P831" s="640">
        <f>IF(A831="","",VLOOKUP(A831,$T$1:AC3802,10,FALSE))</f>
        <v>0</v>
      </c>
      <c r="Q831" s="640">
        <f>IF(A831="","",VLOOKUP(A831,$T$1:AF3803,11,FALSE))</f>
        <v>0</v>
      </c>
      <c r="R831" s="641">
        <f>IF(B831="","",VLOOKUP(A831,$T$2:AF3803,12,FALSE))</f>
        <v>0</v>
      </c>
      <c r="S831" s="642"/>
      <c r="T831" s="643" t="s">
        <v>1697</v>
      </c>
      <c r="U831" s="644">
        <v>1014</v>
      </c>
      <c r="V831" s="645">
        <v>2.2000000000000002</v>
      </c>
      <c r="W831" s="645">
        <v>4</v>
      </c>
      <c r="X831" s="645">
        <v>1</v>
      </c>
      <c r="Y831" s="645">
        <v>5</v>
      </c>
      <c r="Z831" s="645"/>
      <c r="AA831" s="645">
        <v>7</v>
      </c>
      <c r="AB831" s="645">
        <v>1</v>
      </c>
      <c r="AC831" s="645">
        <v>0</v>
      </c>
      <c r="AD831" s="646">
        <v>-2</v>
      </c>
      <c r="AG831" s="712" t="s">
        <v>1041</v>
      </c>
      <c r="AH831" s="677" t="s">
        <v>459</v>
      </c>
      <c r="AI831" s="713" t="s">
        <v>474</v>
      </c>
      <c r="AJ831" s="709" t="s">
        <v>1107</v>
      </c>
      <c r="AK831" s="655">
        <v>3</v>
      </c>
    </row>
    <row r="832" spans="1:37" x14ac:dyDescent="0.2">
      <c r="A832" s="700" t="s">
        <v>490</v>
      </c>
      <c r="B832" s="637" t="s">
        <v>459</v>
      </c>
      <c r="C832" s="637" t="s">
        <v>483</v>
      </c>
      <c r="D832" s="637" t="s">
        <v>1137</v>
      </c>
      <c r="E832" s="638"/>
      <c r="F832" s="638">
        <v>2</v>
      </c>
      <c r="G832" s="638"/>
      <c r="H832" s="638">
        <v>329</v>
      </c>
      <c r="I832" s="639">
        <f t="shared" si="12"/>
        <v>0</v>
      </c>
      <c r="J832" s="640">
        <f>IF(A832="","",VLOOKUP(A832,$T$1:W3803,4,FALSE))</f>
        <v>0</v>
      </c>
      <c r="K832" s="640">
        <f>IF(A832="","",VLOOKUP(A832,$T$1:AE3804,5,FALSE))</f>
        <v>0</v>
      </c>
      <c r="L832" s="640">
        <f>IF(A832="","",VLOOKUP(A832,$T$1:AE3804,6,FALSE))</f>
        <v>0</v>
      </c>
      <c r="M832" s="640">
        <f>IF(A832="","",VLOOKUP(A832,$T$1:AE3804,7,FALSE))</f>
        <v>0</v>
      </c>
      <c r="N832" s="640">
        <f>IF(A832="","",VLOOKUP(A832,$T$1:AE3804,8,FALSE))</f>
        <v>0</v>
      </c>
      <c r="O832" s="640">
        <f>IF(A832="","",VLOOKUP(A832,$T$1:AD3803,9,FALSE))</f>
        <v>0</v>
      </c>
      <c r="P832" s="640">
        <f>IF(A832="","",VLOOKUP(A832,$T$1:AC3803,10,FALSE))</f>
        <v>0</v>
      </c>
      <c r="Q832" s="640">
        <f>IF(A832="","",VLOOKUP(A832,$T$1:AF3804,11,FALSE))</f>
        <v>0</v>
      </c>
      <c r="R832" s="641">
        <f>IF(B832="","",VLOOKUP(A832,$T$2:AF3804,12,FALSE))</f>
        <v>0</v>
      </c>
      <c r="S832" s="642"/>
      <c r="T832" s="643" t="s">
        <v>1698</v>
      </c>
      <c r="U832" s="644">
        <v>10350</v>
      </c>
      <c r="V832" s="645">
        <v>0</v>
      </c>
      <c r="W832" s="645">
        <v>0</v>
      </c>
      <c r="X832" s="645">
        <v>0</v>
      </c>
      <c r="Y832" s="645"/>
      <c r="Z832" s="645">
        <v>1</v>
      </c>
      <c r="AA832" s="645"/>
      <c r="AB832" s="645">
        <v>0</v>
      </c>
      <c r="AC832" s="645">
        <v>0</v>
      </c>
      <c r="AD832" s="646">
        <v>0</v>
      </c>
      <c r="AG832" s="706" t="s">
        <v>1042</v>
      </c>
      <c r="AH832" s="706" t="s">
        <v>459</v>
      </c>
      <c r="AI832" s="707" t="s">
        <v>496</v>
      </c>
      <c r="AJ832" s="707" t="s">
        <v>1681</v>
      </c>
      <c r="AK832" s="708">
        <v>3</v>
      </c>
    </row>
    <row r="833" spans="1:37" x14ac:dyDescent="0.2">
      <c r="A833" s="391" t="s">
        <v>1031</v>
      </c>
      <c r="B833" s="637" t="s">
        <v>459</v>
      </c>
      <c r="C833" s="637" t="s">
        <v>483</v>
      </c>
      <c r="D833" s="637" t="s">
        <v>1112</v>
      </c>
      <c r="E833" s="638"/>
      <c r="F833" s="638">
        <v>2</v>
      </c>
      <c r="G833" s="638"/>
      <c r="H833" s="638">
        <v>860</v>
      </c>
      <c r="I833" s="639">
        <f t="shared" si="12"/>
        <v>0</v>
      </c>
      <c r="J833" s="640">
        <f>IF(A833="","",VLOOKUP(A833,$T$1:W3804,4,FALSE))</f>
        <v>0</v>
      </c>
      <c r="K833" s="640">
        <f>IF(A833="","",VLOOKUP(A833,$T$1:AE3805,5,FALSE))</f>
        <v>0</v>
      </c>
      <c r="L833" s="640">
        <f>IF(A833="","",VLOOKUP(A833,$T$1:AE3805,6,FALSE))</f>
        <v>0</v>
      </c>
      <c r="M833" s="640">
        <f>IF(A833="","",VLOOKUP(A833,$T$1:AE3805,7,FALSE))</f>
        <v>0</v>
      </c>
      <c r="N833" s="640">
        <f>IF(A833="","",VLOOKUP(A833,$T$1:AE3805,8,FALSE))</f>
        <v>0</v>
      </c>
      <c r="O833" s="640">
        <f>IF(A833="","",VLOOKUP(A833,$T$1:AD3804,9,FALSE))</f>
        <v>0</v>
      </c>
      <c r="P833" s="640">
        <f>IF(A833="","",VLOOKUP(A833,$T$1:AC3804,10,FALSE))</f>
        <v>0</v>
      </c>
      <c r="Q833" s="640">
        <f>IF(A833="","",VLOOKUP(A833,$T$1:AF3805,11,FALSE))</f>
        <v>0</v>
      </c>
      <c r="R833" s="641">
        <f>IF(B833="","",VLOOKUP(A833,$T$2:AF3805,12,FALSE))</f>
        <v>0</v>
      </c>
      <c r="S833" s="642"/>
      <c r="T833" s="643" t="s">
        <v>1699</v>
      </c>
      <c r="U833" s="644">
        <v>20307</v>
      </c>
      <c r="V833" s="645">
        <v>0</v>
      </c>
      <c r="W833" s="645">
        <v>0</v>
      </c>
      <c r="X833" s="645">
        <v>0</v>
      </c>
      <c r="Y833" s="645"/>
      <c r="Z833" s="645"/>
      <c r="AA833" s="645"/>
      <c r="AB833" s="645">
        <v>0</v>
      </c>
      <c r="AC833" s="645">
        <v>0</v>
      </c>
      <c r="AD833" s="646">
        <v>0</v>
      </c>
      <c r="AG833" s="706" t="s">
        <v>1043</v>
      </c>
      <c r="AH833" s="706" t="s">
        <v>459</v>
      </c>
      <c r="AI833" s="707" t="s">
        <v>470</v>
      </c>
      <c r="AJ833" s="707" t="s">
        <v>1112</v>
      </c>
      <c r="AK833" s="708">
        <v>3</v>
      </c>
    </row>
    <row r="834" spans="1:37" x14ac:dyDescent="0.2">
      <c r="A834" s="391" t="s">
        <v>1032</v>
      </c>
      <c r="B834" s="637" t="s">
        <v>459</v>
      </c>
      <c r="C834" s="637" t="s">
        <v>483</v>
      </c>
      <c r="D834" s="637" t="s">
        <v>1112</v>
      </c>
      <c r="E834" s="638"/>
      <c r="F834" s="638">
        <v>2</v>
      </c>
      <c r="G834" s="638"/>
      <c r="H834" s="638">
        <v>859</v>
      </c>
      <c r="I834" s="639">
        <f t="shared" si="12"/>
        <v>0</v>
      </c>
      <c r="J834" s="640">
        <f>IF(A834="","",VLOOKUP(A834,$T$1:W3805,4,FALSE))</f>
        <v>0</v>
      </c>
      <c r="K834" s="640">
        <f>IF(A834="","",VLOOKUP(A834,$T$1:AE3806,5,FALSE))</f>
        <v>0</v>
      </c>
      <c r="L834" s="640">
        <f>IF(A834="","",VLOOKUP(A834,$T$1:AE3806,6,FALSE))</f>
        <v>0</v>
      </c>
      <c r="M834" s="640">
        <f>IF(A834="","",VLOOKUP(A834,$T$1:AE3806,7,FALSE))</f>
        <v>0</v>
      </c>
      <c r="N834" s="640">
        <f>IF(A834="","",VLOOKUP(A834,$T$1:AE3806,8,FALSE))</f>
        <v>0</v>
      </c>
      <c r="O834" s="640">
        <f>IF(A834="","",VLOOKUP(A834,$T$1:AD3805,9,FALSE))</f>
        <v>0</v>
      </c>
      <c r="P834" s="640">
        <f>IF(A834="","",VLOOKUP(A834,$T$1:AC3805,10,FALSE))</f>
        <v>0</v>
      </c>
      <c r="Q834" s="640">
        <f>IF(A834="","",VLOOKUP(A834,$T$1:AF3806,11,FALSE))</f>
        <v>0</v>
      </c>
      <c r="R834" s="641">
        <f>IF(B834="","",VLOOKUP(A834,$T$2:AF3806,12,FALSE))</f>
        <v>0</v>
      </c>
      <c r="S834" s="642"/>
      <c r="T834" s="643" t="s">
        <v>881</v>
      </c>
      <c r="U834" s="644">
        <v>1963</v>
      </c>
      <c r="V834" s="645">
        <v>2</v>
      </c>
      <c r="W834" s="645">
        <v>4</v>
      </c>
      <c r="X834" s="645">
        <v>0</v>
      </c>
      <c r="Y834" s="645"/>
      <c r="Z834" s="645"/>
      <c r="AA834" s="645"/>
      <c r="AB834" s="645">
        <v>0</v>
      </c>
      <c r="AC834" s="645">
        <v>0</v>
      </c>
      <c r="AD834" s="646">
        <v>0</v>
      </c>
      <c r="AG834" s="714" t="s">
        <v>1532</v>
      </c>
      <c r="AH834" s="706" t="s">
        <v>459</v>
      </c>
      <c r="AI834" s="707" t="s">
        <v>470</v>
      </c>
      <c r="AJ834" s="707" t="s">
        <v>1115</v>
      </c>
      <c r="AK834" s="708">
        <v>3</v>
      </c>
    </row>
    <row r="835" spans="1:37" x14ac:dyDescent="0.2">
      <c r="A835" s="700" t="s">
        <v>491</v>
      </c>
      <c r="B835" s="637" t="s">
        <v>459</v>
      </c>
      <c r="C835" s="637" t="s">
        <v>483</v>
      </c>
      <c r="D835" s="637" t="s">
        <v>1137</v>
      </c>
      <c r="E835" s="638"/>
      <c r="F835" s="638">
        <v>2</v>
      </c>
      <c r="G835" s="638"/>
      <c r="H835" s="638">
        <v>127</v>
      </c>
      <c r="I835" s="639">
        <f t="shared" ref="I835:I861" si="13">IF(A835="","",VLOOKUP(A835,$T$1:$V$2989,3,FALSE))</f>
        <v>0</v>
      </c>
      <c r="J835" s="640">
        <f>IF(A835="","",VLOOKUP(A835,$T$1:W3806,4,FALSE))</f>
        <v>0</v>
      </c>
      <c r="K835" s="640">
        <f>IF(A835="","",VLOOKUP(A835,$T$1:AE3807,5,FALSE))</f>
        <v>0</v>
      </c>
      <c r="L835" s="640">
        <f>IF(A835="","",VLOOKUP(A835,$T$1:AE3807,6,FALSE))</f>
        <v>0</v>
      </c>
      <c r="M835" s="640">
        <f>IF(A835="","",VLOOKUP(A835,$T$1:AE3807,7,FALSE))</f>
        <v>0</v>
      </c>
      <c r="N835" s="640">
        <f>IF(A835="","",VLOOKUP(A835,$T$1:AE3807,8,FALSE))</f>
        <v>0</v>
      </c>
      <c r="O835" s="640">
        <f>IF(A835="","",VLOOKUP(A835,$T$1:AD3806,9,FALSE))</f>
        <v>0</v>
      </c>
      <c r="P835" s="640">
        <f>IF(A835="","",VLOOKUP(A835,$T$1:AC3806,10,FALSE))</f>
        <v>0</v>
      </c>
      <c r="Q835" s="640">
        <f>IF(A835="","",VLOOKUP(A835,$T$1:AF3807,11,FALSE))</f>
        <v>0</v>
      </c>
      <c r="R835" s="641">
        <f>IF(B835="","",VLOOKUP(A835,$T$2:AF3807,12,FALSE))</f>
        <v>0</v>
      </c>
      <c r="S835" s="642"/>
      <c r="T835" s="643" t="s">
        <v>1700</v>
      </c>
      <c r="U835" s="644">
        <v>20626</v>
      </c>
      <c r="V835" s="645">
        <v>0</v>
      </c>
      <c r="W835" s="645">
        <v>0</v>
      </c>
      <c r="X835" s="645">
        <v>0</v>
      </c>
      <c r="Y835" s="645"/>
      <c r="Z835" s="645">
        <v>1</v>
      </c>
      <c r="AA835" s="645"/>
      <c r="AB835" s="645">
        <v>5</v>
      </c>
      <c r="AC835" s="645">
        <v>0</v>
      </c>
      <c r="AD835" s="646">
        <v>0</v>
      </c>
      <c r="AG835" s="706" t="s">
        <v>503</v>
      </c>
      <c r="AH835" s="706" t="s">
        <v>459</v>
      </c>
      <c r="AI835" s="707" t="s">
        <v>504</v>
      </c>
      <c r="AJ835" s="707" t="s">
        <v>1112</v>
      </c>
      <c r="AK835" s="708">
        <v>4</v>
      </c>
    </row>
    <row r="836" spans="1:37" x14ac:dyDescent="0.2">
      <c r="A836" s="700" t="s">
        <v>1033</v>
      </c>
      <c r="B836" s="637" t="s">
        <v>459</v>
      </c>
      <c r="C836" s="637" t="s">
        <v>483</v>
      </c>
      <c r="D836" s="637" t="s">
        <v>1137</v>
      </c>
      <c r="E836" s="638"/>
      <c r="F836" s="638">
        <v>2</v>
      </c>
      <c r="G836" s="638"/>
      <c r="H836" s="638">
        <v>10109</v>
      </c>
      <c r="I836" s="639">
        <f t="shared" si="13"/>
        <v>0</v>
      </c>
      <c r="J836" s="640">
        <f>IF(A836="","",VLOOKUP(A836,$T$1:W3807,4,FALSE))</f>
        <v>0</v>
      </c>
      <c r="K836" s="640">
        <f>IF(A836="","",VLOOKUP(A836,$T$1:AE3808,5,FALSE))</f>
        <v>0</v>
      </c>
      <c r="L836" s="640">
        <f>IF(A836="","",VLOOKUP(A836,$T$1:AE3808,6,FALSE))</f>
        <v>0</v>
      </c>
      <c r="M836" s="640">
        <f>IF(A836="","",VLOOKUP(A836,$T$1:AE3808,7,FALSE))</f>
        <v>0</v>
      </c>
      <c r="N836" s="640">
        <f>IF(A836="","",VLOOKUP(A836,$T$1:AE3808,8,FALSE))</f>
        <v>0</v>
      </c>
      <c r="O836" s="640">
        <f>IF(A836="","",VLOOKUP(A836,$T$1:AD3807,9,FALSE))</f>
        <v>0</v>
      </c>
      <c r="P836" s="640">
        <f>IF(A836="","",VLOOKUP(A836,$T$1:AC3807,10,FALSE))</f>
        <v>0</v>
      </c>
      <c r="Q836" s="640">
        <f>IF(A836="","",VLOOKUP(A836,$T$1:AF3808,11,FALSE))</f>
        <v>0</v>
      </c>
      <c r="R836" s="641">
        <f>IF(B836="","",VLOOKUP(A836,$T$2:AF3808,12,FALSE))</f>
        <v>0</v>
      </c>
      <c r="S836" s="642"/>
      <c r="T836" s="643" t="s">
        <v>1701</v>
      </c>
      <c r="U836" s="644">
        <v>270</v>
      </c>
      <c r="V836" s="645">
        <v>1.8</v>
      </c>
      <c r="W836" s="645">
        <v>4</v>
      </c>
      <c r="X836" s="645">
        <v>6</v>
      </c>
      <c r="Y836" s="645"/>
      <c r="Z836" s="645"/>
      <c r="AA836" s="645">
        <v>5</v>
      </c>
      <c r="AB836" s="645">
        <v>5</v>
      </c>
      <c r="AC836" s="645">
        <v>0</v>
      </c>
      <c r="AD836" s="646">
        <v>2</v>
      </c>
      <c r="AG836" s="706" t="s">
        <v>1044</v>
      </c>
      <c r="AH836" s="706" t="s">
        <v>459</v>
      </c>
      <c r="AI836" s="710" t="s">
        <v>496</v>
      </c>
      <c r="AJ836" s="710"/>
      <c r="AK836" s="708">
        <v>2</v>
      </c>
    </row>
    <row r="837" spans="1:37" x14ac:dyDescent="0.2">
      <c r="A837" s="391" t="s">
        <v>1047</v>
      </c>
      <c r="B837" s="637" t="s">
        <v>459</v>
      </c>
      <c r="C837" s="637" t="s">
        <v>483</v>
      </c>
      <c r="D837" s="637" t="s">
        <v>1115</v>
      </c>
      <c r="E837" s="638"/>
      <c r="F837" s="638">
        <v>4</v>
      </c>
      <c r="G837" s="638"/>
      <c r="H837" s="638">
        <v>10</v>
      </c>
      <c r="I837" s="639">
        <f t="shared" si="13"/>
        <v>0</v>
      </c>
      <c r="J837" s="640">
        <f>IF(A837="","",VLOOKUP(A837,$T$1:W3807,4,FALSE))</f>
        <v>0</v>
      </c>
      <c r="K837" s="640">
        <f>IF(A837="","",VLOOKUP(A837,$T$1:AE3808,5,FALSE))</f>
        <v>0</v>
      </c>
      <c r="L837" s="640">
        <f>IF(A837="","",VLOOKUP(A837,$T$1:AE3808,6,FALSE))</f>
        <v>0</v>
      </c>
      <c r="M837" s="640">
        <f>IF(A837="","",VLOOKUP(A837,$T$1:AE3808,7,FALSE))</f>
        <v>0</v>
      </c>
      <c r="N837" s="640">
        <f>IF(A837="","",VLOOKUP(A837,$T$1:AE3808,8,FALSE))</f>
        <v>0</v>
      </c>
      <c r="O837" s="640">
        <f>IF(A837="","",VLOOKUP(A837,$T$1:AD3807,9,FALSE))</f>
        <v>0</v>
      </c>
      <c r="P837" s="640">
        <f>IF(A837="","",VLOOKUP(A837,$T$1:AC3807,10,FALSE))</f>
        <v>0</v>
      </c>
      <c r="Q837" s="640">
        <f>IF(A837="","",VLOOKUP(A837,$T$1:AF3808,11,FALSE))</f>
        <v>0</v>
      </c>
      <c r="R837" s="641">
        <f>IF(B837="","",VLOOKUP(A837,$T$2:AF3808,12,FALSE))</f>
        <v>0</v>
      </c>
      <c r="S837" s="642"/>
      <c r="T837" s="643" t="s">
        <v>1702</v>
      </c>
      <c r="U837" s="644">
        <v>20627</v>
      </c>
      <c r="V837" s="645">
        <v>0</v>
      </c>
      <c r="W837" s="645">
        <v>0</v>
      </c>
      <c r="X837" s="645">
        <v>0</v>
      </c>
      <c r="Y837" s="645"/>
      <c r="Z837" s="645"/>
      <c r="AA837" s="645"/>
      <c r="AB837" s="645">
        <v>0</v>
      </c>
      <c r="AC837" s="645">
        <v>0</v>
      </c>
      <c r="AD837" s="646">
        <v>0</v>
      </c>
      <c r="AG837" s="706" t="s">
        <v>495</v>
      </c>
      <c r="AH837" s="706" t="s">
        <v>459</v>
      </c>
      <c r="AI837" s="707" t="s">
        <v>496</v>
      </c>
      <c r="AJ837" s="707" t="s">
        <v>1137</v>
      </c>
      <c r="AK837" s="708">
        <v>2</v>
      </c>
    </row>
    <row r="838" spans="1:37" x14ac:dyDescent="0.2">
      <c r="A838" s="700" t="s">
        <v>1048</v>
      </c>
      <c r="B838" s="637" t="s">
        <v>459</v>
      </c>
      <c r="C838" s="637" t="s">
        <v>483</v>
      </c>
      <c r="D838" s="637" t="s">
        <v>1115</v>
      </c>
      <c r="E838" s="638"/>
      <c r="F838" s="638">
        <v>4</v>
      </c>
      <c r="G838" s="638"/>
      <c r="H838" s="638">
        <v>236</v>
      </c>
      <c r="I838" s="639">
        <f t="shared" si="13"/>
        <v>1.5</v>
      </c>
      <c r="J838" s="640">
        <f>IF(A838="","",VLOOKUP(A838,$T$1:W3808,4,FALSE))</f>
        <v>4</v>
      </c>
      <c r="K838" s="640">
        <f>IF(A838="","",VLOOKUP(A838,$T$1:AE3809,5,FALSE))</f>
        <v>5</v>
      </c>
      <c r="L838" s="640">
        <f>IF(A838="","",VLOOKUP(A838,$T$1:AE3809,6,FALSE))</f>
        <v>0</v>
      </c>
      <c r="M838" s="640">
        <f>IF(A838="","",VLOOKUP(A838,$T$1:AE3809,7,FALSE))</f>
        <v>4</v>
      </c>
      <c r="N838" s="640">
        <f>IF(A838="","",VLOOKUP(A838,$T$1:AE3809,8,FALSE))</f>
        <v>0</v>
      </c>
      <c r="O838" s="640">
        <f>IF(A838="","",VLOOKUP(A838,$T$1:AD3808,9,FALSE))</f>
        <v>0</v>
      </c>
      <c r="P838" s="640">
        <f>IF(A838="","",VLOOKUP(A838,$T$1:AC3808,10,FALSE))</f>
        <v>0</v>
      </c>
      <c r="Q838" s="640">
        <f>IF(A838="","",VLOOKUP(A838,$T$1:AF3809,11,FALSE))</f>
        <v>0</v>
      </c>
      <c r="R838" s="641">
        <f>IF(B838="","",VLOOKUP(A838,$T$2:AF3809,12,FALSE))</f>
        <v>0</v>
      </c>
      <c r="S838" s="642"/>
      <c r="T838" s="643" t="s">
        <v>1703</v>
      </c>
      <c r="U838" s="644">
        <v>10204</v>
      </c>
      <c r="V838" s="645">
        <v>0</v>
      </c>
      <c r="W838" s="645">
        <v>0</v>
      </c>
      <c r="X838" s="645">
        <v>5</v>
      </c>
      <c r="Y838" s="645"/>
      <c r="Z838" s="645"/>
      <c r="AA838" s="645"/>
      <c r="AB838" s="645">
        <v>0</v>
      </c>
      <c r="AC838" s="645">
        <v>0</v>
      </c>
      <c r="AD838" s="646">
        <v>0</v>
      </c>
      <c r="AG838" s="706" t="s">
        <v>497</v>
      </c>
      <c r="AH838" s="706" t="s">
        <v>459</v>
      </c>
      <c r="AI838" s="707" t="s">
        <v>496</v>
      </c>
      <c r="AJ838" s="707" t="s">
        <v>1137</v>
      </c>
      <c r="AK838" s="708">
        <v>2</v>
      </c>
    </row>
    <row r="839" spans="1:37" x14ac:dyDescent="0.2">
      <c r="A839" s="391" t="s">
        <v>492</v>
      </c>
      <c r="B839" s="637" t="s">
        <v>459</v>
      </c>
      <c r="C839" s="637" t="s">
        <v>493</v>
      </c>
      <c r="D839" s="637">
        <v>0</v>
      </c>
      <c r="E839" s="638"/>
      <c r="F839" s="638">
        <v>3</v>
      </c>
      <c r="G839" s="638"/>
      <c r="H839" s="638">
        <v>989</v>
      </c>
      <c r="I839" s="639">
        <f t="shared" si="13"/>
        <v>0</v>
      </c>
      <c r="J839" s="640">
        <f>IF(A839="","",VLOOKUP(A839,$T$1:W3809,4,FALSE))</f>
        <v>0</v>
      </c>
      <c r="K839" s="640">
        <f>IF(A839="","",VLOOKUP(A839,$T$1:AE3810,5,FALSE))</f>
        <v>3</v>
      </c>
      <c r="L839" s="640">
        <f>IF(A839="","",VLOOKUP(A839,$T$1:AE3810,6,FALSE))</f>
        <v>0</v>
      </c>
      <c r="M839" s="640">
        <f>IF(A839="","",VLOOKUP(A839,$T$1:AE3810,7,FALSE))</f>
        <v>9</v>
      </c>
      <c r="N839" s="640">
        <f>IF(A839="","",VLOOKUP(A839,$T$1:AE3810,8,FALSE))</f>
        <v>0</v>
      </c>
      <c r="O839" s="640">
        <f>IF(A839="","",VLOOKUP(A839,$T$1:AD3809,9,FALSE))</f>
        <v>0</v>
      </c>
      <c r="P839" s="640">
        <f>IF(A839="","",VLOOKUP(A839,$T$1:AC3809,10,FALSE))</f>
        <v>0</v>
      </c>
      <c r="Q839" s="640">
        <f>IF(A839="","",VLOOKUP(A839,$T$1:AF3810,11,FALSE))</f>
        <v>0</v>
      </c>
      <c r="R839" s="641">
        <f>IF(B839="","",VLOOKUP(A839,$T$2:AF3810,12,FALSE))</f>
        <v>0</v>
      </c>
      <c r="S839" s="642"/>
      <c r="T839" s="643" t="s">
        <v>1704</v>
      </c>
      <c r="U839" s="644">
        <v>20546</v>
      </c>
      <c r="V839" s="645">
        <v>0</v>
      </c>
      <c r="W839" s="645">
        <v>0</v>
      </c>
      <c r="X839" s="645">
        <v>0</v>
      </c>
      <c r="Y839" s="645"/>
      <c r="Z839" s="645">
        <v>9</v>
      </c>
      <c r="AA839" s="645"/>
      <c r="AB839" s="645">
        <v>0</v>
      </c>
      <c r="AC839" s="645">
        <v>0</v>
      </c>
      <c r="AD839" s="646">
        <v>0</v>
      </c>
      <c r="AG839" s="706" t="s">
        <v>1045</v>
      </c>
      <c r="AH839" s="706" t="s">
        <v>459</v>
      </c>
      <c r="AI839" s="707" t="s">
        <v>499</v>
      </c>
      <c r="AJ839" s="707" t="s">
        <v>1127</v>
      </c>
      <c r="AK839" s="708">
        <v>4</v>
      </c>
    </row>
    <row r="840" spans="1:37" x14ac:dyDescent="0.2">
      <c r="A840" s="391" t="s">
        <v>494</v>
      </c>
      <c r="B840" s="637" t="s">
        <v>459</v>
      </c>
      <c r="C840" s="637" t="s">
        <v>493</v>
      </c>
      <c r="D840" s="637" t="s">
        <v>1137</v>
      </c>
      <c r="E840" s="638"/>
      <c r="F840" s="638">
        <v>3</v>
      </c>
      <c r="G840" s="638"/>
      <c r="H840" s="638">
        <v>506</v>
      </c>
      <c r="I840" s="639">
        <f t="shared" si="13"/>
        <v>0</v>
      </c>
      <c r="J840" s="640">
        <f>IF(A840="","",VLOOKUP(A840,$T$1:W3810,4,FALSE))</f>
        <v>0</v>
      </c>
      <c r="K840" s="640">
        <f>IF(A840="","",VLOOKUP(A840,$T$1:AE3811,5,FALSE))</f>
        <v>3</v>
      </c>
      <c r="L840" s="640">
        <f>IF(A840="","",VLOOKUP(A840,$T$1:AE3811,6,FALSE))</f>
        <v>0</v>
      </c>
      <c r="M840" s="640">
        <f>IF(A840="","",VLOOKUP(A840,$T$1:AE3811,7,FALSE))</f>
        <v>9</v>
      </c>
      <c r="N840" s="640">
        <f>IF(A840="","",VLOOKUP(A840,$T$1:AE3811,8,FALSE))</f>
        <v>0</v>
      </c>
      <c r="O840" s="640">
        <f>IF(A840="","",VLOOKUP(A840,$T$1:AD3810,9,FALSE))</f>
        <v>3</v>
      </c>
      <c r="P840" s="640">
        <f>IF(A840="","",VLOOKUP(A840,$T$1:AC3810,10,FALSE))</f>
        <v>0</v>
      </c>
      <c r="Q840" s="640">
        <f>IF(A840="","",VLOOKUP(A840,$T$1:AF3811,11,FALSE))</f>
        <v>-2</v>
      </c>
      <c r="R840" s="641">
        <f>IF(B840="","",VLOOKUP(A840,$T$2:AF3811,12,FALSE))</f>
        <v>0</v>
      </c>
      <c r="S840" s="642"/>
      <c r="T840" s="643" t="s">
        <v>129</v>
      </c>
      <c r="U840" s="644">
        <v>40</v>
      </c>
      <c r="V840" s="645">
        <v>2</v>
      </c>
      <c r="W840" s="645">
        <v>4</v>
      </c>
      <c r="X840" s="645">
        <v>4</v>
      </c>
      <c r="Y840" s="645">
        <v>2</v>
      </c>
      <c r="Z840" s="645">
        <v>9</v>
      </c>
      <c r="AA840" s="645"/>
      <c r="AB840" s="645">
        <v>3</v>
      </c>
      <c r="AC840" s="645">
        <v>0</v>
      </c>
      <c r="AD840" s="646">
        <v>0</v>
      </c>
      <c r="AG840" s="706" t="s">
        <v>1690</v>
      </c>
      <c r="AH840" s="706" t="s">
        <v>459</v>
      </c>
      <c r="AI840" s="707" t="s">
        <v>499</v>
      </c>
      <c r="AJ840" s="707" t="s">
        <v>1127</v>
      </c>
      <c r="AK840" s="708">
        <v>3</v>
      </c>
    </row>
    <row r="841" spans="1:37" x14ac:dyDescent="0.2">
      <c r="A841" s="391" t="s">
        <v>994</v>
      </c>
      <c r="B841" s="637" t="s">
        <v>459</v>
      </c>
      <c r="C841" s="637" t="s">
        <v>496</v>
      </c>
      <c r="D841" s="637" t="s">
        <v>1137</v>
      </c>
      <c r="E841" s="638"/>
      <c r="F841" s="638">
        <v>3</v>
      </c>
      <c r="G841" s="638"/>
      <c r="H841" s="638">
        <v>10004</v>
      </c>
      <c r="I841" s="639">
        <f t="shared" si="13"/>
        <v>0</v>
      </c>
      <c r="J841" s="640">
        <f>IF(A841="","",VLOOKUP(A841,$T$1:W3811,4,FALSE))</f>
        <v>0</v>
      </c>
      <c r="K841" s="640">
        <f>IF(A841="","",VLOOKUP(A841,$T$1:AE3812,5,FALSE))</f>
        <v>0</v>
      </c>
      <c r="L841" s="640">
        <f>IF(A841="","",VLOOKUP(A841,$T$1:AE3812,6,FALSE))</f>
        <v>0</v>
      </c>
      <c r="M841" s="640">
        <f>IF(A841="","",VLOOKUP(A841,$T$1:AE3812,7,FALSE))</f>
        <v>9</v>
      </c>
      <c r="N841" s="640">
        <f>IF(A841="","",VLOOKUP(A841,$T$1:AE3812,8,FALSE))</f>
        <v>0</v>
      </c>
      <c r="O841" s="640">
        <f>IF(A841="","",VLOOKUP(A841,$T$1:AD3811,9,FALSE))</f>
        <v>0</v>
      </c>
      <c r="P841" s="640">
        <f>IF(A841="","",VLOOKUP(A841,$T$1:AC3811,10,FALSE))</f>
        <v>0</v>
      </c>
      <c r="Q841" s="640">
        <f>IF(A841="","",VLOOKUP(A841,$T$1:AF3812,11,FALSE))</f>
        <v>0</v>
      </c>
      <c r="R841" s="641">
        <f>IF(B841="","",VLOOKUP(A841,$T$2:AF3812,12,FALSE))</f>
        <v>0</v>
      </c>
      <c r="S841" s="642"/>
      <c r="T841" s="643" t="s">
        <v>1705</v>
      </c>
      <c r="U841" s="644">
        <v>20156</v>
      </c>
      <c r="V841" s="645">
        <v>0</v>
      </c>
      <c r="W841" s="645">
        <v>0</v>
      </c>
      <c r="X841" s="645">
        <v>3</v>
      </c>
      <c r="Y841" s="645"/>
      <c r="Z841" s="645">
        <v>9</v>
      </c>
      <c r="AA841" s="645">
        <v>6</v>
      </c>
      <c r="AB841" s="645">
        <v>0</v>
      </c>
      <c r="AC841" s="645">
        <v>0</v>
      </c>
      <c r="AD841" s="646">
        <v>0</v>
      </c>
      <c r="AG841" s="715" t="s">
        <v>1574</v>
      </c>
      <c r="AH841" s="714" t="s">
        <v>459</v>
      </c>
      <c r="AI841" s="716" t="s">
        <v>499</v>
      </c>
      <c r="AJ841" s="717" t="s">
        <v>1107</v>
      </c>
      <c r="AK841" s="718">
        <v>2</v>
      </c>
    </row>
    <row r="842" spans="1:37" x14ac:dyDescent="0.2">
      <c r="A842" s="391" t="s">
        <v>995</v>
      </c>
      <c r="B842" s="637" t="s">
        <v>459</v>
      </c>
      <c r="C842" s="637" t="s">
        <v>496</v>
      </c>
      <c r="D842" s="637" t="s">
        <v>1293</v>
      </c>
      <c r="E842" s="638"/>
      <c r="F842" s="638">
        <v>3</v>
      </c>
      <c r="G842" s="638"/>
      <c r="H842" s="638">
        <v>58</v>
      </c>
      <c r="I842" s="639">
        <f t="shared" si="13"/>
        <v>0</v>
      </c>
      <c r="J842" s="640">
        <f>IF(A842="","",VLOOKUP(A842,$T$1:W3812,4,FALSE))</f>
        <v>0</v>
      </c>
      <c r="K842" s="640">
        <f>IF(A842="","",VLOOKUP(A842,$T$1:AE3813,5,FALSE))</f>
        <v>0</v>
      </c>
      <c r="L842" s="640">
        <f>IF(A842="","",VLOOKUP(A842,$T$1:AE3813,6,FALSE))</f>
        <v>0</v>
      </c>
      <c r="M842" s="640">
        <f>IF(A842="","",VLOOKUP(A842,$T$1:AE3813,7,FALSE))</f>
        <v>0</v>
      </c>
      <c r="N842" s="640">
        <f>IF(A842="","",VLOOKUP(A842,$T$1:AE3813,8,FALSE))</f>
        <v>0</v>
      </c>
      <c r="O842" s="640">
        <f>IF(A842="","",VLOOKUP(A842,$T$1:AD3812,9,FALSE))</f>
        <v>0</v>
      </c>
      <c r="P842" s="640">
        <f>IF(A842="","",VLOOKUP(A842,$T$1:AC3812,10,FALSE))</f>
        <v>0</v>
      </c>
      <c r="Q842" s="640">
        <f>IF(A842="","",VLOOKUP(A842,$T$1:AF3813,11,FALSE))</f>
        <v>0</v>
      </c>
      <c r="R842" s="641">
        <f>IF(B842="","",VLOOKUP(A842,$T$2:AF3813,12,FALSE))</f>
        <v>0</v>
      </c>
      <c r="S842" s="642"/>
      <c r="T842" s="643" t="s">
        <v>827</v>
      </c>
      <c r="U842" s="644">
        <v>555</v>
      </c>
      <c r="V842" s="645">
        <v>0</v>
      </c>
      <c r="W842" s="645">
        <v>0</v>
      </c>
      <c r="X842" s="645">
        <v>3</v>
      </c>
      <c r="Y842" s="645"/>
      <c r="Z842" s="645"/>
      <c r="AA842" s="645"/>
      <c r="AB842" s="645">
        <v>0</v>
      </c>
      <c r="AC842" s="645">
        <v>0</v>
      </c>
      <c r="AD842" s="646">
        <v>0</v>
      </c>
      <c r="AG842" s="715" t="s">
        <v>1579</v>
      </c>
      <c r="AH842" s="714" t="s">
        <v>459</v>
      </c>
      <c r="AI842" s="716" t="s">
        <v>499</v>
      </c>
      <c r="AJ842" s="717" t="s">
        <v>1107</v>
      </c>
      <c r="AK842" s="718">
        <v>3</v>
      </c>
    </row>
    <row r="843" spans="1:37" x14ac:dyDescent="0.2">
      <c r="A843" s="391" t="s">
        <v>996</v>
      </c>
      <c r="B843" s="637" t="s">
        <v>459</v>
      </c>
      <c r="C843" s="637" t="s">
        <v>496</v>
      </c>
      <c r="D843" s="637" t="s">
        <v>1137</v>
      </c>
      <c r="E843" s="638"/>
      <c r="F843" s="638">
        <v>3</v>
      </c>
      <c r="G843" s="638"/>
      <c r="H843" s="638">
        <v>517</v>
      </c>
      <c r="I843" s="639">
        <f t="shared" si="13"/>
        <v>0</v>
      </c>
      <c r="J843" s="640">
        <f>IF(A843="","",VLOOKUP(A843,$T$1:W3813,4,FALSE))</f>
        <v>0</v>
      </c>
      <c r="K843" s="640">
        <f>IF(A843="","",VLOOKUP(A843,$T$1:AE3814,5,FALSE))</f>
        <v>0</v>
      </c>
      <c r="L843" s="640">
        <f>IF(A843="","",VLOOKUP(A843,$T$1:AE3814,6,FALSE))</f>
        <v>0</v>
      </c>
      <c r="M843" s="640">
        <f>IF(A843="","",VLOOKUP(A843,$T$1:AE3814,7,FALSE))</f>
        <v>0</v>
      </c>
      <c r="N843" s="640">
        <f>IF(A843="","",VLOOKUP(A843,$T$1:AE3814,8,FALSE))</f>
        <v>0</v>
      </c>
      <c r="O843" s="640">
        <f>IF(A843="","",VLOOKUP(A843,$T$1:AD3813,9,FALSE))</f>
        <v>0</v>
      </c>
      <c r="P843" s="640">
        <f>IF(A843="","",VLOOKUP(A843,$T$1:AC3813,10,FALSE))</f>
        <v>0</v>
      </c>
      <c r="Q843" s="640">
        <f>IF(A843="","",VLOOKUP(A843,$T$1:AF3814,11,FALSE))</f>
        <v>0</v>
      </c>
      <c r="R843" s="641">
        <f>IF(B843="","",VLOOKUP(A843,$T$2:AF3814,12,FALSE))</f>
        <v>0</v>
      </c>
      <c r="S843" s="642"/>
      <c r="T843" s="643" t="s">
        <v>1602</v>
      </c>
      <c r="U843" s="644">
        <v>5011</v>
      </c>
      <c r="V843" s="645">
        <v>0</v>
      </c>
      <c r="W843" s="645">
        <v>0</v>
      </c>
      <c r="X843" s="645">
        <v>2</v>
      </c>
      <c r="Y843" s="645">
        <v>4</v>
      </c>
      <c r="Z843" s="645">
        <v>5</v>
      </c>
      <c r="AA843" s="645"/>
      <c r="AB843" s="645">
        <v>0</v>
      </c>
      <c r="AC843" s="645">
        <v>0</v>
      </c>
      <c r="AD843" s="646">
        <v>0</v>
      </c>
      <c r="AG843" s="714" t="s">
        <v>500</v>
      </c>
      <c r="AH843" s="714" t="s">
        <v>459</v>
      </c>
      <c r="AI843" s="717" t="s">
        <v>499</v>
      </c>
      <c r="AJ843" s="717" t="s">
        <v>1137</v>
      </c>
      <c r="AK843" s="719">
        <v>3</v>
      </c>
    </row>
    <row r="844" spans="1:37" x14ac:dyDescent="0.2">
      <c r="A844" s="391" t="s">
        <v>997</v>
      </c>
      <c r="B844" s="637" t="s">
        <v>459</v>
      </c>
      <c r="C844" s="637" t="s">
        <v>496</v>
      </c>
      <c r="D844" s="637" t="s">
        <v>1137</v>
      </c>
      <c r="E844" s="638"/>
      <c r="F844" s="638">
        <v>3</v>
      </c>
      <c r="G844" s="638"/>
      <c r="H844" s="638">
        <v>549</v>
      </c>
      <c r="I844" s="639">
        <f t="shared" si="13"/>
        <v>0</v>
      </c>
      <c r="J844" s="640">
        <f>IF(A844="","",VLOOKUP(A844,$T$1:W3814,4,FALSE))</f>
        <v>0</v>
      </c>
      <c r="K844" s="640">
        <f>IF(A844="","",VLOOKUP(A844,$T$1:AE3815,5,FALSE))</f>
        <v>0</v>
      </c>
      <c r="L844" s="640">
        <f>IF(A844="","",VLOOKUP(A844,$T$1:AE3815,6,FALSE))</f>
        <v>0</v>
      </c>
      <c r="M844" s="640">
        <f>IF(A844="","",VLOOKUP(A844,$T$1:AE3815,7,FALSE))</f>
        <v>0</v>
      </c>
      <c r="N844" s="640">
        <f>IF(A844="","",VLOOKUP(A844,$T$1:AE3815,8,FALSE))</f>
        <v>0</v>
      </c>
      <c r="O844" s="640">
        <f>IF(A844="","",VLOOKUP(A844,$T$1:AD3814,9,FALSE))</f>
        <v>0</v>
      </c>
      <c r="P844" s="640">
        <f>IF(A844="","",VLOOKUP(A844,$T$1:AC3814,10,FALSE))</f>
        <v>0</v>
      </c>
      <c r="Q844" s="640">
        <f>IF(A844="","",VLOOKUP(A844,$T$1:AF3815,11,FALSE))</f>
        <v>0</v>
      </c>
      <c r="R844" s="641">
        <f>IF(B844="","",VLOOKUP(A844,$T$2:AF3815,12,FALSE))</f>
        <v>0</v>
      </c>
      <c r="S844" s="642"/>
      <c r="T844" s="643" t="s">
        <v>1706</v>
      </c>
      <c r="U844" s="644">
        <v>1106</v>
      </c>
      <c r="V844" s="645">
        <v>0</v>
      </c>
      <c r="W844" s="645">
        <v>0</v>
      </c>
      <c r="X844" s="645">
        <v>4</v>
      </c>
      <c r="Y844" s="645">
        <v>3</v>
      </c>
      <c r="Z844" s="645">
        <v>5</v>
      </c>
      <c r="AA844" s="645"/>
      <c r="AB844" s="645">
        <v>1</v>
      </c>
      <c r="AC844" s="645">
        <v>0</v>
      </c>
      <c r="AD844" s="646">
        <v>0</v>
      </c>
      <c r="AG844" s="706" t="s">
        <v>1584</v>
      </c>
      <c r="AH844" s="706" t="s">
        <v>459</v>
      </c>
      <c r="AI844" s="707" t="s">
        <v>483</v>
      </c>
      <c r="AJ844" s="707" t="s">
        <v>1115</v>
      </c>
      <c r="AK844" s="708">
        <v>4</v>
      </c>
    </row>
    <row r="845" spans="1:37" x14ac:dyDescent="0.2">
      <c r="A845" s="391" t="s">
        <v>1010</v>
      </c>
      <c r="B845" s="637" t="s">
        <v>459</v>
      </c>
      <c r="C845" s="637" t="s">
        <v>496</v>
      </c>
      <c r="D845" s="637" t="s">
        <v>1136</v>
      </c>
      <c r="E845" s="638"/>
      <c r="F845" s="638">
        <v>5</v>
      </c>
      <c r="G845" s="638"/>
      <c r="H845" s="638">
        <v>10305</v>
      </c>
      <c r="I845" s="639">
        <f t="shared" si="13"/>
        <v>0</v>
      </c>
      <c r="J845" s="640">
        <f>IF(A845="","",VLOOKUP(A845,$T$1:W3815,4,FALSE))</f>
        <v>0</v>
      </c>
      <c r="K845" s="640">
        <f>IF(A845="","",VLOOKUP(A845,$T$1:AE3816,5,FALSE))</f>
        <v>0</v>
      </c>
      <c r="L845" s="640">
        <f>IF(A845="","",VLOOKUP(A845,$T$1:AE3816,6,FALSE))</f>
        <v>0</v>
      </c>
      <c r="M845" s="640">
        <f>IF(A845="","",VLOOKUP(A845,$T$1:AE3816,7,FALSE))</f>
        <v>0</v>
      </c>
      <c r="N845" s="640">
        <f>IF(A845="","",VLOOKUP(A845,$T$1:AE3816,8,FALSE))</f>
        <v>0</v>
      </c>
      <c r="O845" s="640">
        <f>IF(A845="","",VLOOKUP(A845,$T$1:AD3815,9,FALSE))</f>
        <v>0</v>
      </c>
      <c r="P845" s="640">
        <f>IF(A845="","",VLOOKUP(A845,$T$1:AC3815,10,FALSE))</f>
        <v>0</v>
      </c>
      <c r="Q845" s="640">
        <f>IF(A845="","",VLOOKUP(A845,$T$1:AF3816,11,FALSE))</f>
        <v>0</v>
      </c>
      <c r="R845" s="641">
        <f>IF(B845="","",VLOOKUP(A845,$T$2:AF3816,12,FALSE))</f>
        <v>0</v>
      </c>
      <c r="S845" s="642"/>
      <c r="T845" s="643" t="s">
        <v>704</v>
      </c>
      <c r="U845" s="644">
        <v>10067</v>
      </c>
      <c r="V845" s="645">
        <v>0</v>
      </c>
      <c r="W845" s="645">
        <v>0</v>
      </c>
      <c r="X845" s="645">
        <v>2</v>
      </c>
      <c r="Y845" s="645"/>
      <c r="Z845" s="645">
        <v>9</v>
      </c>
      <c r="AA845" s="645">
        <v>6</v>
      </c>
      <c r="AB845" s="645">
        <v>0</v>
      </c>
      <c r="AC845" s="645">
        <v>0</v>
      </c>
      <c r="AD845" s="646">
        <v>0</v>
      </c>
      <c r="AG845" s="706" t="s">
        <v>1048</v>
      </c>
      <c r="AH845" s="706" t="s">
        <v>459</v>
      </c>
      <c r="AI845" s="707" t="s">
        <v>483</v>
      </c>
      <c r="AJ845" s="707" t="s">
        <v>1115</v>
      </c>
      <c r="AK845" s="708">
        <v>4</v>
      </c>
    </row>
    <row r="846" spans="1:37" x14ac:dyDescent="0.2">
      <c r="A846" s="700" t="s">
        <v>1042</v>
      </c>
      <c r="B846" s="637" t="s">
        <v>459</v>
      </c>
      <c r="C846" s="637" t="s">
        <v>496</v>
      </c>
      <c r="D846" s="637" t="s">
        <v>1681</v>
      </c>
      <c r="E846" s="638"/>
      <c r="F846" s="638">
        <v>3</v>
      </c>
      <c r="G846" s="638"/>
      <c r="H846" s="638">
        <v>846</v>
      </c>
      <c r="I846" s="639">
        <f t="shared" si="13"/>
        <v>0</v>
      </c>
      <c r="J846" s="640">
        <f>IF(A846="","",VLOOKUP(A846,$T$1:W3816,4,FALSE))</f>
        <v>0</v>
      </c>
      <c r="K846" s="640">
        <f>IF(A846="","",VLOOKUP(A846,$T$1:AE3817,5,FALSE))</f>
        <v>4</v>
      </c>
      <c r="L846" s="640">
        <f>IF(A846="","",VLOOKUP(A846,$T$1:AE3817,6,FALSE))</f>
        <v>4</v>
      </c>
      <c r="M846" s="640">
        <f>IF(A846="","",VLOOKUP(A846,$T$1:AE3817,7,FALSE))</f>
        <v>0</v>
      </c>
      <c r="N846" s="640">
        <f>IF(A846="","",VLOOKUP(A846,$T$1:AE3817,8,FALSE))</f>
        <v>7</v>
      </c>
      <c r="O846" s="640">
        <f>IF(A846="","",VLOOKUP(A846,$T$1:AD3816,9,FALSE))</f>
        <v>0</v>
      </c>
      <c r="P846" s="640">
        <f>IF(A846="","",VLOOKUP(A846,$T$1:AC3816,10,FALSE))</f>
        <v>0</v>
      </c>
      <c r="Q846" s="640">
        <f>IF(A846="","",VLOOKUP(A846,$T$1:AF3817,11,FALSE))</f>
        <v>0</v>
      </c>
      <c r="R846" s="641">
        <f>IF(B846="","",VLOOKUP(A846,$T$2:AF3817,12,FALSE))</f>
        <v>0</v>
      </c>
      <c r="S846" s="642"/>
      <c r="T846" s="643" t="s">
        <v>1707</v>
      </c>
      <c r="U846" s="644">
        <v>20361</v>
      </c>
      <c r="V846" s="645">
        <v>0</v>
      </c>
      <c r="W846" s="645">
        <v>0</v>
      </c>
      <c r="X846" s="645">
        <v>0</v>
      </c>
      <c r="Y846" s="645"/>
      <c r="Z846" s="645">
        <v>9</v>
      </c>
      <c r="AA846" s="645"/>
      <c r="AB846" s="645">
        <v>0</v>
      </c>
      <c r="AC846" s="645">
        <v>0</v>
      </c>
      <c r="AD846" s="646">
        <v>0</v>
      </c>
      <c r="AG846" s="706" t="s">
        <v>1599</v>
      </c>
      <c r="AH846" s="706" t="s">
        <v>459</v>
      </c>
      <c r="AI846" s="707" t="s">
        <v>474</v>
      </c>
      <c r="AJ846" s="707" t="s">
        <v>1127</v>
      </c>
      <c r="AK846" s="708">
        <v>4</v>
      </c>
    </row>
    <row r="847" spans="1:37" x14ac:dyDescent="0.2">
      <c r="A847" s="391" t="s">
        <v>1044</v>
      </c>
      <c r="B847" s="637" t="s">
        <v>459</v>
      </c>
      <c r="C847" s="637" t="s">
        <v>496</v>
      </c>
      <c r="D847" s="637">
        <v>0</v>
      </c>
      <c r="E847" s="638"/>
      <c r="F847" s="638">
        <v>2</v>
      </c>
      <c r="G847" s="638"/>
      <c r="H847" s="638">
        <v>10016</v>
      </c>
      <c r="I847" s="639">
        <f t="shared" si="13"/>
        <v>0</v>
      </c>
      <c r="J847" s="640">
        <f>IF(A847="","",VLOOKUP(A847,$T$1:W3817,4,FALSE))</f>
        <v>0</v>
      </c>
      <c r="K847" s="640">
        <f>IF(A847="","",VLOOKUP(A847,$T$1:AE3818,5,FALSE))</f>
        <v>0</v>
      </c>
      <c r="L847" s="640">
        <f>IF(A847="","",VLOOKUP(A847,$T$1:AE3818,6,FALSE))</f>
        <v>0</v>
      </c>
      <c r="M847" s="640">
        <f>IF(A847="","",VLOOKUP(A847,$T$1:AE3818,7,FALSE))</f>
        <v>9</v>
      </c>
      <c r="N847" s="640">
        <f>IF(A847="","",VLOOKUP(A847,$T$1:AE3818,8,FALSE))</f>
        <v>0</v>
      </c>
      <c r="O847" s="640">
        <f>IF(A847="","",VLOOKUP(A847,$T$1:AD3817,9,FALSE))</f>
        <v>0</v>
      </c>
      <c r="P847" s="640">
        <f>IF(A847="","",VLOOKUP(A847,$T$1:AC3817,10,FALSE))</f>
        <v>0</v>
      </c>
      <c r="Q847" s="640">
        <f>IF(A847="","",VLOOKUP(A847,$T$1:AF3818,11,FALSE))</f>
        <v>0</v>
      </c>
      <c r="R847" s="641">
        <f>IF(B847="","",VLOOKUP(A847,$T$2:AF3818,12,FALSE))</f>
        <v>0</v>
      </c>
      <c r="S847" s="642"/>
      <c r="T847" s="643" t="s">
        <v>1708</v>
      </c>
      <c r="U847" s="644">
        <v>553</v>
      </c>
      <c r="V847" s="645">
        <v>1</v>
      </c>
      <c r="W847" s="645">
        <v>16</v>
      </c>
      <c r="X847" s="645">
        <v>5</v>
      </c>
      <c r="Y847" s="645"/>
      <c r="Z847" s="645">
        <v>1</v>
      </c>
      <c r="AA847" s="645">
        <v>5</v>
      </c>
      <c r="AB847" s="645">
        <v>0</v>
      </c>
      <c r="AC847" s="645">
        <v>0</v>
      </c>
      <c r="AD847" s="646">
        <v>0</v>
      </c>
      <c r="AG847" s="706" t="s">
        <v>1049</v>
      </c>
      <c r="AH847" s="706" t="s">
        <v>459</v>
      </c>
      <c r="AI847" s="707" t="s">
        <v>1038</v>
      </c>
      <c r="AJ847" s="707" t="s">
        <v>1127</v>
      </c>
      <c r="AK847" s="708">
        <v>4</v>
      </c>
    </row>
    <row r="848" spans="1:37" x14ac:dyDescent="0.2">
      <c r="A848" s="391" t="s">
        <v>495</v>
      </c>
      <c r="B848" s="637" t="s">
        <v>459</v>
      </c>
      <c r="C848" s="637" t="s">
        <v>496</v>
      </c>
      <c r="D848" s="637" t="s">
        <v>1137</v>
      </c>
      <c r="E848" s="638"/>
      <c r="F848" s="638">
        <v>2</v>
      </c>
      <c r="G848" s="638"/>
      <c r="H848" s="638">
        <v>715</v>
      </c>
      <c r="I848" s="639">
        <f t="shared" si="13"/>
        <v>0</v>
      </c>
      <c r="J848" s="640">
        <f>IF(A848="","",VLOOKUP(A848,$T$1:W3818,4,FALSE))</f>
        <v>0</v>
      </c>
      <c r="K848" s="640">
        <f>IF(A848="","",VLOOKUP(A848,$T$1:AE3819,5,FALSE))</f>
        <v>0</v>
      </c>
      <c r="L848" s="640">
        <f>IF(A848="","",VLOOKUP(A848,$T$1:AE3819,6,FALSE))</f>
        <v>0</v>
      </c>
      <c r="M848" s="640">
        <f>IF(A848="","",VLOOKUP(A848,$T$1:AE3819,7,FALSE))</f>
        <v>0</v>
      </c>
      <c r="N848" s="640">
        <f>IF(A848="","",VLOOKUP(A848,$T$1:AE3819,8,FALSE))</f>
        <v>0</v>
      </c>
      <c r="O848" s="640">
        <f>IF(A848="","",VLOOKUP(A848,$T$1:AD3818,9,FALSE))</f>
        <v>0</v>
      </c>
      <c r="P848" s="640">
        <f>IF(A848="","",VLOOKUP(A848,$T$1:AC3818,10,FALSE))</f>
        <v>0</v>
      </c>
      <c r="Q848" s="640">
        <f>IF(A848="","",VLOOKUP(A848,$T$1:AF3819,11,FALSE))</f>
        <v>0</v>
      </c>
      <c r="R848" s="641">
        <f>IF(B848="","",VLOOKUP(A848,$T$2:AF3819,12,FALSE))</f>
        <v>0</v>
      </c>
      <c r="S848" s="642"/>
      <c r="T848" s="643" t="s">
        <v>1709</v>
      </c>
      <c r="U848" s="644">
        <v>10169</v>
      </c>
      <c r="V848" s="645">
        <v>1</v>
      </c>
      <c r="W848" s="645">
        <v>16</v>
      </c>
      <c r="X848" s="645">
        <v>0</v>
      </c>
      <c r="Y848" s="645"/>
      <c r="Z848" s="645">
        <v>1</v>
      </c>
      <c r="AA848" s="645"/>
      <c r="AB848" s="645">
        <v>0</v>
      </c>
      <c r="AC848" s="645">
        <v>0</v>
      </c>
      <c r="AD848" s="646">
        <v>0</v>
      </c>
      <c r="AG848" s="706" t="s">
        <v>1050</v>
      </c>
      <c r="AH848" s="706" t="s">
        <v>459</v>
      </c>
      <c r="AI848" s="707" t="s">
        <v>466</v>
      </c>
      <c r="AJ848" s="707" t="s">
        <v>1127</v>
      </c>
      <c r="AK848" s="708">
        <v>4</v>
      </c>
    </row>
    <row r="849" spans="1:37" x14ac:dyDescent="0.2">
      <c r="A849" s="391" t="s">
        <v>497</v>
      </c>
      <c r="B849" s="637" t="s">
        <v>459</v>
      </c>
      <c r="C849" s="637" t="s">
        <v>496</v>
      </c>
      <c r="D849" s="637" t="s">
        <v>1137</v>
      </c>
      <c r="E849" s="638"/>
      <c r="F849" s="638">
        <v>2</v>
      </c>
      <c r="G849" s="638"/>
      <c r="H849" s="638">
        <v>459</v>
      </c>
      <c r="I849" s="639">
        <f t="shared" si="13"/>
        <v>0</v>
      </c>
      <c r="J849" s="640">
        <f>IF(A849="","",VLOOKUP(A849,$T$1:W3819,4,FALSE))</f>
        <v>0</v>
      </c>
      <c r="K849" s="640">
        <f>IF(A849="","",VLOOKUP(A849,$T$1:AE3820,5,FALSE))</f>
        <v>0</v>
      </c>
      <c r="L849" s="640">
        <f>IF(A849="","",VLOOKUP(A849,$T$1:AE3820,6,FALSE))</f>
        <v>0</v>
      </c>
      <c r="M849" s="640">
        <f>IF(A849="","",VLOOKUP(A849,$T$1:AE3820,7,FALSE))</f>
        <v>0</v>
      </c>
      <c r="N849" s="640">
        <f>IF(A849="","",VLOOKUP(A849,$T$1:AE3820,8,FALSE))</f>
        <v>0</v>
      </c>
      <c r="O849" s="640">
        <f>IF(A849="","",VLOOKUP(A849,$T$1:AD3819,9,FALSE))</f>
        <v>0</v>
      </c>
      <c r="P849" s="640">
        <f>IF(A849="","",VLOOKUP(A849,$T$1:AC3819,10,FALSE))</f>
        <v>0</v>
      </c>
      <c r="Q849" s="640">
        <f>IF(A849="","",VLOOKUP(A849,$T$1:AF3820,11,FALSE))</f>
        <v>0</v>
      </c>
      <c r="R849" s="641">
        <f>IF(B849="","",VLOOKUP(A849,$T$2:AF3820,12,FALSE))</f>
        <v>0</v>
      </c>
      <c r="S849" s="642"/>
      <c r="T849" s="643" t="s">
        <v>1710</v>
      </c>
      <c r="U849" s="644">
        <v>20948</v>
      </c>
      <c r="V849" s="645">
        <v>1</v>
      </c>
      <c r="W849" s="645">
        <v>16</v>
      </c>
      <c r="X849" s="645">
        <v>0</v>
      </c>
      <c r="Y849" s="645"/>
      <c r="Z849" s="645">
        <v>1</v>
      </c>
      <c r="AA849" s="645"/>
      <c r="AB849" s="645">
        <v>0</v>
      </c>
      <c r="AC849" s="645">
        <v>0</v>
      </c>
      <c r="AD849" s="646">
        <v>0</v>
      </c>
      <c r="AG849" s="712" t="s">
        <v>1051</v>
      </c>
      <c r="AH849" s="677" t="s">
        <v>459</v>
      </c>
      <c r="AI849" s="713" t="s">
        <v>1052</v>
      </c>
      <c r="AJ849" s="713" t="s">
        <v>1127</v>
      </c>
      <c r="AK849" s="655">
        <v>3</v>
      </c>
    </row>
    <row r="850" spans="1:37" x14ac:dyDescent="0.2">
      <c r="A850" s="391" t="s">
        <v>1005</v>
      </c>
      <c r="B850" s="637" t="s">
        <v>459</v>
      </c>
      <c r="C850" s="637" t="s">
        <v>499</v>
      </c>
      <c r="D850" s="637">
        <v>0</v>
      </c>
      <c r="E850" s="638"/>
      <c r="F850" s="638">
        <v>2</v>
      </c>
      <c r="G850" s="638"/>
      <c r="H850" s="638">
        <v>10006</v>
      </c>
      <c r="I850" s="639">
        <f t="shared" si="13"/>
        <v>0</v>
      </c>
      <c r="J850" s="640">
        <f>IF(A850="","",VLOOKUP(A850,$T$1:W3820,4,FALSE))</f>
        <v>0</v>
      </c>
      <c r="K850" s="640">
        <f>IF(A850="","",VLOOKUP(A850,$T$1:AE3821,5,FALSE))</f>
        <v>0</v>
      </c>
      <c r="L850" s="640">
        <f>IF(A850="","",VLOOKUP(A850,$T$1:AE3821,6,FALSE))</f>
        <v>0</v>
      </c>
      <c r="M850" s="640">
        <f>IF(A850="","",VLOOKUP(A850,$T$1:AE3821,7,FALSE))</f>
        <v>9</v>
      </c>
      <c r="N850" s="640">
        <f>IF(A850="","",VLOOKUP(A850,$T$1:AE3821,8,FALSE))</f>
        <v>0</v>
      </c>
      <c r="O850" s="640">
        <f>IF(A850="","",VLOOKUP(A850,$T$1:AD3820,9,FALSE))</f>
        <v>3</v>
      </c>
      <c r="P850" s="640">
        <f>IF(A850="","",VLOOKUP(A850,$T$1:AC3820,10,FALSE))</f>
        <v>0</v>
      </c>
      <c r="Q850" s="640">
        <f>IF(A850="","",VLOOKUP(A850,$T$1:AF3821,11,FALSE))</f>
        <v>0</v>
      </c>
      <c r="R850" s="641">
        <f>IF(B850="","",VLOOKUP(A850,$T$2:AF3821,12,FALSE))</f>
        <v>0</v>
      </c>
      <c r="S850" s="642"/>
      <c r="T850" s="643" t="s">
        <v>1711</v>
      </c>
      <c r="U850" s="644">
        <v>20050</v>
      </c>
      <c r="V850" s="645">
        <v>0</v>
      </c>
      <c r="W850" s="645">
        <v>0</v>
      </c>
      <c r="X850" s="645">
        <v>0</v>
      </c>
      <c r="Y850" s="645"/>
      <c r="Z850" s="645">
        <v>5</v>
      </c>
      <c r="AA850" s="645"/>
      <c r="AB850" s="645">
        <v>0</v>
      </c>
      <c r="AC850" s="645">
        <v>0</v>
      </c>
      <c r="AD850" s="646">
        <v>0</v>
      </c>
      <c r="AG850" s="706" t="s">
        <v>1053</v>
      </c>
      <c r="AH850" s="706" t="s">
        <v>459</v>
      </c>
      <c r="AI850" s="707" t="s">
        <v>502</v>
      </c>
      <c r="AJ850" s="707" t="s">
        <v>1695</v>
      </c>
      <c r="AK850" s="708">
        <v>4</v>
      </c>
    </row>
    <row r="851" spans="1:37" x14ac:dyDescent="0.2">
      <c r="A851" s="391" t="s">
        <v>1006</v>
      </c>
      <c r="B851" s="637" t="s">
        <v>459</v>
      </c>
      <c r="C851" s="637" t="s">
        <v>499</v>
      </c>
      <c r="D851" s="637" t="s">
        <v>1112</v>
      </c>
      <c r="E851" s="638"/>
      <c r="F851" s="638">
        <v>3</v>
      </c>
      <c r="G851" s="638"/>
      <c r="H851" s="638">
        <v>281</v>
      </c>
      <c r="I851" s="639">
        <f t="shared" si="13"/>
        <v>0</v>
      </c>
      <c r="J851" s="640">
        <f>IF(A851="","",VLOOKUP(A851,$T$1:W3821,4,FALSE))</f>
        <v>0</v>
      </c>
      <c r="K851" s="640">
        <f>IF(A851="","",VLOOKUP(A851,$T$1:AE3822,5,FALSE))</f>
        <v>0</v>
      </c>
      <c r="L851" s="640">
        <f>IF(A851="","",VLOOKUP(A851,$T$1:AE3822,6,FALSE))</f>
        <v>0</v>
      </c>
      <c r="M851" s="640">
        <f>IF(A851="","",VLOOKUP(A851,$T$1:AE3822,7,FALSE))</f>
        <v>0</v>
      </c>
      <c r="N851" s="640">
        <f>IF(A851="","",VLOOKUP(A851,$T$1:AE3822,8,FALSE))</f>
        <v>0</v>
      </c>
      <c r="O851" s="640">
        <f>IF(A851="","",VLOOKUP(A851,$T$1:AD3821,9,FALSE))</f>
        <v>0</v>
      </c>
      <c r="P851" s="640">
        <f>IF(A851="","",VLOOKUP(A851,$T$1:AC3821,10,FALSE))</f>
        <v>0</v>
      </c>
      <c r="Q851" s="640">
        <f>IF(A851="","",VLOOKUP(A851,$T$1:AF3822,11,FALSE))</f>
        <v>0</v>
      </c>
      <c r="R851" s="641">
        <f>IF(B851="","",VLOOKUP(A851,$T$2:AF3822,12,FALSE))</f>
        <v>0</v>
      </c>
      <c r="S851" s="642"/>
      <c r="T851" s="643" t="s">
        <v>831</v>
      </c>
      <c r="U851" s="644">
        <v>122</v>
      </c>
      <c r="V851" s="645">
        <v>0</v>
      </c>
      <c r="W851" s="645">
        <v>0</v>
      </c>
      <c r="X851" s="645">
        <v>2</v>
      </c>
      <c r="Y851" s="645"/>
      <c r="Z851" s="645">
        <v>9</v>
      </c>
      <c r="AA851" s="645">
        <v>6</v>
      </c>
      <c r="AB851" s="645">
        <v>0</v>
      </c>
      <c r="AC851" s="645">
        <v>0</v>
      </c>
      <c r="AD851" s="646">
        <v>1</v>
      </c>
      <c r="AG851" s="706" t="s">
        <v>1054</v>
      </c>
      <c r="AH851" s="706" t="s">
        <v>459</v>
      </c>
      <c r="AI851" s="707" t="s">
        <v>474</v>
      </c>
      <c r="AJ851" s="707"/>
      <c r="AK851" s="708">
        <v>2</v>
      </c>
    </row>
    <row r="852" spans="1:37" x14ac:dyDescent="0.2">
      <c r="A852" s="391" t="s">
        <v>1007</v>
      </c>
      <c r="B852" s="637" t="s">
        <v>459</v>
      </c>
      <c r="C852" s="637" t="s">
        <v>499</v>
      </c>
      <c r="D852" s="637" t="s">
        <v>1137</v>
      </c>
      <c r="E852" s="638"/>
      <c r="F852" s="638">
        <v>3</v>
      </c>
      <c r="G852" s="638"/>
      <c r="H852" s="638">
        <v>925</v>
      </c>
      <c r="I852" s="639">
        <f t="shared" si="13"/>
        <v>0</v>
      </c>
      <c r="J852" s="640">
        <f>IF(A852="","",VLOOKUP(A852,$T$1:W3822,4,FALSE))</f>
        <v>0</v>
      </c>
      <c r="K852" s="640">
        <f>IF(A852="","",VLOOKUP(A852,$T$1:AE3823,5,FALSE))</f>
        <v>0</v>
      </c>
      <c r="L852" s="640">
        <f>IF(A852="","",VLOOKUP(A852,$T$1:AE3823,6,FALSE))</f>
        <v>0</v>
      </c>
      <c r="M852" s="640">
        <f>IF(A852="","",VLOOKUP(A852,$T$1:AE3823,7,FALSE))</f>
        <v>0</v>
      </c>
      <c r="N852" s="640">
        <f>IF(A852="","",VLOOKUP(A852,$T$1:AE3823,8,FALSE))</f>
        <v>0</v>
      </c>
      <c r="O852" s="640">
        <f>IF(A852="","",VLOOKUP(A852,$T$1:AD3822,9,FALSE))</f>
        <v>0</v>
      </c>
      <c r="P852" s="640">
        <f>IF(A852="","",VLOOKUP(A852,$T$1:AC3822,10,FALSE))</f>
        <v>0</v>
      </c>
      <c r="Q852" s="640">
        <f>IF(A852="","",VLOOKUP(A852,$T$1:AF3823,11,FALSE))</f>
        <v>0</v>
      </c>
      <c r="R852" s="641">
        <f>IF(B852="","",VLOOKUP(A852,$T$2:AF3823,12,FALSE))</f>
        <v>0</v>
      </c>
      <c r="S852" s="642"/>
      <c r="T852" s="643" t="s">
        <v>1712</v>
      </c>
      <c r="U852" s="644">
        <v>471</v>
      </c>
      <c r="V852" s="645">
        <v>1.5</v>
      </c>
      <c r="W852" s="645">
        <v>8</v>
      </c>
      <c r="X852" s="645">
        <v>0</v>
      </c>
      <c r="Y852" s="645"/>
      <c r="Z852" s="645"/>
      <c r="AA852" s="645"/>
      <c r="AB852" s="645">
        <v>4</v>
      </c>
      <c r="AC852" s="645">
        <v>0</v>
      </c>
      <c r="AD852" s="646">
        <v>0</v>
      </c>
      <c r="AG852" s="706" t="s">
        <v>482</v>
      </c>
      <c r="AH852" s="706" t="s">
        <v>459</v>
      </c>
      <c r="AI852" s="707" t="s">
        <v>474</v>
      </c>
      <c r="AJ852" s="707" t="s">
        <v>1137</v>
      </c>
      <c r="AK852" s="708">
        <v>2</v>
      </c>
    </row>
    <row r="853" spans="1:37" x14ac:dyDescent="0.2">
      <c r="A853" s="391" t="s">
        <v>1008</v>
      </c>
      <c r="B853" s="637" t="s">
        <v>459</v>
      </c>
      <c r="C853" s="637" t="s">
        <v>499</v>
      </c>
      <c r="D853" s="637" t="s">
        <v>1137</v>
      </c>
      <c r="E853" s="638"/>
      <c r="F853" s="638">
        <v>3</v>
      </c>
      <c r="G853" s="638"/>
      <c r="H853" s="638">
        <v>10163</v>
      </c>
      <c r="I853" s="639">
        <f t="shared" si="13"/>
        <v>0</v>
      </c>
      <c r="J853" s="640">
        <f>IF(A853="","",VLOOKUP(A853,$T$1:W3823,4,FALSE))</f>
        <v>0</v>
      </c>
      <c r="K853" s="640">
        <f>IF(A853="","",VLOOKUP(A853,$T$1:AE3824,5,FALSE))</f>
        <v>0</v>
      </c>
      <c r="L853" s="640">
        <f>IF(A853="","",VLOOKUP(A853,$T$1:AE3824,6,FALSE))</f>
        <v>0</v>
      </c>
      <c r="M853" s="640">
        <f>IF(A853="","",VLOOKUP(A853,$T$1:AE3824,7,FALSE))</f>
        <v>0</v>
      </c>
      <c r="N853" s="640">
        <f>IF(A853="","",VLOOKUP(A853,$T$1:AE3824,8,FALSE))</f>
        <v>0</v>
      </c>
      <c r="O853" s="640">
        <f>IF(A853="","",VLOOKUP(A853,$T$1:AD3823,9,FALSE))</f>
        <v>0</v>
      </c>
      <c r="P853" s="640">
        <f>IF(A853="","",VLOOKUP(A853,$T$1:AC3823,10,FALSE))</f>
        <v>0</v>
      </c>
      <c r="Q853" s="640">
        <f>IF(A853="","",VLOOKUP(A853,$T$1:AF3824,11,FALSE))</f>
        <v>0</v>
      </c>
      <c r="R853" s="641">
        <f>IF(B853="","",VLOOKUP(A853,$T$2:AF3824,12,FALSE))</f>
        <v>0</v>
      </c>
      <c r="S853" s="642"/>
      <c r="T853" s="643" t="s">
        <v>1713</v>
      </c>
      <c r="U853" s="644">
        <v>403</v>
      </c>
      <c r="V853" s="645">
        <v>1.5</v>
      </c>
      <c r="W853" s="645">
        <v>8</v>
      </c>
      <c r="X853" s="645">
        <v>5</v>
      </c>
      <c r="Y853" s="645"/>
      <c r="Z853" s="645"/>
      <c r="AA853" s="645"/>
      <c r="AB853" s="645">
        <v>4</v>
      </c>
      <c r="AC853" s="645">
        <v>0</v>
      </c>
      <c r="AD853" s="646">
        <v>2</v>
      </c>
      <c r="AG853" s="720" t="s">
        <v>1055</v>
      </c>
      <c r="AH853" s="721" t="s">
        <v>459</v>
      </c>
      <c r="AI853" s="722" t="s">
        <v>470</v>
      </c>
      <c r="AJ853" s="722"/>
      <c r="AK853" s="723"/>
    </row>
    <row r="854" spans="1:37" x14ac:dyDescent="0.2">
      <c r="A854" s="700" t="s">
        <v>498</v>
      </c>
      <c r="B854" s="637" t="s">
        <v>459</v>
      </c>
      <c r="C854" s="637" t="s">
        <v>499</v>
      </c>
      <c r="D854" s="637" t="s">
        <v>1293</v>
      </c>
      <c r="E854" s="638"/>
      <c r="F854" s="638">
        <v>3</v>
      </c>
      <c r="G854" s="638"/>
      <c r="H854" s="638">
        <v>69</v>
      </c>
      <c r="I854" s="639">
        <f t="shared" si="13"/>
        <v>2.5</v>
      </c>
      <c r="J854" s="640">
        <f>IF(A854="","",VLOOKUP(A854,$T$1:W3824,4,FALSE))</f>
        <v>4</v>
      </c>
      <c r="K854" s="640">
        <f>IF(A854="","",VLOOKUP(A854,$T$1:AE3825,5,FALSE))</f>
        <v>3</v>
      </c>
      <c r="L854" s="640">
        <f>IF(A854="","",VLOOKUP(A854,$T$1:AE3825,6,FALSE))</f>
        <v>5</v>
      </c>
      <c r="M854" s="640">
        <f>IF(A854="","",VLOOKUP(A854,$T$1:AE3825,7,FALSE))</f>
        <v>9</v>
      </c>
      <c r="N854" s="640">
        <f>IF(A854="","",VLOOKUP(A854,$T$1:AE3825,8,FALSE))</f>
        <v>0</v>
      </c>
      <c r="O854" s="640">
        <f>IF(A854="","",VLOOKUP(A854,$T$1:AD3824,9,FALSE))</f>
        <v>3</v>
      </c>
      <c r="P854" s="640">
        <f>IF(A854="","",VLOOKUP(A854,$T$1:AC3824,10,FALSE))</f>
        <v>0</v>
      </c>
      <c r="Q854" s="640">
        <f>IF(A854="","",VLOOKUP(A854,$T$1:AF3825,11,FALSE))</f>
        <v>-1</v>
      </c>
      <c r="R854" s="641">
        <f>IF(B854="","",VLOOKUP(A854,$T$2:AF3825,12,FALSE))</f>
        <v>0</v>
      </c>
      <c r="S854" s="642"/>
      <c r="T854" s="643" t="s">
        <v>833</v>
      </c>
      <c r="U854" s="644">
        <v>502</v>
      </c>
      <c r="V854" s="645">
        <v>0</v>
      </c>
      <c r="W854" s="645">
        <v>0</v>
      </c>
      <c r="X854" s="645">
        <v>0</v>
      </c>
      <c r="Y854" s="645"/>
      <c r="Z854" s="645">
        <v>5</v>
      </c>
      <c r="AA854" s="645"/>
      <c r="AB854" s="645">
        <v>0</v>
      </c>
      <c r="AC854" s="645">
        <v>0</v>
      </c>
      <c r="AD854" s="646">
        <v>0</v>
      </c>
      <c r="AG854" s="724" t="s">
        <v>505</v>
      </c>
      <c r="AH854" s="724" t="s">
        <v>1056</v>
      </c>
      <c r="AI854" s="725" t="s">
        <v>507</v>
      </c>
      <c r="AJ854" s="725" t="s">
        <v>1107</v>
      </c>
      <c r="AK854" s="726">
        <v>1</v>
      </c>
    </row>
    <row r="855" spans="1:37" x14ac:dyDescent="0.2">
      <c r="A855" s="391" t="s">
        <v>1014</v>
      </c>
      <c r="B855" s="637" t="s">
        <v>459</v>
      </c>
      <c r="C855" s="637" t="s">
        <v>499</v>
      </c>
      <c r="D855" s="637">
        <v>0</v>
      </c>
      <c r="E855" s="638"/>
      <c r="F855" s="638">
        <v>3</v>
      </c>
      <c r="G855" s="638"/>
      <c r="H855" s="638">
        <v>976</v>
      </c>
      <c r="I855" s="639">
        <f t="shared" si="13"/>
        <v>0</v>
      </c>
      <c r="J855" s="640">
        <f>IF(A855="","",VLOOKUP(A855,$T$1:W3825,4,FALSE))</f>
        <v>0</v>
      </c>
      <c r="K855" s="640">
        <f>IF(A855="","",VLOOKUP(A855,$T$1:AE3826,5,FALSE))</f>
        <v>2</v>
      </c>
      <c r="L855" s="640">
        <f>IF(A855="","",VLOOKUP(A855,$T$1:AE3826,6,FALSE))</f>
        <v>0</v>
      </c>
      <c r="M855" s="640">
        <f>IF(A855="","",VLOOKUP(A855,$T$1:AE3826,7,FALSE))</f>
        <v>9</v>
      </c>
      <c r="N855" s="640">
        <f>IF(A855="","",VLOOKUP(A855,$T$1:AE3826,8,FALSE))</f>
        <v>6</v>
      </c>
      <c r="O855" s="640">
        <f>IF(A855="","",VLOOKUP(A855,$T$1:AD3825,9,FALSE))</f>
        <v>0</v>
      </c>
      <c r="P855" s="640">
        <f>IF(A855="","",VLOOKUP(A855,$T$1:AC3825,10,FALSE))</f>
        <v>0</v>
      </c>
      <c r="Q855" s="640">
        <f>IF(A855="","",VLOOKUP(A855,$T$1:AF3826,11,FALSE))</f>
        <v>0</v>
      </c>
      <c r="R855" s="641">
        <f>IF(B855="","",VLOOKUP(A855,$T$2:AF3826,12,FALSE))</f>
        <v>0</v>
      </c>
      <c r="S855" s="642"/>
      <c r="T855" s="643" t="s">
        <v>835</v>
      </c>
      <c r="U855" s="644">
        <v>605</v>
      </c>
      <c r="V855" s="645">
        <v>0</v>
      </c>
      <c r="W855" s="645">
        <v>0</v>
      </c>
      <c r="X855" s="645">
        <v>0</v>
      </c>
      <c r="Y855" s="645"/>
      <c r="Z855" s="645"/>
      <c r="AA855" s="645"/>
      <c r="AB855" s="645">
        <v>0</v>
      </c>
      <c r="AC855" s="645">
        <v>0</v>
      </c>
      <c r="AD855" s="646">
        <v>0</v>
      </c>
      <c r="AG855" s="727" t="s">
        <v>1057</v>
      </c>
      <c r="AH855" s="727" t="s">
        <v>1056</v>
      </c>
      <c r="AI855" s="728" t="s">
        <v>507</v>
      </c>
      <c r="AJ855" s="725" t="s">
        <v>1107</v>
      </c>
      <c r="AK855" s="729">
        <v>3</v>
      </c>
    </row>
    <row r="856" spans="1:37" x14ac:dyDescent="0.2">
      <c r="A856" s="391" t="s">
        <v>1015</v>
      </c>
      <c r="B856" s="637" t="s">
        <v>459</v>
      </c>
      <c r="C856" s="637" t="s">
        <v>499</v>
      </c>
      <c r="D856" s="637" t="s">
        <v>1137</v>
      </c>
      <c r="E856" s="638"/>
      <c r="F856" s="638">
        <v>3</v>
      </c>
      <c r="G856" s="638"/>
      <c r="H856" s="638">
        <v>972</v>
      </c>
      <c r="I856" s="639">
        <f t="shared" si="13"/>
        <v>0</v>
      </c>
      <c r="J856" s="640">
        <f>IF(A856="","",VLOOKUP(A856,$T$1:W3826,4,FALSE))</f>
        <v>0</v>
      </c>
      <c r="K856" s="640">
        <f>IF(A856="","",VLOOKUP(A856,$T$1:AE3827,5,FALSE))</f>
        <v>0</v>
      </c>
      <c r="L856" s="640">
        <f>IF(A856="","",VLOOKUP(A856,$T$1:AE3827,6,FALSE))</f>
        <v>0</v>
      </c>
      <c r="M856" s="640">
        <f>IF(A856="","",VLOOKUP(A856,$T$1:AE3827,7,FALSE))</f>
        <v>0</v>
      </c>
      <c r="N856" s="640">
        <f>IF(A856="","",VLOOKUP(A856,$T$1:AE3827,8,FALSE))</f>
        <v>0</v>
      </c>
      <c r="O856" s="640">
        <f>IF(A856="","",VLOOKUP(A856,$T$1:AD3826,9,FALSE))</f>
        <v>0</v>
      </c>
      <c r="P856" s="640">
        <f>IF(A856="","",VLOOKUP(A856,$T$1:AC3826,10,FALSE))</f>
        <v>0</v>
      </c>
      <c r="Q856" s="640">
        <f>IF(A856="","",VLOOKUP(A856,$T$1:AF3827,11,FALSE))</f>
        <v>0</v>
      </c>
      <c r="R856" s="641">
        <f>IF(B856="","",VLOOKUP(A856,$T$2:AF3827,12,FALSE))</f>
        <v>0</v>
      </c>
      <c r="S856" s="642"/>
      <c r="T856" s="643" t="s">
        <v>1714</v>
      </c>
      <c r="U856" s="644">
        <v>20939</v>
      </c>
      <c r="V856" s="645">
        <v>0</v>
      </c>
      <c r="W856" s="645">
        <v>0</v>
      </c>
      <c r="X856" s="645">
        <v>0</v>
      </c>
      <c r="Y856" s="645"/>
      <c r="Z856" s="645">
        <v>1</v>
      </c>
      <c r="AA856" s="645"/>
      <c r="AB856" s="645">
        <v>0</v>
      </c>
      <c r="AC856" s="645">
        <v>0</v>
      </c>
      <c r="AD856" s="646">
        <v>0</v>
      </c>
      <c r="AG856" s="724" t="s">
        <v>1058</v>
      </c>
      <c r="AH856" s="724" t="s">
        <v>1056</v>
      </c>
      <c r="AI856" s="730" t="s">
        <v>509</v>
      </c>
      <c r="AJ856" s="725"/>
      <c r="AK856" s="726">
        <v>2</v>
      </c>
    </row>
    <row r="857" spans="1:37" x14ac:dyDescent="0.2">
      <c r="A857" s="700" t="s">
        <v>1016</v>
      </c>
      <c r="B857" s="637" t="s">
        <v>459</v>
      </c>
      <c r="C857" s="637" t="s">
        <v>499</v>
      </c>
      <c r="D857" s="637" t="s">
        <v>1137</v>
      </c>
      <c r="E857" s="638"/>
      <c r="F857" s="638">
        <v>2</v>
      </c>
      <c r="G857" s="638"/>
      <c r="H857" s="638">
        <v>10108</v>
      </c>
      <c r="I857" s="639">
        <f t="shared" si="13"/>
        <v>0</v>
      </c>
      <c r="J857" s="640">
        <f>IF(A857="","",VLOOKUP(A857,$T$1:W3827,4,FALSE))</f>
        <v>0</v>
      </c>
      <c r="K857" s="640">
        <f>IF(A857="","",VLOOKUP(A857,$T$1:AE3828,5,FALSE))</f>
        <v>0</v>
      </c>
      <c r="L857" s="640">
        <f>IF(A857="","",VLOOKUP(A857,$T$1:AE3828,6,FALSE))</f>
        <v>0</v>
      </c>
      <c r="M857" s="640">
        <f>IF(A857="","",VLOOKUP(A857,$T$1:AE3828,7,FALSE))</f>
        <v>0</v>
      </c>
      <c r="N857" s="640">
        <f>IF(A857="","",VLOOKUP(A857,$T$1:AE3828,8,FALSE))</f>
        <v>0</v>
      </c>
      <c r="O857" s="640">
        <f>IF(A857="","",VLOOKUP(A857,$T$1:AD3827,9,FALSE))</f>
        <v>0</v>
      </c>
      <c r="P857" s="640">
        <f>IF(A857="","",VLOOKUP(A857,$T$1:AC3827,10,FALSE))</f>
        <v>0</v>
      </c>
      <c r="Q857" s="640">
        <f>IF(A857="","",VLOOKUP(A857,$T$1:AF3828,11,FALSE))</f>
        <v>0</v>
      </c>
      <c r="R857" s="641">
        <f>IF(B857="","",VLOOKUP(A857,$T$2:AF3828,12,FALSE))</f>
        <v>0</v>
      </c>
      <c r="S857" s="642"/>
      <c r="T857" s="643" t="s">
        <v>1715</v>
      </c>
      <c r="U857" s="644">
        <v>1173</v>
      </c>
      <c r="V857" s="645">
        <v>0</v>
      </c>
      <c r="W857" s="645">
        <v>0</v>
      </c>
      <c r="X857" s="645">
        <v>0</v>
      </c>
      <c r="Y857" s="645">
        <v>4</v>
      </c>
      <c r="Z857" s="645">
        <v>1</v>
      </c>
      <c r="AA857" s="645"/>
      <c r="AB857" s="645">
        <v>5</v>
      </c>
      <c r="AC857" s="645">
        <v>0</v>
      </c>
      <c r="AD857" s="646">
        <v>0</v>
      </c>
      <c r="AG857" s="724" t="s">
        <v>1059</v>
      </c>
      <c r="AH857" s="724" t="s">
        <v>1056</v>
      </c>
      <c r="AI857" s="725" t="s">
        <v>509</v>
      </c>
      <c r="AJ857" s="725" t="s">
        <v>1127</v>
      </c>
      <c r="AK857" s="726">
        <v>2</v>
      </c>
    </row>
    <row r="858" spans="1:37" x14ac:dyDescent="0.2">
      <c r="A858" s="700" t="s">
        <v>1017</v>
      </c>
      <c r="B858" s="637" t="s">
        <v>459</v>
      </c>
      <c r="C858" s="637" t="s">
        <v>499</v>
      </c>
      <c r="D858" s="637">
        <v>0</v>
      </c>
      <c r="E858" s="638"/>
      <c r="F858" s="638">
        <v>2</v>
      </c>
      <c r="G858" s="638"/>
      <c r="H858" s="638">
        <v>10357</v>
      </c>
      <c r="I858" s="639">
        <f t="shared" si="13"/>
        <v>0</v>
      </c>
      <c r="J858" s="640">
        <f>IF(A858="","",VLOOKUP(A858,$T$1:W3828,4,FALSE))</f>
        <v>0</v>
      </c>
      <c r="K858" s="640">
        <f>IF(A858="","",VLOOKUP(A858,$T$1:AE3829,5,FALSE))</f>
        <v>0</v>
      </c>
      <c r="L858" s="640">
        <f>IF(A858="","",VLOOKUP(A858,$T$1:AE3829,6,FALSE))</f>
        <v>0</v>
      </c>
      <c r="M858" s="640">
        <f>IF(A858="","",VLOOKUP(A858,$T$1:AE3829,7,FALSE))</f>
        <v>0</v>
      </c>
      <c r="N858" s="640">
        <f>IF(A858="","",VLOOKUP(A858,$T$1:AE3829,8,FALSE))</f>
        <v>0</v>
      </c>
      <c r="O858" s="640">
        <f>IF(A858="","",VLOOKUP(A858,$T$1:AD3828,9,FALSE))</f>
        <v>0</v>
      </c>
      <c r="P858" s="640">
        <f>IF(A858="","",VLOOKUP(A858,$T$1:AC3828,10,FALSE))</f>
        <v>0</v>
      </c>
      <c r="Q858" s="640">
        <f>IF(A858="","",VLOOKUP(A858,$T$1:AF3829,11,FALSE))</f>
        <v>0</v>
      </c>
      <c r="R858" s="641">
        <f>IF(B858="","",VLOOKUP(A858,$T$2:AF3829,12,FALSE))</f>
        <v>0</v>
      </c>
      <c r="S858" s="642"/>
      <c r="T858" s="643" t="s">
        <v>1716</v>
      </c>
      <c r="U858" s="644">
        <v>1131</v>
      </c>
      <c r="V858" s="645">
        <v>0</v>
      </c>
      <c r="W858" s="645">
        <v>0</v>
      </c>
      <c r="X858" s="645">
        <v>0</v>
      </c>
      <c r="Y858" s="645">
        <v>4</v>
      </c>
      <c r="Z858" s="645">
        <v>1</v>
      </c>
      <c r="AA858" s="645">
        <v>5</v>
      </c>
      <c r="AB858" s="645">
        <v>5</v>
      </c>
      <c r="AC858" s="645">
        <v>0</v>
      </c>
      <c r="AD858" s="646">
        <v>0</v>
      </c>
      <c r="AG858" s="724" t="s">
        <v>508</v>
      </c>
      <c r="AH858" s="724" t="s">
        <v>1056</v>
      </c>
      <c r="AI858" s="725" t="s">
        <v>509</v>
      </c>
      <c r="AJ858" s="725" t="s">
        <v>1107</v>
      </c>
      <c r="AK858" s="726">
        <v>2</v>
      </c>
    </row>
    <row r="859" spans="1:37" x14ac:dyDescent="0.2">
      <c r="A859" s="700" t="s">
        <v>1036</v>
      </c>
      <c r="B859" s="637" t="s">
        <v>459</v>
      </c>
      <c r="C859" s="637" t="s">
        <v>499</v>
      </c>
      <c r="D859" s="637" t="s">
        <v>1127</v>
      </c>
      <c r="E859" s="638"/>
      <c r="F859" s="638">
        <v>3</v>
      </c>
      <c r="G859" s="638"/>
      <c r="H859" s="638">
        <v>453</v>
      </c>
      <c r="I859" s="639">
        <f t="shared" si="13"/>
        <v>1.9</v>
      </c>
      <c r="J859" s="640">
        <f>IF(A859="","",VLOOKUP(A859,$T$1:W3829,4,FALSE))</f>
        <v>4</v>
      </c>
      <c r="K859" s="640">
        <f>IF(A859="","",VLOOKUP(A859,$T$1:AE3830,5,FALSE))</f>
        <v>5</v>
      </c>
      <c r="L859" s="640">
        <f>IF(A859="","",VLOOKUP(A859,$T$1:AE3830,6,FALSE))</f>
        <v>0</v>
      </c>
      <c r="M859" s="640">
        <f>IF(A859="","",VLOOKUP(A859,$T$1:AE3830,7,FALSE))</f>
        <v>9</v>
      </c>
      <c r="N859" s="640">
        <f>IF(A859="","",VLOOKUP(A859,$T$1:AE3830,8,FALSE))</f>
        <v>0</v>
      </c>
      <c r="O859" s="640">
        <f>IF(A859="","",VLOOKUP(A859,$T$1:AD3829,9,FALSE))</f>
        <v>4</v>
      </c>
      <c r="P859" s="640">
        <f>IF(A859="","",VLOOKUP(A859,$T$1:AC3829,10,FALSE))</f>
        <v>0</v>
      </c>
      <c r="Q859" s="640">
        <f>IF(A859="","",VLOOKUP(A859,$T$1:AF3830,11,FALSE))</f>
        <v>1</v>
      </c>
      <c r="R859" s="641">
        <f>IF(B859="","",VLOOKUP(A859,$T$2:AF3830,12,FALSE))</f>
        <v>0</v>
      </c>
      <c r="S859" s="642"/>
      <c r="T859" s="643" t="s">
        <v>1717</v>
      </c>
      <c r="U859" s="644">
        <v>1035</v>
      </c>
      <c r="V859" s="645">
        <v>1.7</v>
      </c>
      <c r="W859" s="645">
        <v>8</v>
      </c>
      <c r="X859" s="645">
        <v>5</v>
      </c>
      <c r="Y859" s="645">
        <v>4</v>
      </c>
      <c r="Z859" s="645">
        <v>1</v>
      </c>
      <c r="AA859" s="645">
        <v>5</v>
      </c>
      <c r="AB859" s="645">
        <v>5</v>
      </c>
      <c r="AC859" s="645">
        <v>0</v>
      </c>
      <c r="AD859" s="646">
        <v>2</v>
      </c>
      <c r="AG859" s="724" t="s">
        <v>1060</v>
      </c>
      <c r="AH859" s="724" t="s">
        <v>1056</v>
      </c>
      <c r="AI859" s="725" t="s">
        <v>509</v>
      </c>
      <c r="AJ859" s="725" t="s">
        <v>1107</v>
      </c>
      <c r="AK859" s="726">
        <v>2</v>
      </c>
    </row>
    <row r="860" spans="1:37" x14ac:dyDescent="0.2">
      <c r="A860" s="700" t="s">
        <v>1045</v>
      </c>
      <c r="B860" s="637" t="s">
        <v>459</v>
      </c>
      <c r="C860" s="637" t="s">
        <v>499</v>
      </c>
      <c r="D860" s="637" t="s">
        <v>1127</v>
      </c>
      <c r="E860" s="638"/>
      <c r="F860" s="638">
        <v>4</v>
      </c>
      <c r="G860" s="638"/>
      <c r="H860" s="638">
        <v>144</v>
      </c>
      <c r="I860" s="639">
        <f t="shared" si="13"/>
        <v>0</v>
      </c>
      <c r="J860" s="640">
        <f>IF(A860="","",VLOOKUP(A860,$T$1:W3830,4,FALSE))</f>
        <v>0</v>
      </c>
      <c r="K860" s="640">
        <f>IF(A860="","",VLOOKUP(A860,$T$1:AE3831,5,FALSE))</f>
        <v>0</v>
      </c>
      <c r="L860" s="640">
        <f>IF(A860="","",VLOOKUP(A860,$T$1:AE3831,6,FALSE))</f>
        <v>0</v>
      </c>
      <c r="M860" s="640">
        <f>IF(A860="","",VLOOKUP(A860,$T$1:AE3831,7,FALSE))</f>
        <v>0</v>
      </c>
      <c r="N860" s="640">
        <f>IF(A860="","",VLOOKUP(A860,$T$1:AE3831,8,FALSE))</f>
        <v>0</v>
      </c>
      <c r="O860" s="640">
        <f>IF(A860="","",VLOOKUP(A860,$T$1:AD3830,9,FALSE))</f>
        <v>0</v>
      </c>
      <c r="P860" s="640">
        <f>IF(A860="","",VLOOKUP(A860,$T$1:AC3830,10,FALSE))</f>
        <v>0</v>
      </c>
      <c r="Q860" s="640">
        <f>IF(A860="","",VLOOKUP(A860,$T$1:AF3831,11,FALSE))</f>
        <v>0</v>
      </c>
      <c r="R860" s="641">
        <f>IF(B860="","",VLOOKUP(A860,$T$2:AF3831,12,FALSE))</f>
        <v>0</v>
      </c>
      <c r="S860" s="642"/>
      <c r="T860" s="643" t="s">
        <v>1718</v>
      </c>
      <c r="U860" s="644">
        <v>1132</v>
      </c>
      <c r="V860" s="645">
        <v>0</v>
      </c>
      <c r="W860" s="645">
        <v>0</v>
      </c>
      <c r="X860" s="645">
        <v>0</v>
      </c>
      <c r="Y860" s="645">
        <v>4</v>
      </c>
      <c r="Z860" s="645">
        <v>1</v>
      </c>
      <c r="AA860" s="645">
        <v>5</v>
      </c>
      <c r="AB860" s="645">
        <v>5</v>
      </c>
      <c r="AC860" s="645">
        <v>0</v>
      </c>
      <c r="AD860" s="646">
        <v>0</v>
      </c>
      <c r="AG860" s="724" t="s">
        <v>1061</v>
      </c>
      <c r="AH860" s="724" t="s">
        <v>1056</v>
      </c>
      <c r="AI860" s="725" t="s">
        <v>509</v>
      </c>
      <c r="AJ860" s="725" t="s">
        <v>1107</v>
      </c>
      <c r="AK860" s="726">
        <v>2</v>
      </c>
    </row>
    <row r="861" spans="1:37" x14ac:dyDescent="0.2">
      <c r="A861" s="391" t="s">
        <v>1046</v>
      </c>
      <c r="B861" s="637" t="s">
        <v>459</v>
      </c>
      <c r="C861" s="637" t="s">
        <v>499</v>
      </c>
      <c r="D861" s="637" t="s">
        <v>1127</v>
      </c>
      <c r="E861" s="638"/>
      <c r="F861" s="638">
        <v>3</v>
      </c>
      <c r="G861" s="638"/>
      <c r="H861" s="638">
        <v>345</v>
      </c>
      <c r="I861" s="639">
        <f t="shared" si="13"/>
        <v>0</v>
      </c>
      <c r="J861" s="640">
        <f>IF(A861="","",VLOOKUP(A861,$T$1:W3831,4,FALSE))</f>
        <v>0</v>
      </c>
      <c r="K861" s="640">
        <f>IF(A861="","",VLOOKUP(A861,$T$1:AE3832,5,FALSE))</f>
        <v>0</v>
      </c>
      <c r="L861" s="640">
        <f>IF(A861="","",VLOOKUP(A861,$T$1:AE3832,6,FALSE))</f>
        <v>0</v>
      </c>
      <c r="M861" s="640">
        <f>IF(A861="","",VLOOKUP(A861,$T$1:AE3832,7,FALSE))</f>
        <v>0</v>
      </c>
      <c r="N861" s="640">
        <f>IF(A861="","",VLOOKUP(A861,$T$1:AE3832,8,FALSE))</f>
        <v>0</v>
      </c>
      <c r="O861" s="640">
        <f>IF(A861="","",VLOOKUP(A861,$T$1:AD3831,9,FALSE))</f>
        <v>0</v>
      </c>
      <c r="P861" s="640">
        <f>IF(A861="","",VLOOKUP(A861,$T$1:AC3831,10,FALSE))</f>
        <v>0</v>
      </c>
      <c r="Q861" s="640">
        <f>IF(A861="","",VLOOKUP(A861,$T$1:AF3832,11,FALSE))</f>
        <v>0</v>
      </c>
      <c r="R861" s="641">
        <f>IF(B861="","",VLOOKUP(A861,$T$2:AF3832,12,FALSE))</f>
        <v>0</v>
      </c>
      <c r="S861" s="642"/>
      <c r="T861" s="643" t="s">
        <v>929</v>
      </c>
      <c r="U861" s="644">
        <v>1220</v>
      </c>
      <c r="V861" s="645">
        <v>0</v>
      </c>
      <c r="W861" s="645">
        <v>0</v>
      </c>
      <c r="X861" s="645">
        <v>0</v>
      </c>
      <c r="Y861" s="645"/>
      <c r="Z861" s="645">
        <v>8</v>
      </c>
      <c r="AA861" s="645"/>
      <c r="AB861" s="645">
        <v>3</v>
      </c>
      <c r="AC861" s="645">
        <v>0</v>
      </c>
      <c r="AD861" s="646">
        <v>0</v>
      </c>
      <c r="AG861" s="724" t="s">
        <v>510</v>
      </c>
      <c r="AH861" s="724" t="s">
        <v>1056</v>
      </c>
      <c r="AI861" s="725" t="s">
        <v>509</v>
      </c>
      <c r="AJ861" s="725" t="s">
        <v>1107</v>
      </c>
      <c r="AK861" s="726">
        <v>2</v>
      </c>
    </row>
    <row r="862" spans="1:37" x14ac:dyDescent="0.2">
      <c r="A862" s="391" t="s">
        <v>1575</v>
      </c>
      <c r="B862" s="731" t="s">
        <v>459</v>
      </c>
      <c r="C862" s="732" t="s">
        <v>499</v>
      </c>
      <c r="D862" s="731" t="s">
        <v>1107</v>
      </c>
      <c r="E862" s="733"/>
      <c r="F862" s="733">
        <v>2</v>
      </c>
      <c r="G862" s="733"/>
      <c r="H862" s="638">
        <v>0</v>
      </c>
      <c r="I862" s="639">
        <f t="shared" ref="I862:I888" si="14">IF(A862="","",VLOOKUP(A862,$T$1:$V$2989,3,FALSE))</f>
        <v>2</v>
      </c>
      <c r="J862" s="640">
        <f>IF(A862="","",VLOOKUP(A862,$T$1:W3832,4,FALSE))</f>
        <v>4</v>
      </c>
      <c r="K862" s="640">
        <f>IF(A862="","",VLOOKUP(A862,$T$1:AE3833,5,FALSE))</f>
        <v>4</v>
      </c>
      <c r="L862" s="640">
        <f>IF(A862="","",VLOOKUP(A862,$T$1:AE3833,6,FALSE))</f>
        <v>0</v>
      </c>
      <c r="M862" s="640">
        <f>IF(A862="","",VLOOKUP(A862,$T$1:AE3833,7,FALSE))</f>
        <v>9</v>
      </c>
      <c r="N862" s="640">
        <f>IF(A862="","",VLOOKUP(A862,$T$1:AE3833,8,FALSE))</f>
        <v>5</v>
      </c>
      <c r="O862" s="640">
        <f>IF(A862="","",VLOOKUP(A862,$T$1:AD3832,9,FALSE))</f>
        <v>0</v>
      </c>
      <c r="P862" s="640">
        <f>IF(A862="","",VLOOKUP(A862,$T$1:AC3832,10,FALSE))</f>
        <v>0</v>
      </c>
      <c r="Q862" s="640">
        <f>IF(A862="","",VLOOKUP(A862,$T$1:AF3833,11,FALSE))</f>
        <v>0</v>
      </c>
      <c r="R862" s="734"/>
      <c r="T862" s="643" t="s">
        <v>396</v>
      </c>
      <c r="U862" s="644">
        <v>1057</v>
      </c>
      <c r="V862" s="645">
        <v>0</v>
      </c>
      <c r="W862" s="645">
        <v>0</v>
      </c>
      <c r="X862" s="645">
        <v>3</v>
      </c>
      <c r="Y862" s="645"/>
      <c r="Z862" s="645">
        <v>8</v>
      </c>
      <c r="AA862" s="645"/>
      <c r="AB862" s="645">
        <v>3</v>
      </c>
      <c r="AC862" s="645">
        <v>0</v>
      </c>
      <c r="AD862" s="646">
        <v>0</v>
      </c>
      <c r="AG862" s="727" t="s">
        <v>1062</v>
      </c>
      <c r="AH862" s="724" t="s">
        <v>1056</v>
      </c>
      <c r="AI862" s="728" t="s">
        <v>1063</v>
      </c>
      <c r="AJ862" s="728" t="s">
        <v>1112</v>
      </c>
      <c r="AK862" s="729">
        <v>2</v>
      </c>
    </row>
    <row r="863" spans="1:37" x14ac:dyDescent="0.2">
      <c r="A863" s="700" t="s">
        <v>500</v>
      </c>
      <c r="B863" s="731" t="s">
        <v>459</v>
      </c>
      <c r="C863" s="732" t="s">
        <v>499</v>
      </c>
      <c r="D863" s="731" t="s">
        <v>1137</v>
      </c>
      <c r="E863" s="733"/>
      <c r="F863" s="733">
        <v>3</v>
      </c>
      <c r="G863" s="733"/>
      <c r="H863" s="638">
        <v>12</v>
      </c>
      <c r="I863" s="639">
        <f t="shared" si="14"/>
        <v>2</v>
      </c>
      <c r="J863" s="640">
        <f>IF(A863="","",VLOOKUP(A863,$T$1:W3833,4,FALSE))</f>
        <v>4</v>
      </c>
      <c r="K863" s="640">
        <f>IF(A863="","",VLOOKUP(A863,$T$1:AE3834,5,FALSE))</f>
        <v>4</v>
      </c>
      <c r="L863" s="640">
        <f>IF(A863="","",VLOOKUP(A863,$T$1:AE3834,6,FALSE))</f>
        <v>0</v>
      </c>
      <c r="M863" s="640">
        <f>IF(A863="","",VLOOKUP(A863,$T$1:AE3834,7,FALSE))</f>
        <v>9</v>
      </c>
      <c r="N863" s="640">
        <f>IF(A863="","",VLOOKUP(A863,$T$1:AE3834,8,FALSE))</f>
        <v>5</v>
      </c>
      <c r="O863" s="640">
        <f>IF(A863="","",VLOOKUP(A863,$T$1:AD3833,9,FALSE))</f>
        <v>3</v>
      </c>
      <c r="P863" s="640">
        <f>IF(A863="","",VLOOKUP(A863,$T$1:AC3833,10,FALSE))</f>
        <v>0</v>
      </c>
      <c r="Q863" s="640">
        <f>IF(A863="","",VLOOKUP(A863,$T$1:AF3834,11,FALSE))</f>
        <v>0</v>
      </c>
      <c r="R863" s="734"/>
      <c r="T863" s="643" t="s">
        <v>1719</v>
      </c>
      <c r="U863" s="644">
        <v>20290</v>
      </c>
      <c r="V863" s="645">
        <v>0</v>
      </c>
      <c r="W863" s="645">
        <v>0</v>
      </c>
      <c r="X863" s="645">
        <v>0</v>
      </c>
      <c r="Y863" s="645"/>
      <c r="Z863" s="645"/>
      <c r="AA863" s="645"/>
      <c r="AB863" s="645">
        <v>0</v>
      </c>
      <c r="AC863" s="645">
        <v>0</v>
      </c>
      <c r="AD863" s="646">
        <v>0</v>
      </c>
      <c r="AG863" s="727" t="s">
        <v>1064</v>
      </c>
      <c r="AH863" s="724" t="s">
        <v>1056</v>
      </c>
      <c r="AI863" s="728" t="s">
        <v>1063</v>
      </c>
      <c r="AJ863" s="728"/>
      <c r="AK863" s="729"/>
    </row>
    <row r="864" spans="1:37" x14ac:dyDescent="0.2">
      <c r="A864" s="700" t="s">
        <v>1579</v>
      </c>
      <c r="B864" s="731" t="s">
        <v>459</v>
      </c>
      <c r="C864" s="732" t="s">
        <v>499</v>
      </c>
      <c r="D864" s="731" t="s">
        <v>1127</v>
      </c>
      <c r="E864" s="733"/>
      <c r="F864" s="733">
        <v>3</v>
      </c>
      <c r="G864" s="733"/>
      <c r="H864" s="638">
        <v>971</v>
      </c>
      <c r="I864" s="639">
        <f t="shared" si="14"/>
        <v>1.5</v>
      </c>
      <c r="J864" s="640">
        <f>IF(A864="","",VLOOKUP(A864,$T$1:W3834,4,FALSE))</f>
        <v>4</v>
      </c>
      <c r="K864" s="640">
        <f>IF(A864="","",VLOOKUP(A864,$T$1:AE3835,5,FALSE))</f>
        <v>5</v>
      </c>
      <c r="L864" s="640">
        <f>IF(A864="","",VLOOKUP(A864,$T$1:AE3835,6,FALSE))</f>
        <v>5</v>
      </c>
      <c r="M864" s="640">
        <f>IF(A864="","",VLOOKUP(A864,$T$1:AE3835,7,FALSE))</f>
        <v>9</v>
      </c>
      <c r="N864" s="640">
        <f>IF(A864="","",VLOOKUP(A864,$T$1:AE3835,8,FALSE))</f>
        <v>0</v>
      </c>
      <c r="O864" s="640">
        <f>IF(A864="","",VLOOKUP(A864,$T$1:AD3834,9,FALSE))</f>
        <v>3</v>
      </c>
      <c r="P864" s="640">
        <f>IF(A864="","",VLOOKUP(A864,$T$1:AC3834,10,FALSE))</f>
        <v>0</v>
      </c>
      <c r="Q864" s="640">
        <f>IF(A864="","",VLOOKUP(A864,$T$1:AF3835,11,FALSE))</f>
        <v>1</v>
      </c>
      <c r="R864" s="734"/>
      <c r="T864" s="643" t="s">
        <v>1720</v>
      </c>
      <c r="U864" s="644">
        <v>967</v>
      </c>
      <c r="V864" s="645">
        <v>0</v>
      </c>
      <c r="W864" s="645">
        <v>0</v>
      </c>
      <c r="X864" s="645">
        <v>0</v>
      </c>
      <c r="Y864" s="645"/>
      <c r="Z864" s="645">
        <v>1</v>
      </c>
      <c r="AA864" s="645"/>
      <c r="AB864" s="645">
        <v>0</v>
      </c>
      <c r="AC864" s="645">
        <v>0</v>
      </c>
      <c r="AD864" s="646">
        <v>0</v>
      </c>
      <c r="AG864" s="724" t="s">
        <v>1065</v>
      </c>
      <c r="AH864" s="724" t="s">
        <v>1056</v>
      </c>
      <c r="AI864" s="725" t="s">
        <v>512</v>
      </c>
      <c r="AJ864" s="730" t="s">
        <v>1107</v>
      </c>
      <c r="AK864" s="726">
        <v>2</v>
      </c>
    </row>
    <row r="865" spans="1:37" x14ac:dyDescent="0.2">
      <c r="A865" s="391" t="s">
        <v>1051</v>
      </c>
      <c r="B865" s="731" t="s">
        <v>459</v>
      </c>
      <c r="C865" s="732" t="s">
        <v>1052</v>
      </c>
      <c r="D865" s="731" t="s">
        <v>1127</v>
      </c>
      <c r="E865" s="733"/>
      <c r="F865" s="733">
        <v>3</v>
      </c>
      <c r="G865" s="733"/>
      <c r="H865" s="638">
        <v>806</v>
      </c>
      <c r="I865" s="639">
        <f t="shared" si="14"/>
        <v>0</v>
      </c>
      <c r="J865" s="640">
        <f>IF(A865="","",VLOOKUP(A865,$T$1:W3835,4,FALSE))</f>
        <v>0</v>
      </c>
      <c r="K865" s="640">
        <f>IF(A865="","",VLOOKUP(A865,$T$1:AE3836,5,FALSE))</f>
        <v>0</v>
      </c>
      <c r="L865" s="640">
        <f>IF(A865="","",VLOOKUP(A865,$T$1:AE3836,6,FALSE))</f>
        <v>0</v>
      </c>
      <c r="M865" s="640">
        <f>IF(A865="","",VLOOKUP(A865,$T$1:AE3836,7,FALSE))</f>
        <v>0</v>
      </c>
      <c r="N865" s="640">
        <f>IF(A865="","",VLOOKUP(A865,$T$1:AE3836,8,FALSE))</f>
        <v>0</v>
      </c>
      <c r="O865" s="640">
        <f>IF(A865="","",VLOOKUP(A865,$T$1:AD3835,9,FALSE))</f>
        <v>0</v>
      </c>
      <c r="P865" s="640">
        <f>IF(A865="","",VLOOKUP(A865,$T$1:AC3835,10,FALSE))</f>
        <v>0</v>
      </c>
      <c r="Q865" s="640">
        <f>IF(A865="","",VLOOKUP(A865,$T$1:AF3836,11,FALSE))</f>
        <v>0</v>
      </c>
      <c r="R865" s="734"/>
      <c r="T865" s="643" t="s">
        <v>1721</v>
      </c>
      <c r="U865" s="644">
        <v>105</v>
      </c>
      <c r="V865" s="645">
        <v>0</v>
      </c>
      <c r="W865" s="645">
        <v>0</v>
      </c>
      <c r="X865" s="645">
        <v>0</v>
      </c>
      <c r="Y865" s="645"/>
      <c r="Z865" s="645">
        <v>1</v>
      </c>
      <c r="AA865" s="645"/>
      <c r="AB865" s="645">
        <v>0</v>
      </c>
      <c r="AC865" s="645">
        <v>0</v>
      </c>
      <c r="AD865" s="646">
        <v>0</v>
      </c>
      <c r="AG865" s="727" t="s">
        <v>1066</v>
      </c>
      <c r="AH865" s="724" t="s">
        <v>1056</v>
      </c>
      <c r="AI865" s="725" t="s">
        <v>512</v>
      </c>
      <c r="AJ865" s="728"/>
      <c r="AK865" s="729">
        <v>1</v>
      </c>
    </row>
    <row r="866" spans="1:37" x14ac:dyDescent="0.2">
      <c r="A866" s="700" t="s">
        <v>501</v>
      </c>
      <c r="B866" s="731" t="s">
        <v>459</v>
      </c>
      <c r="C866" s="732" t="s">
        <v>502</v>
      </c>
      <c r="D866" s="731" t="s">
        <v>1127</v>
      </c>
      <c r="E866" s="733"/>
      <c r="F866" s="733">
        <v>3</v>
      </c>
      <c r="G866" s="733"/>
      <c r="H866" s="638">
        <v>787</v>
      </c>
      <c r="I866" s="639">
        <f t="shared" si="14"/>
        <v>0</v>
      </c>
      <c r="J866" s="640">
        <f>IF(A866="","",VLOOKUP(A866,$T$1:W3836,4,FALSE))</f>
        <v>0</v>
      </c>
      <c r="K866" s="640">
        <f>IF(A866="","",VLOOKUP(A866,$T$1:AE3837,5,FALSE))</f>
        <v>0</v>
      </c>
      <c r="L866" s="640">
        <f>IF(A866="","",VLOOKUP(A866,$T$1:AE3837,6,FALSE))</f>
        <v>0</v>
      </c>
      <c r="M866" s="640">
        <f>IF(A866="","",VLOOKUP(A866,$T$1:AE3837,7,FALSE))</f>
        <v>0</v>
      </c>
      <c r="N866" s="640">
        <f>IF(A866="","",VLOOKUP(A866,$T$1:AE3837,8,FALSE))</f>
        <v>0</v>
      </c>
      <c r="O866" s="640">
        <f>IF(A866="","",VLOOKUP(A866,$T$1:AD3836,9,FALSE))</f>
        <v>0</v>
      </c>
      <c r="P866" s="640">
        <f>IF(A866="","",VLOOKUP(A866,$T$1:AC3836,10,FALSE))</f>
        <v>0</v>
      </c>
      <c r="Q866" s="640">
        <f>IF(A866="","",VLOOKUP(A866,$T$1:AF3837,11,FALSE))</f>
        <v>0</v>
      </c>
      <c r="R866" s="734"/>
      <c r="T866" s="643" t="s">
        <v>1722</v>
      </c>
      <c r="U866" s="644">
        <v>804</v>
      </c>
      <c r="V866" s="645">
        <v>1.5</v>
      </c>
      <c r="W866" s="645">
        <v>8</v>
      </c>
      <c r="X866" s="645">
        <v>0</v>
      </c>
      <c r="Y866" s="645"/>
      <c r="Z866" s="645">
        <v>1</v>
      </c>
      <c r="AA866" s="645">
        <v>5</v>
      </c>
      <c r="AB866" s="645">
        <v>0</v>
      </c>
      <c r="AC866" s="645">
        <v>0</v>
      </c>
      <c r="AD866" s="646">
        <v>0</v>
      </c>
      <c r="AG866" s="724" t="s">
        <v>1067</v>
      </c>
      <c r="AH866" s="724" t="s">
        <v>1056</v>
      </c>
      <c r="AI866" s="725" t="s">
        <v>512</v>
      </c>
      <c r="AJ866" s="725" t="s">
        <v>1107</v>
      </c>
      <c r="AK866" s="726">
        <v>2</v>
      </c>
    </row>
    <row r="867" spans="1:37" x14ac:dyDescent="0.2">
      <c r="A867" s="391" t="s">
        <v>1034</v>
      </c>
      <c r="B867" s="731" t="s">
        <v>459</v>
      </c>
      <c r="C867" s="732" t="s">
        <v>502</v>
      </c>
      <c r="D867" s="731" t="s">
        <v>1127</v>
      </c>
      <c r="E867" s="733"/>
      <c r="F867" s="733">
        <v>3</v>
      </c>
      <c r="G867" s="733"/>
      <c r="H867" s="638">
        <v>858</v>
      </c>
      <c r="I867" s="639">
        <f t="shared" si="14"/>
        <v>0</v>
      </c>
      <c r="J867" s="640">
        <f>IF(A867="","",VLOOKUP(A867,$T$1:W3837,4,FALSE))</f>
        <v>0</v>
      </c>
      <c r="K867" s="640">
        <f>IF(A867="","",VLOOKUP(A867,$T$1:AE3838,5,FALSE))</f>
        <v>0</v>
      </c>
      <c r="L867" s="640">
        <f>IF(A867="","",VLOOKUP(A867,$T$1:AE3838,6,FALSE))</f>
        <v>0</v>
      </c>
      <c r="M867" s="640">
        <f>IF(A867="","",VLOOKUP(A867,$T$1:AE3838,7,FALSE))</f>
        <v>0</v>
      </c>
      <c r="N867" s="640">
        <f>IF(A867="","",VLOOKUP(A867,$T$1:AE3838,8,FALSE))</f>
        <v>0</v>
      </c>
      <c r="O867" s="640">
        <f>IF(A867="","",VLOOKUP(A867,$T$1:AD3837,9,FALSE))</f>
        <v>0</v>
      </c>
      <c r="P867" s="640">
        <f>IF(A867="","",VLOOKUP(A867,$T$1:AC3837,10,FALSE))</f>
        <v>0</v>
      </c>
      <c r="Q867" s="640">
        <f>IF(A867="","",VLOOKUP(A867,$T$1:AF3838,11,FALSE))</f>
        <v>0</v>
      </c>
      <c r="R867" s="734"/>
      <c r="T867" s="643" t="s">
        <v>1053</v>
      </c>
      <c r="U867" s="644">
        <v>803</v>
      </c>
      <c r="V867" s="645">
        <v>2</v>
      </c>
      <c r="W867" s="645">
        <v>4</v>
      </c>
      <c r="X867" s="645">
        <v>4</v>
      </c>
      <c r="Y867" s="645">
        <v>4</v>
      </c>
      <c r="Z867" s="645">
        <v>1</v>
      </c>
      <c r="AA867" s="645">
        <v>5</v>
      </c>
      <c r="AB867" s="645">
        <v>3</v>
      </c>
      <c r="AC867" s="645">
        <v>1</v>
      </c>
      <c r="AD867" s="646">
        <v>0</v>
      </c>
      <c r="AG867" s="724" t="s">
        <v>511</v>
      </c>
      <c r="AH867" s="724" t="s">
        <v>1056</v>
      </c>
      <c r="AI867" s="725" t="s">
        <v>512</v>
      </c>
      <c r="AJ867" s="725" t="s">
        <v>1107</v>
      </c>
      <c r="AK867" s="726">
        <v>2</v>
      </c>
    </row>
    <row r="868" spans="1:37" x14ac:dyDescent="0.2">
      <c r="A868" s="391" t="s">
        <v>1053</v>
      </c>
      <c r="B868" s="731" t="s">
        <v>459</v>
      </c>
      <c r="C868" s="732" t="s">
        <v>502</v>
      </c>
      <c r="D868" s="731" t="s">
        <v>1695</v>
      </c>
      <c r="E868" s="733"/>
      <c r="F868" s="733">
        <v>4</v>
      </c>
      <c r="G868" s="733"/>
      <c r="H868" s="638">
        <v>803</v>
      </c>
      <c r="I868" s="639">
        <f t="shared" si="14"/>
        <v>2</v>
      </c>
      <c r="J868" s="640">
        <f>IF(A868="","",VLOOKUP(A868,$T$1:W3838,4,FALSE))</f>
        <v>4</v>
      </c>
      <c r="K868" s="640">
        <f>IF(A868="","",VLOOKUP(A868,$T$1:AE3839,5,FALSE))</f>
        <v>4</v>
      </c>
      <c r="L868" s="640">
        <f>IF(A868="","",VLOOKUP(A868,$T$1:AE3839,6,FALSE))</f>
        <v>4</v>
      </c>
      <c r="M868" s="640">
        <f>IF(A868="","",VLOOKUP(A868,$T$1:AE3839,7,FALSE))</f>
        <v>1</v>
      </c>
      <c r="N868" s="640">
        <f>IF(A868="","",VLOOKUP(A868,$T$1:AE3839,8,FALSE))</f>
        <v>5</v>
      </c>
      <c r="O868" s="640">
        <f>IF(A868="","",VLOOKUP(A868,$T$1:AD3838,9,FALSE))</f>
        <v>3</v>
      </c>
      <c r="P868" s="640">
        <f>IF(A868="","",VLOOKUP(A868,$T$1:AC3838,10,FALSE))</f>
        <v>1</v>
      </c>
      <c r="Q868" s="640">
        <f>IF(A868="","",VLOOKUP(A868,$T$1:AF3839,11,FALSE))</f>
        <v>0</v>
      </c>
      <c r="R868" s="734"/>
      <c r="T868" s="643" t="s">
        <v>1723</v>
      </c>
      <c r="U868" s="644">
        <v>146</v>
      </c>
      <c r="V868" s="645">
        <v>0</v>
      </c>
      <c r="W868" s="645">
        <v>0</v>
      </c>
      <c r="X868" s="645">
        <v>2</v>
      </c>
      <c r="Y868" s="645">
        <v>3</v>
      </c>
      <c r="Z868" s="645">
        <v>4</v>
      </c>
      <c r="AA868" s="645"/>
      <c r="AB868" s="645">
        <v>0</v>
      </c>
      <c r="AC868" s="645">
        <v>0</v>
      </c>
      <c r="AD868" s="646">
        <v>1</v>
      </c>
      <c r="AG868" s="727" t="s">
        <v>513</v>
      </c>
      <c r="AH868" s="724" t="s">
        <v>1056</v>
      </c>
      <c r="AI868" s="725" t="s">
        <v>512</v>
      </c>
      <c r="AJ868" s="725" t="s">
        <v>1107</v>
      </c>
      <c r="AK868" s="729">
        <v>2</v>
      </c>
    </row>
    <row r="869" spans="1:37" x14ac:dyDescent="0.2">
      <c r="A869" s="700" t="s">
        <v>503</v>
      </c>
      <c r="B869" s="731" t="s">
        <v>459</v>
      </c>
      <c r="C869" s="732" t="s">
        <v>504</v>
      </c>
      <c r="D869" s="731" t="s">
        <v>1112</v>
      </c>
      <c r="E869" s="733"/>
      <c r="F869" s="733">
        <v>4</v>
      </c>
      <c r="G869" s="733"/>
      <c r="H869" s="638">
        <v>525</v>
      </c>
      <c r="I869" s="639">
        <f t="shared" si="14"/>
        <v>0</v>
      </c>
      <c r="J869" s="640">
        <f>IF(A869="","",VLOOKUP(A869,$T$1:W3839,4,FALSE))</f>
        <v>0</v>
      </c>
      <c r="K869" s="640">
        <f>IF(A869="","",VLOOKUP(A869,$T$1:AE3840,5,FALSE))</f>
        <v>0</v>
      </c>
      <c r="L869" s="640">
        <f>IF(A869="","",VLOOKUP(A869,$T$1:AE3840,6,FALSE))</f>
        <v>4</v>
      </c>
      <c r="M869" s="640">
        <f>IF(A869="","",VLOOKUP(A869,$T$1:AE3840,7,FALSE))</f>
        <v>10</v>
      </c>
      <c r="N869" s="640">
        <f>IF(A869="","",VLOOKUP(A869,$T$1:AE3840,8,FALSE))</f>
        <v>0</v>
      </c>
      <c r="O869" s="640">
        <f>IF(A869="","",VLOOKUP(A869,$T$1:AD3839,9,FALSE))</f>
        <v>0</v>
      </c>
      <c r="P869" s="640">
        <f>IF(A869="","",VLOOKUP(A869,$T$1:AC3839,10,FALSE))</f>
        <v>1</v>
      </c>
      <c r="Q869" s="640">
        <f>IF(A869="","",VLOOKUP(A869,$T$1:AF3840,11,FALSE))</f>
        <v>0</v>
      </c>
      <c r="R869" s="734"/>
      <c r="T869" s="643" t="s">
        <v>1724</v>
      </c>
      <c r="U869" s="644">
        <v>713</v>
      </c>
      <c r="V869" s="645">
        <v>1.8</v>
      </c>
      <c r="W869" s="645">
        <v>4</v>
      </c>
      <c r="X869" s="645">
        <v>6</v>
      </c>
      <c r="Y869" s="645">
        <v>4</v>
      </c>
      <c r="Z869" s="645"/>
      <c r="AA869" s="645"/>
      <c r="AB869" s="645">
        <v>3</v>
      </c>
      <c r="AC869" s="645">
        <v>0</v>
      </c>
      <c r="AD869" s="646">
        <v>0</v>
      </c>
      <c r="AG869" s="724" t="s">
        <v>506</v>
      </c>
      <c r="AH869" s="724" t="s">
        <v>1056</v>
      </c>
      <c r="AI869" s="725"/>
      <c r="AJ869" s="730"/>
      <c r="AK869" s="726">
        <v>2</v>
      </c>
    </row>
    <row r="870" spans="1:37" x14ac:dyDescent="0.2">
      <c r="A870" s="391" t="s">
        <v>1037</v>
      </c>
      <c r="B870" s="731" t="s">
        <v>459</v>
      </c>
      <c r="C870" s="732" t="s">
        <v>1038</v>
      </c>
      <c r="D870" s="731" t="s">
        <v>1127</v>
      </c>
      <c r="E870" s="733"/>
      <c r="F870" s="733">
        <v>4</v>
      </c>
      <c r="G870" s="733"/>
      <c r="H870" s="638">
        <v>229</v>
      </c>
      <c r="I870" s="639">
        <f t="shared" si="14"/>
        <v>2</v>
      </c>
      <c r="J870" s="640">
        <f>IF(A870="","",VLOOKUP(A870,$T$1:W3840,4,FALSE))</f>
        <v>4</v>
      </c>
      <c r="K870" s="640">
        <f>IF(A870="","",VLOOKUP(A870,$T$1:AE3841,5,FALSE))</f>
        <v>5</v>
      </c>
      <c r="L870" s="640">
        <f>IF(A870="","",VLOOKUP(A870,$T$1:AE3841,6,FALSE))</f>
        <v>4</v>
      </c>
      <c r="M870" s="640">
        <f>IF(A870="","",VLOOKUP(A870,$T$1:AE3841,7,FALSE))</f>
        <v>4</v>
      </c>
      <c r="N870" s="640">
        <f>IF(A870="","",VLOOKUP(A870,$T$1:AE3841,8,FALSE))</f>
        <v>0</v>
      </c>
      <c r="O870" s="640">
        <f>IF(A870="","",VLOOKUP(A870,$T$1:AD3840,9,FALSE))</f>
        <v>0</v>
      </c>
      <c r="P870" s="640">
        <f>IF(A870="","",VLOOKUP(A870,$T$1:AC3840,10,FALSE))</f>
        <v>0</v>
      </c>
      <c r="Q870" s="640">
        <f>IF(A870="","",VLOOKUP(A870,$T$1:AF3841,11,FALSE))</f>
        <v>1</v>
      </c>
      <c r="R870" s="734"/>
      <c r="T870" s="643" t="s">
        <v>1054</v>
      </c>
      <c r="U870" s="644">
        <v>479</v>
      </c>
      <c r="V870" s="645">
        <v>0</v>
      </c>
      <c r="W870" s="645">
        <v>0</v>
      </c>
      <c r="X870" s="645">
        <v>3</v>
      </c>
      <c r="Y870" s="645"/>
      <c r="Z870" s="645"/>
      <c r="AA870" s="645"/>
      <c r="AB870" s="645">
        <v>0</v>
      </c>
      <c r="AC870" s="645">
        <v>0</v>
      </c>
      <c r="AD870" s="646">
        <v>0</v>
      </c>
      <c r="AG870" s="736" t="s">
        <v>1086</v>
      </c>
      <c r="AH870" s="737" t="s">
        <v>1056</v>
      </c>
      <c r="AI870" s="738" t="s">
        <v>2619</v>
      </c>
      <c r="AJ870" s="738"/>
      <c r="AK870" s="739"/>
    </row>
    <row r="871" spans="1:37" x14ac:dyDescent="0.2">
      <c r="A871" s="700" t="s">
        <v>1049</v>
      </c>
      <c r="B871" s="731" t="s">
        <v>459</v>
      </c>
      <c r="C871" s="732" t="s">
        <v>1038</v>
      </c>
      <c r="D871" s="731" t="s">
        <v>1127</v>
      </c>
      <c r="E871" s="733"/>
      <c r="F871" s="733">
        <v>4</v>
      </c>
      <c r="G871" s="733"/>
      <c r="H871" s="638">
        <v>408</v>
      </c>
      <c r="I871" s="639">
        <f t="shared" si="14"/>
        <v>0</v>
      </c>
      <c r="J871" s="640">
        <f>IF(A871="","",VLOOKUP(A871,$T$1:W3841,4,FALSE))</f>
        <v>0</v>
      </c>
      <c r="K871" s="640">
        <f>IF(A871="","",VLOOKUP(A871,$T$1:AE3842,5,FALSE))</f>
        <v>0</v>
      </c>
      <c r="L871" s="640">
        <f>IF(A871="","",VLOOKUP(A871,$T$1:AE3842,6,FALSE))</f>
        <v>0</v>
      </c>
      <c r="M871" s="640">
        <f>IF(A871="","",VLOOKUP(A871,$T$1:AE3842,7,FALSE))</f>
        <v>0</v>
      </c>
      <c r="N871" s="640">
        <f>IF(A871="","",VLOOKUP(A871,$T$1:AE3842,8,FALSE))</f>
        <v>0</v>
      </c>
      <c r="O871" s="640">
        <f>IF(A871="","",VLOOKUP(A871,$T$1:AD3841,9,FALSE))</f>
        <v>0</v>
      </c>
      <c r="P871" s="640">
        <f>IF(A871="","",VLOOKUP(A871,$T$1:AC3841,10,FALSE))</f>
        <v>0</v>
      </c>
      <c r="Q871" s="640">
        <f>IF(A871="","",VLOOKUP(A871,$T$1:AF3842,11,FALSE))</f>
        <v>0</v>
      </c>
      <c r="R871" s="734"/>
      <c r="T871" s="643" t="s">
        <v>1055</v>
      </c>
      <c r="U871" s="644">
        <v>20120</v>
      </c>
      <c r="V871" s="645">
        <v>0</v>
      </c>
      <c r="W871" s="645">
        <v>0</v>
      </c>
      <c r="X871" s="645">
        <v>0</v>
      </c>
      <c r="Y871" s="645"/>
      <c r="Z871" s="645"/>
      <c r="AA871" s="645">
        <v>6</v>
      </c>
      <c r="AB871" s="645">
        <v>0</v>
      </c>
      <c r="AC871" s="645">
        <v>0</v>
      </c>
      <c r="AD871" s="646">
        <v>0</v>
      </c>
      <c r="AH871" s="737"/>
      <c r="AI871" s="738"/>
      <c r="AJ871" s="740"/>
      <c r="AK871" s="739"/>
    </row>
    <row r="872" spans="1:37" x14ac:dyDescent="0.2">
      <c r="A872" s="700" t="s">
        <v>505</v>
      </c>
      <c r="B872" s="731" t="s">
        <v>1056</v>
      </c>
      <c r="C872" s="732" t="s">
        <v>507</v>
      </c>
      <c r="D872" s="731" t="s">
        <v>1107</v>
      </c>
      <c r="E872" s="733"/>
      <c r="F872" s="733">
        <v>1</v>
      </c>
      <c r="G872" s="733"/>
      <c r="H872" s="638">
        <v>1007</v>
      </c>
      <c r="I872" s="639">
        <f t="shared" si="14"/>
        <v>2.4</v>
      </c>
      <c r="J872" s="640">
        <f>IF(A872="","",VLOOKUP(A872,$T$1:W3842,4,FALSE))</f>
        <v>8</v>
      </c>
      <c r="K872" s="640">
        <f>IF(A872="","",VLOOKUP(A872,$T$1:AE3843,5,FALSE))</f>
        <v>7</v>
      </c>
      <c r="L872" s="640">
        <f>IF(A872="","",VLOOKUP(A872,$T$1:AE3843,6,FALSE))</f>
        <v>4</v>
      </c>
      <c r="M872" s="640">
        <f>IF(A872="","",VLOOKUP(A872,$T$1:AE3843,7,FALSE))</f>
        <v>9</v>
      </c>
      <c r="N872" s="640">
        <f>IF(A872="","",VLOOKUP(A872,$T$1:AE3843,8,FALSE))</f>
        <v>0</v>
      </c>
      <c r="O872" s="640">
        <f>IF(A872="","",VLOOKUP(A872,$T$1:AD3842,9,FALSE))</f>
        <v>2</v>
      </c>
      <c r="P872" s="640">
        <f>IF(A872="","",VLOOKUP(A872,$T$1:AC3842,10,FALSE))</f>
        <v>0</v>
      </c>
      <c r="Q872" s="640">
        <f>IF(A872="","",VLOOKUP(A872,$T$1:AF3843,11,FALSE))</f>
        <v>1</v>
      </c>
      <c r="R872" s="734"/>
      <c r="T872" s="643" t="s">
        <v>1725</v>
      </c>
      <c r="U872" s="644">
        <v>10114</v>
      </c>
      <c r="V872" s="645">
        <v>0</v>
      </c>
      <c r="W872" s="645">
        <v>0</v>
      </c>
      <c r="X872" s="645">
        <v>3</v>
      </c>
      <c r="Y872" s="645">
        <v>4</v>
      </c>
      <c r="Z872" s="645"/>
      <c r="AA872" s="645"/>
      <c r="AB872" s="645">
        <v>0</v>
      </c>
      <c r="AC872" s="645">
        <v>0</v>
      </c>
      <c r="AD872" s="646">
        <v>2</v>
      </c>
      <c r="AG872" s="741" t="s">
        <v>1092</v>
      </c>
      <c r="AH872" s="724" t="s">
        <v>94</v>
      </c>
      <c r="AI872" s="643" t="s">
        <v>97</v>
      </c>
      <c r="AJ872" s="643" t="s">
        <v>1107</v>
      </c>
      <c r="AK872" s="664">
        <v>4</v>
      </c>
    </row>
    <row r="873" spans="1:37" x14ac:dyDescent="0.2">
      <c r="A873" s="700" t="s">
        <v>1057</v>
      </c>
      <c r="B873" s="731" t="s">
        <v>1056</v>
      </c>
      <c r="C873" s="732" t="s">
        <v>507</v>
      </c>
      <c r="D873" s="731" t="s">
        <v>1107</v>
      </c>
      <c r="E873" s="733"/>
      <c r="F873" s="733">
        <v>3</v>
      </c>
      <c r="G873" s="733"/>
      <c r="H873" s="638">
        <v>1120</v>
      </c>
      <c r="I873" s="639">
        <f t="shared" si="14"/>
        <v>0</v>
      </c>
      <c r="J873" s="640">
        <f>IF(A873="","",VLOOKUP(A873,$T$1:W3843,4,FALSE))</f>
        <v>0</v>
      </c>
      <c r="K873" s="640">
        <f>IF(A873="","",VLOOKUP(A873,$T$1:AE3844,5,FALSE))</f>
        <v>2</v>
      </c>
      <c r="L873" s="640">
        <f>IF(A873="","",VLOOKUP(A873,$T$1:AE3844,6,FALSE))</f>
        <v>0</v>
      </c>
      <c r="M873" s="640">
        <f>IF(A873="","",VLOOKUP(A873,$T$1:AE3844,7,FALSE))</f>
        <v>9</v>
      </c>
      <c r="N873" s="640">
        <f>IF(A873="","",VLOOKUP(A873,$T$1:AE3844,8,FALSE))</f>
        <v>6</v>
      </c>
      <c r="O873" s="640">
        <f>IF(A873="","",VLOOKUP(A873,$T$1:AD3843,9,FALSE))</f>
        <v>0</v>
      </c>
      <c r="P873" s="640">
        <f>IF(A873="","",VLOOKUP(A873,$T$1:AC3843,10,FALSE))</f>
        <v>0</v>
      </c>
      <c r="Q873" s="640">
        <f>IF(A873="","",VLOOKUP(A873,$T$1:AF3844,11,FALSE))</f>
        <v>1</v>
      </c>
      <c r="R873" s="734"/>
      <c r="T873" s="643" t="s">
        <v>1726</v>
      </c>
      <c r="U873" s="644">
        <v>20392</v>
      </c>
      <c r="V873" s="645">
        <v>0</v>
      </c>
      <c r="W873" s="645">
        <v>0</v>
      </c>
      <c r="X873" s="645">
        <v>0</v>
      </c>
      <c r="Y873" s="645"/>
      <c r="Z873" s="645"/>
      <c r="AA873" s="645"/>
      <c r="AB873" s="645">
        <v>0</v>
      </c>
      <c r="AC873" s="645">
        <v>0</v>
      </c>
      <c r="AD873" s="646">
        <v>1</v>
      </c>
      <c r="AG873" s="647" t="s">
        <v>1093</v>
      </c>
      <c r="AH873" s="724" t="s">
        <v>34</v>
      </c>
      <c r="AI873" s="643" t="s">
        <v>2620</v>
      </c>
      <c r="AJ873" s="643" t="s">
        <v>1107</v>
      </c>
      <c r="AK873" s="664">
        <v>4</v>
      </c>
    </row>
    <row r="874" spans="1:37" x14ac:dyDescent="0.2">
      <c r="A874" s="700" t="s">
        <v>1058</v>
      </c>
      <c r="B874" s="731" t="s">
        <v>1056</v>
      </c>
      <c r="C874" s="732" t="s">
        <v>509</v>
      </c>
      <c r="D874" s="731">
        <v>0</v>
      </c>
      <c r="E874" s="733"/>
      <c r="F874" s="733">
        <v>2</v>
      </c>
      <c r="G874" s="733"/>
      <c r="H874" s="733">
        <v>1946</v>
      </c>
      <c r="I874" s="639">
        <f t="shared" si="14"/>
        <v>0</v>
      </c>
      <c r="J874" s="640">
        <f>IF(A874="","",VLOOKUP(A874,$T$1:W3844,4,FALSE))</f>
        <v>0</v>
      </c>
      <c r="K874" s="640">
        <f>IF(A874="","",VLOOKUP(A874,$T$1:AE3845,5,FALSE))</f>
        <v>7</v>
      </c>
      <c r="L874" s="640">
        <f>IF(A874="","",VLOOKUP(A874,$T$1:AE3845,6,FALSE))</f>
        <v>0</v>
      </c>
      <c r="M874" s="640">
        <f>IF(A874="","",VLOOKUP(A874,$T$1:AE3845,7,FALSE))</f>
        <v>9</v>
      </c>
      <c r="N874" s="640">
        <f>IF(A874="","",VLOOKUP(A874,$T$1:AE3845,8,FALSE))</f>
        <v>0</v>
      </c>
      <c r="O874" s="640">
        <f>IF(A874="","",VLOOKUP(A874,$T$1:AD3844,9,FALSE))</f>
        <v>0</v>
      </c>
      <c r="P874" s="640">
        <f>IF(A874="","",VLOOKUP(A874,$T$1:AC3844,10,FALSE))</f>
        <v>0</v>
      </c>
      <c r="Q874" s="640">
        <f>IF(A874="","",VLOOKUP(A874,$T$1:AF3845,11,FALSE))</f>
        <v>-2</v>
      </c>
      <c r="R874" s="734"/>
      <c r="T874" s="643" t="s">
        <v>1727</v>
      </c>
      <c r="U874" s="644">
        <v>20393</v>
      </c>
      <c r="V874" s="645">
        <v>0</v>
      </c>
      <c r="W874" s="645">
        <v>0</v>
      </c>
      <c r="X874" s="645">
        <v>0</v>
      </c>
      <c r="Y874" s="645"/>
      <c r="Z874" s="645"/>
      <c r="AA874" s="645"/>
      <c r="AB874" s="645">
        <v>0</v>
      </c>
      <c r="AC874" s="645">
        <v>0</v>
      </c>
      <c r="AD874" s="646">
        <v>0</v>
      </c>
    </row>
    <row r="875" spans="1:37" x14ac:dyDescent="0.2">
      <c r="A875" s="700" t="s">
        <v>1059</v>
      </c>
      <c r="B875" s="731" t="s">
        <v>1056</v>
      </c>
      <c r="C875" s="732" t="s">
        <v>509</v>
      </c>
      <c r="D875" s="731" t="s">
        <v>1127</v>
      </c>
      <c r="E875" s="733"/>
      <c r="F875" s="733">
        <v>3</v>
      </c>
      <c r="G875" s="733"/>
      <c r="H875" s="733">
        <v>1011</v>
      </c>
      <c r="I875" s="639">
        <f t="shared" si="14"/>
        <v>1.5</v>
      </c>
      <c r="J875" s="640">
        <f>IF(A875="","",VLOOKUP(A875,$T$1:W3845,4,FALSE))</f>
        <v>8</v>
      </c>
      <c r="K875" s="640">
        <f>IF(A875="","",VLOOKUP(A875,$T$1:AE3846,5,FALSE))</f>
        <v>5</v>
      </c>
      <c r="L875" s="640">
        <f>IF(A875="","",VLOOKUP(A875,$T$1:AE3846,6,FALSE))</f>
        <v>4</v>
      </c>
      <c r="M875" s="640">
        <f>IF(A875="","",VLOOKUP(A875,$T$1:AE3846,7,FALSE))</f>
        <v>9</v>
      </c>
      <c r="N875" s="640">
        <f>IF(A875="","",VLOOKUP(A875,$T$1:AE3846,8,FALSE))</f>
        <v>5</v>
      </c>
      <c r="O875" s="640">
        <f>IF(A875="","",VLOOKUP(A875,$T$1:AD3845,9,FALSE))</f>
        <v>0</v>
      </c>
      <c r="P875" s="640">
        <f>IF(A875="","",VLOOKUP(A875,$T$1:AC3845,10,FALSE))</f>
        <v>0</v>
      </c>
      <c r="Q875" s="640">
        <f>IF(A875="","",VLOOKUP(A875,$T$1:AF3846,11,FALSE))</f>
        <v>1</v>
      </c>
      <c r="R875" s="734"/>
      <c r="T875" s="643" t="s">
        <v>930</v>
      </c>
      <c r="U875" s="644">
        <v>1567</v>
      </c>
      <c r="V875" s="645">
        <v>0</v>
      </c>
      <c r="W875" s="645">
        <v>0</v>
      </c>
      <c r="X875" s="645">
        <v>0</v>
      </c>
      <c r="Y875" s="645"/>
      <c r="Z875" s="645">
        <v>9</v>
      </c>
      <c r="AA875" s="645"/>
      <c r="AB875" s="645">
        <v>0</v>
      </c>
      <c r="AC875" s="645">
        <v>0</v>
      </c>
      <c r="AD875" s="646">
        <v>0</v>
      </c>
    </row>
    <row r="876" spans="1:37" x14ac:dyDescent="0.2">
      <c r="A876" s="700" t="s">
        <v>508</v>
      </c>
      <c r="B876" s="731" t="s">
        <v>1056</v>
      </c>
      <c r="C876" s="732" t="s">
        <v>509</v>
      </c>
      <c r="D876" s="731" t="s">
        <v>1107</v>
      </c>
      <c r="E876" s="733"/>
      <c r="F876" s="733">
        <v>2</v>
      </c>
      <c r="G876" s="733"/>
      <c r="H876" s="733">
        <v>1090</v>
      </c>
      <c r="I876" s="639">
        <f t="shared" si="14"/>
        <v>0</v>
      </c>
      <c r="J876" s="640">
        <f>IF(A876="","",VLOOKUP(A876,$T$1:W3846,4,FALSE))</f>
        <v>0</v>
      </c>
      <c r="K876" s="640">
        <f>IF(A876="","",VLOOKUP(A876,$T$1:AE3847,5,FALSE))</f>
        <v>0</v>
      </c>
      <c r="L876" s="640">
        <f>IF(A876="","",VLOOKUP(A876,$T$1:AE3847,6,FALSE))</f>
        <v>0</v>
      </c>
      <c r="M876" s="640">
        <f>IF(A876="","",VLOOKUP(A876,$T$1:AE3847,7,FALSE))</f>
        <v>0</v>
      </c>
      <c r="N876" s="640">
        <f>IF(A876="","",VLOOKUP(A876,$T$1:AE3847,8,FALSE))</f>
        <v>0</v>
      </c>
      <c r="O876" s="640">
        <f>IF(A876="","",VLOOKUP(A876,$T$1:AD3846,9,FALSE))</f>
        <v>0</v>
      </c>
      <c r="P876" s="640">
        <f>IF(A876="","",VLOOKUP(A876,$T$1:AC3846,10,FALSE))</f>
        <v>0</v>
      </c>
      <c r="Q876" s="640">
        <f>IF(A876="","",VLOOKUP(A876,$T$1:AF3847,11,FALSE))</f>
        <v>0</v>
      </c>
      <c r="R876" s="734"/>
      <c r="T876" s="643" t="s">
        <v>1728</v>
      </c>
      <c r="U876" s="644">
        <v>1447</v>
      </c>
      <c r="V876" s="645">
        <v>0</v>
      </c>
      <c r="W876" s="645">
        <v>0</v>
      </c>
      <c r="X876" s="645">
        <v>3</v>
      </c>
      <c r="Y876" s="645"/>
      <c r="Z876" s="645">
        <v>9</v>
      </c>
      <c r="AA876" s="645">
        <v>6</v>
      </c>
      <c r="AB876" s="645">
        <v>0</v>
      </c>
      <c r="AC876" s="645">
        <v>0</v>
      </c>
      <c r="AD876" s="646">
        <v>0</v>
      </c>
    </row>
    <row r="877" spans="1:37" x14ac:dyDescent="0.2">
      <c r="A877" s="700" t="s">
        <v>1060</v>
      </c>
      <c r="B877" s="731" t="s">
        <v>1056</v>
      </c>
      <c r="C877" s="732" t="s">
        <v>509</v>
      </c>
      <c r="D877" s="731" t="s">
        <v>1107</v>
      </c>
      <c r="E877" s="733"/>
      <c r="F877" s="733">
        <v>2</v>
      </c>
      <c r="G877" s="733"/>
      <c r="H877" s="733">
        <v>1177</v>
      </c>
      <c r="I877" s="639">
        <f t="shared" si="14"/>
        <v>2.1</v>
      </c>
      <c r="J877" s="640">
        <f>IF(A877="","",VLOOKUP(A877,$T$1:W3847,4,FALSE))</f>
        <v>4</v>
      </c>
      <c r="K877" s="640">
        <f>IF(A877="","",VLOOKUP(A877,$T$1:AE3848,5,FALSE))</f>
        <v>7</v>
      </c>
      <c r="L877" s="640">
        <f>IF(A877="","",VLOOKUP(A877,$T$1:AE3848,6,FALSE))</f>
        <v>0</v>
      </c>
      <c r="M877" s="640">
        <f>IF(A877="","",VLOOKUP(A877,$T$1:AE3848,7,FALSE))</f>
        <v>9</v>
      </c>
      <c r="N877" s="640">
        <f>IF(A877="","",VLOOKUP(A877,$T$1:AE3848,8,FALSE))</f>
        <v>0</v>
      </c>
      <c r="O877" s="640">
        <f>IF(A877="","",VLOOKUP(A877,$T$1:AD3847,9,FALSE))</f>
        <v>2</v>
      </c>
      <c r="P877" s="640">
        <f>IF(A877="","",VLOOKUP(A877,$T$1:AC3847,10,FALSE))</f>
        <v>0</v>
      </c>
      <c r="Q877" s="640">
        <f>IF(A877="","",VLOOKUP(A877,$T$1:AF3848,11,FALSE))</f>
        <v>0</v>
      </c>
      <c r="R877" s="734"/>
      <c r="T877" s="643" t="s">
        <v>1729</v>
      </c>
      <c r="U877" s="644">
        <v>1448</v>
      </c>
      <c r="V877" s="645">
        <v>0</v>
      </c>
      <c r="W877" s="645">
        <v>0</v>
      </c>
      <c r="X877" s="645">
        <v>0</v>
      </c>
      <c r="Y877" s="645"/>
      <c r="Z877" s="645">
        <v>9</v>
      </c>
      <c r="AA877" s="645"/>
      <c r="AB877" s="645">
        <v>0</v>
      </c>
      <c r="AC877" s="645">
        <v>0</v>
      </c>
      <c r="AD877" s="646">
        <v>0</v>
      </c>
    </row>
    <row r="878" spans="1:37" x14ac:dyDescent="0.2">
      <c r="A878" s="700" t="s">
        <v>1061</v>
      </c>
      <c r="B878" s="731" t="s">
        <v>1056</v>
      </c>
      <c r="C878" s="732" t="s">
        <v>509</v>
      </c>
      <c r="D878" s="731" t="s">
        <v>1107</v>
      </c>
      <c r="E878" s="733"/>
      <c r="F878" s="733">
        <v>2</v>
      </c>
      <c r="G878" s="733"/>
      <c r="H878" s="733">
        <v>1127</v>
      </c>
      <c r="I878" s="639">
        <f t="shared" si="14"/>
        <v>0</v>
      </c>
      <c r="J878" s="640">
        <f>IF(A878="","",VLOOKUP(A878,$T$1:W3848,4,FALSE))</f>
        <v>0</v>
      </c>
      <c r="K878" s="640">
        <f>IF(A878="","",VLOOKUP(A878,$T$1:AE3849,5,FALSE))</f>
        <v>0</v>
      </c>
      <c r="L878" s="640">
        <f>IF(A878="","",VLOOKUP(A878,$T$1:AE3849,6,FALSE))</f>
        <v>0</v>
      </c>
      <c r="M878" s="640">
        <f>IF(A878="","",VLOOKUP(A878,$T$1:AE3849,7,FALSE))</f>
        <v>0</v>
      </c>
      <c r="N878" s="640">
        <f>IF(A878="","",VLOOKUP(A878,$T$1:AE3849,8,FALSE))</f>
        <v>0</v>
      </c>
      <c r="O878" s="640">
        <f>IF(A878="","",VLOOKUP(A878,$T$1:AD3848,9,FALSE))</f>
        <v>0</v>
      </c>
      <c r="P878" s="640">
        <f>IF(A878="","",VLOOKUP(A878,$T$1:AC3848,10,FALSE))</f>
        <v>0</v>
      </c>
      <c r="Q878" s="640">
        <f>IF(A878="","",VLOOKUP(A878,$T$1:AF3849,11,FALSE))</f>
        <v>0</v>
      </c>
      <c r="R878" s="734"/>
      <c r="T878" s="643" t="s">
        <v>1730</v>
      </c>
      <c r="U878" s="644">
        <v>1966</v>
      </c>
      <c r="V878" s="645">
        <v>0</v>
      </c>
      <c r="W878" s="645">
        <v>0</v>
      </c>
      <c r="X878" s="645">
        <v>0</v>
      </c>
      <c r="Y878" s="645"/>
      <c r="Z878" s="645">
        <v>9</v>
      </c>
      <c r="AA878" s="645"/>
      <c r="AB878" s="645">
        <v>0</v>
      </c>
      <c r="AC878" s="645">
        <v>0</v>
      </c>
      <c r="AD878" s="646">
        <v>0</v>
      </c>
    </row>
    <row r="879" spans="1:37" x14ac:dyDescent="0.2">
      <c r="A879" s="700" t="s">
        <v>510</v>
      </c>
      <c r="B879" s="731" t="s">
        <v>1056</v>
      </c>
      <c r="C879" s="732" t="s">
        <v>509</v>
      </c>
      <c r="D879" s="731" t="s">
        <v>1107</v>
      </c>
      <c r="E879" s="733">
        <v>1</v>
      </c>
      <c r="F879" s="733">
        <v>1</v>
      </c>
      <c r="G879" s="733"/>
      <c r="H879" s="733">
        <v>1104</v>
      </c>
      <c r="I879" s="639">
        <f t="shared" si="14"/>
        <v>2.2999999999999998</v>
      </c>
      <c r="J879" s="640">
        <f>IF(A879="","",VLOOKUP(A879,$T$1:W3849,4,FALSE))</f>
        <v>8</v>
      </c>
      <c r="K879" s="640">
        <f>IF(A879="","",VLOOKUP(A879,$T$1:AE3850,5,FALSE))</f>
        <v>3</v>
      </c>
      <c r="L879" s="640">
        <f>IF(A879="","",VLOOKUP(A879,$T$1:AE3850,6,FALSE))</f>
        <v>4</v>
      </c>
      <c r="M879" s="640">
        <f>IF(A879="","",VLOOKUP(A879,$T$1:AE3850,7,FALSE))</f>
        <v>9</v>
      </c>
      <c r="N879" s="640">
        <f>IF(A879="","",VLOOKUP(A879,$T$1:AE3850,8,FALSE))</f>
        <v>6</v>
      </c>
      <c r="O879" s="640">
        <f>IF(A879="","",VLOOKUP(A879,$T$1:AD3849,9,FALSE))</f>
        <v>1</v>
      </c>
      <c r="P879" s="640">
        <f>IF(A879="","",VLOOKUP(A879,$T$1:AC3849,10,FALSE))</f>
        <v>0</v>
      </c>
      <c r="Q879" s="640">
        <f>IF(A879="","",VLOOKUP(A879,$T$1:AF3850,11,FALSE))</f>
        <v>-2</v>
      </c>
      <c r="R879" s="734"/>
      <c r="T879" s="643" t="s">
        <v>1731</v>
      </c>
      <c r="U879" s="644">
        <v>1568</v>
      </c>
      <c r="V879" s="645">
        <v>0</v>
      </c>
      <c r="W879" s="645">
        <v>0</v>
      </c>
      <c r="X879" s="645">
        <v>0</v>
      </c>
      <c r="Y879" s="645"/>
      <c r="Z879" s="645">
        <v>9</v>
      </c>
      <c r="AA879" s="645"/>
      <c r="AB879" s="645">
        <v>0</v>
      </c>
      <c r="AC879" s="645">
        <v>0</v>
      </c>
      <c r="AD879" s="646">
        <v>0</v>
      </c>
    </row>
    <row r="880" spans="1:37" x14ac:dyDescent="0.2">
      <c r="A880" s="700" t="s">
        <v>1065</v>
      </c>
      <c r="B880" s="731" t="s">
        <v>1056</v>
      </c>
      <c r="C880" s="732" t="s">
        <v>512</v>
      </c>
      <c r="D880" s="731" t="s">
        <v>1107</v>
      </c>
      <c r="E880" s="733"/>
      <c r="F880" s="733">
        <v>2</v>
      </c>
      <c r="G880" s="733"/>
      <c r="H880" s="733">
        <v>1010</v>
      </c>
      <c r="I880" s="639">
        <f t="shared" si="14"/>
        <v>2.2999999999999998</v>
      </c>
      <c r="J880" s="640">
        <f>IF(A880="","",VLOOKUP(A880,$T$1:W3850,4,FALSE))</f>
        <v>4</v>
      </c>
      <c r="K880" s="640">
        <f>IF(A880="","",VLOOKUP(A880,$T$1:AE3851,5,FALSE))</f>
        <v>3</v>
      </c>
      <c r="L880" s="640">
        <f>IF(A880="","",VLOOKUP(A880,$T$1:AE3851,6,FALSE))</f>
        <v>4</v>
      </c>
      <c r="M880" s="640">
        <f>IF(A880="","",VLOOKUP(A880,$T$1:AE3851,7,FALSE))</f>
        <v>9</v>
      </c>
      <c r="N880" s="640">
        <f>IF(A880="","",VLOOKUP(A880,$T$1:AE3851,8,FALSE))</f>
        <v>0</v>
      </c>
      <c r="O880" s="640">
        <f>IF(A880="","",VLOOKUP(A880,$T$1:AD3850,9,FALSE))</f>
        <v>0</v>
      </c>
      <c r="P880" s="640">
        <f>IF(A880="","",VLOOKUP(A880,$T$1:AC3850,10,FALSE))</f>
        <v>0</v>
      </c>
      <c r="Q880" s="640">
        <f>IF(A880="","",VLOOKUP(A880,$T$1:AF3851,11,FALSE))</f>
        <v>0</v>
      </c>
      <c r="R880" s="734"/>
      <c r="T880" s="643" t="s">
        <v>506</v>
      </c>
      <c r="U880" s="644">
        <v>1276</v>
      </c>
      <c r="V880" s="645">
        <v>0</v>
      </c>
      <c r="W880" s="645">
        <v>0</v>
      </c>
      <c r="X880" s="645">
        <v>0</v>
      </c>
      <c r="Y880" s="645">
        <v>4</v>
      </c>
      <c r="Z880" s="645">
        <v>9</v>
      </c>
      <c r="AA880" s="645"/>
      <c r="AB880" s="645">
        <v>0</v>
      </c>
      <c r="AC880" s="645">
        <v>0</v>
      </c>
      <c r="AD880" s="646">
        <v>0</v>
      </c>
    </row>
    <row r="881" spans="1:30" x14ac:dyDescent="0.2">
      <c r="A881" s="700" t="s">
        <v>1066</v>
      </c>
      <c r="B881" s="731" t="s">
        <v>1056</v>
      </c>
      <c r="C881" s="732" t="s">
        <v>512</v>
      </c>
      <c r="D881" s="731">
        <v>0</v>
      </c>
      <c r="E881" s="733"/>
      <c r="F881" s="733">
        <v>1</v>
      </c>
      <c r="G881" s="733"/>
      <c r="H881" s="733">
        <v>1171</v>
      </c>
      <c r="I881" s="639">
        <f t="shared" si="14"/>
        <v>0</v>
      </c>
      <c r="J881" s="640">
        <f>IF(A881="","",VLOOKUP(A881,$T$1:W3851,4,FALSE))</f>
        <v>0</v>
      </c>
      <c r="K881" s="640">
        <f>IF(A881="","",VLOOKUP(A881,$T$1:AE3852,5,FALSE))</f>
        <v>7</v>
      </c>
      <c r="L881" s="640">
        <f>IF(A881="","",VLOOKUP(A881,$T$1:AE3852,6,FALSE))</f>
        <v>4</v>
      </c>
      <c r="M881" s="640">
        <f>IF(A881="","",VLOOKUP(A881,$T$1:AE3852,7,FALSE))</f>
        <v>9</v>
      </c>
      <c r="N881" s="640">
        <f>IF(A881="","",VLOOKUP(A881,$T$1:AE3852,8,FALSE))</f>
        <v>0</v>
      </c>
      <c r="O881" s="640">
        <f>IF(A881="","",VLOOKUP(A881,$T$1:AD3851,9,FALSE))</f>
        <v>0</v>
      </c>
      <c r="P881" s="640">
        <f>IF(A881="","",VLOOKUP(A881,$T$1:AC3851,10,FALSE))</f>
        <v>0</v>
      </c>
      <c r="Q881" s="640">
        <f>IF(A881="","",VLOOKUP(A881,$T$1:AF3852,11,FALSE))</f>
        <v>0</v>
      </c>
      <c r="R881" s="734"/>
      <c r="T881" s="643" t="s">
        <v>69</v>
      </c>
      <c r="U881" s="644">
        <v>1068</v>
      </c>
      <c r="V881" s="645">
        <v>0</v>
      </c>
      <c r="W881" s="645">
        <v>0</v>
      </c>
      <c r="X881" s="645">
        <v>4</v>
      </c>
      <c r="Y881" s="645"/>
      <c r="Z881" s="645">
        <v>6</v>
      </c>
      <c r="AA881" s="645"/>
      <c r="AB881" s="645">
        <v>0</v>
      </c>
      <c r="AC881" s="645">
        <v>0</v>
      </c>
      <c r="AD881" s="646">
        <v>1</v>
      </c>
    </row>
    <row r="882" spans="1:30" x14ac:dyDescent="0.2">
      <c r="A882" s="700" t="s">
        <v>1067</v>
      </c>
      <c r="B882" s="731" t="s">
        <v>1056</v>
      </c>
      <c r="C882" s="732" t="s">
        <v>512</v>
      </c>
      <c r="D882" s="731" t="s">
        <v>1107</v>
      </c>
      <c r="E882" s="733"/>
      <c r="F882" s="733">
        <v>2</v>
      </c>
      <c r="G882" s="733"/>
      <c r="H882" s="733">
        <v>1080</v>
      </c>
      <c r="I882" s="639">
        <f t="shared" si="14"/>
        <v>0</v>
      </c>
      <c r="J882" s="640">
        <f>IF(A882="","",VLOOKUP(A882,$T$1:W3852,4,FALSE))</f>
        <v>0</v>
      </c>
      <c r="K882" s="640">
        <f>IF(A882="","",VLOOKUP(A882,$T$1:AE3853,5,FALSE))</f>
        <v>0</v>
      </c>
      <c r="L882" s="640">
        <f>IF(A882="","",VLOOKUP(A882,$T$1:AE3853,6,FALSE))</f>
        <v>0</v>
      </c>
      <c r="M882" s="640">
        <f>IF(A882="","",VLOOKUP(A882,$T$1:AE3853,7,FALSE))</f>
        <v>0</v>
      </c>
      <c r="N882" s="640">
        <f>IF(A882="","",VLOOKUP(A882,$T$1:AE3853,8,FALSE))</f>
        <v>0</v>
      </c>
      <c r="O882" s="640">
        <f>IF(A882="","",VLOOKUP(A882,$T$1:AD3852,9,FALSE))</f>
        <v>0</v>
      </c>
      <c r="P882" s="640">
        <f>IF(A882="","",VLOOKUP(A882,$T$1:AC3852,10,FALSE))</f>
        <v>0</v>
      </c>
      <c r="Q882" s="640">
        <f>IF(A882="","",VLOOKUP(A882,$T$1:AF3853,11,FALSE))</f>
        <v>0</v>
      </c>
      <c r="R882" s="734"/>
      <c r="T882" s="643" t="s">
        <v>1732</v>
      </c>
      <c r="U882" s="644">
        <v>1417</v>
      </c>
      <c r="V882" s="645">
        <v>1.5</v>
      </c>
      <c r="W882" s="645">
        <v>8</v>
      </c>
      <c r="X882" s="645">
        <v>5</v>
      </c>
      <c r="Y882" s="645"/>
      <c r="Z882" s="645">
        <v>6</v>
      </c>
      <c r="AA882" s="645">
        <v>3</v>
      </c>
      <c r="AB882" s="645">
        <v>4</v>
      </c>
      <c r="AC882" s="645">
        <v>0</v>
      </c>
      <c r="AD882" s="646">
        <v>2</v>
      </c>
    </row>
    <row r="883" spans="1:30" x14ac:dyDescent="0.2">
      <c r="A883" s="700" t="s">
        <v>511</v>
      </c>
      <c r="B883" s="731" t="s">
        <v>1056</v>
      </c>
      <c r="C883" s="732" t="s">
        <v>512</v>
      </c>
      <c r="D883" s="731" t="s">
        <v>1107</v>
      </c>
      <c r="E883" s="733"/>
      <c r="F883" s="733">
        <v>2</v>
      </c>
      <c r="G883" s="733"/>
      <c r="H883" s="733">
        <v>1122</v>
      </c>
      <c r="I883" s="639">
        <f t="shared" si="14"/>
        <v>2</v>
      </c>
      <c r="J883" s="640">
        <f>IF(A883="","",VLOOKUP(A883,$T$1:W3853,4,FALSE))</f>
        <v>8</v>
      </c>
      <c r="K883" s="640">
        <f>IF(A883="","",VLOOKUP(A883,$T$1:AE3854,5,FALSE))</f>
        <v>7</v>
      </c>
      <c r="L883" s="640">
        <f>IF(A883="","",VLOOKUP(A883,$T$1:AE3854,6,FALSE))</f>
        <v>4</v>
      </c>
      <c r="M883" s="640">
        <f>IF(A883="","",VLOOKUP(A883,$T$1:AE3854,7,FALSE))</f>
        <v>9</v>
      </c>
      <c r="N883" s="640">
        <f>IF(A883="","",VLOOKUP(A883,$T$1:AE3854,8,FALSE))</f>
        <v>0</v>
      </c>
      <c r="O883" s="640">
        <f>IF(A883="","",VLOOKUP(A883,$T$1:AD3853,9,FALSE))</f>
        <v>0</v>
      </c>
      <c r="P883" s="640">
        <f>IF(A883="","",VLOOKUP(A883,$T$1:AC3853,10,FALSE))</f>
        <v>0</v>
      </c>
      <c r="Q883" s="640">
        <f>IF(A883="","",VLOOKUP(A883,$T$1:AF3854,11,FALSE))</f>
        <v>0</v>
      </c>
      <c r="R883" s="734"/>
      <c r="T883" s="643" t="s">
        <v>76</v>
      </c>
      <c r="U883" s="644">
        <v>1059</v>
      </c>
      <c r="V883" s="645">
        <v>2</v>
      </c>
      <c r="W883" s="645">
        <v>4</v>
      </c>
      <c r="X883" s="645">
        <v>3</v>
      </c>
      <c r="Y883" s="645"/>
      <c r="Z883" s="645">
        <v>6</v>
      </c>
      <c r="AA883" s="645">
        <v>3</v>
      </c>
      <c r="AB883" s="645">
        <v>3</v>
      </c>
      <c r="AC883" s="645">
        <v>0</v>
      </c>
      <c r="AD883" s="646">
        <v>2</v>
      </c>
    </row>
    <row r="884" spans="1:30" x14ac:dyDescent="0.2">
      <c r="A884" s="700" t="s">
        <v>513</v>
      </c>
      <c r="B884" s="731" t="s">
        <v>1056</v>
      </c>
      <c r="C884" s="732" t="s">
        <v>512</v>
      </c>
      <c r="D884" s="731" t="s">
        <v>1107</v>
      </c>
      <c r="E884" s="733"/>
      <c r="F884" s="733">
        <v>2</v>
      </c>
      <c r="G884" s="733"/>
      <c r="H884" s="733">
        <v>1015</v>
      </c>
      <c r="I884" s="639">
        <f t="shared" si="14"/>
        <v>0</v>
      </c>
      <c r="J884" s="640">
        <f>IF(A884="","",VLOOKUP(A884,$T$1:W3854,4,FALSE))</f>
        <v>0</v>
      </c>
      <c r="K884" s="640">
        <f>IF(A884="","",VLOOKUP(A884,$T$1:AE3855,5,FALSE))</f>
        <v>0</v>
      </c>
      <c r="L884" s="640">
        <f>IF(A884="","",VLOOKUP(A884,$T$1:AE3855,6,FALSE))</f>
        <v>0</v>
      </c>
      <c r="M884" s="640">
        <f>IF(A884="","",VLOOKUP(A884,$T$1:AE3855,7,FALSE))</f>
        <v>0</v>
      </c>
      <c r="N884" s="640">
        <f>IF(A884="","",VLOOKUP(A884,$T$1:AE3855,8,FALSE))</f>
        <v>0</v>
      </c>
      <c r="O884" s="640">
        <f>IF(A884="","",VLOOKUP(A884,$T$1:AD3854,9,FALSE))</f>
        <v>0</v>
      </c>
      <c r="P884" s="640">
        <f>IF(A884="","",VLOOKUP(A884,$T$1:AC3854,10,FALSE))</f>
        <v>0</v>
      </c>
      <c r="Q884" s="640">
        <f>IF(A884="","",VLOOKUP(A884,$T$1:AF3855,11,FALSE))</f>
        <v>0</v>
      </c>
      <c r="R884" s="734"/>
      <c r="T884" s="643" t="s">
        <v>71</v>
      </c>
      <c r="U884" s="644">
        <v>1062</v>
      </c>
      <c r="V884" s="645">
        <v>2</v>
      </c>
      <c r="W884" s="645">
        <v>8</v>
      </c>
      <c r="X884" s="645">
        <v>4</v>
      </c>
      <c r="Y884" s="645"/>
      <c r="Z884" s="645">
        <v>6</v>
      </c>
      <c r="AA884" s="645"/>
      <c r="AB884" s="645">
        <v>4</v>
      </c>
      <c r="AC884" s="645">
        <v>0</v>
      </c>
      <c r="AD884" s="646">
        <v>1</v>
      </c>
    </row>
    <row r="885" spans="1:30" x14ac:dyDescent="0.2">
      <c r="A885" s="700" t="s">
        <v>1062</v>
      </c>
      <c r="B885" s="731" t="s">
        <v>1056</v>
      </c>
      <c r="C885" s="732" t="s">
        <v>1063</v>
      </c>
      <c r="D885" s="731" t="s">
        <v>1112</v>
      </c>
      <c r="E885" s="733"/>
      <c r="F885" s="733">
        <v>2</v>
      </c>
      <c r="G885" s="733"/>
      <c r="H885" s="733">
        <v>1138</v>
      </c>
      <c r="I885" s="639">
        <f t="shared" si="14"/>
        <v>0</v>
      </c>
      <c r="J885" s="640">
        <f>IF(A885="","",VLOOKUP(A885,$T$1:W3855,4,FALSE))</f>
        <v>0</v>
      </c>
      <c r="K885" s="640">
        <f>IF(A885="","",VLOOKUP(A885,$T$1:AE3856,5,FALSE))</f>
        <v>0</v>
      </c>
      <c r="L885" s="640">
        <f>IF(A885="","",VLOOKUP(A885,$T$1:AE3856,6,FALSE))</f>
        <v>0</v>
      </c>
      <c r="M885" s="640">
        <f>IF(A885="","",VLOOKUP(A885,$T$1:AE3856,7,FALSE))</f>
        <v>0</v>
      </c>
      <c r="N885" s="640">
        <f>IF(A885="","",VLOOKUP(A885,$T$1:AE3856,8,FALSE))</f>
        <v>0</v>
      </c>
      <c r="O885" s="640">
        <f>IF(A885="","",VLOOKUP(A885,$T$1:AD3855,9,FALSE))</f>
        <v>0</v>
      </c>
      <c r="P885" s="640">
        <f>IF(A885="","",VLOOKUP(A885,$T$1:AC3855,10,FALSE))</f>
        <v>0</v>
      </c>
      <c r="Q885" s="640">
        <f>IF(A885="","",VLOOKUP(A885,$T$1:AF3856,11,FALSE))</f>
        <v>0</v>
      </c>
      <c r="R885" s="734"/>
      <c r="T885" s="643" t="s">
        <v>1733</v>
      </c>
      <c r="U885" s="644">
        <v>1565</v>
      </c>
      <c r="V885" s="645">
        <v>0</v>
      </c>
      <c r="W885" s="645">
        <v>0</v>
      </c>
      <c r="X885" s="645">
        <v>0</v>
      </c>
      <c r="Y885" s="645"/>
      <c r="Z885" s="645">
        <v>6</v>
      </c>
      <c r="AA885" s="645"/>
      <c r="AB885" s="645">
        <v>0</v>
      </c>
      <c r="AC885" s="645">
        <v>0</v>
      </c>
      <c r="AD885" s="646">
        <v>1</v>
      </c>
    </row>
    <row r="886" spans="1:30" x14ac:dyDescent="0.2">
      <c r="A886" s="700" t="s">
        <v>1064</v>
      </c>
      <c r="B886" s="731" t="s">
        <v>1056</v>
      </c>
      <c r="C886" s="732" t="s">
        <v>1063</v>
      </c>
      <c r="D886" s="731">
        <v>0</v>
      </c>
      <c r="E886" s="733"/>
      <c r="F886" s="733">
        <v>0</v>
      </c>
      <c r="G886" s="733"/>
      <c r="H886" s="733">
        <v>1345</v>
      </c>
      <c r="I886" s="639">
        <f t="shared" si="14"/>
        <v>0</v>
      </c>
      <c r="J886" s="640">
        <f>IF(A886="","",VLOOKUP(A886,$T$1:W3856,4,FALSE))</f>
        <v>0</v>
      </c>
      <c r="K886" s="640">
        <f>IF(A886="","",VLOOKUP(A886,$T$1:AE3857,5,FALSE))</f>
        <v>0</v>
      </c>
      <c r="L886" s="640">
        <f>IF(A886="","",VLOOKUP(A886,$T$1:AE3857,6,FALSE))</f>
        <v>0</v>
      </c>
      <c r="M886" s="640">
        <f>IF(A886="","",VLOOKUP(A886,$T$1:AE3857,7,FALSE))</f>
        <v>0</v>
      </c>
      <c r="N886" s="640">
        <f>IF(A886="","",VLOOKUP(A886,$T$1:AE3857,8,FALSE))</f>
        <v>0</v>
      </c>
      <c r="O886" s="640">
        <f>IF(A886="","",VLOOKUP(A886,$T$1:AD3856,9,FALSE))</f>
        <v>0</v>
      </c>
      <c r="P886" s="640">
        <f>IF(A886="","",VLOOKUP(A886,$T$1:AC3856,10,FALSE))</f>
        <v>0</v>
      </c>
      <c r="Q886" s="640">
        <f>IF(A886="","",VLOOKUP(A886,$T$1:AF3857,11,FALSE))</f>
        <v>0</v>
      </c>
      <c r="R886" s="734"/>
      <c r="T886" s="643" t="s">
        <v>882</v>
      </c>
      <c r="U886" s="644">
        <v>1952</v>
      </c>
      <c r="V886" s="645">
        <v>0</v>
      </c>
      <c r="W886" s="645">
        <v>0</v>
      </c>
      <c r="X886" s="645">
        <v>0</v>
      </c>
      <c r="Y886" s="645"/>
      <c r="Z886" s="645"/>
      <c r="AA886" s="645"/>
      <c r="AB886" s="645">
        <v>3</v>
      </c>
      <c r="AC886" s="645">
        <v>0</v>
      </c>
      <c r="AD886" s="646">
        <v>0</v>
      </c>
    </row>
    <row r="887" spans="1:30" x14ac:dyDescent="0.2">
      <c r="A887" s="700" t="s">
        <v>1086</v>
      </c>
      <c r="B887" s="731" t="s">
        <v>1056</v>
      </c>
      <c r="C887" s="732" t="s">
        <v>1087</v>
      </c>
      <c r="D887" s="731">
        <v>0</v>
      </c>
      <c r="E887" s="733"/>
      <c r="F887" s="733">
        <v>0</v>
      </c>
      <c r="G887" s="733"/>
      <c r="H887" s="733">
        <v>1292</v>
      </c>
      <c r="I887" s="639">
        <f t="shared" si="14"/>
        <v>0</v>
      </c>
      <c r="J887" s="640">
        <f>IF(A887="","",VLOOKUP(A887,$T$1:W3857,4,FALSE))</f>
        <v>0</v>
      </c>
      <c r="K887" s="640">
        <f>IF(A887="","",VLOOKUP(A887,$T$1:AE3858,5,FALSE))</f>
        <v>0</v>
      </c>
      <c r="L887" s="640">
        <f>IF(A887="","",VLOOKUP(A887,$T$1:AE3858,6,FALSE))</f>
        <v>0</v>
      </c>
      <c r="M887" s="640">
        <f>IF(A887="","",VLOOKUP(A887,$T$1:AE3858,7,FALSE))</f>
        <v>0</v>
      </c>
      <c r="N887" s="640">
        <f>IF(A887="","",VLOOKUP(A887,$T$1:AE3858,8,FALSE))</f>
        <v>0</v>
      </c>
      <c r="O887" s="640">
        <f>IF(A887="","",VLOOKUP(A887,$T$1:AD3857,9,FALSE))</f>
        <v>0</v>
      </c>
      <c r="P887" s="640">
        <f>IF(A887="","",VLOOKUP(A887,$T$1:AC3857,10,FALSE))</f>
        <v>0</v>
      </c>
      <c r="Q887" s="640">
        <f>IF(A887="","",VLOOKUP(A887,$T$1:AF3858,11,FALSE))</f>
        <v>0</v>
      </c>
      <c r="R887" s="734"/>
      <c r="T887" s="643" t="s">
        <v>340</v>
      </c>
      <c r="U887" s="644">
        <v>1985</v>
      </c>
      <c r="V887" s="645">
        <v>0</v>
      </c>
      <c r="W887" s="645">
        <v>0</v>
      </c>
      <c r="X887" s="645">
        <v>3</v>
      </c>
      <c r="Y887" s="645">
        <v>4</v>
      </c>
      <c r="Z887" s="645">
        <v>1</v>
      </c>
      <c r="AA887" s="645">
        <v>6</v>
      </c>
      <c r="AB887" s="645">
        <v>0</v>
      </c>
      <c r="AC887" s="645">
        <v>0</v>
      </c>
      <c r="AD887" s="646">
        <v>1</v>
      </c>
    </row>
    <row r="888" spans="1:30" x14ac:dyDescent="0.2">
      <c r="A888" s="700" t="s">
        <v>506</v>
      </c>
      <c r="B888" s="731" t="s">
        <v>1056</v>
      </c>
      <c r="C888" s="732"/>
      <c r="D888" s="731">
        <v>0</v>
      </c>
      <c r="E888" s="733"/>
      <c r="F888" s="733">
        <v>2</v>
      </c>
      <c r="G888" s="733"/>
      <c r="H888" s="733">
        <v>1276</v>
      </c>
      <c r="I888" s="639">
        <f t="shared" si="14"/>
        <v>0</v>
      </c>
      <c r="J888" s="640">
        <f>IF(A888="","",VLOOKUP(A888,$T$1:W3858,4,FALSE))</f>
        <v>0</v>
      </c>
      <c r="K888" s="640">
        <f>IF(A888="","",VLOOKUP(A888,$T$1:AE3859,5,FALSE))</f>
        <v>0</v>
      </c>
      <c r="L888" s="640">
        <f>IF(A888="","",VLOOKUP(A888,$T$1:AE3859,6,FALSE))</f>
        <v>4</v>
      </c>
      <c r="M888" s="640">
        <f>IF(A888="","",VLOOKUP(A888,$T$1:AE3859,7,FALSE))</f>
        <v>9</v>
      </c>
      <c r="N888" s="640">
        <f>IF(A888="","",VLOOKUP(A888,$T$1:AE3859,8,FALSE))</f>
        <v>0</v>
      </c>
      <c r="O888" s="640">
        <f>IF(A888="","",VLOOKUP(A888,$T$1:AD3858,9,FALSE))</f>
        <v>0</v>
      </c>
      <c r="P888" s="640">
        <f>IF(A888="","",VLOOKUP(A888,$T$1:AC3858,10,FALSE))</f>
        <v>0</v>
      </c>
      <c r="Q888" s="640">
        <f>IF(A888="","",VLOOKUP(A888,$T$1:AF3859,11,FALSE))</f>
        <v>0</v>
      </c>
      <c r="R888" s="734"/>
      <c r="T888" s="643" t="s">
        <v>1734</v>
      </c>
      <c r="U888" s="644">
        <v>1419</v>
      </c>
      <c r="V888" s="645">
        <v>2</v>
      </c>
      <c r="W888" s="645">
        <v>8</v>
      </c>
      <c r="X888" s="645">
        <v>3</v>
      </c>
      <c r="Y888" s="645">
        <v>4</v>
      </c>
      <c r="Z888" s="645">
        <v>5</v>
      </c>
      <c r="AA888" s="645">
        <v>1</v>
      </c>
      <c r="AB888" s="645">
        <v>0</v>
      </c>
      <c r="AC888" s="645">
        <v>0</v>
      </c>
      <c r="AD888" s="646">
        <v>1</v>
      </c>
    </row>
    <row r="889" spans="1:30" x14ac:dyDescent="0.2">
      <c r="A889" s="742"/>
      <c r="B889" s="743"/>
      <c r="C889" s="744"/>
      <c r="D889" s="743"/>
      <c r="E889" s="745"/>
      <c r="F889" s="745"/>
      <c r="G889" s="745"/>
      <c r="H889" s="745"/>
      <c r="I889" s="745"/>
      <c r="J889" s="745"/>
      <c r="K889" s="745"/>
      <c r="L889" s="746"/>
      <c r="M889" s="746"/>
      <c r="N889" s="746"/>
      <c r="O889" s="746"/>
      <c r="P889" s="747"/>
      <c r="Q889" s="747"/>
      <c r="R889" s="734"/>
      <c r="T889" s="643" t="s">
        <v>1735</v>
      </c>
      <c r="U889" s="644">
        <v>10205</v>
      </c>
      <c r="V889" s="645">
        <v>0</v>
      </c>
      <c r="W889" s="645">
        <v>0</v>
      </c>
      <c r="X889" s="645">
        <v>4</v>
      </c>
      <c r="Y889" s="645">
        <v>1</v>
      </c>
      <c r="Z889" s="645">
        <v>9</v>
      </c>
      <c r="AA889" s="645"/>
      <c r="AB889" s="645">
        <v>0</v>
      </c>
      <c r="AC889" s="645">
        <v>0</v>
      </c>
      <c r="AD889" s="646">
        <v>0</v>
      </c>
    </row>
    <row r="890" spans="1:30" x14ac:dyDescent="0.2">
      <c r="A890" s="742"/>
      <c r="B890" s="743"/>
      <c r="C890" s="744"/>
      <c r="D890" s="743"/>
      <c r="E890" s="745"/>
      <c r="F890" s="745"/>
      <c r="G890" s="745"/>
      <c r="H890" s="745"/>
      <c r="I890" s="745"/>
      <c r="J890" s="745"/>
      <c r="K890" s="745"/>
      <c r="L890" s="746"/>
      <c r="M890" s="746"/>
      <c r="N890" s="746"/>
      <c r="O890" s="746"/>
      <c r="P890" s="747"/>
      <c r="Q890" s="747"/>
      <c r="R890" s="734"/>
      <c r="T890" s="643" t="s">
        <v>884</v>
      </c>
      <c r="U890" s="644">
        <v>1922</v>
      </c>
      <c r="V890" s="645">
        <v>0</v>
      </c>
      <c r="W890" s="645">
        <v>0</v>
      </c>
      <c r="X890" s="645">
        <v>0</v>
      </c>
      <c r="Y890" s="645"/>
      <c r="Z890" s="645">
        <v>1</v>
      </c>
      <c r="AA890" s="645"/>
      <c r="AB890" s="645">
        <v>3</v>
      </c>
      <c r="AC890" s="645">
        <v>0</v>
      </c>
      <c r="AD890" s="646">
        <v>0</v>
      </c>
    </row>
    <row r="891" spans="1:30" x14ac:dyDescent="0.2">
      <c r="A891" s="742"/>
      <c r="B891" s="743"/>
      <c r="C891" s="744"/>
      <c r="D891" s="743"/>
      <c r="E891" s="745"/>
      <c r="F891" s="745"/>
      <c r="G891" s="745"/>
      <c r="H891" s="745"/>
      <c r="I891" s="745"/>
      <c r="J891" s="745"/>
      <c r="K891" s="745"/>
      <c r="L891" s="746"/>
      <c r="M891" s="746"/>
      <c r="N891" s="746"/>
      <c r="O891" s="746"/>
      <c r="P891" s="747"/>
      <c r="Q891" s="747"/>
      <c r="R891" s="734"/>
      <c r="T891" s="643" t="s">
        <v>344</v>
      </c>
      <c r="U891" s="644">
        <v>1063</v>
      </c>
      <c r="V891" s="645">
        <v>2</v>
      </c>
      <c r="W891" s="645">
        <v>4</v>
      </c>
      <c r="X891" s="645">
        <v>2</v>
      </c>
      <c r="Y891" s="645">
        <v>4</v>
      </c>
      <c r="Z891" s="645">
        <v>1</v>
      </c>
      <c r="AA891" s="645">
        <v>1</v>
      </c>
      <c r="AB891" s="645">
        <v>3</v>
      </c>
      <c r="AC891" s="645">
        <v>0</v>
      </c>
      <c r="AD891" s="646">
        <v>0</v>
      </c>
    </row>
    <row r="892" spans="1:30" x14ac:dyDescent="0.2">
      <c r="A892" s="742"/>
      <c r="B892" s="743"/>
      <c r="C892" s="744"/>
      <c r="D892" s="743"/>
      <c r="E892" s="745"/>
      <c r="F892" s="745"/>
      <c r="G892" s="745"/>
      <c r="H892" s="745"/>
      <c r="I892" s="745"/>
      <c r="J892" s="745"/>
      <c r="K892" s="745"/>
      <c r="L892" s="746"/>
      <c r="M892" s="746"/>
      <c r="N892" s="746"/>
      <c r="O892" s="746"/>
      <c r="P892" s="747"/>
      <c r="Q892" s="747"/>
      <c r="R892" s="734"/>
      <c r="T892" s="643" t="s">
        <v>345</v>
      </c>
      <c r="U892" s="644">
        <v>1060</v>
      </c>
      <c r="V892" s="645">
        <v>2</v>
      </c>
      <c r="W892" s="645">
        <v>8</v>
      </c>
      <c r="X892" s="645">
        <v>4</v>
      </c>
      <c r="Y892" s="645">
        <v>4</v>
      </c>
      <c r="Z892" s="645"/>
      <c r="AA892" s="645"/>
      <c r="AB892" s="645">
        <v>3</v>
      </c>
      <c r="AC892" s="645">
        <v>0</v>
      </c>
      <c r="AD892" s="646">
        <v>2</v>
      </c>
    </row>
    <row r="893" spans="1:30" x14ac:dyDescent="0.2">
      <c r="A893" s="742"/>
      <c r="B893" s="743"/>
      <c r="C893" s="744"/>
      <c r="D893" s="743"/>
      <c r="E893" s="745"/>
      <c r="F893" s="745"/>
      <c r="G893" s="745"/>
      <c r="H893" s="745"/>
      <c r="I893" s="745"/>
      <c r="J893" s="745"/>
      <c r="K893" s="745"/>
      <c r="L893" s="746"/>
      <c r="M893" s="746"/>
      <c r="N893" s="746"/>
      <c r="O893" s="746"/>
      <c r="P893" s="747"/>
      <c r="Q893" s="747"/>
      <c r="R893" s="734"/>
      <c r="T893" s="643" t="s">
        <v>1736</v>
      </c>
      <c r="U893" s="644">
        <v>346</v>
      </c>
      <c r="V893" s="645">
        <v>0</v>
      </c>
      <c r="W893" s="645">
        <v>0</v>
      </c>
      <c r="X893" s="645">
        <v>5</v>
      </c>
      <c r="Y893" s="645"/>
      <c r="Z893" s="645">
        <v>7</v>
      </c>
      <c r="AA893" s="645"/>
      <c r="AB893" s="645">
        <v>0</v>
      </c>
      <c r="AC893" s="645">
        <v>0</v>
      </c>
      <c r="AD893" s="646">
        <v>0</v>
      </c>
    </row>
    <row r="894" spans="1:30" x14ac:dyDescent="0.2">
      <c r="A894" s="742"/>
      <c r="B894" s="743"/>
      <c r="C894" s="744"/>
      <c r="D894" s="743"/>
      <c r="E894" s="745"/>
      <c r="F894" s="745"/>
      <c r="G894" s="745"/>
      <c r="H894" s="745"/>
      <c r="I894" s="745"/>
      <c r="J894" s="745"/>
      <c r="K894" s="745"/>
      <c r="L894" s="746"/>
      <c r="M894" s="746"/>
      <c r="N894" s="746"/>
      <c r="O894" s="746"/>
      <c r="P894" s="747"/>
      <c r="Q894" s="747"/>
      <c r="R894" s="734"/>
      <c r="T894" s="643" t="s">
        <v>1737</v>
      </c>
      <c r="U894" s="644">
        <v>20370</v>
      </c>
      <c r="V894" s="645">
        <v>0</v>
      </c>
      <c r="W894" s="645">
        <v>0</v>
      </c>
      <c r="X894" s="645">
        <v>0</v>
      </c>
      <c r="Y894" s="645"/>
      <c r="Z894" s="645"/>
      <c r="AA894" s="645"/>
      <c r="AB894" s="645">
        <v>5</v>
      </c>
      <c r="AC894" s="645">
        <v>0</v>
      </c>
      <c r="AD894" s="646">
        <v>2</v>
      </c>
    </row>
    <row r="895" spans="1:30" x14ac:dyDescent="0.2">
      <c r="A895" s="742"/>
      <c r="B895" s="743"/>
      <c r="C895" s="744"/>
      <c r="D895" s="743"/>
      <c r="E895" s="745"/>
      <c r="F895" s="745"/>
      <c r="G895" s="745"/>
      <c r="H895" s="745"/>
      <c r="I895" s="745"/>
      <c r="J895" s="745"/>
      <c r="K895" s="745"/>
      <c r="L895" s="746"/>
      <c r="M895" s="746"/>
      <c r="N895" s="746"/>
      <c r="O895" s="746"/>
      <c r="P895" s="747"/>
      <c r="Q895" s="747"/>
      <c r="R895" s="734"/>
      <c r="T895" s="643" t="s">
        <v>1738</v>
      </c>
      <c r="U895" s="644">
        <v>10382</v>
      </c>
      <c r="V895" s="645">
        <v>0</v>
      </c>
      <c r="W895" s="645">
        <v>0</v>
      </c>
      <c r="X895" s="645">
        <v>0</v>
      </c>
      <c r="Y895" s="645"/>
      <c r="Z895" s="645"/>
      <c r="AA895" s="645"/>
      <c r="AB895" s="645">
        <v>0</v>
      </c>
      <c r="AC895" s="645">
        <v>0</v>
      </c>
      <c r="AD895" s="646">
        <v>0</v>
      </c>
    </row>
    <row r="896" spans="1:30" x14ac:dyDescent="0.2">
      <c r="A896" s="742"/>
      <c r="B896" s="743"/>
      <c r="C896" s="744"/>
      <c r="D896" s="743"/>
      <c r="E896" s="745"/>
      <c r="F896" s="745"/>
      <c r="G896" s="745"/>
      <c r="H896" s="745"/>
      <c r="I896" s="745"/>
      <c r="J896" s="745"/>
      <c r="K896" s="745"/>
      <c r="L896" s="746"/>
      <c r="M896" s="746"/>
      <c r="N896" s="746"/>
      <c r="O896" s="746"/>
      <c r="P896" s="747"/>
      <c r="Q896" s="747"/>
      <c r="R896" s="734"/>
      <c r="T896" s="643" t="s">
        <v>1577</v>
      </c>
      <c r="U896" s="644">
        <v>381</v>
      </c>
      <c r="V896" s="645">
        <v>0</v>
      </c>
      <c r="W896" s="645">
        <v>0</v>
      </c>
      <c r="X896" s="645">
        <v>0</v>
      </c>
      <c r="Y896" s="645"/>
      <c r="Z896" s="645">
        <v>9</v>
      </c>
      <c r="AA896" s="645"/>
      <c r="AB896" s="645">
        <v>0</v>
      </c>
      <c r="AC896" s="645">
        <v>0</v>
      </c>
      <c r="AD896" s="646">
        <v>0</v>
      </c>
    </row>
    <row r="897" spans="1:30" x14ac:dyDescent="0.2">
      <c r="A897" s="742"/>
      <c r="B897" s="743"/>
      <c r="C897" s="744"/>
      <c r="D897" s="743"/>
      <c r="E897" s="745"/>
      <c r="F897" s="745"/>
      <c r="G897" s="745"/>
      <c r="H897" s="745"/>
      <c r="I897" s="745"/>
      <c r="J897" s="745"/>
      <c r="K897" s="745"/>
      <c r="L897" s="746"/>
      <c r="M897" s="746"/>
      <c r="N897" s="746"/>
      <c r="O897" s="746"/>
      <c r="P897" s="747"/>
      <c r="Q897" s="747"/>
      <c r="R897" s="734"/>
      <c r="T897" s="643" t="s">
        <v>1739</v>
      </c>
      <c r="U897" s="644">
        <v>20973</v>
      </c>
      <c r="V897" s="645">
        <v>3</v>
      </c>
      <c r="W897" s="645">
        <v>16</v>
      </c>
      <c r="X897" s="645">
        <v>7</v>
      </c>
      <c r="AD897" s="646"/>
    </row>
    <row r="898" spans="1:30" x14ac:dyDescent="0.2">
      <c r="A898" s="742"/>
      <c r="B898" s="743"/>
      <c r="C898" s="744"/>
      <c r="D898" s="743"/>
      <c r="E898" s="745"/>
      <c r="F898" s="745"/>
      <c r="G898" s="745"/>
      <c r="H898" s="745"/>
      <c r="I898" s="745"/>
      <c r="J898" s="745"/>
      <c r="K898" s="745"/>
      <c r="L898" s="746"/>
      <c r="M898" s="746"/>
      <c r="N898" s="746"/>
      <c r="O898" s="746"/>
      <c r="P898" s="747"/>
      <c r="Q898" s="747"/>
      <c r="R898" s="734"/>
      <c r="T898" s="631" t="s">
        <v>738</v>
      </c>
      <c r="U898" s="644">
        <v>911</v>
      </c>
      <c r="AD898" s="646">
        <v>2</v>
      </c>
    </row>
    <row r="899" spans="1:30" x14ac:dyDescent="0.2">
      <c r="A899" s="742"/>
      <c r="B899" s="743"/>
      <c r="C899" s="744"/>
      <c r="D899" s="743"/>
      <c r="E899" s="745"/>
      <c r="F899" s="745"/>
      <c r="G899" s="745"/>
      <c r="H899" s="745"/>
      <c r="I899" s="745"/>
      <c r="J899" s="745"/>
      <c r="K899" s="745"/>
      <c r="L899" s="746"/>
      <c r="M899" s="746"/>
      <c r="N899" s="746"/>
      <c r="O899" s="746"/>
      <c r="P899" s="747"/>
      <c r="Q899" s="747"/>
      <c r="R899" s="734"/>
      <c r="T899" s="631" t="s">
        <v>225</v>
      </c>
    </row>
    <row r="900" spans="1:30" x14ac:dyDescent="0.2">
      <c r="A900" s="742"/>
      <c r="B900" s="743"/>
      <c r="C900" s="744"/>
      <c r="D900" s="743"/>
      <c r="E900" s="745"/>
      <c r="F900" s="745"/>
      <c r="G900" s="745"/>
      <c r="H900" s="745"/>
      <c r="I900" s="745"/>
      <c r="J900" s="745"/>
      <c r="K900" s="745"/>
      <c r="L900" s="746"/>
      <c r="M900" s="746"/>
      <c r="N900" s="746"/>
      <c r="O900" s="746"/>
      <c r="P900" s="747"/>
      <c r="Q900" s="747"/>
      <c r="R900" s="734"/>
      <c r="T900" s="631" t="s">
        <v>1740</v>
      </c>
    </row>
    <row r="901" spans="1:30" x14ac:dyDescent="0.2">
      <c r="A901" s="742"/>
      <c r="B901" s="743"/>
      <c r="C901" s="744"/>
      <c r="D901" s="743"/>
      <c r="E901" s="745"/>
      <c r="F901" s="745"/>
      <c r="G901" s="745"/>
      <c r="H901" s="745"/>
      <c r="I901" s="745"/>
      <c r="J901" s="745"/>
      <c r="K901" s="745"/>
      <c r="L901" s="746"/>
      <c r="M901" s="746"/>
      <c r="N901" s="746"/>
      <c r="O901" s="746"/>
      <c r="P901" s="747"/>
      <c r="Q901" s="747"/>
      <c r="R901" s="734"/>
      <c r="T901" s="631" t="s">
        <v>1741</v>
      </c>
    </row>
    <row r="902" spans="1:30" x14ac:dyDescent="0.2">
      <c r="A902" s="742"/>
      <c r="B902" s="743"/>
      <c r="C902" s="744"/>
      <c r="D902" s="743"/>
      <c r="E902" s="745"/>
      <c r="F902" s="745"/>
      <c r="G902" s="745"/>
      <c r="H902" s="745"/>
      <c r="I902" s="745"/>
      <c r="J902" s="745"/>
      <c r="K902" s="745"/>
      <c r="L902" s="746"/>
      <c r="M902" s="746"/>
      <c r="N902" s="746"/>
      <c r="O902" s="746"/>
      <c r="P902" s="747"/>
      <c r="Q902" s="747"/>
      <c r="R902" s="734"/>
      <c r="T902" s="631" t="s">
        <v>1742</v>
      </c>
      <c r="U902" s="748">
        <v>10493</v>
      </c>
    </row>
    <row r="903" spans="1:30" x14ac:dyDescent="0.2">
      <c r="A903" s="742"/>
      <c r="B903" s="743"/>
      <c r="C903" s="744"/>
      <c r="D903" s="743"/>
      <c r="E903" s="745"/>
      <c r="F903" s="745"/>
      <c r="G903" s="745"/>
      <c r="H903" s="745"/>
      <c r="I903" s="745"/>
      <c r="J903" s="745"/>
      <c r="K903" s="745"/>
      <c r="L903" s="746"/>
      <c r="M903" s="746"/>
      <c r="N903" s="746"/>
      <c r="O903" s="746"/>
      <c r="P903" s="747"/>
      <c r="Q903" s="747"/>
      <c r="R903" s="734"/>
      <c r="T903" s="631" t="s">
        <v>1743</v>
      </c>
    </row>
    <row r="904" spans="1:30" x14ac:dyDescent="0.2">
      <c r="A904" s="742"/>
      <c r="B904" s="743"/>
      <c r="C904" s="744"/>
      <c r="D904" s="743"/>
      <c r="E904" s="745"/>
      <c r="F904" s="745"/>
      <c r="G904" s="745"/>
      <c r="H904" s="745"/>
      <c r="I904" s="745"/>
      <c r="J904" s="745"/>
      <c r="K904" s="745"/>
      <c r="L904" s="746"/>
      <c r="M904" s="746"/>
      <c r="N904" s="746"/>
      <c r="O904" s="746"/>
      <c r="P904" s="747"/>
      <c r="Q904" s="747"/>
      <c r="R904" s="734"/>
      <c r="T904" s="631" t="s">
        <v>1744</v>
      </c>
    </row>
    <row r="905" spans="1:30" x14ac:dyDescent="0.2">
      <c r="A905" s="742"/>
      <c r="B905" s="743"/>
      <c r="C905" s="744"/>
      <c r="D905" s="743"/>
      <c r="E905" s="745"/>
      <c r="F905" s="745"/>
      <c r="G905" s="745"/>
      <c r="H905" s="745"/>
      <c r="I905" s="745"/>
      <c r="J905" s="745"/>
      <c r="K905" s="745"/>
      <c r="L905" s="746"/>
      <c r="M905" s="746"/>
      <c r="N905" s="746"/>
      <c r="O905" s="746"/>
      <c r="P905" s="747"/>
      <c r="Q905" s="747"/>
      <c r="R905" s="734"/>
      <c r="T905" s="631" t="s">
        <v>1745</v>
      </c>
      <c r="U905" s="748">
        <v>20084</v>
      </c>
    </row>
    <row r="906" spans="1:30" x14ac:dyDescent="0.2">
      <c r="A906" s="742"/>
      <c r="B906" s="743"/>
      <c r="C906" s="744"/>
      <c r="D906" s="743"/>
      <c r="E906" s="745"/>
      <c r="F906" s="745"/>
      <c r="G906" s="745"/>
      <c r="H906" s="745"/>
      <c r="I906" s="745"/>
      <c r="J906" s="745"/>
      <c r="K906" s="745"/>
      <c r="L906" s="746"/>
      <c r="M906" s="746"/>
      <c r="N906" s="746"/>
      <c r="O906" s="746"/>
      <c r="P906" s="747"/>
      <c r="Q906" s="747"/>
      <c r="R906" s="734"/>
      <c r="T906" s="631" t="s">
        <v>1746</v>
      </c>
    </row>
    <row r="907" spans="1:30" x14ac:dyDescent="0.2">
      <c r="A907" s="742"/>
      <c r="B907" s="743"/>
      <c r="C907" s="744"/>
      <c r="D907" s="743"/>
      <c r="E907" s="745"/>
      <c r="F907" s="745"/>
      <c r="G907" s="745"/>
      <c r="H907" s="745"/>
      <c r="I907" s="745"/>
      <c r="J907" s="745"/>
      <c r="K907" s="745"/>
      <c r="L907" s="746"/>
      <c r="M907" s="746"/>
      <c r="N907" s="746"/>
      <c r="O907" s="746"/>
      <c r="P907" s="747"/>
      <c r="Q907" s="747"/>
      <c r="R907" s="734"/>
      <c r="T907" s="631" t="s">
        <v>1747</v>
      </c>
      <c r="U907" s="748">
        <v>20520</v>
      </c>
    </row>
    <row r="908" spans="1:30" x14ac:dyDescent="0.2">
      <c r="A908" s="742"/>
      <c r="B908" s="743"/>
      <c r="C908" s="744"/>
      <c r="D908" s="743"/>
      <c r="E908" s="745"/>
      <c r="F908" s="745"/>
      <c r="G908" s="745"/>
      <c r="H908" s="745"/>
      <c r="I908" s="745"/>
      <c r="J908" s="745"/>
      <c r="K908" s="745"/>
      <c r="L908" s="746"/>
      <c r="M908" s="746"/>
      <c r="N908" s="746"/>
      <c r="O908" s="746"/>
      <c r="P908" s="747"/>
      <c r="Q908" s="747"/>
      <c r="R908" s="734"/>
      <c r="T908" s="631" t="s">
        <v>1748</v>
      </c>
    </row>
    <row r="909" spans="1:30" x14ac:dyDescent="0.2">
      <c r="A909" s="742"/>
      <c r="B909" s="743"/>
      <c r="C909" s="744"/>
      <c r="D909" s="743"/>
      <c r="E909" s="745"/>
      <c r="F909" s="745"/>
      <c r="G909" s="745"/>
      <c r="H909" s="745"/>
      <c r="I909" s="745"/>
      <c r="J909" s="745"/>
      <c r="K909" s="745"/>
      <c r="L909" s="746"/>
      <c r="M909" s="746"/>
      <c r="N909" s="746"/>
      <c r="O909" s="746"/>
      <c r="P909" s="747"/>
      <c r="Q909" s="747"/>
      <c r="R909" s="734"/>
      <c r="T909" s="631" t="s">
        <v>1749</v>
      </c>
      <c r="U909" s="748">
        <v>910</v>
      </c>
    </row>
    <row r="910" spans="1:30" x14ac:dyDescent="0.2">
      <c r="A910" s="742"/>
      <c r="B910" s="743"/>
      <c r="C910" s="744"/>
      <c r="D910" s="743"/>
      <c r="E910" s="745"/>
      <c r="F910" s="745"/>
      <c r="G910" s="745"/>
      <c r="H910" s="745"/>
      <c r="I910" s="745"/>
      <c r="J910" s="745"/>
      <c r="K910" s="745"/>
      <c r="L910" s="746"/>
      <c r="M910" s="746"/>
      <c r="N910" s="746"/>
      <c r="O910" s="746"/>
      <c r="P910" s="747"/>
      <c r="Q910" s="747"/>
      <c r="R910" s="734"/>
      <c r="T910" s="631" t="s">
        <v>1750</v>
      </c>
    </row>
    <row r="911" spans="1:30" x14ac:dyDescent="0.2">
      <c r="A911" s="742"/>
      <c r="B911" s="743"/>
      <c r="C911" s="744"/>
      <c r="D911" s="743"/>
      <c r="E911" s="745"/>
      <c r="F911" s="745"/>
      <c r="G911" s="745"/>
      <c r="H911" s="745"/>
      <c r="I911" s="745"/>
      <c r="J911" s="745"/>
      <c r="K911" s="745"/>
      <c r="L911" s="746"/>
      <c r="M911" s="746"/>
      <c r="N911" s="746"/>
      <c r="O911" s="746"/>
      <c r="P911" s="747"/>
      <c r="Q911" s="747"/>
      <c r="R911" s="734"/>
      <c r="T911" s="631" t="s">
        <v>1751</v>
      </c>
    </row>
    <row r="912" spans="1:30" x14ac:dyDescent="0.2">
      <c r="A912" s="742"/>
      <c r="B912" s="743"/>
      <c r="C912" s="744"/>
      <c r="D912" s="743"/>
      <c r="E912" s="745"/>
      <c r="F912" s="745"/>
      <c r="G912" s="745"/>
      <c r="H912" s="745"/>
      <c r="I912" s="745"/>
      <c r="J912" s="745"/>
      <c r="K912" s="745"/>
      <c r="L912" s="746"/>
      <c r="M912" s="746"/>
      <c r="N912" s="746"/>
      <c r="O912" s="746"/>
      <c r="P912" s="747"/>
      <c r="Q912" s="747"/>
      <c r="R912" s="734"/>
      <c r="T912" s="631" t="s">
        <v>1752</v>
      </c>
      <c r="U912" s="748">
        <v>10776</v>
      </c>
    </row>
    <row r="913" spans="1:21" x14ac:dyDescent="0.2">
      <c r="A913" s="742"/>
      <c r="B913" s="743"/>
      <c r="C913" s="744"/>
      <c r="D913" s="743"/>
      <c r="E913" s="745"/>
      <c r="F913" s="745"/>
      <c r="G913" s="745"/>
      <c r="H913" s="745"/>
      <c r="I913" s="745"/>
      <c r="J913" s="745"/>
      <c r="K913" s="745"/>
      <c r="L913" s="746"/>
      <c r="M913" s="746"/>
      <c r="N913" s="746"/>
      <c r="O913" s="746"/>
      <c r="P913" s="747"/>
      <c r="Q913" s="747"/>
      <c r="R913" s="734"/>
      <c r="T913" s="631" t="s">
        <v>1753</v>
      </c>
      <c r="U913" s="748">
        <v>10777</v>
      </c>
    </row>
    <row r="914" spans="1:21" x14ac:dyDescent="0.2">
      <c r="A914" s="742"/>
      <c r="B914" s="743"/>
      <c r="C914" s="744"/>
      <c r="D914" s="743"/>
      <c r="E914" s="745"/>
      <c r="F914" s="745"/>
      <c r="G914" s="745"/>
      <c r="H914" s="745"/>
      <c r="I914" s="745"/>
      <c r="J914" s="745"/>
      <c r="K914" s="745"/>
      <c r="L914" s="746"/>
      <c r="M914" s="746"/>
      <c r="N914" s="746"/>
      <c r="O914" s="746"/>
      <c r="P914" s="747"/>
      <c r="Q914" s="747"/>
      <c r="R914" s="734"/>
      <c r="T914" s="631" t="s">
        <v>1754</v>
      </c>
      <c r="U914" s="748">
        <v>10980</v>
      </c>
    </row>
    <row r="915" spans="1:21" x14ac:dyDescent="0.2">
      <c r="A915" s="742"/>
      <c r="B915" s="743"/>
      <c r="C915" s="744"/>
      <c r="D915" s="743"/>
      <c r="E915" s="745"/>
      <c r="F915" s="745"/>
      <c r="G915" s="745"/>
      <c r="H915" s="745"/>
      <c r="I915" s="745"/>
      <c r="J915" s="745"/>
      <c r="K915" s="745"/>
      <c r="L915" s="746"/>
      <c r="M915" s="746"/>
      <c r="N915" s="746"/>
      <c r="O915" s="746"/>
      <c r="P915" s="747"/>
      <c r="Q915" s="747"/>
      <c r="R915" s="734"/>
      <c r="T915" s="631" t="s">
        <v>1755</v>
      </c>
      <c r="U915" s="748">
        <v>10778</v>
      </c>
    </row>
    <row r="916" spans="1:21" x14ac:dyDescent="0.2">
      <c r="A916" s="742"/>
      <c r="B916" s="743"/>
      <c r="C916" s="744"/>
      <c r="D916" s="743"/>
      <c r="E916" s="745"/>
      <c r="F916" s="745"/>
      <c r="G916" s="745"/>
      <c r="H916" s="745"/>
      <c r="I916" s="745"/>
      <c r="J916" s="745"/>
      <c r="K916" s="745"/>
      <c r="L916" s="746"/>
      <c r="M916" s="746"/>
      <c r="N916" s="746"/>
      <c r="O916" s="746"/>
      <c r="P916" s="747"/>
      <c r="Q916" s="747"/>
      <c r="R916" s="734"/>
      <c r="T916" s="631" t="s">
        <v>1756</v>
      </c>
      <c r="U916" s="748">
        <v>20954</v>
      </c>
    </row>
    <row r="917" spans="1:21" x14ac:dyDescent="0.2">
      <c r="A917" s="742"/>
      <c r="B917" s="743"/>
      <c r="C917" s="744"/>
      <c r="D917" s="743"/>
      <c r="E917" s="745"/>
      <c r="F917" s="745"/>
      <c r="G917" s="745"/>
      <c r="H917" s="745"/>
      <c r="I917" s="745"/>
      <c r="J917" s="745"/>
      <c r="K917" s="745"/>
      <c r="L917" s="746"/>
      <c r="M917" s="746"/>
      <c r="N917" s="746"/>
      <c r="O917" s="746"/>
      <c r="P917" s="747"/>
      <c r="Q917" s="747"/>
      <c r="R917" s="734"/>
      <c r="T917" s="631" t="s">
        <v>1757</v>
      </c>
    </row>
    <row r="918" spans="1:21" x14ac:dyDescent="0.2">
      <c r="A918" s="742"/>
      <c r="B918" s="743"/>
      <c r="C918" s="744"/>
      <c r="D918" s="743"/>
      <c r="E918" s="745"/>
      <c r="F918" s="745"/>
      <c r="G918" s="745"/>
      <c r="H918" s="745"/>
      <c r="I918" s="745"/>
      <c r="J918" s="745"/>
      <c r="K918" s="745"/>
      <c r="L918" s="746"/>
      <c r="M918" s="746"/>
      <c r="N918" s="746"/>
      <c r="O918" s="746"/>
      <c r="P918" s="747"/>
      <c r="Q918" s="747"/>
      <c r="R918" s="734"/>
      <c r="T918" s="631" t="s">
        <v>228</v>
      </c>
      <c r="U918" s="748">
        <v>10779</v>
      </c>
    </row>
    <row r="919" spans="1:21" x14ac:dyDescent="0.2">
      <c r="A919" s="742"/>
      <c r="B919" s="743"/>
      <c r="C919" s="744"/>
      <c r="D919" s="743"/>
      <c r="E919" s="745"/>
      <c r="F919" s="745"/>
      <c r="G919" s="745"/>
      <c r="H919" s="745"/>
      <c r="I919" s="745"/>
      <c r="J919" s="745"/>
      <c r="K919" s="745"/>
      <c r="L919" s="746"/>
      <c r="M919" s="746"/>
      <c r="N919" s="746"/>
      <c r="O919" s="746"/>
      <c r="P919" s="747"/>
      <c r="Q919" s="747"/>
      <c r="T919" s="631" t="s">
        <v>1758</v>
      </c>
      <c r="U919" s="748">
        <v>10780</v>
      </c>
    </row>
    <row r="920" spans="1:21" x14ac:dyDescent="0.2">
      <c r="A920" s="742"/>
      <c r="B920" s="743"/>
      <c r="C920" s="744"/>
      <c r="D920" s="743"/>
      <c r="E920" s="745"/>
      <c r="F920" s="745"/>
      <c r="G920" s="745"/>
      <c r="H920" s="745"/>
      <c r="I920" s="745"/>
      <c r="J920" s="745"/>
      <c r="K920" s="745"/>
      <c r="L920" s="745"/>
      <c r="M920" s="745"/>
      <c r="N920" s="745"/>
      <c r="O920" s="745"/>
      <c r="T920" s="631" t="s">
        <v>742</v>
      </c>
      <c r="U920" s="748">
        <v>10389</v>
      </c>
    </row>
    <row r="921" spans="1:21" x14ac:dyDescent="0.2">
      <c r="A921" s="742"/>
      <c r="B921" s="743"/>
      <c r="C921" s="744"/>
      <c r="D921" s="743"/>
      <c r="E921" s="745"/>
      <c r="F921" s="745"/>
      <c r="G921" s="745"/>
      <c r="H921" s="745"/>
      <c r="I921" s="745"/>
      <c r="J921" s="745"/>
      <c r="K921" s="745"/>
      <c r="L921" s="745"/>
      <c r="M921" s="745"/>
      <c r="N921" s="745"/>
      <c r="O921" s="745"/>
      <c r="T921" s="631" t="s">
        <v>1759</v>
      </c>
    </row>
    <row r="922" spans="1:21" x14ac:dyDescent="0.2">
      <c r="A922" s="742"/>
      <c r="B922" s="743"/>
      <c r="C922" s="744"/>
      <c r="D922" s="743"/>
      <c r="E922" s="745"/>
      <c r="F922" s="745"/>
      <c r="G922" s="745"/>
      <c r="H922" s="745"/>
      <c r="I922" s="745"/>
      <c r="J922" s="745"/>
      <c r="K922" s="745"/>
      <c r="L922" s="745"/>
      <c r="M922" s="745"/>
      <c r="N922" s="745"/>
      <c r="O922" s="745"/>
      <c r="T922" s="631" t="s">
        <v>1760</v>
      </c>
      <c r="U922" s="748">
        <v>10781</v>
      </c>
    </row>
    <row r="923" spans="1:21" x14ac:dyDescent="0.2">
      <c r="A923" s="742"/>
      <c r="B923" s="743"/>
      <c r="C923" s="744"/>
      <c r="D923" s="743"/>
      <c r="E923" s="745"/>
      <c r="F923" s="745"/>
      <c r="G923" s="745"/>
      <c r="H923" s="745"/>
      <c r="I923" s="745"/>
      <c r="J923" s="745"/>
      <c r="K923" s="745"/>
      <c r="L923" s="745"/>
      <c r="M923" s="745"/>
      <c r="N923" s="745"/>
      <c r="O923" s="745"/>
      <c r="T923" s="631" t="s">
        <v>1761</v>
      </c>
      <c r="U923" s="748">
        <v>10782</v>
      </c>
    </row>
    <row r="924" spans="1:21" x14ac:dyDescent="0.2">
      <c r="A924" s="742"/>
      <c r="B924" s="743"/>
      <c r="C924" s="744"/>
      <c r="D924" s="743"/>
      <c r="E924" s="745"/>
      <c r="F924" s="745"/>
      <c r="G924" s="745"/>
      <c r="H924" s="745"/>
      <c r="I924" s="745"/>
      <c r="J924" s="745"/>
      <c r="K924" s="745"/>
      <c r="L924" s="745"/>
      <c r="M924" s="745"/>
      <c r="N924" s="745"/>
      <c r="O924" s="745"/>
      <c r="T924" s="631" t="s">
        <v>1762</v>
      </c>
      <c r="U924" s="748">
        <v>10783</v>
      </c>
    </row>
    <row r="925" spans="1:21" x14ac:dyDescent="0.2">
      <c r="A925" s="742"/>
      <c r="B925" s="743"/>
      <c r="C925" s="744"/>
      <c r="D925" s="743"/>
      <c r="E925" s="745"/>
      <c r="F925" s="745"/>
      <c r="G925" s="745"/>
      <c r="H925" s="745"/>
      <c r="I925" s="745"/>
      <c r="J925" s="745"/>
      <c r="K925" s="745"/>
      <c r="L925" s="745"/>
      <c r="M925" s="745"/>
      <c r="N925" s="745"/>
      <c r="O925" s="745"/>
      <c r="T925" s="631" t="s">
        <v>1763</v>
      </c>
      <c r="U925" s="748">
        <v>10784</v>
      </c>
    </row>
    <row r="926" spans="1:21" x14ac:dyDescent="0.2">
      <c r="A926" s="742"/>
      <c r="B926" s="743"/>
      <c r="C926" s="744"/>
      <c r="D926" s="743"/>
      <c r="E926" s="745"/>
      <c r="F926" s="745"/>
      <c r="G926" s="745"/>
      <c r="H926" s="745"/>
      <c r="I926" s="745"/>
      <c r="J926" s="745"/>
      <c r="K926" s="745"/>
      <c r="L926" s="745"/>
      <c r="M926" s="745"/>
      <c r="N926" s="745"/>
      <c r="O926" s="745"/>
      <c r="T926" s="631" t="s">
        <v>1764</v>
      </c>
      <c r="U926" s="748">
        <v>10785</v>
      </c>
    </row>
    <row r="927" spans="1:21" x14ac:dyDescent="0.2">
      <c r="A927" s="742"/>
      <c r="B927" s="743"/>
      <c r="C927" s="744"/>
      <c r="D927" s="743"/>
      <c r="E927" s="745"/>
      <c r="F927" s="745"/>
      <c r="G927" s="745"/>
      <c r="H927" s="745"/>
      <c r="I927" s="745"/>
      <c r="J927" s="745"/>
      <c r="K927" s="745"/>
      <c r="L927" s="745"/>
      <c r="M927" s="745"/>
      <c r="N927" s="745"/>
      <c r="O927" s="745"/>
      <c r="T927" s="631" t="s">
        <v>1765</v>
      </c>
    </row>
    <row r="928" spans="1:21" x14ac:dyDescent="0.2">
      <c r="A928" s="742"/>
      <c r="B928" s="743"/>
      <c r="C928" s="744"/>
      <c r="D928" s="743"/>
      <c r="E928" s="745"/>
      <c r="F928" s="745"/>
      <c r="G928" s="745"/>
      <c r="H928" s="745"/>
      <c r="I928" s="745"/>
      <c r="J928" s="745"/>
      <c r="K928" s="745"/>
      <c r="L928" s="745"/>
      <c r="M928" s="745"/>
      <c r="N928" s="745"/>
      <c r="O928" s="745"/>
      <c r="T928" s="631" t="s">
        <v>1766</v>
      </c>
      <c r="U928" s="748">
        <v>10786</v>
      </c>
    </row>
    <row r="929" spans="1:21" x14ac:dyDescent="0.2">
      <c r="A929" s="742"/>
      <c r="B929" s="743"/>
      <c r="C929" s="744"/>
      <c r="D929" s="743"/>
      <c r="E929" s="745"/>
      <c r="F929" s="745"/>
      <c r="G929" s="745"/>
      <c r="H929" s="745"/>
      <c r="I929" s="745"/>
      <c r="J929" s="745"/>
      <c r="K929" s="745"/>
      <c r="L929" s="745"/>
      <c r="M929" s="745"/>
      <c r="N929" s="745"/>
      <c r="O929" s="745"/>
      <c r="T929" s="631" t="s">
        <v>1767</v>
      </c>
    </row>
    <row r="930" spans="1:21" x14ac:dyDescent="0.2">
      <c r="A930" s="742"/>
      <c r="B930" s="743"/>
      <c r="C930" s="744"/>
      <c r="D930" s="743"/>
      <c r="E930" s="745"/>
      <c r="F930" s="745"/>
      <c r="G930" s="745"/>
      <c r="H930" s="745"/>
      <c r="I930" s="745"/>
      <c r="J930" s="745"/>
      <c r="K930" s="745"/>
      <c r="L930" s="745"/>
      <c r="M930" s="745"/>
      <c r="N930" s="745"/>
      <c r="O930" s="745"/>
      <c r="T930" s="631" t="s">
        <v>1768</v>
      </c>
    </row>
    <row r="931" spans="1:21" x14ac:dyDescent="0.2">
      <c r="A931" s="742"/>
      <c r="B931" s="743"/>
      <c r="C931" s="744"/>
      <c r="D931" s="743"/>
      <c r="E931" s="745"/>
      <c r="F931" s="745"/>
      <c r="G931" s="745"/>
      <c r="H931" s="745"/>
      <c r="I931" s="745"/>
      <c r="J931" s="745"/>
      <c r="K931" s="745"/>
      <c r="L931" s="745"/>
      <c r="M931" s="745"/>
      <c r="N931" s="745"/>
      <c r="O931" s="745"/>
      <c r="T931" s="631" t="s">
        <v>1769</v>
      </c>
    </row>
    <row r="932" spans="1:21" x14ac:dyDescent="0.2">
      <c r="A932" s="742"/>
      <c r="B932" s="743"/>
      <c r="C932" s="744"/>
      <c r="D932" s="743"/>
      <c r="E932" s="745"/>
      <c r="F932" s="745"/>
      <c r="G932" s="745"/>
      <c r="H932" s="745"/>
      <c r="I932" s="745"/>
      <c r="J932" s="745"/>
      <c r="K932" s="745"/>
      <c r="L932" s="745"/>
      <c r="M932" s="745"/>
      <c r="N932" s="745"/>
      <c r="O932" s="745"/>
      <c r="T932" s="631" t="s">
        <v>1770</v>
      </c>
      <c r="U932" s="748">
        <v>10787</v>
      </c>
    </row>
    <row r="933" spans="1:21" x14ac:dyDescent="0.2">
      <c r="A933" s="742"/>
      <c r="B933" s="743"/>
      <c r="C933" s="744"/>
      <c r="D933" s="743"/>
      <c r="E933" s="745"/>
      <c r="F933" s="745"/>
      <c r="G933" s="745"/>
      <c r="H933" s="745"/>
      <c r="I933" s="745"/>
      <c r="J933" s="745"/>
      <c r="K933" s="745"/>
      <c r="L933" s="745"/>
      <c r="M933" s="745"/>
      <c r="N933" s="745"/>
      <c r="O933" s="745"/>
      <c r="T933" s="631" t="s">
        <v>229</v>
      </c>
      <c r="U933" s="748">
        <v>10390</v>
      </c>
    </row>
    <row r="934" spans="1:21" x14ac:dyDescent="0.2">
      <c r="A934" s="742"/>
      <c r="B934" s="743"/>
      <c r="C934" s="744"/>
      <c r="D934" s="743"/>
      <c r="E934" s="745"/>
      <c r="F934" s="745"/>
      <c r="G934" s="745"/>
      <c r="H934" s="745"/>
      <c r="I934" s="745"/>
      <c r="J934" s="745"/>
      <c r="K934" s="745"/>
      <c r="L934" s="745"/>
      <c r="M934" s="745"/>
      <c r="N934" s="745"/>
      <c r="O934" s="745"/>
      <c r="T934" s="631" t="s">
        <v>1771</v>
      </c>
    </row>
    <row r="935" spans="1:21" x14ac:dyDescent="0.2">
      <c r="A935" s="742"/>
      <c r="B935" s="743"/>
      <c r="C935" s="744"/>
      <c r="D935" s="743"/>
      <c r="E935" s="745"/>
      <c r="F935" s="745"/>
      <c r="G935" s="745"/>
      <c r="H935" s="745"/>
      <c r="I935" s="745"/>
      <c r="J935" s="745"/>
      <c r="K935" s="745"/>
      <c r="L935" s="745"/>
      <c r="M935" s="745"/>
      <c r="N935" s="745"/>
      <c r="O935" s="745"/>
      <c r="T935" s="631" t="s">
        <v>1772</v>
      </c>
      <c r="U935" s="748">
        <v>10788</v>
      </c>
    </row>
    <row r="936" spans="1:21" x14ac:dyDescent="0.2">
      <c r="A936" s="742"/>
      <c r="B936" s="743"/>
      <c r="C936" s="744"/>
      <c r="D936" s="743"/>
      <c r="E936" s="745"/>
      <c r="F936" s="745"/>
      <c r="G936" s="745"/>
      <c r="H936" s="745"/>
      <c r="I936" s="745"/>
      <c r="J936" s="745"/>
      <c r="K936" s="745"/>
      <c r="L936" s="745"/>
      <c r="M936" s="745"/>
      <c r="N936" s="745"/>
      <c r="O936" s="745"/>
      <c r="T936" s="631" t="s">
        <v>1773</v>
      </c>
      <c r="U936" s="748">
        <v>10789</v>
      </c>
    </row>
    <row r="937" spans="1:21" x14ac:dyDescent="0.2">
      <c r="A937" s="742"/>
      <c r="B937" s="743"/>
      <c r="C937" s="744"/>
      <c r="D937" s="743"/>
      <c r="E937" s="745"/>
      <c r="F937" s="745"/>
      <c r="G937" s="745"/>
      <c r="H937" s="745"/>
      <c r="I937" s="745"/>
      <c r="J937" s="745"/>
      <c r="K937" s="745"/>
      <c r="L937" s="745"/>
      <c r="M937" s="745"/>
      <c r="N937" s="745"/>
      <c r="O937" s="745"/>
      <c r="T937" s="631" t="s">
        <v>1774</v>
      </c>
      <c r="U937" s="748">
        <v>10996</v>
      </c>
    </row>
    <row r="938" spans="1:21" x14ac:dyDescent="0.2">
      <c r="A938" s="742"/>
      <c r="B938" s="743"/>
      <c r="C938" s="744"/>
      <c r="D938" s="743"/>
      <c r="E938" s="745"/>
      <c r="F938" s="745"/>
      <c r="G938" s="745"/>
      <c r="H938" s="745"/>
      <c r="I938" s="745"/>
      <c r="J938" s="745"/>
      <c r="K938" s="745"/>
      <c r="L938" s="745"/>
      <c r="M938" s="745"/>
      <c r="N938" s="745"/>
      <c r="O938" s="745"/>
      <c r="T938" s="631" t="s">
        <v>1775</v>
      </c>
    </row>
    <row r="939" spans="1:21" x14ac:dyDescent="0.2">
      <c r="A939" s="742"/>
      <c r="B939" s="743"/>
      <c r="C939" s="744"/>
      <c r="D939" s="743"/>
      <c r="E939" s="745"/>
      <c r="F939" s="745"/>
      <c r="G939" s="745"/>
      <c r="H939" s="745"/>
      <c r="I939" s="745"/>
      <c r="J939" s="745"/>
      <c r="K939" s="745"/>
      <c r="L939" s="745"/>
      <c r="M939" s="745"/>
      <c r="N939" s="745"/>
      <c r="O939" s="745"/>
      <c r="T939" s="631" t="s">
        <v>744</v>
      </c>
      <c r="U939" s="748">
        <v>10391</v>
      </c>
    </row>
    <row r="940" spans="1:21" x14ac:dyDescent="0.2">
      <c r="A940" s="742"/>
      <c r="B940" s="743"/>
      <c r="C940" s="744"/>
      <c r="D940" s="743"/>
      <c r="E940" s="745"/>
      <c r="F940" s="745"/>
      <c r="G940" s="745"/>
      <c r="H940" s="745"/>
      <c r="I940" s="745"/>
      <c r="J940" s="745"/>
      <c r="K940" s="745"/>
      <c r="L940" s="745"/>
      <c r="M940" s="745"/>
      <c r="N940" s="745"/>
      <c r="O940" s="745"/>
      <c r="T940" s="631" t="s">
        <v>1776</v>
      </c>
      <c r="U940" s="748">
        <v>389</v>
      </c>
    </row>
    <row r="941" spans="1:21" x14ac:dyDescent="0.2">
      <c r="A941" s="742"/>
      <c r="B941" s="743"/>
      <c r="C941" s="744"/>
      <c r="D941" s="743"/>
      <c r="E941" s="745"/>
      <c r="F941" s="745"/>
      <c r="G941" s="745"/>
      <c r="H941" s="745"/>
      <c r="I941" s="745"/>
      <c r="J941" s="745"/>
      <c r="K941" s="745"/>
      <c r="L941" s="745"/>
      <c r="M941" s="745"/>
      <c r="N941" s="745"/>
      <c r="O941" s="745"/>
      <c r="T941" s="631" t="s">
        <v>1777</v>
      </c>
      <c r="U941" s="748">
        <v>10392</v>
      </c>
    </row>
    <row r="942" spans="1:21" x14ac:dyDescent="0.2">
      <c r="A942" s="742"/>
      <c r="B942" s="743"/>
      <c r="C942" s="744"/>
      <c r="D942" s="743"/>
      <c r="E942" s="745"/>
      <c r="F942" s="745"/>
      <c r="G942" s="745"/>
      <c r="H942" s="745"/>
      <c r="I942" s="745"/>
      <c r="J942" s="745"/>
      <c r="K942" s="745"/>
      <c r="L942" s="745"/>
      <c r="M942" s="745"/>
      <c r="N942" s="745"/>
      <c r="O942" s="745"/>
      <c r="T942" s="631" t="s">
        <v>1778</v>
      </c>
      <c r="U942" s="748">
        <v>10790</v>
      </c>
    </row>
    <row r="943" spans="1:21" x14ac:dyDescent="0.2">
      <c r="A943" s="742"/>
      <c r="B943" s="743"/>
      <c r="C943" s="744"/>
      <c r="D943" s="743"/>
      <c r="E943" s="745"/>
      <c r="F943" s="745"/>
      <c r="G943" s="745"/>
      <c r="H943" s="745"/>
      <c r="I943" s="745"/>
      <c r="J943" s="745"/>
      <c r="K943" s="745"/>
      <c r="L943" s="745"/>
      <c r="M943" s="745"/>
      <c r="N943" s="745"/>
      <c r="O943" s="745"/>
      <c r="T943" s="631" t="s">
        <v>746</v>
      </c>
      <c r="U943" s="748">
        <v>10791</v>
      </c>
    </row>
    <row r="944" spans="1:21" x14ac:dyDescent="0.2">
      <c r="A944" s="742"/>
      <c r="B944" s="743"/>
      <c r="C944" s="744"/>
      <c r="D944" s="743"/>
      <c r="E944" s="745"/>
      <c r="F944" s="745"/>
      <c r="G944" s="745"/>
      <c r="H944" s="745"/>
      <c r="I944" s="745"/>
      <c r="J944" s="745"/>
      <c r="K944" s="745"/>
      <c r="L944" s="745"/>
      <c r="M944" s="745"/>
      <c r="N944" s="745"/>
      <c r="O944" s="745"/>
      <c r="T944" s="631" t="s">
        <v>1779</v>
      </c>
      <c r="U944" s="748">
        <v>20201</v>
      </c>
    </row>
    <row r="945" spans="1:21" x14ac:dyDescent="0.2">
      <c r="A945" s="742"/>
      <c r="B945" s="743"/>
      <c r="C945" s="744"/>
      <c r="D945" s="743"/>
      <c r="E945" s="745"/>
      <c r="F945" s="745"/>
      <c r="G945" s="745"/>
      <c r="H945" s="745"/>
      <c r="I945" s="745"/>
      <c r="J945" s="745"/>
      <c r="K945" s="745"/>
      <c r="L945" s="745"/>
      <c r="M945" s="745"/>
      <c r="N945" s="745"/>
      <c r="O945" s="745"/>
      <c r="T945" s="631" t="s">
        <v>1780</v>
      </c>
      <c r="U945" s="748" t="s">
        <v>1111</v>
      </c>
    </row>
    <row r="946" spans="1:21" x14ac:dyDescent="0.2">
      <c r="A946" s="742"/>
      <c r="B946" s="743"/>
      <c r="C946" s="744"/>
      <c r="D946" s="743"/>
      <c r="E946" s="745"/>
      <c r="F946" s="745"/>
      <c r="G946" s="745"/>
      <c r="H946" s="745"/>
      <c r="I946" s="745"/>
      <c r="J946" s="745"/>
      <c r="K946" s="745"/>
      <c r="L946" s="745"/>
      <c r="M946" s="745"/>
      <c r="N946" s="745"/>
      <c r="O946" s="745"/>
      <c r="T946" s="631" t="s">
        <v>1781</v>
      </c>
      <c r="U946" s="748">
        <v>409</v>
      </c>
    </row>
    <row r="947" spans="1:21" x14ac:dyDescent="0.2">
      <c r="A947" s="742"/>
      <c r="B947" s="743"/>
      <c r="C947" s="744"/>
      <c r="D947" s="743"/>
      <c r="E947" s="745"/>
      <c r="F947" s="745"/>
      <c r="G947" s="745"/>
      <c r="H947" s="745"/>
      <c r="I947" s="745"/>
      <c r="J947" s="745"/>
      <c r="K947" s="745"/>
      <c r="L947" s="745"/>
      <c r="M947" s="745"/>
      <c r="N947" s="745"/>
      <c r="O947" s="745"/>
      <c r="T947" s="631" t="s">
        <v>1782</v>
      </c>
    </row>
    <row r="948" spans="1:21" x14ac:dyDescent="0.2">
      <c r="A948" s="742"/>
      <c r="B948" s="743"/>
      <c r="C948" s="744"/>
      <c r="D948" s="743"/>
      <c r="E948" s="745"/>
      <c r="F948" s="745"/>
      <c r="G948" s="745"/>
      <c r="H948" s="745"/>
      <c r="I948" s="745"/>
      <c r="J948" s="745"/>
      <c r="K948" s="745"/>
      <c r="L948" s="745"/>
      <c r="M948" s="745"/>
      <c r="N948" s="745"/>
      <c r="O948" s="745"/>
      <c r="T948" s="631" t="s">
        <v>1783</v>
      </c>
      <c r="U948" s="748">
        <v>10792</v>
      </c>
    </row>
    <row r="949" spans="1:21" x14ac:dyDescent="0.2">
      <c r="A949" s="742"/>
      <c r="B949" s="743"/>
      <c r="C949" s="744"/>
      <c r="D949" s="743"/>
      <c r="E949" s="745"/>
      <c r="F949" s="745"/>
      <c r="G949" s="745"/>
      <c r="H949" s="745"/>
      <c r="I949" s="745"/>
      <c r="J949" s="745"/>
      <c r="K949" s="745"/>
      <c r="L949" s="745"/>
      <c r="M949" s="745"/>
      <c r="N949" s="745"/>
      <c r="O949" s="745"/>
      <c r="T949" s="631" t="s">
        <v>1784</v>
      </c>
      <c r="U949" s="748">
        <v>33</v>
      </c>
    </row>
    <row r="950" spans="1:21" x14ac:dyDescent="0.2">
      <c r="A950" s="742"/>
      <c r="B950" s="743"/>
      <c r="C950" s="744"/>
      <c r="D950" s="743"/>
      <c r="E950" s="745"/>
      <c r="F950" s="745"/>
      <c r="G950" s="745"/>
      <c r="H950" s="745"/>
      <c r="I950" s="745"/>
      <c r="J950" s="745"/>
      <c r="K950" s="745"/>
      <c r="L950" s="745"/>
      <c r="M950" s="745"/>
      <c r="N950" s="745"/>
      <c r="O950" s="745"/>
      <c r="T950" s="631" t="s">
        <v>1785</v>
      </c>
      <c r="U950" s="748">
        <v>10793</v>
      </c>
    </row>
    <row r="951" spans="1:21" x14ac:dyDescent="0.2">
      <c r="A951" s="742"/>
      <c r="B951" s="743"/>
      <c r="C951" s="744"/>
      <c r="D951" s="743"/>
      <c r="E951" s="745"/>
      <c r="F951" s="745"/>
      <c r="G951" s="745"/>
      <c r="H951" s="745"/>
      <c r="I951" s="745"/>
      <c r="J951" s="745"/>
      <c r="K951" s="745"/>
      <c r="L951" s="745"/>
      <c r="M951" s="745"/>
      <c r="N951" s="745"/>
      <c r="O951" s="745"/>
      <c r="T951" s="631" t="s">
        <v>1786</v>
      </c>
    </row>
    <row r="952" spans="1:21" x14ac:dyDescent="0.2">
      <c r="A952" s="742"/>
      <c r="B952" s="743"/>
      <c r="C952" s="744"/>
      <c r="D952" s="743"/>
      <c r="E952" s="745"/>
      <c r="F952" s="745"/>
      <c r="G952" s="745"/>
      <c r="H952" s="745"/>
      <c r="I952" s="745"/>
      <c r="J952" s="745"/>
      <c r="K952" s="745"/>
      <c r="L952" s="745"/>
      <c r="M952" s="745"/>
      <c r="N952" s="745"/>
      <c r="O952" s="745"/>
      <c r="T952" s="631" t="s">
        <v>1787</v>
      </c>
    </row>
    <row r="953" spans="1:21" x14ac:dyDescent="0.2">
      <c r="A953" s="742"/>
      <c r="B953" s="743"/>
      <c r="C953" s="744"/>
      <c r="D953" s="743"/>
      <c r="E953" s="745"/>
      <c r="F953" s="745"/>
      <c r="G953" s="745"/>
      <c r="H953" s="745"/>
      <c r="I953" s="745"/>
      <c r="J953" s="745"/>
      <c r="K953" s="745"/>
      <c r="L953" s="745"/>
      <c r="M953" s="745"/>
      <c r="N953" s="745"/>
      <c r="O953" s="745"/>
      <c r="T953" s="631" t="s">
        <v>1788</v>
      </c>
    </row>
    <row r="954" spans="1:21" x14ac:dyDescent="0.2">
      <c r="A954" s="742"/>
      <c r="B954" s="743"/>
      <c r="C954" s="744"/>
      <c r="D954" s="743"/>
      <c r="E954" s="745"/>
      <c r="F954" s="745"/>
      <c r="G954" s="745"/>
      <c r="H954" s="745"/>
      <c r="I954" s="745"/>
      <c r="J954" s="745"/>
      <c r="K954" s="745"/>
      <c r="L954" s="745"/>
      <c r="M954" s="745"/>
      <c r="N954" s="745"/>
      <c r="O954" s="745"/>
      <c r="T954" s="631" t="s">
        <v>1789</v>
      </c>
    </row>
    <row r="955" spans="1:21" x14ac:dyDescent="0.2">
      <c r="A955" s="742"/>
      <c r="B955" s="743"/>
      <c r="C955" s="744"/>
      <c r="D955" s="743"/>
      <c r="E955" s="745"/>
      <c r="F955" s="745"/>
      <c r="G955" s="745"/>
      <c r="H955" s="745"/>
      <c r="I955" s="745"/>
      <c r="J955" s="745"/>
      <c r="K955" s="745"/>
      <c r="L955" s="745"/>
      <c r="M955" s="745"/>
      <c r="N955" s="745"/>
      <c r="O955" s="745"/>
      <c r="T955" s="631" t="s">
        <v>1790</v>
      </c>
    </row>
    <row r="956" spans="1:21" x14ac:dyDescent="0.2">
      <c r="A956" s="742"/>
      <c r="B956" s="743"/>
      <c r="C956" s="744"/>
      <c r="D956" s="743"/>
      <c r="E956" s="745"/>
      <c r="F956" s="745"/>
      <c r="G956" s="745"/>
      <c r="H956" s="745"/>
      <c r="I956" s="745"/>
      <c r="J956" s="745"/>
      <c r="K956" s="745"/>
      <c r="L956" s="745"/>
      <c r="M956" s="745"/>
      <c r="N956" s="745"/>
      <c r="O956" s="745"/>
      <c r="T956" s="631" t="s">
        <v>1791</v>
      </c>
    </row>
    <row r="957" spans="1:21" x14ac:dyDescent="0.2">
      <c r="A957" s="742"/>
      <c r="B957" s="743"/>
      <c r="C957" s="744"/>
      <c r="D957" s="743"/>
      <c r="E957" s="745"/>
      <c r="F957" s="745"/>
      <c r="G957" s="745"/>
      <c r="H957" s="745"/>
      <c r="I957" s="745"/>
      <c r="J957" s="745"/>
      <c r="K957" s="745"/>
      <c r="L957" s="745"/>
      <c r="M957" s="745"/>
      <c r="N957" s="745"/>
      <c r="O957" s="745"/>
      <c r="T957" s="631" t="s">
        <v>1792</v>
      </c>
      <c r="U957" s="748">
        <v>10997</v>
      </c>
    </row>
    <row r="958" spans="1:21" x14ac:dyDescent="0.2">
      <c r="A958" s="742"/>
      <c r="B958" s="743"/>
      <c r="C958" s="744"/>
      <c r="D958" s="743"/>
      <c r="E958" s="745"/>
      <c r="F958" s="745"/>
      <c r="G958" s="745"/>
      <c r="H958" s="745"/>
      <c r="I958" s="745"/>
      <c r="J958" s="745"/>
      <c r="K958" s="745"/>
      <c r="L958" s="745"/>
      <c r="M958" s="745"/>
      <c r="N958" s="745"/>
      <c r="O958" s="745"/>
      <c r="T958" s="631" t="s">
        <v>750</v>
      </c>
      <c r="U958" s="748">
        <v>10794</v>
      </c>
    </row>
    <row r="959" spans="1:21" x14ac:dyDescent="0.2">
      <c r="A959" s="742"/>
      <c r="B959" s="743"/>
      <c r="C959" s="744"/>
      <c r="D959" s="743"/>
      <c r="E959" s="745"/>
      <c r="F959" s="745"/>
      <c r="G959" s="745"/>
      <c r="H959" s="745"/>
      <c r="I959" s="745"/>
      <c r="J959" s="745"/>
      <c r="K959" s="745"/>
      <c r="L959" s="745"/>
      <c r="M959" s="745"/>
      <c r="N959" s="745"/>
      <c r="O959" s="745"/>
      <c r="T959" s="631" t="s">
        <v>1793</v>
      </c>
      <c r="U959" s="748">
        <v>10394</v>
      </c>
    </row>
    <row r="960" spans="1:21" x14ac:dyDescent="0.2">
      <c r="A960" s="742"/>
      <c r="B960" s="743"/>
      <c r="C960" s="744"/>
      <c r="D960" s="743"/>
      <c r="E960" s="745"/>
      <c r="F960" s="745"/>
      <c r="G960" s="745"/>
      <c r="H960" s="745"/>
      <c r="I960" s="745"/>
      <c r="J960" s="745"/>
      <c r="K960" s="745"/>
      <c r="L960" s="745"/>
      <c r="M960" s="745"/>
      <c r="N960" s="745"/>
      <c r="O960" s="745"/>
      <c r="T960" s="631" t="s">
        <v>1794</v>
      </c>
      <c r="U960" s="748">
        <v>10795</v>
      </c>
    </row>
    <row r="961" spans="1:21" x14ac:dyDescent="0.2">
      <c r="A961" s="742"/>
      <c r="B961" s="743"/>
      <c r="C961" s="744"/>
      <c r="D961" s="743"/>
      <c r="E961" s="745"/>
      <c r="F961" s="745"/>
      <c r="G961" s="745"/>
      <c r="H961" s="745"/>
      <c r="I961" s="745"/>
      <c r="J961" s="745"/>
      <c r="K961" s="745"/>
      <c r="L961" s="745"/>
      <c r="M961" s="745"/>
      <c r="N961" s="745"/>
      <c r="O961" s="745"/>
      <c r="T961" s="631" t="s">
        <v>751</v>
      </c>
      <c r="U961" s="748">
        <v>10796</v>
      </c>
    </row>
    <row r="962" spans="1:21" x14ac:dyDescent="0.2">
      <c r="A962" s="742"/>
      <c r="B962" s="743"/>
      <c r="C962" s="744"/>
      <c r="D962" s="743"/>
      <c r="E962" s="745"/>
      <c r="F962" s="745"/>
      <c r="G962" s="745"/>
      <c r="H962" s="745"/>
      <c r="I962" s="745"/>
      <c r="J962" s="745"/>
      <c r="K962" s="745"/>
      <c r="L962" s="745"/>
      <c r="M962" s="745"/>
      <c r="N962" s="745"/>
      <c r="O962" s="745"/>
      <c r="T962" s="631" t="s">
        <v>1795</v>
      </c>
      <c r="U962" s="748">
        <v>10797</v>
      </c>
    </row>
    <row r="963" spans="1:21" x14ac:dyDescent="0.2">
      <c r="A963" s="742"/>
      <c r="B963" s="743"/>
      <c r="C963" s="744"/>
      <c r="D963" s="743"/>
      <c r="E963" s="745"/>
      <c r="F963" s="745"/>
      <c r="G963" s="745"/>
      <c r="H963" s="745"/>
      <c r="I963" s="745"/>
      <c r="J963" s="745"/>
      <c r="K963" s="745"/>
      <c r="L963" s="745"/>
      <c r="M963" s="745"/>
      <c r="N963" s="745"/>
      <c r="O963" s="745"/>
      <c r="T963" s="631" t="s">
        <v>759</v>
      </c>
      <c r="U963" s="748" t="s">
        <v>1111</v>
      </c>
    </row>
    <row r="964" spans="1:21" x14ac:dyDescent="0.2">
      <c r="A964" s="742"/>
      <c r="B964" s="743"/>
      <c r="C964" s="744"/>
      <c r="D964" s="743"/>
      <c r="E964" s="745"/>
      <c r="F964" s="745"/>
      <c r="G964" s="745"/>
      <c r="H964" s="745"/>
      <c r="I964" s="745"/>
      <c r="J964" s="745"/>
      <c r="K964" s="745"/>
      <c r="L964" s="745"/>
      <c r="M964" s="745"/>
      <c r="N964" s="745"/>
      <c r="O964" s="745"/>
      <c r="T964" s="631" t="s">
        <v>1796</v>
      </c>
      <c r="U964" s="748">
        <v>10798</v>
      </c>
    </row>
    <row r="965" spans="1:21" x14ac:dyDescent="0.2">
      <c r="A965" s="742"/>
      <c r="B965" s="743"/>
      <c r="C965" s="744"/>
      <c r="D965" s="743"/>
      <c r="E965" s="745"/>
      <c r="F965" s="745"/>
      <c r="G965" s="745"/>
      <c r="H965" s="745"/>
      <c r="I965" s="745"/>
      <c r="J965" s="745"/>
      <c r="K965" s="745"/>
      <c r="L965" s="745"/>
      <c r="M965" s="745"/>
      <c r="N965" s="745"/>
      <c r="O965" s="745"/>
      <c r="T965" s="631" t="s">
        <v>760</v>
      </c>
      <c r="U965" s="748">
        <v>10799</v>
      </c>
    </row>
    <row r="966" spans="1:21" x14ac:dyDescent="0.2">
      <c r="A966" s="742"/>
      <c r="B966" s="743"/>
      <c r="C966" s="744"/>
      <c r="D966" s="743"/>
      <c r="E966" s="745"/>
      <c r="F966" s="745"/>
      <c r="G966" s="745"/>
      <c r="H966" s="745"/>
      <c r="I966" s="745"/>
      <c r="J966" s="745"/>
      <c r="K966" s="745"/>
      <c r="L966" s="745"/>
      <c r="M966" s="745"/>
      <c r="N966" s="745"/>
      <c r="O966" s="745"/>
      <c r="T966" s="631" t="s">
        <v>1797</v>
      </c>
      <c r="U966" s="748">
        <v>10800</v>
      </c>
    </row>
    <row r="967" spans="1:21" x14ac:dyDescent="0.2">
      <c r="A967" s="742"/>
      <c r="B967" s="743"/>
      <c r="C967" s="744"/>
      <c r="D967" s="743"/>
      <c r="E967" s="745"/>
      <c r="F967" s="745"/>
      <c r="G967" s="745"/>
      <c r="H967" s="745"/>
      <c r="I967" s="745"/>
      <c r="J967" s="745"/>
      <c r="K967" s="745"/>
      <c r="L967" s="745"/>
      <c r="M967" s="745"/>
      <c r="N967" s="745"/>
      <c r="O967" s="745"/>
      <c r="T967" s="631" t="s">
        <v>1798</v>
      </c>
      <c r="U967" s="748">
        <v>10801</v>
      </c>
    </row>
    <row r="968" spans="1:21" x14ac:dyDescent="0.2">
      <c r="A968" s="742"/>
      <c r="B968" s="743"/>
      <c r="C968" s="744"/>
      <c r="D968" s="743"/>
      <c r="E968" s="745"/>
      <c r="F968" s="745"/>
      <c r="G968" s="745"/>
      <c r="H968" s="745"/>
      <c r="I968" s="745"/>
      <c r="J968" s="745"/>
      <c r="K968" s="745"/>
      <c r="L968" s="745"/>
      <c r="M968" s="745"/>
      <c r="N968" s="745"/>
      <c r="O968" s="745"/>
      <c r="T968" s="631" t="s">
        <v>1799</v>
      </c>
      <c r="U968" s="748">
        <v>10402</v>
      </c>
    </row>
    <row r="969" spans="1:21" x14ac:dyDescent="0.2">
      <c r="A969" s="742"/>
      <c r="B969" s="743"/>
      <c r="C969" s="744"/>
      <c r="D969" s="743"/>
      <c r="E969" s="745"/>
      <c r="F969" s="745"/>
      <c r="G969" s="745"/>
      <c r="H969" s="745"/>
      <c r="I969" s="745"/>
      <c r="J969" s="745"/>
      <c r="K969" s="745"/>
      <c r="L969" s="745"/>
      <c r="M969" s="745"/>
      <c r="N969" s="745"/>
      <c r="O969" s="745"/>
      <c r="T969" s="631" t="s">
        <v>1800</v>
      </c>
      <c r="U969" s="748">
        <v>10037</v>
      </c>
    </row>
    <row r="970" spans="1:21" x14ac:dyDescent="0.2">
      <c r="A970" s="742"/>
      <c r="B970" s="743"/>
      <c r="C970" s="744"/>
      <c r="D970" s="743"/>
      <c r="E970" s="745"/>
      <c r="F970" s="745"/>
      <c r="G970" s="745"/>
      <c r="H970" s="745"/>
      <c r="I970" s="745"/>
      <c r="J970" s="745"/>
      <c r="K970" s="745"/>
      <c r="L970" s="745"/>
      <c r="M970" s="745"/>
      <c r="N970" s="745"/>
      <c r="O970" s="745"/>
      <c r="T970" s="631" t="s">
        <v>761</v>
      </c>
      <c r="U970" s="748">
        <v>10802</v>
      </c>
    </row>
    <row r="971" spans="1:21" x14ac:dyDescent="0.2">
      <c r="A971" s="742"/>
      <c r="B971" s="743"/>
      <c r="C971" s="744"/>
      <c r="D971" s="743"/>
      <c r="E971" s="745"/>
      <c r="F971" s="745"/>
      <c r="G971" s="745"/>
      <c r="H971" s="745"/>
      <c r="I971" s="745"/>
      <c r="J971" s="745"/>
      <c r="K971" s="745"/>
      <c r="L971" s="745"/>
      <c r="M971" s="745"/>
      <c r="N971" s="745"/>
      <c r="O971" s="745"/>
      <c r="T971" s="631" t="s">
        <v>1801</v>
      </c>
      <c r="U971" s="748">
        <v>10803</v>
      </c>
    </row>
    <row r="972" spans="1:21" x14ac:dyDescent="0.2">
      <c r="A972" s="742"/>
      <c r="B972" s="743"/>
      <c r="C972" s="744"/>
      <c r="D972" s="743"/>
      <c r="E972" s="745"/>
      <c r="F972" s="745"/>
      <c r="G972" s="745"/>
      <c r="H972" s="745"/>
      <c r="I972" s="745"/>
      <c r="J972" s="745"/>
      <c r="K972" s="745"/>
      <c r="L972" s="745"/>
      <c r="M972" s="745"/>
      <c r="N972" s="745"/>
      <c r="O972" s="745"/>
      <c r="T972" s="631" t="s">
        <v>1802</v>
      </c>
    </row>
    <row r="973" spans="1:21" x14ac:dyDescent="0.2">
      <c r="A973" s="742"/>
      <c r="B973" s="743"/>
      <c r="C973" s="744"/>
      <c r="D973" s="743"/>
      <c r="E973" s="745"/>
      <c r="F973" s="745"/>
      <c r="G973" s="745"/>
      <c r="H973" s="745"/>
      <c r="I973" s="745"/>
      <c r="J973" s="745"/>
      <c r="K973" s="745"/>
      <c r="L973" s="745"/>
      <c r="M973" s="745"/>
      <c r="N973" s="745"/>
      <c r="O973" s="745"/>
      <c r="T973" s="631" t="s">
        <v>1803</v>
      </c>
    </row>
    <row r="974" spans="1:21" x14ac:dyDescent="0.2">
      <c r="A974" s="742"/>
      <c r="B974" s="743"/>
      <c r="C974" s="744"/>
      <c r="D974" s="743"/>
      <c r="E974" s="745"/>
      <c r="F974" s="745"/>
      <c r="G974" s="745"/>
      <c r="H974" s="745"/>
      <c r="I974" s="745"/>
      <c r="J974" s="745"/>
      <c r="K974" s="745"/>
      <c r="L974" s="745"/>
      <c r="M974" s="745"/>
      <c r="N974" s="745"/>
      <c r="O974" s="745"/>
      <c r="T974" s="631" t="s">
        <v>1804</v>
      </c>
      <c r="U974" s="748">
        <v>10804</v>
      </c>
    </row>
    <row r="975" spans="1:21" x14ac:dyDescent="0.2">
      <c r="A975" s="742"/>
      <c r="B975" s="743"/>
      <c r="C975" s="744"/>
      <c r="D975" s="743"/>
      <c r="E975" s="745"/>
      <c r="F975" s="745"/>
      <c r="G975" s="745"/>
      <c r="H975" s="745"/>
      <c r="I975" s="745"/>
      <c r="J975" s="745"/>
      <c r="K975" s="745"/>
      <c r="L975" s="745"/>
      <c r="M975" s="745"/>
      <c r="N975" s="745"/>
      <c r="O975" s="745"/>
      <c r="T975" s="647" t="s">
        <v>762</v>
      </c>
      <c r="U975" s="748">
        <v>20521</v>
      </c>
    </row>
    <row r="976" spans="1:21" x14ac:dyDescent="0.2">
      <c r="A976" s="742"/>
      <c r="B976" s="743"/>
      <c r="C976" s="744"/>
      <c r="D976" s="743"/>
      <c r="E976" s="745"/>
      <c r="F976" s="745"/>
      <c r="G976" s="745"/>
      <c r="H976" s="745"/>
      <c r="I976" s="745"/>
      <c r="J976" s="745"/>
      <c r="K976" s="745"/>
      <c r="L976" s="745"/>
      <c r="M976" s="745"/>
      <c r="N976" s="745"/>
      <c r="O976" s="745"/>
      <c r="T976" s="631" t="s">
        <v>1805</v>
      </c>
      <c r="U976" s="748">
        <v>10805</v>
      </c>
    </row>
    <row r="977" spans="1:21" x14ac:dyDescent="0.2">
      <c r="A977" s="742"/>
      <c r="B977" s="743"/>
      <c r="C977" s="744"/>
      <c r="D977" s="743"/>
      <c r="E977" s="745"/>
      <c r="F977" s="745"/>
      <c r="G977" s="745"/>
      <c r="H977" s="745"/>
      <c r="I977" s="745"/>
      <c r="J977" s="745"/>
      <c r="K977" s="745"/>
      <c r="L977" s="745"/>
      <c r="M977" s="745"/>
      <c r="N977" s="745"/>
      <c r="O977" s="745"/>
      <c r="T977" s="631" t="s">
        <v>1806</v>
      </c>
      <c r="U977" s="748">
        <v>10806</v>
      </c>
    </row>
    <row r="978" spans="1:21" x14ac:dyDescent="0.2">
      <c r="A978" s="742"/>
      <c r="B978" s="743"/>
      <c r="C978" s="744"/>
      <c r="D978" s="743"/>
      <c r="E978" s="745"/>
      <c r="F978" s="745"/>
      <c r="G978" s="745"/>
      <c r="H978" s="745"/>
      <c r="I978" s="745"/>
      <c r="J978" s="745"/>
      <c r="K978" s="745"/>
      <c r="L978" s="745"/>
      <c r="M978" s="745"/>
      <c r="N978" s="745"/>
      <c r="O978" s="745"/>
      <c r="T978" s="631" t="s">
        <v>1807</v>
      </c>
    </row>
    <row r="979" spans="1:21" x14ac:dyDescent="0.2">
      <c r="A979" s="742"/>
      <c r="B979" s="743"/>
      <c r="C979" s="744"/>
      <c r="D979" s="743"/>
      <c r="E979" s="745"/>
      <c r="F979" s="745"/>
      <c r="G979" s="745"/>
      <c r="H979" s="745"/>
      <c r="I979" s="745"/>
      <c r="J979" s="745"/>
      <c r="K979" s="745"/>
      <c r="L979" s="745"/>
      <c r="M979" s="745"/>
      <c r="N979" s="745"/>
      <c r="O979" s="745"/>
      <c r="T979" s="631" t="s">
        <v>1808</v>
      </c>
      <c r="U979" s="748">
        <v>10807</v>
      </c>
    </row>
    <row r="980" spans="1:21" x14ac:dyDescent="0.2">
      <c r="A980" s="742"/>
      <c r="B980" s="743"/>
      <c r="C980" s="744"/>
      <c r="D980" s="743"/>
      <c r="E980" s="745"/>
      <c r="F980" s="745"/>
      <c r="G980" s="745"/>
      <c r="H980" s="745"/>
      <c r="I980" s="745"/>
      <c r="J980" s="745"/>
      <c r="K980" s="745"/>
      <c r="L980" s="745"/>
      <c r="M980" s="745"/>
      <c r="N980" s="745"/>
      <c r="O980" s="745"/>
      <c r="T980" s="631" t="s">
        <v>1809</v>
      </c>
    </row>
    <row r="981" spans="1:21" x14ac:dyDescent="0.2">
      <c r="A981" s="742"/>
      <c r="B981" s="743"/>
      <c r="C981" s="744"/>
      <c r="D981" s="743"/>
      <c r="E981" s="745"/>
      <c r="F981" s="745"/>
      <c r="G981" s="745"/>
      <c r="H981" s="745"/>
      <c r="I981" s="745"/>
      <c r="J981" s="745"/>
      <c r="K981" s="745"/>
      <c r="L981" s="745"/>
      <c r="M981" s="745"/>
      <c r="N981" s="745"/>
      <c r="O981" s="745"/>
      <c r="T981" s="631" t="s">
        <v>1810</v>
      </c>
      <c r="U981" s="748">
        <v>10809</v>
      </c>
    </row>
    <row r="982" spans="1:21" x14ac:dyDescent="0.2">
      <c r="A982" s="742"/>
      <c r="B982" s="743"/>
      <c r="C982" s="744"/>
      <c r="D982" s="743"/>
      <c r="E982" s="745"/>
      <c r="F982" s="745"/>
      <c r="G982" s="745"/>
      <c r="H982" s="745"/>
      <c r="I982" s="745"/>
      <c r="J982" s="745"/>
      <c r="K982" s="745"/>
      <c r="L982" s="745"/>
      <c r="M982" s="745"/>
      <c r="N982" s="745"/>
      <c r="O982" s="745"/>
      <c r="T982" s="631" t="s">
        <v>1811</v>
      </c>
      <c r="U982" s="748">
        <v>10998</v>
      </c>
    </row>
    <row r="983" spans="1:21" x14ac:dyDescent="0.2">
      <c r="A983" s="742"/>
      <c r="B983" s="743"/>
      <c r="C983" s="744"/>
      <c r="D983" s="743"/>
      <c r="E983" s="745"/>
      <c r="F983" s="745"/>
      <c r="G983" s="745"/>
      <c r="H983" s="745"/>
      <c r="I983" s="745"/>
      <c r="J983" s="745"/>
      <c r="K983" s="745"/>
      <c r="L983" s="745"/>
      <c r="M983" s="745"/>
      <c r="N983" s="745"/>
      <c r="O983" s="745"/>
      <c r="T983" s="631" t="s">
        <v>233</v>
      </c>
      <c r="U983" s="748">
        <v>10808</v>
      </c>
    </row>
    <row r="984" spans="1:21" x14ac:dyDescent="0.2">
      <c r="A984" s="742"/>
      <c r="B984" s="743"/>
      <c r="C984" s="744"/>
      <c r="D984" s="743"/>
      <c r="E984" s="745"/>
      <c r="F984" s="745"/>
      <c r="G984" s="745"/>
      <c r="H984" s="745"/>
      <c r="I984" s="745"/>
      <c r="J984" s="745"/>
      <c r="K984" s="745"/>
      <c r="L984" s="745"/>
      <c r="M984" s="745"/>
      <c r="N984" s="745"/>
      <c r="O984" s="745"/>
      <c r="T984" s="631" t="s">
        <v>1812</v>
      </c>
      <c r="U984" s="748">
        <v>10810</v>
      </c>
    </row>
    <row r="985" spans="1:21" x14ac:dyDescent="0.2">
      <c r="A985" s="742"/>
      <c r="B985" s="743"/>
      <c r="C985" s="744"/>
      <c r="D985" s="743"/>
      <c r="E985" s="745"/>
      <c r="F985" s="745"/>
      <c r="G985" s="745"/>
      <c r="H985" s="745"/>
      <c r="I985" s="745"/>
      <c r="J985" s="745"/>
      <c r="K985" s="745"/>
      <c r="L985" s="745"/>
      <c r="M985" s="745"/>
      <c r="N985" s="745"/>
      <c r="O985" s="745"/>
      <c r="T985" s="631" t="s">
        <v>1813</v>
      </c>
      <c r="U985" s="748">
        <v>10811</v>
      </c>
    </row>
    <row r="986" spans="1:21" x14ac:dyDescent="0.2">
      <c r="A986" s="742"/>
      <c r="B986" s="743"/>
      <c r="C986" s="744"/>
      <c r="D986" s="743"/>
      <c r="E986" s="745"/>
      <c r="F986" s="745"/>
      <c r="G986" s="745"/>
      <c r="H986" s="745"/>
      <c r="I986" s="745"/>
      <c r="J986" s="745"/>
      <c r="K986" s="745"/>
      <c r="L986" s="745"/>
      <c r="M986" s="745"/>
      <c r="N986" s="745"/>
      <c r="O986" s="745"/>
      <c r="T986" s="631" t="s">
        <v>234</v>
      </c>
      <c r="U986" s="748">
        <v>10406</v>
      </c>
    </row>
    <row r="987" spans="1:21" x14ac:dyDescent="0.2">
      <c r="A987" s="742"/>
      <c r="B987" s="743"/>
      <c r="C987" s="744"/>
      <c r="D987" s="743"/>
      <c r="E987" s="745"/>
      <c r="F987" s="745"/>
      <c r="G987" s="745"/>
      <c r="H987" s="745"/>
      <c r="I987" s="745"/>
      <c r="J987" s="745"/>
      <c r="K987" s="745"/>
      <c r="L987" s="745"/>
      <c r="M987" s="745"/>
      <c r="N987" s="745"/>
      <c r="O987" s="745"/>
      <c r="T987" s="631" t="s">
        <v>767</v>
      </c>
      <c r="U987" s="748">
        <v>10812</v>
      </c>
    </row>
    <row r="988" spans="1:21" x14ac:dyDescent="0.2">
      <c r="A988" s="742"/>
      <c r="B988" s="743"/>
      <c r="C988" s="744"/>
      <c r="D988" s="743"/>
      <c r="E988" s="745"/>
      <c r="F988" s="745"/>
      <c r="G988" s="745"/>
      <c r="H988" s="745"/>
      <c r="I988" s="745"/>
      <c r="J988" s="745"/>
      <c r="K988" s="745"/>
      <c r="L988" s="745"/>
      <c r="M988" s="745"/>
      <c r="N988" s="745"/>
      <c r="O988" s="745"/>
      <c r="T988" s="631" t="s">
        <v>1814</v>
      </c>
      <c r="U988" s="748">
        <v>10405</v>
      </c>
    </row>
    <row r="989" spans="1:21" x14ac:dyDescent="0.2">
      <c r="A989" s="742"/>
      <c r="B989" s="743"/>
      <c r="C989" s="744"/>
      <c r="D989" s="743"/>
      <c r="E989" s="745"/>
      <c r="F989" s="745"/>
      <c r="G989" s="745"/>
      <c r="H989" s="745"/>
      <c r="I989" s="745"/>
      <c r="J989" s="745"/>
      <c r="K989" s="745"/>
      <c r="L989" s="745"/>
      <c r="M989" s="745"/>
      <c r="N989" s="745"/>
      <c r="O989" s="745"/>
      <c r="T989" s="631" t="s">
        <v>1815</v>
      </c>
      <c r="U989" s="748">
        <v>10813</v>
      </c>
    </row>
    <row r="990" spans="1:21" x14ac:dyDescent="0.2">
      <c r="A990" s="742"/>
      <c r="B990" s="743"/>
      <c r="C990" s="744"/>
      <c r="D990" s="743"/>
      <c r="E990" s="745"/>
      <c r="F990" s="745"/>
      <c r="G990" s="745"/>
      <c r="H990" s="745"/>
      <c r="I990" s="745"/>
      <c r="J990" s="745"/>
      <c r="K990" s="745"/>
      <c r="L990" s="745"/>
      <c r="M990" s="745"/>
      <c r="N990" s="745"/>
      <c r="O990" s="745"/>
      <c r="T990" s="631" t="s">
        <v>235</v>
      </c>
      <c r="U990" s="748">
        <v>10814</v>
      </c>
    </row>
    <row r="991" spans="1:21" x14ac:dyDescent="0.2">
      <c r="A991" s="742"/>
      <c r="B991" s="743"/>
      <c r="C991" s="744"/>
      <c r="D991" s="743"/>
      <c r="E991" s="745"/>
      <c r="F991" s="745"/>
      <c r="G991" s="745"/>
      <c r="H991" s="745"/>
      <c r="I991" s="745"/>
      <c r="J991" s="745"/>
      <c r="K991" s="745"/>
      <c r="L991" s="745"/>
      <c r="M991" s="745"/>
      <c r="N991" s="745"/>
      <c r="O991" s="745"/>
      <c r="T991" s="631" t="s">
        <v>1816</v>
      </c>
      <c r="U991" s="748">
        <v>10815</v>
      </c>
    </row>
    <row r="992" spans="1:21" x14ac:dyDescent="0.2">
      <c r="A992" s="742"/>
      <c r="B992" s="743"/>
      <c r="C992" s="744"/>
      <c r="D992" s="743"/>
      <c r="E992" s="745"/>
      <c r="F992" s="745"/>
      <c r="G992" s="745"/>
      <c r="H992" s="745"/>
      <c r="I992" s="745"/>
      <c r="J992" s="745"/>
      <c r="K992" s="745"/>
      <c r="L992" s="745"/>
      <c r="M992" s="745"/>
      <c r="N992" s="745"/>
      <c r="O992" s="745"/>
      <c r="T992" s="631" t="s">
        <v>1817</v>
      </c>
      <c r="U992" s="748">
        <v>10816</v>
      </c>
    </row>
    <row r="993" spans="1:21" x14ac:dyDescent="0.2">
      <c r="A993" s="742"/>
      <c r="B993" s="743"/>
      <c r="C993" s="744"/>
      <c r="D993" s="743"/>
      <c r="E993" s="745"/>
      <c r="F993" s="745"/>
      <c r="G993" s="745"/>
      <c r="H993" s="745"/>
      <c r="I993" s="745"/>
      <c r="J993" s="745"/>
      <c r="K993" s="745"/>
      <c r="L993" s="745"/>
      <c r="M993" s="745"/>
      <c r="N993" s="745"/>
      <c r="O993" s="745"/>
      <c r="T993" s="631" t="s">
        <v>1818</v>
      </c>
    </row>
    <row r="994" spans="1:21" x14ac:dyDescent="0.2">
      <c r="A994" s="742"/>
      <c r="B994" s="743"/>
      <c r="C994" s="744"/>
      <c r="D994" s="743"/>
      <c r="E994" s="745"/>
      <c r="F994" s="745"/>
      <c r="G994" s="745"/>
      <c r="H994" s="745"/>
      <c r="I994" s="745"/>
      <c r="J994" s="745"/>
      <c r="K994" s="745"/>
      <c r="L994" s="745"/>
      <c r="M994" s="745"/>
      <c r="N994" s="745"/>
      <c r="O994" s="745"/>
      <c r="T994" s="653" t="s">
        <v>770</v>
      </c>
      <c r="U994" s="748">
        <v>10407</v>
      </c>
    </row>
    <row r="995" spans="1:21" x14ac:dyDescent="0.2">
      <c r="A995" s="742"/>
      <c r="B995" s="743"/>
      <c r="C995" s="744"/>
      <c r="D995" s="743"/>
      <c r="E995" s="745"/>
      <c r="F995" s="745"/>
      <c r="G995" s="745"/>
      <c r="H995" s="745"/>
      <c r="I995" s="745"/>
      <c r="J995" s="745"/>
      <c r="K995" s="745"/>
      <c r="L995" s="745"/>
      <c r="M995" s="745"/>
      <c r="N995" s="745"/>
      <c r="O995" s="745"/>
      <c r="T995" s="631" t="s">
        <v>236</v>
      </c>
      <c r="U995" s="748">
        <v>10817</v>
      </c>
    </row>
    <row r="996" spans="1:21" x14ac:dyDescent="0.2">
      <c r="A996" s="742"/>
      <c r="B996" s="743"/>
      <c r="C996" s="744"/>
      <c r="D996" s="743"/>
      <c r="E996" s="745"/>
      <c r="F996" s="745"/>
      <c r="G996" s="745"/>
      <c r="H996" s="745"/>
      <c r="I996" s="745"/>
      <c r="J996" s="745"/>
      <c r="K996" s="745"/>
      <c r="L996" s="745"/>
      <c r="M996" s="745"/>
      <c r="N996" s="745"/>
      <c r="O996" s="745"/>
      <c r="T996" s="631" t="s">
        <v>1819</v>
      </c>
      <c r="U996" s="748">
        <v>10038</v>
      </c>
    </row>
    <row r="997" spans="1:21" x14ac:dyDescent="0.2">
      <c r="A997" s="742"/>
      <c r="B997" s="743"/>
      <c r="C997" s="744"/>
      <c r="D997" s="743"/>
      <c r="E997" s="745"/>
      <c r="F997" s="745"/>
      <c r="G997" s="745"/>
      <c r="H997" s="745"/>
      <c r="I997" s="745"/>
      <c r="J997" s="745"/>
      <c r="K997" s="745"/>
      <c r="L997" s="745"/>
      <c r="M997" s="745"/>
      <c r="N997" s="745"/>
      <c r="O997" s="745"/>
      <c r="T997" s="631" t="s">
        <v>237</v>
      </c>
      <c r="U997" s="748">
        <v>10819</v>
      </c>
    </row>
    <row r="998" spans="1:21" x14ac:dyDescent="0.2">
      <c r="A998" s="742"/>
      <c r="B998" s="743"/>
      <c r="C998" s="744"/>
      <c r="D998" s="743"/>
      <c r="E998" s="745"/>
      <c r="F998" s="745"/>
      <c r="G998" s="745"/>
      <c r="H998" s="745"/>
      <c r="I998" s="745"/>
      <c r="J998" s="745"/>
      <c r="K998" s="745"/>
      <c r="L998" s="745"/>
      <c r="M998" s="745"/>
      <c r="N998" s="745"/>
      <c r="O998" s="745"/>
      <c r="T998" s="631" t="s">
        <v>1820</v>
      </c>
      <c r="U998" s="748">
        <v>10820</v>
      </c>
    </row>
    <row r="999" spans="1:21" x14ac:dyDescent="0.2">
      <c r="A999" s="742"/>
      <c r="B999" s="743"/>
      <c r="C999" s="744"/>
      <c r="D999" s="743"/>
      <c r="E999" s="745"/>
      <c r="F999" s="745"/>
      <c r="G999" s="745"/>
      <c r="H999" s="745"/>
      <c r="I999" s="745"/>
      <c r="J999" s="745"/>
      <c r="K999" s="745"/>
      <c r="L999" s="745"/>
      <c r="M999" s="745"/>
      <c r="N999" s="745"/>
      <c r="O999" s="745"/>
      <c r="T999" s="631" t="s">
        <v>1821</v>
      </c>
    </row>
    <row r="1000" spans="1:21" x14ac:dyDescent="0.2">
      <c r="A1000" s="742"/>
      <c r="B1000" s="743"/>
      <c r="C1000" s="744"/>
      <c r="D1000" s="743"/>
      <c r="E1000" s="745"/>
      <c r="F1000" s="745"/>
      <c r="G1000" s="745"/>
      <c r="H1000" s="745"/>
      <c r="I1000" s="745"/>
      <c r="J1000" s="745"/>
      <c r="K1000" s="745"/>
      <c r="L1000" s="745"/>
      <c r="M1000" s="745"/>
      <c r="N1000" s="745"/>
      <c r="O1000" s="745"/>
      <c r="T1000" s="631" t="s">
        <v>776</v>
      </c>
      <c r="U1000" s="748">
        <v>10821</v>
      </c>
    </row>
    <row r="1001" spans="1:21" x14ac:dyDescent="0.2">
      <c r="A1001" s="742"/>
      <c r="B1001" s="743"/>
      <c r="C1001" s="744"/>
      <c r="D1001" s="743"/>
      <c r="E1001" s="745"/>
      <c r="F1001" s="745"/>
      <c r="G1001" s="745"/>
      <c r="H1001" s="745"/>
      <c r="I1001" s="745"/>
      <c r="J1001" s="745"/>
      <c r="K1001" s="745"/>
      <c r="L1001" s="745"/>
      <c r="M1001" s="745"/>
      <c r="N1001" s="745"/>
      <c r="O1001" s="745"/>
      <c r="T1001" s="631" t="s">
        <v>1822</v>
      </c>
      <c r="U1001" s="748">
        <v>10823</v>
      </c>
    </row>
    <row r="1002" spans="1:21" x14ac:dyDescent="0.2">
      <c r="A1002" s="742"/>
      <c r="B1002" s="743"/>
      <c r="C1002" s="744"/>
      <c r="D1002" s="743"/>
      <c r="E1002" s="745"/>
      <c r="F1002" s="745"/>
      <c r="G1002" s="745"/>
      <c r="H1002" s="745"/>
      <c r="I1002" s="745"/>
      <c r="J1002" s="745"/>
      <c r="K1002" s="745"/>
      <c r="L1002" s="745"/>
      <c r="M1002" s="745"/>
      <c r="N1002" s="745"/>
      <c r="O1002" s="745"/>
      <c r="T1002" s="631" t="s">
        <v>1823</v>
      </c>
    </row>
    <row r="1003" spans="1:21" x14ac:dyDescent="0.2">
      <c r="A1003" s="742"/>
      <c r="B1003" s="743"/>
      <c r="C1003" s="744"/>
      <c r="D1003" s="743"/>
      <c r="E1003" s="745"/>
      <c r="F1003" s="745"/>
      <c r="G1003" s="745"/>
      <c r="H1003" s="745"/>
      <c r="I1003" s="745"/>
      <c r="J1003" s="745"/>
      <c r="K1003" s="745"/>
      <c r="L1003" s="745"/>
      <c r="M1003" s="745"/>
      <c r="N1003" s="745"/>
      <c r="O1003" s="745"/>
      <c r="T1003" s="631" t="s">
        <v>1824</v>
      </c>
      <c r="U1003" s="748">
        <v>10822</v>
      </c>
    </row>
    <row r="1004" spans="1:21" x14ac:dyDescent="0.2">
      <c r="A1004" s="742"/>
      <c r="B1004" s="743"/>
      <c r="C1004" s="744"/>
      <c r="D1004" s="743"/>
      <c r="E1004" s="745"/>
      <c r="F1004" s="745"/>
      <c r="G1004" s="745"/>
      <c r="H1004" s="745"/>
      <c r="I1004" s="745"/>
      <c r="J1004" s="745"/>
      <c r="K1004" s="745"/>
      <c r="L1004" s="745"/>
      <c r="M1004" s="745"/>
      <c r="N1004" s="745"/>
      <c r="O1004" s="745"/>
      <c r="T1004" s="631" t="s">
        <v>1825</v>
      </c>
      <c r="U1004" s="748">
        <v>10824</v>
      </c>
    </row>
    <row r="1005" spans="1:21" x14ac:dyDescent="0.2">
      <c r="A1005" s="742"/>
      <c r="B1005" s="743"/>
      <c r="C1005" s="744"/>
      <c r="D1005" s="743"/>
      <c r="E1005" s="745"/>
      <c r="F1005" s="745"/>
      <c r="G1005" s="745"/>
      <c r="H1005" s="745"/>
      <c r="I1005" s="745"/>
      <c r="J1005" s="745"/>
      <c r="K1005" s="745"/>
      <c r="L1005" s="745"/>
      <c r="M1005" s="745"/>
      <c r="N1005" s="745"/>
      <c r="O1005" s="745"/>
      <c r="T1005" s="631" t="s">
        <v>778</v>
      </c>
      <c r="U1005" s="748">
        <v>10361</v>
      </c>
    </row>
    <row r="1006" spans="1:21" x14ac:dyDescent="0.2">
      <c r="A1006" s="742"/>
      <c r="B1006" s="743"/>
      <c r="C1006" s="744"/>
      <c r="D1006" s="743"/>
      <c r="E1006" s="745"/>
      <c r="F1006" s="745"/>
      <c r="G1006" s="745"/>
      <c r="H1006" s="745"/>
      <c r="I1006" s="745"/>
      <c r="J1006" s="745"/>
      <c r="K1006" s="745"/>
      <c r="L1006" s="745"/>
      <c r="M1006" s="745"/>
      <c r="N1006" s="745"/>
      <c r="O1006" s="745"/>
      <c r="T1006" s="631" t="s">
        <v>238</v>
      </c>
      <c r="U1006" s="748">
        <v>10825</v>
      </c>
    </row>
    <row r="1007" spans="1:21" x14ac:dyDescent="0.2">
      <c r="A1007" s="742"/>
      <c r="B1007" s="743"/>
      <c r="C1007" s="744"/>
      <c r="D1007" s="743"/>
      <c r="E1007" s="745"/>
      <c r="F1007" s="745"/>
      <c r="G1007" s="745"/>
      <c r="H1007" s="745"/>
      <c r="I1007" s="745"/>
      <c r="J1007" s="745"/>
      <c r="K1007" s="745"/>
      <c r="L1007" s="745"/>
      <c r="M1007" s="745"/>
      <c r="N1007" s="745"/>
      <c r="O1007" s="745"/>
      <c r="T1007" s="631" t="s">
        <v>779</v>
      </c>
      <c r="U1007" s="748">
        <v>10826</v>
      </c>
    </row>
    <row r="1008" spans="1:21" x14ac:dyDescent="0.2">
      <c r="T1008" s="631" t="s">
        <v>1826</v>
      </c>
      <c r="U1008" s="748">
        <v>10040</v>
      </c>
    </row>
    <row r="1009" spans="20:21" x14ac:dyDescent="0.2">
      <c r="T1009" s="631" t="s">
        <v>1827</v>
      </c>
      <c r="U1009" s="748">
        <v>10827</v>
      </c>
    </row>
    <row r="1010" spans="20:21" x14ac:dyDescent="0.2">
      <c r="T1010" s="631" t="s">
        <v>1828</v>
      </c>
    </row>
    <row r="1011" spans="20:21" x14ac:dyDescent="0.2">
      <c r="T1011" s="631" t="s">
        <v>1829</v>
      </c>
    </row>
    <row r="1012" spans="20:21" x14ac:dyDescent="0.2">
      <c r="T1012" s="631" t="s">
        <v>1830</v>
      </c>
      <c r="U1012" s="748">
        <v>10829</v>
      </c>
    </row>
    <row r="1013" spans="20:21" x14ac:dyDescent="0.2">
      <c r="T1013" s="631" t="s">
        <v>1831</v>
      </c>
      <c r="U1013" s="748">
        <v>10828</v>
      </c>
    </row>
    <row r="1014" spans="20:21" x14ac:dyDescent="0.2">
      <c r="T1014" s="631" t="s">
        <v>1832</v>
      </c>
      <c r="U1014" s="748">
        <v>20064</v>
      </c>
    </row>
    <row r="1015" spans="20:21" x14ac:dyDescent="0.2">
      <c r="T1015" s="631" t="s">
        <v>1833</v>
      </c>
    </row>
    <row r="1016" spans="20:21" x14ac:dyDescent="0.2">
      <c r="T1016" s="631" t="s">
        <v>1834</v>
      </c>
      <c r="U1016" s="748">
        <v>10830</v>
      </c>
    </row>
    <row r="1017" spans="20:21" x14ac:dyDescent="0.2">
      <c r="T1017" s="631" t="s">
        <v>1835</v>
      </c>
      <c r="U1017" s="748">
        <v>20522</v>
      </c>
    </row>
    <row r="1018" spans="20:21" x14ac:dyDescent="0.2">
      <c r="T1018" s="631" t="s">
        <v>1836</v>
      </c>
    </row>
    <row r="1019" spans="20:21" x14ac:dyDescent="0.2">
      <c r="T1019" s="631" t="s">
        <v>1837</v>
      </c>
      <c r="U1019" s="748">
        <v>10831</v>
      </c>
    </row>
    <row r="1020" spans="20:21" x14ac:dyDescent="0.2">
      <c r="T1020" s="631" t="s">
        <v>1838</v>
      </c>
    </row>
    <row r="1021" spans="20:21" x14ac:dyDescent="0.2">
      <c r="T1021" s="631" t="s">
        <v>1839</v>
      </c>
      <c r="U1021" s="748">
        <v>20523</v>
      </c>
    </row>
    <row r="1022" spans="20:21" x14ac:dyDescent="0.2">
      <c r="T1022" s="631" t="s">
        <v>1840</v>
      </c>
    </row>
    <row r="1023" spans="20:21" x14ac:dyDescent="0.2">
      <c r="T1023" s="631" t="s">
        <v>1841</v>
      </c>
    </row>
    <row r="1024" spans="20:21" x14ac:dyDescent="0.2">
      <c r="T1024" s="631" t="s">
        <v>1842</v>
      </c>
      <c r="U1024" s="748">
        <v>20524</v>
      </c>
    </row>
    <row r="1025" spans="20:21" x14ac:dyDescent="0.2">
      <c r="T1025" s="631" t="s">
        <v>1843</v>
      </c>
      <c r="U1025" s="748">
        <v>10832</v>
      </c>
    </row>
    <row r="1026" spans="20:21" x14ac:dyDescent="0.2">
      <c r="T1026" s="631" t="s">
        <v>1844</v>
      </c>
      <c r="U1026" s="748">
        <v>10833</v>
      </c>
    </row>
    <row r="1027" spans="20:21" x14ac:dyDescent="0.2">
      <c r="T1027" s="631" t="s">
        <v>1845</v>
      </c>
      <c r="U1027" s="748">
        <v>10834</v>
      </c>
    </row>
    <row r="1028" spans="20:21" x14ac:dyDescent="0.2">
      <c r="T1028" s="631" t="s">
        <v>1846</v>
      </c>
      <c r="U1028" s="748">
        <v>20196</v>
      </c>
    </row>
    <row r="1029" spans="20:21" x14ac:dyDescent="0.2">
      <c r="T1029" s="631" t="s">
        <v>1847</v>
      </c>
      <c r="U1029" s="748">
        <v>10835</v>
      </c>
    </row>
    <row r="1030" spans="20:21" x14ac:dyDescent="0.2">
      <c r="T1030" s="631" t="s">
        <v>1848</v>
      </c>
    </row>
    <row r="1031" spans="20:21" x14ac:dyDescent="0.2">
      <c r="T1031" s="631" t="s">
        <v>1849</v>
      </c>
    </row>
    <row r="1032" spans="20:21" x14ac:dyDescent="0.2">
      <c r="T1032" s="631" t="s">
        <v>1850</v>
      </c>
      <c r="U1032" s="748">
        <v>10836</v>
      </c>
    </row>
    <row r="1033" spans="20:21" x14ac:dyDescent="0.2">
      <c r="T1033" s="631" t="s">
        <v>1851</v>
      </c>
    </row>
    <row r="1034" spans="20:21" x14ac:dyDescent="0.2">
      <c r="T1034" s="631" t="s">
        <v>1852</v>
      </c>
      <c r="U1034" s="748">
        <v>603</v>
      </c>
    </row>
    <row r="1035" spans="20:21" x14ac:dyDescent="0.2">
      <c r="T1035" s="631" t="s">
        <v>1853</v>
      </c>
    </row>
    <row r="1036" spans="20:21" x14ac:dyDescent="0.2">
      <c r="T1036" s="631" t="s">
        <v>1854</v>
      </c>
      <c r="U1036" s="748">
        <v>10837</v>
      </c>
    </row>
    <row r="1037" spans="20:21" x14ac:dyDescent="0.2">
      <c r="T1037" s="631" t="s">
        <v>1855</v>
      </c>
    </row>
    <row r="1038" spans="20:21" x14ac:dyDescent="0.2">
      <c r="T1038" s="631" t="s">
        <v>1856</v>
      </c>
      <c r="U1038" s="748">
        <v>10838</v>
      </c>
    </row>
    <row r="1039" spans="20:21" x14ac:dyDescent="0.2">
      <c r="T1039" s="631" t="s">
        <v>1857</v>
      </c>
    </row>
    <row r="1040" spans="20:21" x14ac:dyDescent="0.2">
      <c r="T1040" s="631" t="s">
        <v>1858</v>
      </c>
      <c r="U1040" s="748">
        <v>10839</v>
      </c>
    </row>
    <row r="1041" spans="20:21" x14ac:dyDescent="0.2">
      <c r="T1041" s="631" t="s">
        <v>1859</v>
      </c>
    </row>
    <row r="1042" spans="20:21" x14ac:dyDescent="0.2">
      <c r="T1042" s="631" t="s">
        <v>801</v>
      </c>
      <c r="U1042" s="748">
        <v>10841</v>
      </c>
    </row>
    <row r="1043" spans="20:21" x14ac:dyDescent="0.2">
      <c r="T1043" s="631" t="s">
        <v>1860</v>
      </c>
    </row>
    <row r="1044" spans="20:21" x14ac:dyDescent="0.2">
      <c r="T1044" s="631" t="s">
        <v>1861</v>
      </c>
      <c r="U1044" s="748">
        <v>10842</v>
      </c>
    </row>
    <row r="1045" spans="20:21" x14ac:dyDescent="0.2">
      <c r="T1045" s="631" t="s">
        <v>1862</v>
      </c>
      <c r="U1045" s="748">
        <v>10843</v>
      </c>
    </row>
    <row r="1046" spans="20:21" x14ac:dyDescent="0.2">
      <c r="T1046" s="631" t="s">
        <v>1863</v>
      </c>
      <c r="U1046" s="748">
        <v>10844</v>
      </c>
    </row>
    <row r="1047" spans="20:21" x14ac:dyDescent="0.2">
      <c r="T1047" s="631" t="s">
        <v>1864</v>
      </c>
    </row>
    <row r="1048" spans="20:21" x14ac:dyDescent="0.2">
      <c r="T1048" s="631" t="s">
        <v>1865</v>
      </c>
      <c r="U1048" s="748">
        <v>10840</v>
      </c>
    </row>
    <row r="1049" spans="20:21" x14ac:dyDescent="0.2">
      <c r="T1049" s="631" t="s">
        <v>1866</v>
      </c>
    </row>
    <row r="1050" spans="20:21" x14ac:dyDescent="0.2">
      <c r="T1050" s="631" t="s">
        <v>1867</v>
      </c>
    </row>
    <row r="1051" spans="20:21" x14ac:dyDescent="0.2">
      <c r="T1051" s="631" t="s">
        <v>1868</v>
      </c>
      <c r="U1051" s="748">
        <v>10845</v>
      </c>
    </row>
    <row r="1052" spans="20:21" x14ac:dyDescent="0.2">
      <c r="T1052" s="631" t="s">
        <v>1869</v>
      </c>
      <c r="U1052" s="748">
        <v>10846</v>
      </c>
    </row>
    <row r="1053" spans="20:21" x14ac:dyDescent="0.2">
      <c r="T1053" s="631" t="s">
        <v>1870</v>
      </c>
      <c r="U1053" s="748">
        <v>10414</v>
      </c>
    </row>
    <row r="1054" spans="20:21" x14ac:dyDescent="0.2">
      <c r="T1054" s="631" t="s">
        <v>1871</v>
      </c>
    </row>
    <row r="1055" spans="20:21" x14ac:dyDescent="0.2">
      <c r="T1055" s="631" t="s">
        <v>1872</v>
      </c>
    </row>
    <row r="1056" spans="20:21" x14ac:dyDescent="0.2">
      <c r="T1056" s="631" t="s">
        <v>1873</v>
      </c>
      <c r="U1056" s="748">
        <v>10847</v>
      </c>
    </row>
    <row r="1057" spans="20:21" x14ac:dyDescent="0.2">
      <c r="T1057" s="631" t="s">
        <v>1874</v>
      </c>
      <c r="U1057" s="748">
        <v>10848</v>
      </c>
    </row>
    <row r="1058" spans="20:21" x14ac:dyDescent="0.2">
      <c r="T1058" s="631" t="s">
        <v>1875</v>
      </c>
      <c r="U1058" s="748">
        <v>10849</v>
      </c>
    </row>
    <row r="1059" spans="20:21" x14ac:dyDescent="0.2">
      <c r="T1059" s="631" t="s">
        <v>1876</v>
      </c>
      <c r="U1059" s="748">
        <v>10850</v>
      </c>
    </row>
    <row r="1060" spans="20:21" x14ac:dyDescent="0.2">
      <c r="T1060" s="631" t="s">
        <v>1877</v>
      </c>
      <c r="U1060" s="748">
        <v>10417</v>
      </c>
    </row>
    <row r="1061" spans="20:21" x14ac:dyDescent="0.2">
      <c r="T1061" s="631" t="s">
        <v>1878</v>
      </c>
      <c r="U1061" s="748">
        <v>10851</v>
      </c>
    </row>
    <row r="1062" spans="20:21" x14ac:dyDescent="0.2">
      <c r="T1062" s="631" t="s">
        <v>805</v>
      </c>
      <c r="U1062" s="748">
        <v>10852</v>
      </c>
    </row>
    <row r="1063" spans="20:21" x14ac:dyDescent="0.2">
      <c r="T1063" s="631" t="s">
        <v>1879</v>
      </c>
      <c r="U1063" s="748">
        <v>10416</v>
      </c>
    </row>
    <row r="1064" spans="20:21" x14ac:dyDescent="0.2">
      <c r="T1064" s="631" t="s">
        <v>1880</v>
      </c>
      <c r="U1064" s="748">
        <v>10981</v>
      </c>
    </row>
    <row r="1065" spans="20:21" x14ac:dyDescent="0.2">
      <c r="T1065" s="631" t="s">
        <v>1881</v>
      </c>
    </row>
    <row r="1066" spans="20:21" x14ac:dyDescent="0.2">
      <c r="T1066" s="631" t="s">
        <v>242</v>
      </c>
      <c r="U1066" s="748">
        <v>10421</v>
      </c>
    </row>
    <row r="1067" spans="20:21" x14ac:dyDescent="0.2">
      <c r="T1067" s="631" t="s">
        <v>1882</v>
      </c>
    </row>
    <row r="1068" spans="20:21" x14ac:dyDescent="0.2">
      <c r="T1068" s="631" t="s">
        <v>1883</v>
      </c>
    </row>
    <row r="1069" spans="20:21" x14ac:dyDescent="0.2">
      <c r="T1069" s="631" t="s">
        <v>1884</v>
      </c>
      <c r="U1069" s="748">
        <v>10854</v>
      </c>
    </row>
    <row r="1070" spans="20:21" x14ac:dyDescent="0.2">
      <c r="T1070" s="631" t="s">
        <v>1885</v>
      </c>
      <c r="U1070" s="748">
        <v>10855</v>
      </c>
    </row>
    <row r="1071" spans="20:21" x14ac:dyDescent="0.2">
      <c r="T1071" s="653" t="s">
        <v>808</v>
      </c>
      <c r="U1071" s="748">
        <v>10420</v>
      </c>
    </row>
    <row r="1072" spans="20:21" x14ac:dyDescent="0.2">
      <c r="T1072" s="631" t="s">
        <v>1886</v>
      </c>
      <c r="U1072" s="748">
        <v>10856</v>
      </c>
    </row>
    <row r="1073" spans="20:21" x14ac:dyDescent="0.2">
      <c r="T1073" s="631" t="s">
        <v>1887</v>
      </c>
      <c r="U1073" s="748">
        <v>10857</v>
      </c>
    </row>
    <row r="1074" spans="20:21" x14ac:dyDescent="0.2">
      <c r="T1074" s="631" t="s">
        <v>810</v>
      </c>
      <c r="U1074" s="748">
        <v>20000</v>
      </c>
    </row>
    <row r="1075" spans="20:21" x14ac:dyDescent="0.2">
      <c r="T1075" s="631" t="s">
        <v>1888</v>
      </c>
      <c r="U1075" s="748">
        <v>20105</v>
      </c>
    </row>
    <row r="1076" spans="20:21" x14ac:dyDescent="0.2">
      <c r="T1076" s="631" t="s">
        <v>1889</v>
      </c>
      <c r="U1076" s="748">
        <v>10858</v>
      </c>
    </row>
    <row r="1077" spans="20:21" x14ac:dyDescent="0.2">
      <c r="T1077" s="631" t="s">
        <v>1890</v>
      </c>
      <c r="U1077" s="748">
        <v>10859</v>
      </c>
    </row>
    <row r="1078" spans="20:21" x14ac:dyDescent="0.2">
      <c r="T1078" s="631" t="s">
        <v>244</v>
      </c>
      <c r="U1078" s="748">
        <v>10860</v>
      </c>
    </row>
    <row r="1079" spans="20:21" x14ac:dyDescent="0.2">
      <c r="T1079" s="631" t="s">
        <v>1891</v>
      </c>
    </row>
    <row r="1080" spans="20:21" x14ac:dyDescent="0.2">
      <c r="T1080" s="631" t="s">
        <v>1892</v>
      </c>
      <c r="U1080" s="748">
        <v>10861</v>
      </c>
    </row>
    <row r="1081" spans="20:21" x14ac:dyDescent="0.2">
      <c r="T1081" s="631" t="s">
        <v>1893</v>
      </c>
      <c r="U1081" s="748">
        <v>10862</v>
      </c>
    </row>
    <row r="1082" spans="20:21" x14ac:dyDescent="0.2">
      <c r="T1082" s="631" t="s">
        <v>245</v>
      </c>
      <c r="U1082" s="748">
        <v>10863</v>
      </c>
    </row>
    <row r="1083" spans="20:21" x14ac:dyDescent="0.2">
      <c r="T1083" s="631" t="s">
        <v>812</v>
      </c>
      <c r="U1083" s="748">
        <v>10425</v>
      </c>
    </row>
    <row r="1084" spans="20:21" x14ac:dyDescent="0.2">
      <c r="T1084" s="631" t="s">
        <v>1894</v>
      </c>
      <c r="U1084" s="748">
        <v>10426</v>
      </c>
    </row>
    <row r="1085" spans="20:21" x14ac:dyDescent="0.2">
      <c r="T1085" s="631" t="s">
        <v>1895</v>
      </c>
      <c r="U1085" s="748">
        <v>10864</v>
      </c>
    </row>
    <row r="1086" spans="20:21" x14ac:dyDescent="0.2">
      <c r="T1086" s="631" t="s">
        <v>1896</v>
      </c>
    </row>
    <row r="1087" spans="20:21" x14ac:dyDescent="0.2">
      <c r="T1087" s="631" t="s">
        <v>1897</v>
      </c>
      <c r="U1087" s="748">
        <v>10865</v>
      </c>
    </row>
    <row r="1088" spans="20:21" x14ac:dyDescent="0.2">
      <c r="T1088" s="631" t="s">
        <v>1898</v>
      </c>
      <c r="U1088" s="748">
        <v>20095</v>
      </c>
    </row>
    <row r="1089" spans="20:21" x14ac:dyDescent="0.2">
      <c r="T1089" s="631" t="s">
        <v>246</v>
      </c>
      <c r="U1089" s="748">
        <v>10365</v>
      </c>
    </row>
    <row r="1090" spans="20:21" x14ac:dyDescent="0.2">
      <c r="T1090" s="631" t="s">
        <v>1899</v>
      </c>
      <c r="U1090" s="748">
        <v>10866</v>
      </c>
    </row>
    <row r="1091" spans="20:21" x14ac:dyDescent="0.2">
      <c r="T1091" s="631" t="s">
        <v>247</v>
      </c>
      <c r="U1091" s="748">
        <v>10427</v>
      </c>
    </row>
    <row r="1092" spans="20:21" x14ac:dyDescent="0.2">
      <c r="T1092" s="631" t="s">
        <v>1900</v>
      </c>
      <c r="U1092" s="748">
        <v>10428</v>
      </c>
    </row>
    <row r="1093" spans="20:21" x14ac:dyDescent="0.2">
      <c r="T1093" s="631" t="s">
        <v>1901</v>
      </c>
      <c r="U1093" s="748">
        <v>10867</v>
      </c>
    </row>
    <row r="1094" spans="20:21" x14ac:dyDescent="0.2">
      <c r="T1094" s="631" t="s">
        <v>1902</v>
      </c>
    </row>
    <row r="1095" spans="20:21" x14ac:dyDescent="0.2">
      <c r="T1095" s="631" t="s">
        <v>248</v>
      </c>
      <c r="U1095" s="748">
        <v>10429</v>
      </c>
    </row>
    <row r="1096" spans="20:21" x14ac:dyDescent="0.2">
      <c r="T1096" s="631" t="s">
        <v>1903</v>
      </c>
    </row>
    <row r="1097" spans="20:21" x14ac:dyDescent="0.2">
      <c r="T1097" s="631" t="s">
        <v>1904</v>
      </c>
      <c r="U1097" s="748">
        <v>20184</v>
      </c>
    </row>
    <row r="1098" spans="20:21" x14ac:dyDescent="0.2">
      <c r="T1098" s="631" t="s">
        <v>1905</v>
      </c>
    </row>
    <row r="1099" spans="20:21" x14ac:dyDescent="0.2">
      <c r="T1099" s="631" t="s">
        <v>813</v>
      </c>
      <c r="U1099" s="748">
        <v>10868</v>
      </c>
    </row>
    <row r="1100" spans="20:21" x14ac:dyDescent="0.2">
      <c r="T1100" s="631" t="s">
        <v>1906</v>
      </c>
    </row>
    <row r="1101" spans="20:21" x14ac:dyDescent="0.2">
      <c r="T1101" s="631" t="s">
        <v>1907</v>
      </c>
      <c r="U1101" s="748">
        <v>10042</v>
      </c>
    </row>
    <row r="1102" spans="20:21" x14ac:dyDescent="0.2">
      <c r="T1102" s="631" t="s">
        <v>1908</v>
      </c>
      <c r="U1102" s="748">
        <v>10869</v>
      </c>
    </row>
    <row r="1103" spans="20:21" x14ac:dyDescent="0.2">
      <c r="T1103" s="631" t="s">
        <v>249</v>
      </c>
      <c r="U1103" s="748">
        <v>10870</v>
      </c>
    </row>
    <row r="1104" spans="20:21" x14ac:dyDescent="0.2">
      <c r="T1104" s="631" t="s">
        <v>1909</v>
      </c>
      <c r="U1104" s="748">
        <v>20213</v>
      </c>
    </row>
    <row r="1105" spans="20:21" x14ac:dyDescent="0.2">
      <c r="T1105" s="631" t="s">
        <v>1910</v>
      </c>
    </row>
    <row r="1106" spans="20:21" x14ac:dyDescent="0.2">
      <c r="T1106" s="631" t="s">
        <v>1911</v>
      </c>
    </row>
    <row r="1107" spans="20:21" x14ac:dyDescent="0.2">
      <c r="T1107" s="631" t="s">
        <v>1912</v>
      </c>
      <c r="U1107" s="748">
        <v>20498</v>
      </c>
    </row>
    <row r="1108" spans="20:21" x14ac:dyDescent="0.2">
      <c r="T1108" s="631" t="s">
        <v>1913</v>
      </c>
      <c r="U1108" s="748">
        <v>10435</v>
      </c>
    </row>
    <row r="1109" spans="20:21" x14ac:dyDescent="0.2">
      <c r="T1109" s="631" t="s">
        <v>1914</v>
      </c>
      <c r="U1109" s="748">
        <v>10434</v>
      </c>
    </row>
    <row r="1110" spans="20:21" x14ac:dyDescent="0.2">
      <c r="T1110" s="631" t="s">
        <v>1915</v>
      </c>
      <c r="U1110" s="748">
        <v>10437</v>
      </c>
    </row>
    <row r="1111" spans="20:21" x14ac:dyDescent="0.2">
      <c r="T1111" s="631" t="s">
        <v>1916</v>
      </c>
      <c r="U1111" s="748">
        <v>10436</v>
      </c>
    </row>
    <row r="1112" spans="20:21" x14ac:dyDescent="0.2">
      <c r="T1112" s="631" t="s">
        <v>1917</v>
      </c>
      <c r="U1112" s="748">
        <v>10871</v>
      </c>
    </row>
    <row r="1113" spans="20:21" x14ac:dyDescent="0.2">
      <c r="T1113" s="631" t="s">
        <v>1918</v>
      </c>
    </row>
    <row r="1114" spans="20:21" x14ac:dyDescent="0.2">
      <c r="T1114" s="631" t="s">
        <v>1919</v>
      </c>
    </row>
    <row r="1115" spans="20:21" x14ac:dyDescent="0.2">
      <c r="T1115" s="631" t="s">
        <v>1920</v>
      </c>
      <c r="U1115" s="748">
        <v>10873</v>
      </c>
    </row>
    <row r="1116" spans="20:21" x14ac:dyDescent="0.2">
      <c r="T1116" s="631" t="s">
        <v>1921</v>
      </c>
      <c r="U1116" s="748">
        <v>10874</v>
      </c>
    </row>
    <row r="1117" spans="20:21" x14ac:dyDescent="0.2">
      <c r="T1117" s="631" t="s">
        <v>1922</v>
      </c>
      <c r="U1117" s="748">
        <v>20001</v>
      </c>
    </row>
    <row r="1118" spans="20:21" x14ac:dyDescent="0.2">
      <c r="T1118" s="631" t="s">
        <v>1923</v>
      </c>
    </row>
    <row r="1119" spans="20:21" x14ac:dyDescent="0.2">
      <c r="T1119" s="631" t="s">
        <v>1924</v>
      </c>
    </row>
    <row r="1120" spans="20:21" x14ac:dyDescent="0.2">
      <c r="T1120" s="631" t="s">
        <v>1925</v>
      </c>
      <c r="U1120" s="748">
        <v>10875</v>
      </c>
    </row>
    <row r="1121" spans="20:21" x14ac:dyDescent="0.2">
      <c r="T1121" s="631" t="s">
        <v>1926</v>
      </c>
      <c r="U1121" s="748">
        <v>10876</v>
      </c>
    </row>
    <row r="1122" spans="20:21" x14ac:dyDescent="0.2">
      <c r="T1122" s="631" t="s">
        <v>1927</v>
      </c>
      <c r="U1122" s="748">
        <v>10440</v>
      </c>
    </row>
    <row r="1123" spans="20:21" x14ac:dyDescent="0.2">
      <c r="T1123" s="631" t="s">
        <v>1928</v>
      </c>
    </row>
    <row r="1124" spans="20:21" x14ac:dyDescent="0.2">
      <c r="T1124" s="631" t="s">
        <v>1929</v>
      </c>
      <c r="U1124" s="748">
        <v>10895</v>
      </c>
    </row>
    <row r="1125" spans="20:21" x14ac:dyDescent="0.2">
      <c r="T1125" s="631" t="s">
        <v>1930</v>
      </c>
      <c r="U1125" s="748">
        <v>20525</v>
      </c>
    </row>
    <row r="1126" spans="20:21" x14ac:dyDescent="0.2">
      <c r="T1126" s="631" t="s">
        <v>1931</v>
      </c>
    </row>
    <row r="1127" spans="20:21" x14ac:dyDescent="0.2">
      <c r="T1127" s="631" t="s">
        <v>1932</v>
      </c>
      <c r="U1127" s="748">
        <v>10818</v>
      </c>
    </row>
    <row r="1128" spans="20:21" x14ac:dyDescent="0.2">
      <c r="T1128" s="631" t="s">
        <v>829</v>
      </c>
      <c r="U1128" s="748" t="s">
        <v>1111</v>
      </c>
    </row>
    <row r="1129" spans="20:21" x14ac:dyDescent="0.2">
      <c r="T1129" s="631" t="s">
        <v>843</v>
      </c>
      <c r="U1129" s="748">
        <v>10877</v>
      </c>
    </row>
    <row r="1130" spans="20:21" x14ac:dyDescent="0.2">
      <c r="T1130" s="631" t="s">
        <v>1933</v>
      </c>
    </row>
    <row r="1131" spans="20:21" x14ac:dyDescent="0.2">
      <c r="T1131" s="631" t="s">
        <v>1934</v>
      </c>
    </row>
    <row r="1132" spans="20:21" x14ac:dyDescent="0.2">
      <c r="T1132" s="631" t="s">
        <v>1935</v>
      </c>
      <c r="U1132" s="748">
        <v>476</v>
      </c>
    </row>
    <row r="1133" spans="20:21" x14ac:dyDescent="0.2">
      <c r="T1133" s="631" t="s">
        <v>846</v>
      </c>
      <c r="U1133" s="748">
        <v>10878</v>
      </c>
    </row>
    <row r="1134" spans="20:21" x14ac:dyDescent="0.2">
      <c r="T1134" s="631" t="s">
        <v>1936</v>
      </c>
    </row>
    <row r="1135" spans="20:21" x14ac:dyDescent="0.2">
      <c r="T1135" s="631" t="s">
        <v>1937</v>
      </c>
    </row>
    <row r="1136" spans="20:21" x14ac:dyDescent="0.2">
      <c r="T1136" s="631" t="s">
        <v>1938</v>
      </c>
      <c r="U1136" s="748">
        <v>20526</v>
      </c>
    </row>
    <row r="1137" spans="20:21" x14ac:dyDescent="0.2">
      <c r="T1137" s="631" t="s">
        <v>1939</v>
      </c>
    </row>
    <row r="1138" spans="20:21" x14ac:dyDescent="0.2">
      <c r="T1138" s="631" t="s">
        <v>1940</v>
      </c>
    </row>
    <row r="1139" spans="20:21" x14ac:dyDescent="0.2">
      <c r="T1139" s="631" t="s">
        <v>1941</v>
      </c>
      <c r="U1139" s="748">
        <v>10879</v>
      </c>
    </row>
    <row r="1140" spans="20:21" x14ac:dyDescent="0.2">
      <c r="T1140" s="631" t="s">
        <v>1942</v>
      </c>
    </row>
    <row r="1141" spans="20:21" x14ac:dyDescent="0.2">
      <c r="T1141" s="631" t="s">
        <v>1943</v>
      </c>
    </row>
    <row r="1142" spans="20:21" x14ac:dyDescent="0.2">
      <c r="T1142" s="631" t="s">
        <v>1944</v>
      </c>
      <c r="U1142" s="748">
        <v>10880</v>
      </c>
    </row>
    <row r="1143" spans="20:21" x14ac:dyDescent="0.2">
      <c r="T1143" s="631" t="s">
        <v>1945</v>
      </c>
      <c r="U1143" s="748">
        <v>10881</v>
      </c>
    </row>
    <row r="1144" spans="20:21" x14ac:dyDescent="0.2">
      <c r="T1144" s="631" t="s">
        <v>1946</v>
      </c>
      <c r="U1144" s="748">
        <v>10395</v>
      </c>
    </row>
    <row r="1145" spans="20:21" x14ac:dyDescent="0.2">
      <c r="T1145" s="631" t="s">
        <v>1947</v>
      </c>
      <c r="U1145" s="748">
        <v>20037</v>
      </c>
    </row>
    <row r="1146" spans="20:21" x14ac:dyDescent="0.2">
      <c r="T1146" s="631" t="s">
        <v>1948</v>
      </c>
      <c r="U1146" s="748">
        <v>10882</v>
      </c>
    </row>
    <row r="1147" spans="20:21" x14ac:dyDescent="0.2">
      <c r="T1147" s="631" t="s">
        <v>1949</v>
      </c>
      <c r="U1147" s="748">
        <v>10883</v>
      </c>
    </row>
    <row r="1148" spans="20:21" x14ac:dyDescent="0.2">
      <c r="T1148" s="631" t="s">
        <v>1950</v>
      </c>
      <c r="U1148" s="748">
        <v>20057</v>
      </c>
    </row>
    <row r="1149" spans="20:21" x14ac:dyDescent="0.2">
      <c r="T1149" s="631" t="s">
        <v>1951</v>
      </c>
      <c r="U1149" s="748">
        <v>10884</v>
      </c>
    </row>
    <row r="1150" spans="20:21" x14ac:dyDescent="0.2">
      <c r="T1150" s="631" t="s">
        <v>1952</v>
      </c>
      <c r="U1150" s="748">
        <v>20527</v>
      </c>
    </row>
    <row r="1151" spans="20:21" x14ac:dyDescent="0.2">
      <c r="T1151" s="631" t="s">
        <v>1953</v>
      </c>
      <c r="U1151" s="748">
        <v>10885</v>
      </c>
    </row>
    <row r="1152" spans="20:21" x14ac:dyDescent="0.2">
      <c r="T1152" s="631" t="s">
        <v>1954</v>
      </c>
    </row>
    <row r="1153" spans="20:21" x14ac:dyDescent="0.2">
      <c r="T1153" s="631" t="s">
        <v>1955</v>
      </c>
      <c r="U1153" s="748">
        <v>10886</v>
      </c>
    </row>
    <row r="1154" spans="20:21" x14ac:dyDescent="0.2">
      <c r="T1154" s="631" t="s">
        <v>1956</v>
      </c>
    </row>
    <row r="1155" spans="20:21" x14ac:dyDescent="0.2">
      <c r="T1155" s="631" t="s">
        <v>1957</v>
      </c>
      <c r="U1155" s="748">
        <v>10887</v>
      </c>
    </row>
    <row r="1156" spans="20:21" x14ac:dyDescent="0.2">
      <c r="T1156" s="631" t="s">
        <v>1958</v>
      </c>
    </row>
    <row r="1157" spans="20:21" x14ac:dyDescent="0.2">
      <c r="T1157" s="631" t="s">
        <v>1959</v>
      </c>
      <c r="U1157" s="748">
        <v>10888</v>
      </c>
    </row>
    <row r="1158" spans="20:21" x14ac:dyDescent="0.2">
      <c r="T1158" s="631" t="s">
        <v>1960</v>
      </c>
    </row>
    <row r="1159" spans="20:21" x14ac:dyDescent="0.2">
      <c r="T1159" s="631" t="s">
        <v>240</v>
      </c>
      <c r="U1159" s="748">
        <v>10135</v>
      </c>
    </row>
    <row r="1160" spans="20:21" x14ac:dyDescent="0.2">
      <c r="T1160" s="631" t="s">
        <v>1961</v>
      </c>
      <c r="U1160" s="748">
        <v>10889</v>
      </c>
    </row>
    <row r="1161" spans="20:21" x14ac:dyDescent="0.2">
      <c r="T1161" s="631" t="s">
        <v>1962</v>
      </c>
      <c r="U1161" s="748">
        <v>10132</v>
      </c>
    </row>
    <row r="1162" spans="20:21" x14ac:dyDescent="0.2">
      <c r="T1162" s="631" t="s">
        <v>1963</v>
      </c>
      <c r="U1162" s="748">
        <v>10890</v>
      </c>
    </row>
    <row r="1163" spans="20:21" x14ac:dyDescent="0.2">
      <c r="T1163" s="631" t="s">
        <v>1964</v>
      </c>
    </row>
    <row r="1164" spans="20:21" x14ac:dyDescent="0.2">
      <c r="T1164" s="631" t="s">
        <v>1965</v>
      </c>
      <c r="U1164" s="748">
        <v>10891</v>
      </c>
    </row>
    <row r="1165" spans="20:21" x14ac:dyDescent="0.2">
      <c r="T1165" s="631" t="s">
        <v>1966</v>
      </c>
    </row>
    <row r="1166" spans="20:21" x14ac:dyDescent="0.2">
      <c r="T1166" s="631" t="s">
        <v>1967</v>
      </c>
      <c r="U1166" s="748">
        <v>10892</v>
      </c>
    </row>
    <row r="1167" spans="20:21" x14ac:dyDescent="0.2">
      <c r="T1167" s="631" t="s">
        <v>1968</v>
      </c>
      <c r="U1167" s="748">
        <v>10893</v>
      </c>
    </row>
    <row r="1168" spans="20:21" x14ac:dyDescent="0.2">
      <c r="T1168" s="631" t="s">
        <v>1969</v>
      </c>
      <c r="U1168" s="748">
        <v>10894</v>
      </c>
    </row>
    <row r="1169" spans="20:21" x14ac:dyDescent="0.2">
      <c r="T1169" s="631" t="s">
        <v>1970</v>
      </c>
      <c r="U1169" s="748">
        <v>10133</v>
      </c>
    </row>
    <row r="1170" spans="20:21" x14ac:dyDescent="0.2">
      <c r="T1170" s="631" t="s">
        <v>1971</v>
      </c>
    </row>
    <row r="1171" spans="20:21" x14ac:dyDescent="0.2">
      <c r="T1171" s="631" t="s">
        <v>1972</v>
      </c>
      <c r="U1171" s="748">
        <v>10896</v>
      </c>
    </row>
    <row r="1172" spans="20:21" x14ac:dyDescent="0.2">
      <c r="T1172" s="631" t="s">
        <v>1973</v>
      </c>
      <c r="U1172" s="748">
        <v>10134</v>
      </c>
    </row>
    <row r="1173" spans="20:21" x14ac:dyDescent="0.2">
      <c r="T1173" s="631" t="s">
        <v>1974</v>
      </c>
      <c r="U1173" s="748">
        <v>10897</v>
      </c>
    </row>
    <row r="1174" spans="20:21" x14ac:dyDescent="0.2">
      <c r="T1174" s="631" t="s">
        <v>1975</v>
      </c>
      <c r="U1174" s="748">
        <v>10898</v>
      </c>
    </row>
    <row r="1175" spans="20:21" x14ac:dyDescent="0.2">
      <c r="T1175" s="631" t="s">
        <v>1976</v>
      </c>
      <c r="U1175" s="748">
        <v>10899</v>
      </c>
    </row>
    <row r="1176" spans="20:21" x14ac:dyDescent="0.2">
      <c r="T1176" s="631" t="s">
        <v>1977</v>
      </c>
      <c r="U1176" s="748">
        <v>10411</v>
      </c>
    </row>
    <row r="1177" spans="20:21" x14ac:dyDescent="0.2">
      <c r="T1177" s="631" t="s">
        <v>1978</v>
      </c>
    </row>
    <row r="1178" spans="20:21" x14ac:dyDescent="0.2">
      <c r="T1178" s="631" t="s">
        <v>1979</v>
      </c>
      <c r="U1178" s="748">
        <v>20078</v>
      </c>
    </row>
    <row r="1179" spans="20:21" x14ac:dyDescent="0.2">
      <c r="T1179" s="631" t="s">
        <v>1980</v>
      </c>
    </row>
    <row r="1180" spans="20:21" x14ac:dyDescent="0.2">
      <c r="T1180" s="631" t="s">
        <v>1981</v>
      </c>
      <c r="U1180" s="748">
        <v>10900</v>
      </c>
    </row>
    <row r="1181" spans="20:21" x14ac:dyDescent="0.2">
      <c r="T1181" s="631" t="s">
        <v>1982</v>
      </c>
    </row>
    <row r="1182" spans="20:21" x14ac:dyDescent="0.2">
      <c r="T1182" s="631" t="s">
        <v>1983</v>
      </c>
      <c r="U1182" s="748">
        <v>10901</v>
      </c>
    </row>
    <row r="1183" spans="20:21" x14ac:dyDescent="0.2">
      <c r="T1183" s="631" t="s">
        <v>1984</v>
      </c>
      <c r="U1183" s="748">
        <v>10902</v>
      </c>
    </row>
    <row r="1184" spans="20:21" x14ac:dyDescent="0.2">
      <c r="T1184" s="631" t="s">
        <v>1985</v>
      </c>
      <c r="U1184" s="748">
        <v>20528</v>
      </c>
    </row>
    <row r="1185" spans="20:21" x14ac:dyDescent="0.2">
      <c r="T1185" s="631" t="s">
        <v>1986</v>
      </c>
    </row>
    <row r="1186" spans="20:21" x14ac:dyDescent="0.2">
      <c r="T1186" s="631" t="s">
        <v>1987</v>
      </c>
      <c r="U1186" s="748">
        <v>10904</v>
      </c>
    </row>
    <row r="1187" spans="20:21" x14ac:dyDescent="0.2">
      <c r="T1187" s="631" t="s">
        <v>1988</v>
      </c>
      <c r="U1187" s="748">
        <v>10905</v>
      </c>
    </row>
    <row r="1188" spans="20:21" x14ac:dyDescent="0.2">
      <c r="T1188" s="631" t="s">
        <v>1989</v>
      </c>
      <c r="U1188" s="748">
        <v>20529</v>
      </c>
    </row>
    <row r="1189" spans="20:21" x14ac:dyDescent="0.2">
      <c r="T1189" s="631" t="s">
        <v>1990</v>
      </c>
      <c r="U1189" s="748">
        <v>10906</v>
      </c>
    </row>
    <row r="1190" spans="20:21" x14ac:dyDescent="0.2">
      <c r="T1190" s="631" t="s">
        <v>1991</v>
      </c>
    </row>
    <row r="1191" spans="20:21" x14ac:dyDescent="0.2">
      <c r="T1191" s="631" t="s">
        <v>1992</v>
      </c>
    </row>
    <row r="1192" spans="20:21" x14ac:dyDescent="0.2">
      <c r="T1192" s="631" t="s">
        <v>1993</v>
      </c>
      <c r="U1192" s="748">
        <v>10907</v>
      </c>
    </row>
    <row r="1193" spans="20:21" x14ac:dyDescent="0.2">
      <c r="T1193" s="631" t="s">
        <v>1994</v>
      </c>
      <c r="U1193" s="748">
        <v>10908</v>
      </c>
    </row>
    <row r="1194" spans="20:21" x14ac:dyDescent="0.2">
      <c r="T1194" s="631" t="s">
        <v>1995</v>
      </c>
      <c r="U1194" s="748">
        <v>10909</v>
      </c>
    </row>
    <row r="1195" spans="20:21" x14ac:dyDescent="0.2">
      <c r="T1195" s="631" t="s">
        <v>1996</v>
      </c>
      <c r="U1195" s="748">
        <v>20989</v>
      </c>
    </row>
    <row r="1196" spans="20:21" x14ac:dyDescent="0.2">
      <c r="T1196" s="631" t="s">
        <v>1997</v>
      </c>
      <c r="U1196" s="748">
        <v>10910</v>
      </c>
    </row>
    <row r="1197" spans="20:21" x14ac:dyDescent="0.2">
      <c r="T1197" s="631" t="s">
        <v>1998</v>
      </c>
      <c r="U1197" s="748">
        <v>10912</v>
      </c>
    </row>
    <row r="1198" spans="20:21" x14ac:dyDescent="0.2">
      <c r="T1198" s="631" t="s">
        <v>1999</v>
      </c>
      <c r="U1198" s="748">
        <v>10913</v>
      </c>
    </row>
    <row r="1199" spans="20:21" x14ac:dyDescent="0.2">
      <c r="T1199" s="631" t="s">
        <v>2000</v>
      </c>
      <c r="U1199" s="748">
        <v>10914</v>
      </c>
    </row>
    <row r="1200" spans="20:21" x14ac:dyDescent="0.2">
      <c r="T1200" s="631" t="s">
        <v>2001</v>
      </c>
      <c r="U1200" s="748">
        <v>10915</v>
      </c>
    </row>
    <row r="1201" spans="20:21" x14ac:dyDescent="0.2">
      <c r="T1201" s="631" t="s">
        <v>2002</v>
      </c>
    </row>
    <row r="1202" spans="20:21" x14ac:dyDescent="0.2">
      <c r="T1202" s="631" t="s">
        <v>2003</v>
      </c>
      <c r="U1202" s="748">
        <v>10916</v>
      </c>
    </row>
    <row r="1203" spans="20:21" x14ac:dyDescent="0.2">
      <c r="T1203" s="631" t="s">
        <v>2004</v>
      </c>
      <c r="U1203" s="748">
        <v>10041</v>
      </c>
    </row>
    <row r="1204" spans="20:21" x14ac:dyDescent="0.2">
      <c r="T1204" s="631" t="s">
        <v>2005</v>
      </c>
      <c r="U1204" s="748">
        <v>10917</v>
      </c>
    </row>
    <row r="1205" spans="20:21" x14ac:dyDescent="0.2">
      <c r="T1205" s="631" t="s">
        <v>2006</v>
      </c>
      <c r="U1205" s="748">
        <v>10918</v>
      </c>
    </row>
    <row r="1206" spans="20:21" x14ac:dyDescent="0.2">
      <c r="T1206" s="631" t="s">
        <v>2007</v>
      </c>
      <c r="U1206" s="748">
        <v>10341</v>
      </c>
    </row>
    <row r="1207" spans="20:21" x14ac:dyDescent="0.2">
      <c r="T1207" s="631" t="s">
        <v>2008</v>
      </c>
    </row>
    <row r="1208" spans="20:21" x14ac:dyDescent="0.2">
      <c r="T1208" s="631" t="s">
        <v>2009</v>
      </c>
      <c r="U1208" s="748">
        <v>10921</v>
      </c>
    </row>
    <row r="1209" spans="20:21" x14ac:dyDescent="0.2">
      <c r="T1209" s="631" t="s">
        <v>2010</v>
      </c>
      <c r="U1209" s="748">
        <v>10922</v>
      </c>
    </row>
    <row r="1210" spans="20:21" x14ac:dyDescent="0.2">
      <c r="T1210" s="631" t="s">
        <v>2011</v>
      </c>
      <c r="U1210" s="748">
        <v>10920</v>
      </c>
    </row>
    <row r="1211" spans="20:21" x14ac:dyDescent="0.2">
      <c r="T1211" s="631" t="s">
        <v>2012</v>
      </c>
      <c r="U1211" s="748">
        <v>10923</v>
      </c>
    </row>
    <row r="1212" spans="20:21" x14ac:dyDescent="0.2">
      <c r="T1212" s="631" t="s">
        <v>2013</v>
      </c>
      <c r="U1212" s="748">
        <v>464</v>
      </c>
    </row>
    <row r="1213" spans="20:21" x14ac:dyDescent="0.2">
      <c r="T1213" s="631" t="s">
        <v>2014</v>
      </c>
    </row>
    <row r="1214" spans="20:21" x14ac:dyDescent="0.2">
      <c r="T1214" s="631" t="s">
        <v>2015</v>
      </c>
      <c r="U1214" s="748">
        <v>10924</v>
      </c>
    </row>
    <row r="1215" spans="20:21" x14ac:dyDescent="0.2">
      <c r="T1215" s="631" t="s">
        <v>2016</v>
      </c>
      <c r="U1215" s="748">
        <v>10925</v>
      </c>
    </row>
    <row r="1216" spans="20:21" x14ac:dyDescent="0.2">
      <c r="T1216" s="631" t="s">
        <v>2017</v>
      </c>
      <c r="U1216" s="748">
        <v>43</v>
      </c>
    </row>
    <row r="1217" spans="20:21" x14ac:dyDescent="0.2">
      <c r="T1217" s="631" t="s">
        <v>2018</v>
      </c>
      <c r="U1217" s="748">
        <v>10926</v>
      </c>
    </row>
    <row r="1218" spans="20:21" x14ac:dyDescent="0.2">
      <c r="T1218" s="631" t="s">
        <v>2019</v>
      </c>
      <c r="U1218" s="748">
        <v>10927</v>
      </c>
    </row>
    <row r="1219" spans="20:21" x14ac:dyDescent="0.2">
      <c r="T1219" s="631" t="s">
        <v>2020</v>
      </c>
    </row>
    <row r="1220" spans="20:21" x14ac:dyDescent="0.2">
      <c r="T1220" s="631" t="s">
        <v>2021</v>
      </c>
      <c r="U1220" s="748">
        <v>10928</v>
      </c>
    </row>
    <row r="1221" spans="20:21" x14ac:dyDescent="0.2">
      <c r="T1221" s="631" t="s">
        <v>2022</v>
      </c>
      <c r="U1221" s="748">
        <v>10929</v>
      </c>
    </row>
    <row r="1222" spans="20:21" x14ac:dyDescent="0.2">
      <c r="T1222" s="631" t="s">
        <v>2023</v>
      </c>
      <c r="U1222" s="748">
        <v>10930</v>
      </c>
    </row>
    <row r="1223" spans="20:21" x14ac:dyDescent="0.2">
      <c r="T1223" s="631" t="s">
        <v>826</v>
      </c>
      <c r="U1223" s="748">
        <v>10931</v>
      </c>
    </row>
    <row r="1224" spans="20:21" x14ac:dyDescent="0.2">
      <c r="T1224" s="631" t="s">
        <v>2024</v>
      </c>
      <c r="U1224" s="748" t="s">
        <v>1111</v>
      </c>
    </row>
    <row r="1225" spans="20:21" x14ac:dyDescent="0.2">
      <c r="T1225" s="631" t="s">
        <v>825</v>
      </c>
      <c r="U1225" s="748" t="s">
        <v>1111</v>
      </c>
    </row>
    <row r="1226" spans="20:21" x14ac:dyDescent="0.2">
      <c r="T1226" s="631" t="s">
        <v>2025</v>
      </c>
      <c r="U1226" s="748">
        <v>605</v>
      </c>
    </row>
    <row r="1227" spans="20:21" x14ac:dyDescent="0.2">
      <c r="T1227" s="631" t="s">
        <v>2026</v>
      </c>
      <c r="U1227" s="748">
        <v>10933</v>
      </c>
    </row>
    <row r="1228" spans="20:21" x14ac:dyDescent="0.2">
      <c r="T1228" s="631" t="s">
        <v>2027</v>
      </c>
      <c r="U1228" s="748">
        <v>10934</v>
      </c>
    </row>
    <row r="1229" spans="20:21" x14ac:dyDescent="0.2">
      <c r="T1229" s="631" t="s">
        <v>2028</v>
      </c>
      <c r="U1229" s="748">
        <v>10935</v>
      </c>
    </row>
    <row r="1230" spans="20:21" x14ac:dyDescent="0.2">
      <c r="T1230" s="631" t="s">
        <v>2029</v>
      </c>
      <c r="U1230" s="748">
        <v>10936</v>
      </c>
    </row>
    <row r="1231" spans="20:21" x14ac:dyDescent="0.2">
      <c r="T1231" s="631" t="s">
        <v>2030</v>
      </c>
      <c r="U1231" s="748">
        <v>10937</v>
      </c>
    </row>
    <row r="1232" spans="20:21" x14ac:dyDescent="0.2">
      <c r="T1232" s="631" t="s">
        <v>2031</v>
      </c>
      <c r="U1232" s="748">
        <v>10938</v>
      </c>
    </row>
    <row r="1233" spans="20:21" x14ac:dyDescent="0.2">
      <c r="T1233" s="631" t="s">
        <v>2032</v>
      </c>
      <c r="U1233" s="748">
        <v>10939</v>
      </c>
    </row>
    <row r="1234" spans="20:21" x14ac:dyDescent="0.2">
      <c r="T1234" s="631" t="s">
        <v>2033</v>
      </c>
      <c r="U1234" s="748">
        <v>10940</v>
      </c>
    </row>
    <row r="1235" spans="20:21" x14ac:dyDescent="0.2">
      <c r="T1235" s="631" t="s">
        <v>2034</v>
      </c>
    </row>
    <row r="1236" spans="20:21" x14ac:dyDescent="0.2">
      <c r="T1236" s="631" t="s">
        <v>2035</v>
      </c>
    </row>
    <row r="1237" spans="20:21" x14ac:dyDescent="0.2">
      <c r="T1237" s="631" t="s">
        <v>2036</v>
      </c>
      <c r="U1237" s="748">
        <v>10941</v>
      </c>
    </row>
    <row r="1238" spans="20:21" x14ac:dyDescent="0.2">
      <c r="T1238" s="631" t="s">
        <v>837</v>
      </c>
      <c r="U1238" s="748">
        <v>10443</v>
      </c>
    </row>
    <row r="1239" spans="20:21" x14ac:dyDescent="0.2">
      <c r="T1239" s="631" t="s">
        <v>2037</v>
      </c>
      <c r="U1239" s="748">
        <v>10942</v>
      </c>
    </row>
    <row r="1240" spans="20:21" x14ac:dyDescent="0.2">
      <c r="T1240" s="631" t="s">
        <v>2038</v>
      </c>
      <c r="U1240" s="748">
        <v>10943</v>
      </c>
    </row>
    <row r="1241" spans="20:21" x14ac:dyDescent="0.2">
      <c r="T1241" s="631" t="s">
        <v>2039</v>
      </c>
      <c r="U1241" s="748">
        <v>10949</v>
      </c>
    </row>
    <row r="1242" spans="20:21" x14ac:dyDescent="0.2">
      <c r="T1242" s="631" t="s">
        <v>2040</v>
      </c>
      <c r="U1242" s="748">
        <v>10944</v>
      </c>
    </row>
    <row r="1243" spans="20:21" x14ac:dyDescent="0.2">
      <c r="T1243" s="631" t="s">
        <v>2041</v>
      </c>
      <c r="U1243" s="748">
        <v>10945</v>
      </c>
    </row>
    <row r="1244" spans="20:21" x14ac:dyDescent="0.2">
      <c r="T1244" s="631" t="s">
        <v>2042</v>
      </c>
      <c r="U1244" s="748">
        <v>10946</v>
      </c>
    </row>
    <row r="1245" spans="20:21" x14ac:dyDescent="0.2">
      <c r="T1245" s="631" t="s">
        <v>2043</v>
      </c>
      <c r="U1245" s="748">
        <v>10947</v>
      </c>
    </row>
    <row r="1246" spans="20:21" x14ac:dyDescent="0.2">
      <c r="T1246" s="631" t="s">
        <v>838</v>
      </c>
      <c r="U1246" s="748">
        <v>10948</v>
      </c>
    </row>
    <row r="1247" spans="20:21" x14ac:dyDescent="0.2">
      <c r="T1247" s="631" t="s">
        <v>2044</v>
      </c>
      <c r="U1247" s="748">
        <v>10950</v>
      </c>
    </row>
    <row r="1248" spans="20:21" x14ac:dyDescent="0.2">
      <c r="T1248" s="631" t="s">
        <v>2045</v>
      </c>
      <c r="U1248" s="748">
        <v>10951</v>
      </c>
    </row>
    <row r="1249" spans="20:21" x14ac:dyDescent="0.2">
      <c r="T1249" s="631" t="s">
        <v>2046</v>
      </c>
    </row>
    <row r="1250" spans="20:21" x14ac:dyDescent="0.2">
      <c r="T1250" s="631" t="s">
        <v>2047</v>
      </c>
      <c r="U1250" s="748">
        <v>10442</v>
      </c>
    </row>
    <row r="1251" spans="20:21" x14ac:dyDescent="0.2">
      <c r="T1251" s="631" t="s">
        <v>2048</v>
      </c>
      <c r="U1251" s="748">
        <v>10952</v>
      </c>
    </row>
    <row r="1252" spans="20:21" x14ac:dyDescent="0.2">
      <c r="T1252" s="631" t="s">
        <v>2049</v>
      </c>
      <c r="U1252" s="748">
        <v>10953</v>
      </c>
    </row>
    <row r="1253" spans="20:21" x14ac:dyDescent="0.2">
      <c r="T1253" s="631" t="s">
        <v>2050</v>
      </c>
    </row>
    <row r="1254" spans="20:21" x14ac:dyDescent="0.2">
      <c r="T1254" s="631" t="s">
        <v>2051</v>
      </c>
      <c r="U1254" s="748">
        <v>10954</v>
      </c>
    </row>
    <row r="1255" spans="20:21" x14ac:dyDescent="0.2">
      <c r="T1255" s="631" t="s">
        <v>2052</v>
      </c>
      <c r="U1255" s="748">
        <v>10955</v>
      </c>
    </row>
    <row r="1256" spans="20:21" x14ac:dyDescent="0.2">
      <c r="T1256" s="631" t="s">
        <v>2053</v>
      </c>
      <c r="U1256" s="748">
        <v>10956</v>
      </c>
    </row>
    <row r="1257" spans="20:21" x14ac:dyDescent="0.2">
      <c r="T1257" s="631" t="s">
        <v>2054</v>
      </c>
    </row>
    <row r="1258" spans="20:21" x14ac:dyDescent="0.2">
      <c r="T1258" s="631" t="s">
        <v>2055</v>
      </c>
      <c r="U1258" s="748">
        <v>10957</v>
      </c>
    </row>
    <row r="1259" spans="20:21" x14ac:dyDescent="0.2">
      <c r="T1259" s="631" t="s">
        <v>2056</v>
      </c>
      <c r="U1259" s="748">
        <v>10958</v>
      </c>
    </row>
    <row r="1260" spans="20:21" x14ac:dyDescent="0.2">
      <c r="T1260" s="631" t="s">
        <v>2057</v>
      </c>
      <c r="U1260" s="748">
        <v>10959</v>
      </c>
    </row>
    <row r="1261" spans="20:21" x14ac:dyDescent="0.2">
      <c r="T1261" s="631" t="s">
        <v>2058</v>
      </c>
      <c r="U1261" s="748">
        <v>10960</v>
      </c>
    </row>
    <row r="1262" spans="20:21" x14ac:dyDescent="0.2">
      <c r="T1262" s="631" t="s">
        <v>2059</v>
      </c>
      <c r="U1262" s="748">
        <v>10961</v>
      </c>
    </row>
    <row r="1263" spans="20:21" x14ac:dyDescent="0.2">
      <c r="T1263" s="631" t="s">
        <v>2060</v>
      </c>
      <c r="U1263" s="748">
        <v>10962</v>
      </c>
    </row>
    <row r="1264" spans="20:21" x14ac:dyDescent="0.2">
      <c r="T1264" s="631" t="s">
        <v>2061</v>
      </c>
      <c r="U1264" s="748">
        <v>10367</v>
      </c>
    </row>
    <row r="1265" spans="20:21" x14ac:dyDescent="0.2">
      <c r="T1265" s="631" t="s">
        <v>2062</v>
      </c>
      <c r="U1265" s="748">
        <v>10964</v>
      </c>
    </row>
    <row r="1266" spans="20:21" x14ac:dyDescent="0.2">
      <c r="T1266" s="631" t="s">
        <v>2063</v>
      </c>
      <c r="U1266" s="748">
        <v>10965</v>
      </c>
    </row>
    <row r="1267" spans="20:21" x14ac:dyDescent="0.2">
      <c r="T1267" s="631" t="s">
        <v>2064</v>
      </c>
      <c r="U1267" s="748">
        <v>10966</v>
      </c>
    </row>
    <row r="1268" spans="20:21" x14ac:dyDescent="0.2">
      <c r="T1268" s="631" t="s">
        <v>2065</v>
      </c>
      <c r="U1268" s="748">
        <v>10967</v>
      </c>
    </row>
    <row r="1269" spans="20:21" x14ac:dyDescent="0.2">
      <c r="T1269" s="631" t="s">
        <v>2066</v>
      </c>
      <c r="U1269" s="748">
        <v>10968</v>
      </c>
    </row>
    <row r="1270" spans="20:21" x14ac:dyDescent="0.2">
      <c r="T1270" s="631" t="s">
        <v>2067</v>
      </c>
      <c r="U1270" s="748">
        <v>20530</v>
      </c>
    </row>
    <row r="1271" spans="20:21" x14ac:dyDescent="0.2">
      <c r="T1271" s="631" t="s">
        <v>2068</v>
      </c>
      <c r="U1271" s="748">
        <v>10969</v>
      </c>
    </row>
    <row r="1272" spans="20:21" x14ac:dyDescent="0.2">
      <c r="T1272" s="631" t="s">
        <v>2069</v>
      </c>
      <c r="U1272" s="748">
        <v>10970</v>
      </c>
    </row>
    <row r="1273" spans="20:21" x14ac:dyDescent="0.2">
      <c r="T1273" s="631" t="s">
        <v>2070</v>
      </c>
      <c r="U1273" s="748">
        <v>10971</v>
      </c>
    </row>
    <row r="1274" spans="20:21" x14ac:dyDescent="0.2">
      <c r="T1274" s="631" t="s">
        <v>2071</v>
      </c>
      <c r="U1274" s="748">
        <v>10972</v>
      </c>
    </row>
    <row r="1275" spans="20:21" x14ac:dyDescent="0.2">
      <c r="T1275" s="631" t="s">
        <v>2072</v>
      </c>
      <c r="U1275" s="748">
        <v>20531</v>
      </c>
    </row>
    <row r="1276" spans="20:21" x14ac:dyDescent="0.2">
      <c r="T1276" s="631" t="s">
        <v>2073</v>
      </c>
    </row>
    <row r="1277" spans="20:21" x14ac:dyDescent="0.2">
      <c r="T1277" s="631" t="s">
        <v>2074</v>
      </c>
      <c r="U1277" s="748">
        <v>10973</v>
      </c>
    </row>
    <row r="1278" spans="20:21" x14ac:dyDescent="0.2">
      <c r="T1278" s="631" t="s">
        <v>2075</v>
      </c>
      <c r="U1278" s="748">
        <v>20187</v>
      </c>
    </row>
    <row r="1279" spans="20:21" x14ac:dyDescent="0.2">
      <c r="T1279" s="631" t="s">
        <v>2076</v>
      </c>
    </row>
    <row r="1280" spans="20:21" x14ac:dyDescent="0.2">
      <c r="T1280" s="631" t="s">
        <v>2077</v>
      </c>
      <c r="U1280" s="748">
        <v>10974</v>
      </c>
    </row>
    <row r="1281" spans="20:21" x14ac:dyDescent="0.2">
      <c r="T1281" s="631" t="s">
        <v>2078</v>
      </c>
    </row>
    <row r="1282" spans="20:21" x14ac:dyDescent="0.2">
      <c r="T1282" s="631" t="s">
        <v>2079</v>
      </c>
    </row>
    <row r="1283" spans="20:21" x14ac:dyDescent="0.2">
      <c r="T1283" s="631" t="s">
        <v>2080</v>
      </c>
      <c r="U1283" s="748">
        <v>10058</v>
      </c>
    </row>
    <row r="1284" spans="20:21" x14ac:dyDescent="0.2">
      <c r="T1284" s="631" t="s">
        <v>2081</v>
      </c>
    </row>
    <row r="1285" spans="20:21" x14ac:dyDescent="0.2">
      <c r="T1285" s="631" t="s">
        <v>2082</v>
      </c>
      <c r="U1285" s="748">
        <v>10553</v>
      </c>
    </row>
    <row r="1286" spans="20:21" x14ac:dyDescent="0.2">
      <c r="T1286" s="631" t="s">
        <v>2083</v>
      </c>
    </row>
    <row r="1287" spans="20:21" x14ac:dyDescent="0.2">
      <c r="T1287" s="631" t="s">
        <v>2084</v>
      </c>
    </row>
    <row r="1288" spans="20:21" x14ac:dyDescent="0.2">
      <c r="T1288" s="631" t="s">
        <v>2085</v>
      </c>
    </row>
    <row r="1289" spans="20:21" x14ac:dyDescent="0.2">
      <c r="T1289" s="631" t="s">
        <v>2086</v>
      </c>
      <c r="U1289" s="748">
        <v>20178</v>
      </c>
    </row>
    <row r="1290" spans="20:21" x14ac:dyDescent="0.2">
      <c r="T1290" s="631" t="s">
        <v>2087</v>
      </c>
    </row>
    <row r="1291" spans="20:21" x14ac:dyDescent="0.2">
      <c r="T1291" s="631" t="s">
        <v>2088</v>
      </c>
      <c r="U1291" s="748">
        <v>10554</v>
      </c>
    </row>
    <row r="1292" spans="20:21" x14ac:dyDescent="0.2">
      <c r="T1292" s="631" t="s">
        <v>2089</v>
      </c>
      <c r="U1292" s="748">
        <v>20195</v>
      </c>
    </row>
    <row r="1293" spans="20:21" x14ac:dyDescent="0.2">
      <c r="T1293" s="631" t="s">
        <v>2090</v>
      </c>
      <c r="U1293" s="748">
        <v>10555</v>
      </c>
    </row>
    <row r="1294" spans="20:21" x14ac:dyDescent="0.2">
      <c r="T1294" s="631" t="s">
        <v>2091</v>
      </c>
      <c r="U1294" s="748">
        <v>20927</v>
      </c>
    </row>
    <row r="1295" spans="20:21" x14ac:dyDescent="0.2">
      <c r="T1295" s="631" t="s">
        <v>2092</v>
      </c>
    </row>
    <row r="1296" spans="20:21" x14ac:dyDescent="0.2">
      <c r="T1296" s="631" t="s">
        <v>2093</v>
      </c>
      <c r="U1296" s="748">
        <v>10556</v>
      </c>
    </row>
    <row r="1297" spans="20:21" x14ac:dyDescent="0.2">
      <c r="T1297" s="631" t="s">
        <v>2094</v>
      </c>
      <c r="U1297" s="748">
        <v>10557</v>
      </c>
    </row>
    <row r="1298" spans="20:21" x14ac:dyDescent="0.2">
      <c r="T1298" s="631" t="s">
        <v>2095</v>
      </c>
      <c r="U1298" s="748">
        <v>10558</v>
      </c>
    </row>
    <row r="1299" spans="20:21" x14ac:dyDescent="0.2">
      <c r="T1299" s="631" t="s">
        <v>2096</v>
      </c>
      <c r="U1299" s="748">
        <v>10559</v>
      </c>
    </row>
    <row r="1300" spans="20:21" x14ac:dyDescent="0.2">
      <c r="T1300" s="631" t="s">
        <v>2097</v>
      </c>
      <c r="U1300" s="748">
        <v>20177</v>
      </c>
    </row>
    <row r="1301" spans="20:21" x14ac:dyDescent="0.2">
      <c r="T1301" s="631" t="s">
        <v>2098</v>
      </c>
      <c r="U1301" s="748">
        <v>10560</v>
      </c>
    </row>
    <row r="1302" spans="20:21" x14ac:dyDescent="0.2">
      <c r="T1302" s="631" t="s">
        <v>2099</v>
      </c>
      <c r="U1302" s="748">
        <v>10561</v>
      </c>
    </row>
    <row r="1303" spans="20:21" x14ac:dyDescent="0.2">
      <c r="T1303" s="631" t="s">
        <v>2100</v>
      </c>
      <c r="U1303" s="748">
        <v>10404</v>
      </c>
    </row>
    <row r="1304" spans="20:21" x14ac:dyDescent="0.2">
      <c r="T1304" s="631" t="s">
        <v>2101</v>
      </c>
      <c r="U1304" s="748">
        <v>10562</v>
      </c>
    </row>
    <row r="1305" spans="20:21" x14ac:dyDescent="0.2">
      <c r="T1305" s="631" t="s">
        <v>2102</v>
      </c>
    </row>
    <row r="1306" spans="20:21" x14ac:dyDescent="0.2">
      <c r="T1306" s="631" t="s">
        <v>2103</v>
      </c>
      <c r="U1306" s="748">
        <v>10563</v>
      </c>
    </row>
    <row r="1307" spans="20:21" x14ac:dyDescent="0.2">
      <c r="T1307" s="631" t="s">
        <v>2104</v>
      </c>
    </row>
    <row r="1308" spans="20:21" x14ac:dyDescent="0.2">
      <c r="T1308" s="631" t="s">
        <v>2105</v>
      </c>
      <c r="U1308" s="748">
        <v>10564</v>
      </c>
    </row>
    <row r="1309" spans="20:21" x14ac:dyDescent="0.2">
      <c r="T1309" s="631" t="s">
        <v>2106</v>
      </c>
    </row>
    <row r="1310" spans="20:21" x14ac:dyDescent="0.2">
      <c r="T1310" s="631" t="s">
        <v>2107</v>
      </c>
      <c r="U1310" s="748">
        <v>10565</v>
      </c>
    </row>
    <row r="1311" spans="20:21" x14ac:dyDescent="0.2">
      <c r="T1311" s="631" t="s">
        <v>2108</v>
      </c>
    </row>
    <row r="1312" spans="20:21" x14ac:dyDescent="0.2">
      <c r="T1312" s="631" t="s">
        <v>2109</v>
      </c>
      <c r="U1312" s="748">
        <v>10566</v>
      </c>
    </row>
    <row r="1313" spans="20:21" x14ac:dyDescent="0.2">
      <c r="T1313" s="631" t="s">
        <v>2110</v>
      </c>
      <c r="U1313" s="748">
        <v>20185</v>
      </c>
    </row>
    <row r="1314" spans="20:21" x14ac:dyDescent="0.2">
      <c r="T1314" s="631" t="s">
        <v>2111</v>
      </c>
      <c r="U1314" s="748">
        <v>10567</v>
      </c>
    </row>
    <row r="1315" spans="20:21" x14ac:dyDescent="0.2">
      <c r="T1315" s="631" t="s">
        <v>2112</v>
      </c>
      <c r="U1315" s="748">
        <v>20172</v>
      </c>
    </row>
    <row r="1316" spans="20:21" x14ac:dyDescent="0.2">
      <c r="T1316" s="631" t="s">
        <v>2113</v>
      </c>
      <c r="U1316" s="748">
        <v>10571</v>
      </c>
    </row>
    <row r="1317" spans="20:21" x14ac:dyDescent="0.2">
      <c r="T1317" s="631" t="s">
        <v>2114</v>
      </c>
      <c r="U1317" s="748">
        <v>20027</v>
      </c>
    </row>
    <row r="1318" spans="20:21" x14ac:dyDescent="0.2">
      <c r="T1318" s="631" t="s">
        <v>2115</v>
      </c>
      <c r="U1318" s="748">
        <v>10572</v>
      </c>
    </row>
    <row r="1319" spans="20:21" x14ac:dyDescent="0.2">
      <c r="T1319" s="631" t="s">
        <v>2116</v>
      </c>
    </row>
    <row r="1320" spans="20:21" x14ac:dyDescent="0.2">
      <c r="T1320" s="631" t="s">
        <v>2117</v>
      </c>
      <c r="U1320" s="748">
        <v>10573</v>
      </c>
    </row>
    <row r="1321" spans="20:21" x14ac:dyDescent="0.2">
      <c r="T1321" s="631" t="s">
        <v>2118</v>
      </c>
    </row>
    <row r="1322" spans="20:21" x14ac:dyDescent="0.2">
      <c r="T1322" s="631" t="s">
        <v>2119</v>
      </c>
      <c r="U1322" s="748">
        <v>10574</v>
      </c>
    </row>
    <row r="1323" spans="20:21" x14ac:dyDescent="0.2">
      <c r="T1323" s="631" t="s">
        <v>2120</v>
      </c>
      <c r="U1323" s="748">
        <v>10575</v>
      </c>
    </row>
    <row r="1324" spans="20:21" x14ac:dyDescent="0.2">
      <c r="T1324" s="631" t="s">
        <v>2121</v>
      </c>
      <c r="U1324" s="748">
        <v>10576</v>
      </c>
    </row>
    <row r="1325" spans="20:21" x14ac:dyDescent="0.2">
      <c r="T1325" s="631" t="s">
        <v>2122</v>
      </c>
      <c r="U1325" s="748">
        <v>10441</v>
      </c>
    </row>
    <row r="1326" spans="20:21" x14ac:dyDescent="0.2">
      <c r="T1326" s="631" t="s">
        <v>2123</v>
      </c>
    </row>
    <row r="1327" spans="20:21" x14ac:dyDescent="0.2">
      <c r="T1327" s="631" t="s">
        <v>2124</v>
      </c>
      <c r="U1327" s="748">
        <v>10568</v>
      </c>
    </row>
    <row r="1328" spans="20:21" x14ac:dyDescent="0.2">
      <c r="T1328" s="631" t="s">
        <v>2125</v>
      </c>
      <c r="U1328" s="748">
        <v>10569</v>
      </c>
    </row>
    <row r="1329" spans="20:21" x14ac:dyDescent="0.2">
      <c r="T1329" s="631" t="s">
        <v>2126</v>
      </c>
      <c r="U1329" s="748">
        <v>10570</v>
      </c>
    </row>
    <row r="1330" spans="20:21" x14ac:dyDescent="0.2">
      <c r="T1330" s="631" t="s">
        <v>2127</v>
      </c>
      <c r="U1330" s="748">
        <v>20093</v>
      </c>
    </row>
    <row r="1331" spans="20:21" x14ac:dyDescent="0.2">
      <c r="T1331" s="647" t="s">
        <v>798</v>
      </c>
      <c r="U1331" s="748">
        <v>106</v>
      </c>
    </row>
    <row r="1332" spans="20:21" x14ac:dyDescent="0.2">
      <c r="T1332" s="631" t="s">
        <v>2128</v>
      </c>
      <c r="U1332" s="748">
        <v>10583</v>
      </c>
    </row>
    <row r="1333" spans="20:21" x14ac:dyDescent="0.2">
      <c r="T1333" s="631" t="s">
        <v>2129</v>
      </c>
    </row>
    <row r="1334" spans="20:21" x14ac:dyDescent="0.2">
      <c r="T1334" s="631" t="s">
        <v>2130</v>
      </c>
      <c r="U1334" s="748">
        <v>10359</v>
      </c>
    </row>
    <row r="1335" spans="20:21" x14ac:dyDescent="0.2">
      <c r="T1335" s="631" t="s">
        <v>2131</v>
      </c>
    </row>
    <row r="1336" spans="20:21" x14ac:dyDescent="0.2">
      <c r="T1336" s="631" t="s">
        <v>2132</v>
      </c>
      <c r="U1336" s="748">
        <v>20502</v>
      </c>
    </row>
    <row r="1337" spans="20:21" x14ac:dyDescent="0.2">
      <c r="T1337" s="631" t="s">
        <v>2133</v>
      </c>
    </row>
    <row r="1338" spans="20:21" x14ac:dyDescent="0.2">
      <c r="T1338" s="631" t="s">
        <v>733</v>
      </c>
      <c r="U1338" s="748">
        <v>20496</v>
      </c>
    </row>
    <row r="1339" spans="20:21" x14ac:dyDescent="0.2">
      <c r="T1339" s="631" t="s">
        <v>227</v>
      </c>
      <c r="U1339" s="748">
        <v>10584</v>
      </c>
    </row>
    <row r="1340" spans="20:21" x14ac:dyDescent="0.2">
      <c r="T1340" s="631" t="s">
        <v>2134</v>
      </c>
      <c r="U1340" s="748">
        <v>20085</v>
      </c>
    </row>
    <row r="1341" spans="20:21" x14ac:dyDescent="0.2">
      <c r="T1341" s="631" t="s">
        <v>2135</v>
      </c>
      <c r="U1341" s="748">
        <v>10585</v>
      </c>
    </row>
    <row r="1342" spans="20:21" x14ac:dyDescent="0.2">
      <c r="T1342" s="631" t="s">
        <v>2136</v>
      </c>
      <c r="U1342" s="748">
        <v>10586</v>
      </c>
    </row>
    <row r="1343" spans="20:21" x14ac:dyDescent="0.2">
      <c r="T1343" s="631" t="s">
        <v>2137</v>
      </c>
      <c r="U1343" s="748">
        <v>10587</v>
      </c>
    </row>
    <row r="1344" spans="20:21" x14ac:dyDescent="0.2">
      <c r="T1344" s="631" t="s">
        <v>2138</v>
      </c>
    </row>
    <row r="1345" spans="20:21" x14ac:dyDescent="0.2">
      <c r="T1345" s="631" t="s">
        <v>2139</v>
      </c>
    </row>
    <row r="1346" spans="20:21" x14ac:dyDescent="0.2">
      <c r="T1346" s="631" t="s">
        <v>2140</v>
      </c>
      <c r="U1346" s="748">
        <v>10588</v>
      </c>
    </row>
    <row r="1347" spans="20:21" x14ac:dyDescent="0.2">
      <c r="T1347" s="631" t="s">
        <v>2141</v>
      </c>
      <c r="U1347" s="748">
        <v>10589</v>
      </c>
    </row>
    <row r="1348" spans="20:21" x14ac:dyDescent="0.2">
      <c r="T1348" s="631" t="s">
        <v>2142</v>
      </c>
      <c r="U1348" s="748">
        <v>10590</v>
      </c>
    </row>
    <row r="1349" spans="20:21" x14ac:dyDescent="0.2">
      <c r="T1349" s="631" t="s">
        <v>2143</v>
      </c>
    </row>
    <row r="1350" spans="20:21" x14ac:dyDescent="0.2">
      <c r="T1350" s="631" t="s">
        <v>2144</v>
      </c>
      <c r="U1350" s="748">
        <v>20099</v>
      </c>
    </row>
    <row r="1351" spans="20:21" x14ac:dyDescent="0.2">
      <c r="T1351" s="631" t="s">
        <v>2145</v>
      </c>
      <c r="U1351" s="748">
        <v>10591</v>
      </c>
    </row>
    <row r="1352" spans="20:21" x14ac:dyDescent="0.2">
      <c r="T1352" s="631" t="s">
        <v>2146</v>
      </c>
    </row>
    <row r="1353" spans="20:21" x14ac:dyDescent="0.2">
      <c r="T1353" s="631" t="s">
        <v>2147</v>
      </c>
      <c r="U1353" s="748">
        <v>10592</v>
      </c>
    </row>
    <row r="1354" spans="20:21" x14ac:dyDescent="0.2">
      <c r="T1354" s="631" t="s">
        <v>2148</v>
      </c>
      <c r="U1354" s="748">
        <v>10593</v>
      </c>
    </row>
    <row r="1355" spans="20:21" x14ac:dyDescent="0.2">
      <c r="T1355" s="631" t="s">
        <v>2149</v>
      </c>
    </row>
    <row r="1356" spans="20:21" x14ac:dyDescent="0.2">
      <c r="T1356" s="631" t="s">
        <v>2150</v>
      </c>
      <c r="U1356" s="748">
        <v>10594</v>
      </c>
    </row>
    <row r="1357" spans="20:21" x14ac:dyDescent="0.2">
      <c r="T1357" s="631" t="s">
        <v>2151</v>
      </c>
      <c r="U1357" s="748">
        <v>10595</v>
      </c>
    </row>
    <row r="1358" spans="20:21" x14ac:dyDescent="0.2">
      <c r="T1358" s="631" t="s">
        <v>2152</v>
      </c>
      <c r="U1358" s="748">
        <v>10596</v>
      </c>
    </row>
    <row r="1359" spans="20:21" x14ac:dyDescent="0.2">
      <c r="T1359" s="631" t="s">
        <v>2153</v>
      </c>
    </row>
    <row r="1360" spans="20:21" x14ac:dyDescent="0.2">
      <c r="T1360" s="631" t="s">
        <v>2154</v>
      </c>
    </row>
    <row r="1361" spans="20:21" x14ac:dyDescent="0.2">
      <c r="T1361" s="631" t="s">
        <v>2155</v>
      </c>
    </row>
    <row r="1362" spans="20:21" x14ac:dyDescent="0.2">
      <c r="T1362" s="631" t="s">
        <v>2156</v>
      </c>
      <c r="U1362" s="748">
        <v>10597</v>
      </c>
    </row>
    <row r="1363" spans="20:21" x14ac:dyDescent="0.2">
      <c r="T1363" s="631" t="s">
        <v>2157</v>
      </c>
    </row>
    <row r="1364" spans="20:21" x14ac:dyDescent="0.2">
      <c r="T1364" s="631" t="s">
        <v>2158</v>
      </c>
      <c r="U1364" s="748">
        <v>10598</v>
      </c>
    </row>
    <row r="1365" spans="20:21" x14ac:dyDescent="0.2">
      <c r="T1365" s="631" t="s">
        <v>2159</v>
      </c>
      <c r="U1365" s="748">
        <v>10599</v>
      </c>
    </row>
    <row r="1366" spans="20:21" x14ac:dyDescent="0.2">
      <c r="T1366" s="631" t="s">
        <v>2160</v>
      </c>
      <c r="U1366" s="748">
        <v>10600</v>
      </c>
    </row>
    <row r="1367" spans="20:21" x14ac:dyDescent="0.2">
      <c r="T1367" s="631" t="s">
        <v>2161</v>
      </c>
      <c r="U1367" s="748">
        <v>10601</v>
      </c>
    </row>
    <row r="1368" spans="20:21" x14ac:dyDescent="0.2">
      <c r="T1368" s="631" t="s">
        <v>2162</v>
      </c>
      <c r="U1368" s="748">
        <v>10602</v>
      </c>
    </row>
    <row r="1369" spans="20:21" x14ac:dyDescent="0.2">
      <c r="T1369" s="631" t="s">
        <v>2163</v>
      </c>
      <c r="U1369" s="748">
        <v>10388</v>
      </c>
    </row>
    <row r="1370" spans="20:21" x14ac:dyDescent="0.2">
      <c r="T1370" s="631" t="s">
        <v>2164</v>
      </c>
      <c r="U1370" s="748">
        <v>20054</v>
      </c>
    </row>
    <row r="1371" spans="20:21" x14ac:dyDescent="0.2">
      <c r="T1371" s="631" t="s">
        <v>2165</v>
      </c>
    </row>
    <row r="1372" spans="20:21" x14ac:dyDescent="0.2">
      <c r="T1372" s="631" t="s">
        <v>2166</v>
      </c>
    </row>
    <row r="1373" spans="20:21" x14ac:dyDescent="0.2">
      <c r="T1373" s="631" t="s">
        <v>2167</v>
      </c>
    </row>
    <row r="1374" spans="20:21" x14ac:dyDescent="0.2">
      <c r="T1374" s="631" t="s">
        <v>2168</v>
      </c>
    </row>
    <row r="1375" spans="20:21" x14ac:dyDescent="0.2">
      <c r="T1375" s="631" t="s">
        <v>2169</v>
      </c>
    </row>
    <row r="1376" spans="20:21" x14ac:dyDescent="0.2">
      <c r="T1376" s="631" t="s">
        <v>2170</v>
      </c>
      <c r="U1376" s="748">
        <v>10603</v>
      </c>
    </row>
    <row r="1377" spans="20:21" x14ac:dyDescent="0.2">
      <c r="T1377" s="631" t="s">
        <v>2171</v>
      </c>
      <c r="U1377" s="748">
        <v>10604</v>
      </c>
    </row>
    <row r="1378" spans="20:21" x14ac:dyDescent="0.2">
      <c r="T1378" s="631" t="s">
        <v>2172</v>
      </c>
      <c r="U1378" s="748">
        <v>10605</v>
      </c>
    </row>
    <row r="1379" spans="20:21" x14ac:dyDescent="0.2">
      <c r="T1379" s="631" t="s">
        <v>2173</v>
      </c>
      <c r="U1379" s="748">
        <v>10606</v>
      </c>
    </row>
    <row r="1380" spans="20:21" x14ac:dyDescent="0.2">
      <c r="T1380" s="631" t="s">
        <v>2174</v>
      </c>
      <c r="U1380" s="748">
        <v>10607</v>
      </c>
    </row>
    <row r="1381" spans="20:21" x14ac:dyDescent="0.2">
      <c r="T1381" s="631" t="s">
        <v>2175</v>
      </c>
      <c r="U1381" s="748">
        <v>10608</v>
      </c>
    </row>
    <row r="1382" spans="20:21" x14ac:dyDescent="0.2">
      <c r="T1382" s="631" t="s">
        <v>2176</v>
      </c>
      <c r="U1382" s="748">
        <v>10609</v>
      </c>
    </row>
    <row r="1383" spans="20:21" x14ac:dyDescent="0.2">
      <c r="T1383" s="631" t="s">
        <v>2177</v>
      </c>
      <c r="U1383" s="748">
        <v>10610</v>
      </c>
    </row>
    <row r="1384" spans="20:21" x14ac:dyDescent="0.2">
      <c r="T1384" s="631" t="s">
        <v>2178</v>
      </c>
      <c r="U1384" s="748">
        <v>10611</v>
      </c>
    </row>
    <row r="1385" spans="20:21" x14ac:dyDescent="0.2">
      <c r="T1385" s="631" t="s">
        <v>2179</v>
      </c>
    </row>
    <row r="1386" spans="20:21" x14ac:dyDescent="0.2">
      <c r="T1386" s="631" t="s">
        <v>2180</v>
      </c>
      <c r="U1386" s="748">
        <v>10612</v>
      </c>
    </row>
    <row r="1387" spans="20:21" x14ac:dyDescent="0.2">
      <c r="T1387" s="631" t="s">
        <v>2181</v>
      </c>
      <c r="U1387" s="748">
        <v>10613</v>
      </c>
    </row>
    <row r="1388" spans="20:21" x14ac:dyDescent="0.2">
      <c r="T1388" s="631" t="s">
        <v>2182</v>
      </c>
      <c r="U1388" s="748">
        <v>10398</v>
      </c>
    </row>
    <row r="1389" spans="20:21" x14ac:dyDescent="0.2">
      <c r="T1389" s="631" t="s">
        <v>2183</v>
      </c>
      <c r="U1389" s="748">
        <v>10614</v>
      </c>
    </row>
    <row r="1390" spans="20:21" x14ac:dyDescent="0.2">
      <c r="T1390" s="631" t="s">
        <v>2184</v>
      </c>
      <c r="U1390" s="748">
        <v>10615</v>
      </c>
    </row>
    <row r="1391" spans="20:21" x14ac:dyDescent="0.2">
      <c r="T1391" s="631" t="s">
        <v>2185</v>
      </c>
      <c r="U1391" s="748">
        <v>10616</v>
      </c>
    </row>
    <row r="1392" spans="20:21" x14ac:dyDescent="0.2">
      <c r="T1392" s="631" t="s">
        <v>2186</v>
      </c>
    </row>
    <row r="1393" spans="20:21" x14ac:dyDescent="0.2">
      <c r="T1393" s="631" t="s">
        <v>2187</v>
      </c>
      <c r="U1393" s="748">
        <v>10617</v>
      </c>
    </row>
    <row r="1394" spans="20:21" x14ac:dyDescent="0.2">
      <c r="T1394" s="631" t="s">
        <v>2188</v>
      </c>
      <c r="U1394" s="748">
        <v>20086</v>
      </c>
    </row>
    <row r="1395" spans="20:21" x14ac:dyDescent="0.2">
      <c r="T1395" s="631" t="s">
        <v>2189</v>
      </c>
      <c r="U1395" s="748">
        <v>10618</v>
      </c>
    </row>
    <row r="1396" spans="20:21" x14ac:dyDescent="0.2">
      <c r="T1396" s="631" t="s">
        <v>2190</v>
      </c>
      <c r="U1396" s="748">
        <v>10619</v>
      </c>
    </row>
    <row r="1397" spans="20:21" x14ac:dyDescent="0.2">
      <c r="T1397" s="631" t="s">
        <v>2191</v>
      </c>
      <c r="U1397" s="748">
        <v>10620</v>
      </c>
    </row>
    <row r="1398" spans="20:21" x14ac:dyDescent="0.2">
      <c r="T1398" s="631" t="s">
        <v>2192</v>
      </c>
      <c r="U1398" s="748">
        <v>10621</v>
      </c>
    </row>
    <row r="1399" spans="20:21" x14ac:dyDescent="0.2">
      <c r="T1399" s="631" t="s">
        <v>2193</v>
      </c>
      <c r="U1399" s="748">
        <v>10622</v>
      </c>
    </row>
    <row r="1400" spans="20:21" x14ac:dyDescent="0.2">
      <c r="T1400" s="631" t="s">
        <v>2194</v>
      </c>
    </row>
    <row r="1401" spans="20:21" x14ac:dyDescent="0.2">
      <c r="T1401" s="631" t="s">
        <v>2195</v>
      </c>
      <c r="U1401" s="748">
        <v>10623</v>
      </c>
    </row>
    <row r="1402" spans="20:21" x14ac:dyDescent="0.2">
      <c r="T1402" s="631" t="s">
        <v>2196</v>
      </c>
      <c r="U1402" s="748">
        <v>10624</v>
      </c>
    </row>
    <row r="1403" spans="20:21" x14ac:dyDescent="0.2">
      <c r="T1403" s="631" t="s">
        <v>757</v>
      </c>
      <c r="U1403" s="748" t="s">
        <v>1111</v>
      </c>
    </row>
    <row r="1404" spans="20:21" x14ac:dyDescent="0.2">
      <c r="T1404" s="631" t="s">
        <v>2197</v>
      </c>
      <c r="U1404" s="748">
        <v>10625</v>
      </c>
    </row>
    <row r="1405" spans="20:21" x14ac:dyDescent="0.2">
      <c r="T1405" s="631" t="s">
        <v>2198</v>
      </c>
      <c r="U1405" s="748">
        <v>10626</v>
      </c>
    </row>
    <row r="1406" spans="20:21" x14ac:dyDescent="0.2">
      <c r="T1406" s="631" t="s">
        <v>2199</v>
      </c>
      <c r="U1406" s="748">
        <v>10627</v>
      </c>
    </row>
    <row r="1407" spans="20:21" x14ac:dyDescent="0.2">
      <c r="T1407" s="631" t="s">
        <v>2200</v>
      </c>
      <c r="U1407" s="748">
        <v>10628</v>
      </c>
    </row>
    <row r="1408" spans="20:21" x14ac:dyDescent="0.2">
      <c r="T1408" s="631" t="s">
        <v>2201</v>
      </c>
      <c r="U1408" s="748">
        <v>10629</v>
      </c>
    </row>
    <row r="1409" spans="20:21" x14ac:dyDescent="0.2">
      <c r="T1409" s="631" t="s">
        <v>2202</v>
      </c>
      <c r="U1409" s="748">
        <v>10630</v>
      </c>
    </row>
    <row r="1410" spans="20:21" x14ac:dyDescent="0.2">
      <c r="T1410" s="631" t="s">
        <v>2203</v>
      </c>
    </row>
    <row r="1411" spans="20:21" x14ac:dyDescent="0.2">
      <c r="T1411" s="631" t="s">
        <v>2204</v>
      </c>
      <c r="U1411" s="748">
        <v>10631</v>
      </c>
    </row>
    <row r="1412" spans="20:21" x14ac:dyDescent="0.2">
      <c r="T1412" s="631" t="s">
        <v>2205</v>
      </c>
      <c r="U1412" s="748">
        <v>10632</v>
      </c>
    </row>
    <row r="1413" spans="20:21" x14ac:dyDescent="0.2">
      <c r="T1413" s="631" t="s">
        <v>2206</v>
      </c>
      <c r="U1413" s="748">
        <v>10633</v>
      </c>
    </row>
    <row r="1414" spans="20:21" x14ac:dyDescent="0.2">
      <c r="T1414" s="631" t="s">
        <v>2207</v>
      </c>
    </row>
    <row r="1415" spans="20:21" x14ac:dyDescent="0.2">
      <c r="T1415" s="631" t="s">
        <v>2208</v>
      </c>
      <c r="U1415" s="748">
        <v>10634</v>
      </c>
    </row>
    <row r="1416" spans="20:21" x14ac:dyDescent="0.2">
      <c r="T1416" s="631" t="s">
        <v>2209</v>
      </c>
      <c r="U1416" s="748">
        <v>10036</v>
      </c>
    </row>
    <row r="1417" spans="20:21" x14ac:dyDescent="0.2">
      <c r="T1417" s="631" t="s">
        <v>2210</v>
      </c>
      <c r="U1417" s="748">
        <v>10635</v>
      </c>
    </row>
    <row r="1418" spans="20:21" x14ac:dyDescent="0.2">
      <c r="T1418" s="631" t="s">
        <v>2211</v>
      </c>
      <c r="U1418" s="748">
        <v>10636</v>
      </c>
    </row>
    <row r="1419" spans="20:21" x14ac:dyDescent="0.2">
      <c r="T1419" s="631" t="s">
        <v>232</v>
      </c>
      <c r="U1419" s="748">
        <v>20176</v>
      </c>
    </row>
    <row r="1420" spans="20:21" x14ac:dyDescent="0.2">
      <c r="T1420" s="631" t="s">
        <v>2212</v>
      </c>
      <c r="U1420" s="748">
        <v>10637</v>
      </c>
    </row>
    <row r="1421" spans="20:21" x14ac:dyDescent="0.2">
      <c r="T1421" s="631" t="s">
        <v>2213</v>
      </c>
      <c r="U1421" s="748">
        <v>10638</v>
      </c>
    </row>
    <row r="1422" spans="20:21" x14ac:dyDescent="0.2">
      <c r="T1422" s="631" t="s">
        <v>2214</v>
      </c>
    </row>
    <row r="1423" spans="20:21" x14ac:dyDescent="0.2">
      <c r="T1423" s="631" t="s">
        <v>2215</v>
      </c>
      <c r="U1423" s="748">
        <v>10399</v>
      </c>
    </row>
    <row r="1424" spans="20:21" x14ac:dyDescent="0.2">
      <c r="T1424" s="631" t="s">
        <v>2216</v>
      </c>
      <c r="U1424" s="748">
        <v>10400</v>
      </c>
    </row>
    <row r="1425" spans="20:21" x14ac:dyDescent="0.2">
      <c r="T1425" s="631" t="s">
        <v>2217</v>
      </c>
      <c r="U1425" s="748">
        <v>10639</v>
      </c>
    </row>
    <row r="1426" spans="20:21" x14ac:dyDescent="0.2">
      <c r="T1426" s="631" t="s">
        <v>2218</v>
      </c>
      <c r="U1426" s="748">
        <v>10401</v>
      </c>
    </row>
    <row r="1427" spans="20:21" x14ac:dyDescent="0.2">
      <c r="T1427" s="631" t="s">
        <v>2219</v>
      </c>
      <c r="U1427" s="748">
        <v>20087</v>
      </c>
    </row>
    <row r="1428" spans="20:21" x14ac:dyDescent="0.2">
      <c r="T1428" s="631" t="s">
        <v>2220</v>
      </c>
    </row>
    <row r="1429" spans="20:21" x14ac:dyDescent="0.2">
      <c r="T1429" s="631" t="s">
        <v>2221</v>
      </c>
    </row>
    <row r="1430" spans="20:21" x14ac:dyDescent="0.2">
      <c r="T1430" s="631" t="s">
        <v>2222</v>
      </c>
      <c r="U1430" s="748">
        <v>10640</v>
      </c>
    </row>
    <row r="1431" spans="20:21" x14ac:dyDescent="0.2">
      <c r="T1431" s="631" t="s">
        <v>2223</v>
      </c>
    </row>
    <row r="1432" spans="20:21" x14ac:dyDescent="0.2">
      <c r="T1432" s="631" t="s">
        <v>2224</v>
      </c>
      <c r="U1432" s="748">
        <v>20503</v>
      </c>
    </row>
    <row r="1433" spans="20:21" x14ac:dyDescent="0.2">
      <c r="T1433" s="631" t="s">
        <v>2225</v>
      </c>
    </row>
    <row r="1434" spans="20:21" x14ac:dyDescent="0.2">
      <c r="T1434" s="631" t="s">
        <v>2226</v>
      </c>
      <c r="U1434" s="748">
        <v>20497</v>
      </c>
    </row>
    <row r="1435" spans="20:21" x14ac:dyDescent="0.2">
      <c r="T1435" s="631" t="s">
        <v>2227</v>
      </c>
    </row>
    <row r="1436" spans="20:21" x14ac:dyDescent="0.2">
      <c r="T1436" s="631" t="s">
        <v>2228</v>
      </c>
      <c r="U1436" s="748">
        <v>10641</v>
      </c>
    </row>
    <row r="1437" spans="20:21" x14ac:dyDescent="0.2">
      <c r="T1437" s="631" t="s">
        <v>2229</v>
      </c>
      <c r="U1437" s="748">
        <v>10642</v>
      </c>
    </row>
    <row r="1438" spans="20:21" x14ac:dyDescent="0.2">
      <c r="T1438" s="631" t="s">
        <v>2230</v>
      </c>
      <c r="U1438" s="748">
        <v>10643</v>
      </c>
    </row>
    <row r="1439" spans="20:21" x14ac:dyDescent="0.2">
      <c r="T1439" s="631" t="s">
        <v>2231</v>
      </c>
    </row>
    <row r="1440" spans="20:21" x14ac:dyDescent="0.2">
      <c r="T1440" s="631" t="s">
        <v>2232</v>
      </c>
      <c r="U1440" s="748">
        <v>10644</v>
      </c>
    </row>
    <row r="1441" spans="20:21" x14ac:dyDescent="0.2">
      <c r="T1441" s="631" t="s">
        <v>2233</v>
      </c>
      <c r="U1441" s="748">
        <v>10645</v>
      </c>
    </row>
    <row r="1442" spans="20:21" x14ac:dyDescent="0.2">
      <c r="T1442" s="631" t="s">
        <v>2234</v>
      </c>
      <c r="U1442" s="748">
        <v>10646</v>
      </c>
    </row>
    <row r="1443" spans="20:21" x14ac:dyDescent="0.2">
      <c r="T1443" s="631" t="s">
        <v>2235</v>
      </c>
      <c r="U1443" s="748">
        <v>10647</v>
      </c>
    </row>
    <row r="1444" spans="20:21" x14ac:dyDescent="0.2">
      <c r="T1444" s="631" t="s">
        <v>2236</v>
      </c>
    </row>
    <row r="1445" spans="20:21" x14ac:dyDescent="0.2">
      <c r="T1445" s="631" t="s">
        <v>2237</v>
      </c>
      <c r="U1445" s="748">
        <v>20179</v>
      </c>
    </row>
    <row r="1446" spans="20:21" x14ac:dyDescent="0.2">
      <c r="T1446" s="631" t="s">
        <v>2238</v>
      </c>
      <c r="U1446" s="748">
        <v>10648</v>
      </c>
    </row>
    <row r="1447" spans="20:21" x14ac:dyDescent="0.2">
      <c r="T1447" s="631" t="s">
        <v>2239</v>
      </c>
      <c r="U1447" s="748">
        <v>20180</v>
      </c>
    </row>
    <row r="1448" spans="20:21" x14ac:dyDescent="0.2">
      <c r="T1448" s="631" t="s">
        <v>2240</v>
      </c>
      <c r="U1448" s="748">
        <v>10649</v>
      </c>
    </row>
    <row r="1449" spans="20:21" x14ac:dyDescent="0.2">
      <c r="T1449" s="631" t="s">
        <v>2241</v>
      </c>
      <c r="U1449" s="748">
        <v>10650</v>
      </c>
    </row>
    <row r="1450" spans="20:21" x14ac:dyDescent="0.2">
      <c r="T1450" s="631" t="s">
        <v>2242</v>
      </c>
      <c r="U1450" s="748">
        <v>10651</v>
      </c>
    </row>
    <row r="1451" spans="20:21" x14ac:dyDescent="0.2">
      <c r="T1451" s="631" t="s">
        <v>2243</v>
      </c>
      <c r="U1451" s="748">
        <v>10652</v>
      </c>
    </row>
    <row r="1452" spans="20:21" x14ac:dyDescent="0.2">
      <c r="T1452" s="631" t="s">
        <v>2244</v>
      </c>
      <c r="U1452" s="748">
        <v>10653</v>
      </c>
    </row>
    <row r="1453" spans="20:21" x14ac:dyDescent="0.2">
      <c r="T1453" s="631" t="s">
        <v>2245</v>
      </c>
      <c r="U1453" s="748">
        <v>20181</v>
      </c>
    </row>
    <row r="1454" spans="20:21" x14ac:dyDescent="0.2">
      <c r="T1454" s="631" t="s">
        <v>2246</v>
      </c>
    </row>
    <row r="1455" spans="20:21" x14ac:dyDescent="0.2">
      <c r="T1455" s="631" t="s">
        <v>2247</v>
      </c>
    </row>
    <row r="1456" spans="20:21" x14ac:dyDescent="0.2">
      <c r="T1456" s="631" t="s">
        <v>2248</v>
      </c>
      <c r="U1456" s="748">
        <v>10039</v>
      </c>
    </row>
    <row r="1457" spans="20:21" x14ac:dyDescent="0.2">
      <c r="T1457" s="631" t="s">
        <v>2249</v>
      </c>
      <c r="U1457" s="748">
        <v>10654</v>
      </c>
    </row>
    <row r="1458" spans="20:21" x14ac:dyDescent="0.2">
      <c r="T1458" s="631" t="s">
        <v>2250</v>
      </c>
      <c r="U1458" s="748">
        <v>20088</v>
      </c>
    </row>
    <row r="1459" spans="20:21" x14ac:dyDescent="0.2">
      <c r="T1459" s="631" t="s">
        <v>2251</v>
      </c>
    </row>
    <row r="1460" spans="20:21" x14ac:dyDescent="0.2">
      <c r="T1460" s="631" t="s">
        <v>2252</v>
      </c>
    </row>
    <row r="1461" spans="20:21" x14ac:dyDescent="0.2">
      <c r="T1461" s="631" t="s">
        <v>2253</v>
      </c>
      <c r="U1461" s="748">
        <v>20504</v>
      </c>
    </row>
    <row r="1462" spans="20:21" x14ac:dyDescent="0.2">
      <c r="T1462" s="631" t="s">
        <v>2254</v>
      </c>
    </row>
    <row r="1463" spans="20:21" x14ac:dyDescent="0.2">
      <c r="T1463" s="631" t="s">
        <v>2255</v>
      </c>
    </row>
    <row r="1464" spans="20:21" x14ac:dyDescent="0.2">
      <c r="T1464" s="631" t="s">
        <v>2256</v>
      </c>
      <c r="U1464" s="748">
        <v>20505</v>
      </c>
    </row>
    <row r="1465" spans="20:21" x14ac:dyDescent="0.2">
      <c r="T1465" s="631" t="s">
        <v>2257</v>
      </c>
      <c r="U1465" s="748">
        <v>10655</v>
      </c>
    </row>
    <row r="1466" spans="20:21" x14ac:dyDescent="0.2">
      <c r="T1466" s="631" t="s">
        <v>2258</v>
      </c>
    </row>
    <row r="1467" spans="20:21" x14ac:dyDescent="0.2">
      <c r="T1467" s="631" t="s">
        <v>2259</v>
      </c>
    </row>
    <row r="1468" spans="20:21" x14ac:dyDescent="0.2">
      <c r="T1468" s="631" t="s">
        <v>2260</v>
      </c>
      <c r="U1468" s="748">
        <v>20506</v>
      </c>
    </row>
    <row r="1469" spans="20:21" x14ac:dyDescent="0.2">
      <c r="T1469" s="631" t="s">
        <v>2261</v>
      </c>
    </row>
    <row r="1470" spans="20:21" x14ac:dyDescent="0.2">
      <c r="T1470" s="631" t="s">
        <v>2262</v>
      </c>
    </row>
    <row r="1471" spans="20:21" x14ac:dyDescent="0.2">
      <c r="T1471" s="631" t="s">
        <v>2263</v>
      </c>
    </row>
    <row r="1472" spans="20:21" x14ac:dyDescent="0.2">
      <c r="T1472" s="631" t="s">
        <v>2264</v>
      </c>
    </row>
    <row r="1473" spans="20:21" x14ac:dyDescent="0.2">
      <c r="T1473" s="631" t="s">
        <v>2265</v>
      </c>
      <c r="U1473" s="748">
        <v>10656</v>
      </c>
    </row>
    <row r="1474" spans="20:21" x14ac:dyDescent="0.2">
      <c r="T1474" s="631" t="s">
        <v>2266</v>
      </c>
      <c r="U1474" s="748">
        <v>10657</v>
      </c>
    </row>
    <row r="1475" spans="20:21" x14ac:dyDescent="0.2">
      <c r="T1475" s="631" t="s">
        <v>2267</v>
      </c>
      <c r="U1475" s="748">
        <v>20194</v>
      </c>
    </row>
    <row r="1476" spans="20:21" x14ac:dyDescent="0.2">
      <c r="T1476" s="631" t="s">
        <v>2268</v>
      </c>
      <c r="U1476" s="748">
        <v>10658</v>
      </c>
    </row>
    <row r="1477" spans="20:21" x14ac:dyDescent="0.2">
      <c r="T1477" s="631" t="s">
        <v>2269</v>
      </c>
    </row>
    <row r="1478" spans="20:21" x14ac:dyDescent="0.2">
      <c r="T1478" s="631" t="s">
        <v>2270</v>
      </c>
    </row>
    <row r="1479" spans="20:21" x14ac:dyDescent="0.2">
      <c r="T1479" s="631" t="s">
        <v>239</v>
      </c>
      <c r="U1479" s="748">
        <v>10659</v>
      </c>
    </row>
    <row r="1480" spans="20:21" x14ac:dyDescent="0.2">
      <c r="T1480" s="631" t="s">
        <v>2271</v>
      </c>
    </row>
    <row r="1481" spans="20:21" x14ac:dyDescent="0.2">
      <c r="T1481" s="631" t="s">
        <v>2272</v>
      </c>
    </row>
    <row r="1482" spans="20:21" x14ac:dyDescent="0.2">
      <c r="T1482" s="631" t="s">
        <v>2273</v>
      </c>
      <c r="U1482" s="748">
        <v>20065</v>
      </c>
    </row>
    <row r="1483" spans="20:21" x14ac:dyDescent="0.2">
      <c r="T1483" s="631" t="s">
        <v>2274</v>
      </c>
    </row>
    <row r="1484" spans="20:21" x14ac:dyDescent="0.2">
      <c r="T1484" s="631" t="s">
        <v>2275</v>
      </c>
    </row>
    <row r="1485" spans="20:21" x14ac:dyDescent="0.2">
      <c r="T1485" s="631" t="s">
        <v>2276</v>
      </c>
      <c r="U1485" s="748">
        <v>10660</v>
      </c>
    </row>
    <row r="1486" spans="20:21" x14ac:dyDescent="0.2">
      <c r="T1486" s="631" t="s">
        <v>2277</v>
      </c>
      <c r="U1486" s="748">
        <v>20507</v>
      </c>
    </row>
    <row r="1487" spans="20:21" x14ac:dyDescent="0.2">
      <c r="T1487" s="631" t="s">
        <v>2278</v>
      </c>
      <c r="U1487" s="748">
        <v>10661</v>
      </c>
    </row>
    <row r="1488" spans="20:21" x14ac:dyDescent="0.2">
      <c r="T1488" s="631" t="s">
        <v>2279</v>
      </c>
      <c r="U1488" s="748">
        <v>10662</v>
      </c>
    </row>
    <row r="1489" spans="20:21" x14ac:dyDescent="0.2">
      <c r="T1489" s="631" t="s">
        <v>2280</v>
      </c>
      <c r="U1489" s="748">
        <v>20173</v>
      </c>
    </row>
    <row r="1490" spans="20:21" x14ac:dyDescent="0.2">
      <c r="T1490" s="631" t="s">
        <v>2281</v>
      </c>
    </row>
    <row r="1491" spans="20:21" x14ac:dyDescent="0.2">
      <c r="T1491" s="631" t="s">
        <v>2282</v>
      </c>
    </row>
    <row r="1492" spans="20:21" x14ac:dyDescent="0.2">
      <c r="T1492" s="631" t="s">
        <v>2283</v>
      </c>
      <c r="U1492" s="748">
        <v>10663</v>
      </c>
    </row>
    <row r="1493" spans="20:21" x14ac:dyDescent="0.2">
      <c r="T1493" s="631" t="s">
        <v>2284</v>
      </c>
    </row>
    <row r="1494" spans="20:21" x14ac:dyDescent="0.2">
      <c r="T1494" s="631" t="s">
        <v>2285</v>
      </c>
      <c r="U1494" s="748">
        <v>10999</v>
      </c>
    </row>
    <row r="1495" spans="20:21" x14ac:dyDescent="0.2">
      <c r="T1495" s="631" t="s">
        <v>2286</v>
      </c>
      <c r="U1495" s="748">
        <v>10664</v>
      </c>
    </row>
    <row r="1496" spans="20:21" x14ac:dyDescent="0.2">
      <c r="T1496" s="631" t="s">
        <v>2287</v>
      </c>
    </row>
    <row r="1497" spans="20:21" x14ac:dyDescent="0.2">
      <c r="T1497" s="631" t="s">
        <v>2288</v>
      </c>
      <c r="U1497" s="748">
        <v>10667</v>
      </c>
    </row>
    <row r="1498" spans="20:21" x14ac:dyDescent="0.2">
      <c r="T1498" s="631" t="s">
        <v>2289</v>
      </c>
      <c r="U1498" s="748">
        <v>10668</v>
      </c>
    </row>
    <row r="1499" spans="20:21" x14ac:dyDescent="0.2">
      <c r="T1499" s="631" t="s">
        <v>2290</v>
      </c>
      <c r="U1499" s="748">
        <v>10669</v>
      </c>
    </row>
    <row r="1500" spans="20:21" x14ac:dyDescent="0.2">
      <c r="T1500" s="631" t="s">
        <v>2291</v>
      </c>
      <c r="U1500" s="748">
        <v>10978</v>
      </c>
    </row>
    <row r="1501" spans="20:21" x14ac:dyDescent="0.2">
      <c r="T1501" s="631" t="s">
        <v>2292</v>
      </c>
    </row>
    <row r="1502" spans="20:21" x14ac:dyDescent="0.2">
      <c r="T1502" s="631" t="s">
        <v>2293</v>
      </c>
      <c r="U1502" s="748">
        <v>10671</v>
      </c>
    </row>
    <row r="1503" spans="20:21" x14ac:dyDescent="0.2">
      <c r="T1503" s="631" t="s">
        <v>2294</v>
      </c>
      <c r="U1503" s="748">
        <v>10672</v>
      </c>
    </row>
    <row r="1504" spans="20:21" x14ac:dyDescent="0.2">
      <c r="T1504" s="631" t="s">
        <v>2295</v>
      </c>
      <c r="U1504" s="748">
        <v>10673</v>
      </c>
    </row>
    <row r="1505" spans="20:21" x14ac:dyDescent="0.2">
      <c r="T1505" s="631" t="s">
        <v>783</v>
      </c>
      <c r="U1505" s="748">
        <v>20067</v>
      </c>
    </row>
    <row r="1506" spans="20:21" x14ac:dyDescent="0.2">
      <c r="T1506" s="631" t="s">
        <v>2296</v>
      </c>
      <c r="U1506" s="748">
        <v>10674</v>
      </c>
    </row>
    <row r="1507" spans="20:21" x14ac:dyDescent="0.2">
      <c r="T1507" s="631" t="s">
        <v>2297</v>
      </c>
      <c r="U1507" s="748">
        <v>20508</v>
      </c>
    </row>
    <row r="1508" spans="20:21" x14ac:dyDescent="0.2">
      <c r="T1508" s="631" t="s">
        <v>2298</v>
      </c>
    </row>
    <row r="1509" spans="20:21" x14ac:dyDescent="0.2">
      <c r="T1509" s="631" t="s">
        <v>2299</v>
      </c>
    </row>
    <row r="1510" spans="20:21" x14ac:dyDescent="0.2">
      <c r="T1510" s="631" t="s">
        <v>2300</v>
      </c>
      <c r="U1510" s="748">
        <v>10675</v>
      </c>
    </row>
    <row r="1511" spans="20:21" x14ac:dyDescent="0.2">
      <c r="T1511" s="631" t="s">
        <v>2301</v>
      </c>
    </row>
    <row r="1512" spans="20:21" x14ac:dyDescent="0.2">
      <c r="T1512" s="631" t="s">
        <v>2302</v>
      </c>
    </row>
    <row r="1513" spans="20:21" x14ac:dyDescent="0.2">
      <c r="T1513" s="631" t="s">
        <v>2303</v>
      </c>
      <c r="U1513" s="748">
        <v>10676</v>
      </c>
    </row>
    <row r="1514" spans="20:21" x14ac:dyDescent="0.2">
      <c r="T1514" s="631" t="s">
        <v>2304</v>
      </c>
      <c r="U1514" s="748">
        <v>10410</v>
      </c>
    </row>
    <row r="1515" spans="20:21" x14ac:dyDescent="0.2">
      <c r="T1515" s="631" t="s">
        <v>2305</v>
      </c>
    </row>
    <row r="1516" spans="20:21" x14ac:dyDescent="0.2">
      <c r="T1516" s="631" t="s">
        <v>2306</v>
      </c>
    </row>
    <row r="1517" spans="20:21" x14ac:dyDescent="0.2">
      <c r="T1517" s="631" t="s">
        <v>2307</v>
      </c>
    </row>
    <row r="1518" spans="20:21" x14ac:dyDescent="0.2">
      <c r="T1518" s="631" t="s">
        <v>2308</v>
      </c>
      <c r="U1518" s="748">
        <v>10678</v>
      </c>
    </row>
    <row r="1519" spans="20:21" x14ac:dyDescent="0.2">
      <c r="T1519" s="631" t="s">
        <v>2309</v>
      </c>
      <c r="U1519" s="748">
        <v>20069</v>
      </c>
    </row>
    <row r="1520" spans="20:21" x14ac:dyDescent="0.2">
      <c r="T1520" s="631" t="s">
        <v>2310</v>
      </c>
    </row>
    <row r="1521" spans="20:21" x14ac:dyDescent="0.2">
      <c r="T1521" s="631" t="s">
        <v>2311</v>
      </c>
    </row>
    <row r="1522" spans="20:21" x14ac:dyDescent="0.2">
      <c r="T1522" s="631" t="s">
        <v>2312</v>
      </c>
    </row>
    <row r="1523" spans="20:21" x14ac:dyDescent="0.2">
      <c r="T1523" s="631" t="s">
        <v>2313</v>
      </c>
      <c r="U1523" s="748">
        <v>10679</v>
      </c>
    </row>
    <row r="1524" spans="20:21" x14ac:dyDescent="0.2">
      <c r="T1524" s="631" t="s">
        <v>2314</v>
      </c>
      <c r="U1524" s="748">
        <v>10680</v>
      </c>
    </row>
    <row r="1525" spans="20:21" x14ac:dyDescent="0.2">
      <c r="T1525" s="631" t="s">
        <v>2315</v>
      </c>
      <c r="U1525" s="748">
        <v>10681</v>
      </c>
    </row>
    <row r="1526" spans="20:21" x14ac:dyDescent="0.2">
      <c r="T1526" s="631" t="s">
        <v>2316</v>
      </c>
      <c r="U1526" s="748">
        <v>10682</v>
      </c>
    </row>
    <row r="1527" spans="20:21" x14ac:dyDescent="0.2">
      <c r="T1527" s="631" t="s">
        <v>792</v>
      </c>
      <c r="U1527" s="748">
        <v>20089</v>
      </c>
    </row>
    <row r="1528" spans="20:21" x14ac:dyDescent="0.2">
      <c r="T1528" s="631" t="s">
        <v>2317</v>
      </c>
      <c r="U1528" s="748">
        <v>106</v>
      </c>
    </row>
    <row r="1529" spans="20:21" x14ac:dyDescent="0.2">
      <c r="T1529" s="631" t="s">
        <v>2318</v>
      </c>
      <c r="U1529" s="748">
        <v>10683</v>
      </c>
    </row>
    <row r="1530" spans="20:21" x14ac:dyDescent="0.2">
      <c r="T1530" s="631" t="s">
        <v>2319</v>
      </c>
    </row>
    <row r="1531" spans="20:21" x14ac:dyDescent="0.2">
      <c r="T1531" s="631" t="s">
        <v>2320</v>
      </c>
      <c r="U1531" s="748">
        <v>10684</v>
      </c>
    </row>
    <row r="1532" spans="20:21" x14ac:dyDescent="0.2">
      <c r="T1532" s="631" t="s">
        <v>2321</v>
      </c>
      <c r="U1532" s="748">
        <v>10685</v>
      </c>
    </row>
    <row r="1533" spans="20:21" x14ac:dyDescent="0.2">
      <c r="T1533" s="631" t="s">
        <v>2322</v>
      </c>
      <c r="U1533" s="748">
        <v>10686</v>
      </c>
    </row>
    <row r="1534" spans="20:21" x14ac:dyDescent="0.2">
      <c r="T1534" s="631" t="s">
        <v>2323</v>
      </c>
      <c r="U1534" s="748">
        <v>10687</v>
      </c>
    </row>
    <row r="1535" spans="20:21" x14ac:dyDescent="0.2">
      <c r="T1535" s="631" t="s">
        <v>2324</v>
      </c>
      <c r="U1535" s="748">
        <v>10688</v>
      </c>
    </row>
    <row r="1536" spans="20:21" x14ac:dyDescent="0.2">
      <c r="T1536" s="631" t="s">
        <v>2325</v>
      </c>
      <c r="U1536" s="748">
        <v>10689</v>
      </c>
    </row>
    <row r="1537" spans="20:21" x14ac:dyDescent="0.2">
      <c r="T1537" s="631" t="s">
        <v>2326</v>
      </c>
      <c r="U1537" s="748">
        <v>10763</v>
      </c>
    </row>
    <row r="1538" spans="20:21" x14ac:dyDescent="0.2">
      <c r="T1538" s="631" t="s">
        <v>2327</v>
      </c>
      <c r="U1538" s="748">
        <v>10690</v>
      </c>
    </row>
    <row r="1539" spans="20:21" x14ac:dyDescent="0.2">
      <c r="T1539" s="631" t="s">
        <v>2328</v>
      </c>
      <c r="U1539" s="748">
        <v>10691</v>
      </c>
    </row>
    <row r="1540" spans="20:21" x14ac:dyDescent="0.2">
      <c r="T1540" s="631" t="s">
        <v>2329</v>
      </c>
      <c r="U1540" s="748">
        <v>10692</v>
      </c>
    </row>
    <row r="1541" spans="20:21" x14ac:dyDescent="0.2">
      <c r="T1541" s="631" t="s">
        <v>2330</v>
      </c>
      <c r="U1541" s="748">
        <v>10693</v>
      </c>
    </row>
    <row r="1542" spans="20:21" x14ac:dyDescent="0.2">
      <c r="T1542" s="631" t="s">
        <v>2331</v>
      </c>
      <c r="U1542" s="748">
        <v>10694</v>
      </c>
    </row>
    <row r="1543" spans="20:21" x14ac:dyDescent="0.2">
      <c r="T1543" s="631" t="s">
        <v>2332</v>
      </c>
      <c r="U1543" s="748">
        <v>10695</v>
      </c>
    </row>
    <row r="1544" spans="20:21" x14ac:dyDescent="0.2">
      <c r="T1544" s="631" t="s">
        <v>2333</v>
      </c>
      <c r="U1544" s="748">
        <v>10696</v>
      </c>
    </row>
    <row r="1545" spans="20:21" x14ac:dyDescent="0.2">
      <c r="T1545" s="631" t="s">
        <v>2334</v>
      </c>
      <c r="U1545" s="748">
        <v>20182</v>
      </c>
    </row>
    <row r="1546" spans="20:21" x14ac:dyDescent="0.2">
      <c r="T1546" s="631" t="s">
        <v>2335</v>
      </c>
      <c r="U1546" s="748">
        <v>10697</v>
      </c>
    </row>
    <row r="1547" spans="20:21" x14ac:dyDescent="0.2">
      <c r="T1547" s="631" t="s">
        <v>2336</v>
      </c>
      <c r="U1547" s="748">
        <v>10698</v>
      </c>
    </row>
    <row r="1548" spans="20:21" x14ac:dyDescent="0.2">
      <c r="T1548" s="631" t="s">
        <v>2337</v>
      </c>
      <c r="U1548" s="748">
        <v>10699</v>
      </c>
    </row>
    <row r="1549" spans="20:21" x14ac:dyDescent="0.2">
      <c r="T1549" s="631" t="s">
        <v>2338</v>
      </c>
      <c r="U1549" s="748">
        <v>10700</v>
      </c>
    </row>
    <row r="1550" spans="20:21" x14ac:dyDescent="0.2">
      <c r="T1550" s="631" t="s">
        <v>2339</v>
      </c>
      <c r="U1550" s="748">
        <v>10413</v>
      </c>
    </row>
    <row r="1551" spans="20:21" x14ac:dyDescent="0.2">
      <c r="T1551" s="631" t="s">
        <v>2340</v>
      </c>
      <c r="U1551" s="748">
        <v>10701</v>
      </c>
    </row>
    <row r="1552" spans="20:21" x14ac:dyDescent="0.2">
      <c r="T1552" s="631" t="s">
        <v>2341</v>
      </c>
      <c r="U1552" s="748">
        <v>10702</v>
      </c>
    </row>
    <row r="1553" spans="20:21" x14ac:dyDescent="0.2">
      <c r="T1553" s="631" t="s">
        <v>2342</v>
      </c>
      <c r="U1553" s="748">
        <v>20079</v>
      </c>
    </row>
    <row r="1554" spans="20:21" x14ac:dyDescent="0.2">
      <c r="T1554" s="631" t="s">
        <v>2343</v>
      </c>
      <c r="U1554" s="748">
        <v>20080</v>
      </c>
    </row>
    <row r="1555" spans="20:21" x14ac:dyDescent="0.2">
      <c r="T1555" s="631" t="s">
        <v>2344</v>
      </c>
    </row>
    <row r="1556" spans="20:21" x14ac:dyDescent="0.2">
      <c r="T1556" s="631" t="s">
        <v>2345</v>
      </c>
    </row>
    <row r="1557" spans="20:21" x14ac:dyDescent="0.2">
      <c r="T1557" s="631" t="s">
        <v>2346</v>
      </c>
      <c r="U1557" s="748">
        <v>20509</v>
      </c>
    </row>
    <row r="1558" spans="20:21" x14ac:dyDescent="0.2">
      <c r="T1558" s="631" t="s">
        <v>2347</v>
      </c>
    </row>
    <row r="1559" spans="20:21" x14ac:dyDescent="0.2">
      <c r="T1559" s="631" t="s">
        <v>2348</v>
      </c>
      <c r="U1559" s="748">
        <v>10703</v>
      </c>
    </row>
    <row r="1560" spans="20:21" x14ac:dyDescent="0.2">
      <c r="T1560" s="631" t="s">
        <v>802</v>
      </c>
      <c r="U1560" s="748">
        <v>10704</v>
      </c>
    </row>
    <row r="1561" spans="20:21" x14ac:dyDescent="0.2">
      <c r="T1561" s="631" t="s">
        <v>2349</v>
      </c>
    </row>
    <row r="1562" spans="20:21" x14ac:dyDescent="0.2">
      <c r="T1562" s="631" t="s">
        <v>2350</v>
      </c>
      <c r="U1562" s="748">
        <v>10415</v>
      </c>
    </row>
    <row r="1563" spans="20:21" x14ac:dyDescent="0.2">
      <c r="T1563" s="631" t="s">
        <v>2351</v>
      </c>
      <c r="U1563" s="748">
        <v>10705</v>
      </c>
    </row>
    <row r="1564" spans="20:21" x14ac:dyDescent="0.2">
      <c r="T1564" s="631" t="s">
        <v>2352</v>
      </c>
      <c r="U1564" s="748">
        <v>1322</v>
      </c>
    </row>
    <row r="1565" spans="20:21" x14ac:dyDescent="0.2">
      <c r="T1565" s="631" t="s">
        <v>2353</v>
      </c>
      <c r="U1565" s="748">
        <v>10706</v>
      </c>
    </row>
    <row r="1566" spans="20:21" x14ac:dyDescent="0.2">
      <c r="T1566" s="631" t="s">
        <v>2354</v>
      </c>
      <c r="U1566" s="748">
        <v>10707</v>
      </c>
    </row>
    <row r="1567" spans="20:21" x14ac:dyDescent="0.2">
      <c r="T1567" s="631" t="s">
        <v>2355</v>
      </c>
      <c r="U1567" s="748">
        <v>10708</v>
      </c>
    </row>
    <row r="1568" spans="20:21" x14ac:dyDescent="0.2">
      <c r="T1568" s="631" t="s">
        <v>2356</v>
      </c>
      <c r="U1568" s="748">
        <v>10709</v>
      </c>
    </row>
    <row r="1569" spans="20:21" x14ac:dyDescent="0.2">
      <c r="T1569" s="631" t="s">
        <v>2357</v>
      </c>
      <c r="U1569" s="748">
        <v>10710</v>
      </c>
    </row>
    <row r="1570" spans="20:21" x14ac:dyDescent="0.2">
      <c r="T1570" s="631" t="s">
        <v>2358</v>
      </c>
      <c r="U1570" s="748">
        <v>10711</v>
      </c>
    </row>
    <row r="1571" spans="20:21" x14ac:dyDescent="0.2">
      <c r="T1571" s="631" t="s">
        <v>2359</v>
      </c>
      <c r="U1571" s="748">
        <v>10712</v>
      </c>
    </row>
    <row r="1572" spans="20:21" x14ac:dyDescent="0.2">
      <c r="T1572" s="631" t="s">
        <v>2360</v>
      </c>
      <c r="U1572" s="748">
        <v>20092</v>
      </c>
    </row>
    <row r="1573" spans="20:21" x14ac:dyDescent="0.2">
      <c r="T1573" s="631" t="s">
        <v>2361</v>
      </c>
      <c r="U1573" s="748">
        <v>10713</v>
      </c>
    </row>
    <row r="1574" spans="20:21" x14ac:dyDescent="0.2">
      <c r="T1574" s="631" t="s">
        <v>2362</v>
      </c>
    </row>
    <row r="1575" spans="20:21" x14ac:dyDescent="0.2">
      <c r="T1575" s="631" t="s">
        <v>2363</v>
      </c>
    </row>
    <row r="1576" spans="20:21" x14ac:dyDescent="0.2">
      <c r="T1576" s="631" t="s">
        <v>2364</v>
      </c>
    </row>
    <row r="1577" spans="20:21" x14ac:dyDescent="0.2">
      <c r="T1577" s="631" t="s">
        <v>2365</v>
      </c>
    </row>
    <row r="1578" spans="20:21" x14ac:dyDescent="0.2">
      <c r="T1578" s="631" t="s">
        <v>2366</v>
      </c>
    </row>
    <row r="1579" spans="20:21" x14ac:dyDescent="0.2">
      <c r="T1579" s="631" t="s">
        <v>2367</v>
      </c>
      <c r="U1579" s="748">
        <v>10418</v>
      </c>
    </row>
    <row r="1580" spans="20:21" x14ac:dyDescent="0.2">
      <c r="T1580" s="631" t="s">
        <v>2368</v>
      </c>
      <c r="U1580" s="748">
        <v>10715</v>
      </c>
    </row>
    <row r="1581" spans="20:21" x14ac:dyDescent="0.2">
      <c r="T1581" s="631" t="s">
        <v>2369</v>
      </c>
      <c r="U1581" s="748">
        <v>10716</v>
      </c>
    </row>
    <row r="1582" spans="20:21" x14ac:dyDescent="0.2">
      <c r="T1582" s="631" t="s">
        <v>2370</v>
      </c>
    </row>
    <row r="1583" spans="20:21" x14ac:dyDescent="0.2">
      <c r="T1583" s="631" t="s">
        <v>2371</v>
      </c>
      <c r="U1583" s="748">
        <v>10717</v>
      </c>
    </row>
    <row r="1584" spans="20:21" x14ac:dyDescent="0.2">
      <c r="T1584" s="631" t="s">
        <v>2372</v>
      </c>
      <c r="U1584" s="748">
        <v>10718</v>
      </c>
    </row>
    <row r="1585" spans="20:21" x14ac:dyDescent="0.2">
      <c r="T1585" s="631" t="s">
        <v>2373</v>
      </c>
      <c r="U1585" s="748">
        <v>10719</v>
      </c>
    </row>
    <row r="1586" spans="20:21" x14ac:dyDescent="0.2">
      <c r="T1586" s="631" t="s">
        <v>2374</v>
      </c>
      <c r="U1586" s="748">
        <v>10720</v>
      </c>
    </row>
    <row r="1587" spans="20:21" x14ac:dyDescent="0.2">
      <c r="T1587" s="631" t="s">
        <v>2375</v>
      </c>
      <c r="U1587" s="748">
        <v>20109</v>
      </c>
    </row>
    <row r="1588" spans="20:21" x14ac:dyDescent="0.2">
      <c r="T1588" s="631" t="s">
        <v>2376</v>
      </c>
      <c r="U1588" s="748">
        <v>10721</v>
      </c>
    </row>
    <row r="1589" spans="20:21" x14ac:dyDescent="0.2">
      <c r="T1589" s="631" t="s">
        <v>2377</v>
      </c>
    </row>
    <row r="1590" spans="20:21" x14ac:dyDescent="0.2">
      <c r="T1590" s="631" t="s">
        <v>2378</v>
      </c>
      <c r="U1590" s="748">
        <v>10724</v>
      </c>
    </row>
    <row r="1591" spans="20:21" x14ac:dyDescent="0.2">
      <c r="T1591" s="631" t="s">
        <v>2379</v>
      </c>
      <c r="U1591" s="748">
        <v>20183</v>
      </c>
    </row>
    <row r="1592" spans="20:21" x14ac:dyDescent="0.2">
      <c r="T1592" s="631" t="s">
        <v>2380</v>
      </c>
      <c r="U1592" s="748">
        <v>10364</v>
      </c>
    </row>
    <row r="1593" spans="20:21" x14ac:dyDescent="0.2">
      <c r="T1593" s="631" t="s">
        <v>2381</v>
      </c>
      <c r="U1593" s="748">
        <v>10722</v>
      </c>
    </row>
    <row r="1594" spans="20:21" x14ac:dyDescent="0.2">
      <c r="T1594" s="631" t="s">
        <v>2382</v>
      </c>
      <c r="U1594" s="748">
        <v>10422</v>
      </c>
    </row>
    <row r="1595" spans="20:21" x14ac:dyDescent="0.2">
      <c r="T1595" s="631" t="s">
        <v>2383</v>
      </c>
      <c r="U1595" s="748">
        <v>20926</v>
      </c>
    </row>
    <row r="1596" spans="20:21" x14ac:dyDescent="0.2">
      <c r="T1596" s="631" t="s">
        <v>2384</v>
      </c>
      <c r="U1596" s="748">
        <v>10723</v>
      </c>
    </row>
    <row r="1597" spans="20:21" x14ac:dyDescent="0.2">
      <c r="T1597" s="631" t="s">
        <v>2385</v>
      </c>
    </row>
    <row r="1598" spans="20:21" x14ac:dyDescent="0.2">
      <c r="T1598" s="631" t="s">
        <v>2386</v>
      </c>
      <c r="U1598" s="748">
        <v>10725</v>
      </c>
    </row>
    <row r="1599" spans="20:21" x14ac:dyDescent="0.2">
      <c r="T1599" s="631" t="s">
        <v>2387</v>
      </c>
    </row>
    <row r="1600" spans="20:21" x14ac:dyDescent="0.2">
      <c r="T1600" s="631" t="s">
        <v>2388</v>
      </c>
      <c r="U1600" s="748">
        <v>20511</v>
      </c>
    </row>
    <row r="1601" spans="20:21" x14ac:dyDescent="0.2">
      <c r="T1601" s="631" t="s">
        <v>2389</v>
      </c>
    </row>
    <row r="1602" spans="20:21" x14ac:dyDescent="0.2">
      <c r="T1602" s="631" t="s">
        <v>2390</v>
      </c>
      <c r="U1602" s="748">
        <v>10726</v>
      </c>
    </row>
    <row r="1603" spans="20:21" x14ac:dyDescent="0.2">
      <c r="T1603" s="631" t="s">
        <v>2391</v>
      </c>
      <c r="U1603" s="748">
        <v>10727</v>
      </c>
    </row>
    <row r="1604" spans="20:21" x14ac:dyDescent="0.2">
      <c r="T1604" s="631" t="s">
        <v>2392</v>
      </c>
      <c r="U1604" s="748">
        <v>10728</v>
      </c>
    </row>
    <row r="1605" spans="20:21" x14ac:dyDescent="0.2">
      <c r="T1605" s="631" t="s">
        <v>2393</v>
      </c>
      <c r="U1605" s="748">
        <v>10729</v>
      </c>
    </row>
    <row r="1606" spans="20:21" x14ac:dyDescent="0.2">
      <c r="T1606" s="631" t="s">
        <v>2394</v>
      </c>
      <c r="U1606" s="748">
        <v>10730</v>
      </c>
    </row>
    <row r="1607" spans="20:21" x14ac:dyDescent="0.2">
      <c r="T1607" s="631" t="s">
        <v>2395</v>
      </c>
      <c r="U1607" s="748">
        <v>10731</v>
      </c>
    </row>
    <row r="1608" spans="20:21" x14ac:dyDescent="0.2">
      <c r="T1608" s="631" t="s">
        <v>816</v>
      </c>
      <c r="U1608" s="748">
        <v>10732</v>
      </c>
    </row>
    <row r="1609" spans="20:21" x14ac:dyDescent="0.2">
      <c r="T1609" s="631" t="s">
        <v>2396</v>
      </c>
      <c r="U1609" s="748">
        <v>10733</v>
      </c>
    </row>
    <row r="1610" spans="20:21" x14ac:dyDescent="0.2">
      <c r="T1610" s="631" t="s">
        <v>2397</v>
      </c>
      <c r="U1610" s="748">
        <v>10734</v>
      </c>
    </row>
    <row r="1611" spans="20:21" x14ac:dyDescent="0.2">
      <c r="T1611" s="631" t="s">
        <v>2398</v>
      </c>
      <c r="U1611" s="748">
        <v>10735</v>
      </c>
    </row>
    <row r="1612" spans="20:21" x14ac:dyDescent="0.2">
      <c r="T1612" s="631" t="s">
        <v>2399</v>
      </c>
      <c r="U1612" s="748">
        <v>10431</v>
      </c>
    </row>
    <row r="1613" spans="20:21" x14ac:dyDescent="0.2">
      <c r="T1613" s="631" t="s">
        <v>2400</v>
      </c>
      <c r="U1613" s="748">
        <v>10736</v>
      </c>
    </row>
    <row r="1614" spans="20:21" x14ac:dyDescent="0.2">
      <c r="T1614" s="631" t="s">
        <v>2401</v>
      </c>
      <c r="U1614" s="748">
        <v>10737</v>
      </c>
    </row>
    <row r="1615" spans="20:21" x14ac:dyDescent="0.2">
      <c r="T1615" s="631" t="s">
        <v>2402</v>
      </c>
      <c r="U1615" s="748">
        <v>10738</v>
      </c>
    </row>
    <row r="1616" spans="20:21" x14ac:dyDescent="0.2">
      <c r="T1616" s="631" t="s">
        <v>2403</v>
      </c>
    </row>
    <row r="1617" spans="20:21" x14ac:dyDescent="0.2">
      <c r="T1617" s="631" t="s">
        <v>2404</v>
      </c>
      <c r="U1617" s="748">
        <v>10044</v>
      </c>
    </row>
    <row r="1618" spans="20:21" x14ac:dyDescent="0.2">
      <c r="T1618" s="631" t="s">
        <v>2405</v>
      </c>
      <c r="U1618" s="748">
        <v>10739</v>
      </c>
    </row>
    <row r="1619" spans="20:21" x14ac:dyDescent="0.2">
      <c r="T1619" s="631" t="s">
        <v>2406</v>
      </c>
    </row>
    <row r="1620" spans="20:21" x14ac:dyDescent="0.2">
      <c r="T1620" s="631" t="s">
        <v>2407</v>
      </c>
    </row>
    <row r="1621" spans="20:21" x14ac:dyDescent="0.2">
      <c r="T1621" s="631" t="s">
        <v>2408</v>
      </c>
    </row>
    <row r="1622" spans="20:21" x14ac:dyDescent="0.2">
      <c r="T1622" s="631" t="s">
        <v>2409</v>
      </c>
    </row>
    <row r="1623" spans="20:21" x14ac:dyDescent="0.2">
      <c r="T1623" s="631" t="s">
        <v>2410</v>
      </c>
      <c r="U1623" s="748">
        <v>10740</v>
      </c>
    </row>
    <row r="1624" spans="20:21" x14ac:dyDescent="0.2">
      <c r="T1624" s="631" t="s">
        <v>2411</v>
      </c>
      <c r="U1624" s="748">
        <v>10741</v>
      </c>
    </row>
    <row r="1625" spans="20:21" x14ac:dyDescent="0.2">
      <c r="T1625" s="631" t="s">
        <v>2412</v>
      </c>
    </row>
    <row r="1626" spans="20:21" x14ac:dyDescent="0.2">
      <c r="T1626" s="631" t="s">
        <v>2413</v>
      </c>
    </row>
    <row r="1627" spans="20:21" x14ac:dyDescent="0.2">
      <c r="T1627" s="631" t="s">
        <v>2414</v>
      </c>
      <c r="U1627" s="748">
        <v>20512</v>
      </c>
    </row>
    <row r="1628" spans="20:21" x14ac:dyDescent="0.2">
      <c r="T1628" s="631" t="s">
        <v>2415</v>
      </c>
    </row>
    <row r="1629" spans="20:21" x14ac:dyDescent="0.2">
      <c r="T1629" s="631" t="s">
        <v>2416</v>
      </c>
    </row>
    <row r="1630" spans="20:21" x14ac:dyDescent="0.2">
      <c r="T1630" s="631" t="s">
        <v>2417</v>
      </c>
    </row>
    <row r="1631" spans="20:21" x14ac:dyDescent="0.2">
      <c r="T1631" s="631" t="s">
        <v>2418</v>
      </c>
      <c r="U1631" s="748">
        <v>10742</v>
      </c>
    </row>
    <row r="1632" spans="20:21" x14ac:dyDescent="0.2">
      <c r="T1632" s="631" t="s">
        <v>2419</v>
      </c>
      <c r="U1632" s="748">
        <v>10743</v>
      </c>
    </row>
    <row r="1633" spans="20:21" x14ac:dyDescent="0.2">
      <c r="T1633" s="631" t="s">
        <v>2420</v>
      </c>
      <c r="U1633" s="748">
        <v>10744</v>
      </c>
    </row>
    <row r="1634" spans="20:21" x14ac:dyDescent="0.2">
      <c r="T1634" s="631" t="s">
        <v>2421</v>
      </c>
    </row>
    <row r="1635" spans="20:21" x14ac:dyDescent="0.2">
      <c r="T1635" s="631" t="s">
        <v>2422</v>
      </c>
      <c r="U1635" s="748">
        <v>10745</v>
      </c>
    </row>
    <row r="1636" spans="20:21" x14ac:dyDescent="0.2">
      <c r="T1636" s="631" t="s">
        <v>2423</v>
      </c>
    </row>
    <row r="1637" spans="20:21" x14ac:dyDescent="0.2">
      <c r="T1637" s="631" t="s">
        <v>2424</v>
      </c>
    </row>
    <row r="1638" spans="20:21" x14ac:dyDescent="0.2">
      <c r="T1638" s="631" t="s">
        <v>2425</v>
      </c>
      <c r="U1638" s="748">
        <v>10746</v>
      </c>
    </row>
    <row r="1639" spans="20:21" x14ac:dyDescent="0.2">
      <c r="T1639" s="631" t="s">
        <v>2426</v>
      </c>
      <c r="U1639" s="748">
        <v>10748</v>
      </c>
    </row>
    <row r="1640" spans="20:21" x14ac:dyDescent="0.2">
      <c r="T1640" s="631" t="s">
        <v>2427</v>
      </c>
    </row>
    <row r="1641" spans="20:21" x14ac:dyDescent="0.2">
      <c r="T1641" s="631" t="s">
        <v>2428</v>
      </c>
      <c r="U1641" s="748">
        <v>20513</v>
      </c>
    </row>
    <row r="1642" spans="20:21" x14ac:dyDescent="0.2">
      <c r="T1642" s="631" t="s">
        <v>2429</v>
      </c>
    </row>
    <row r="1643" spans="20:21" x14ac:dyDescent="0.2">
      <c r="T1643" s="631" t="s">
        <v>2430</v>
      </c>
      <c r="U1643" s="748">
        <v>10749</v>
      </c>
    </row>
    <row r="1644" spans="20:21" x14ac:dyDescent="0.2">
      <c r="T1644" s="631" t="s">
        <v>2431</v>
      </c>
    </row>
    <row r="1645" spans="20:21" x14ac:dyDescent="0.2">
      <c r="T1645" s="631" t="s">
        <v>2432</v>
      </c>
      <c r="U1645" s="748">
        <v>10750</v>
      </c>
    </row>
    <row r="1646" spans="20:21" x14ac:dyDescent="0.2">
      <c r="T1646" s="631" t="s">
        <v>2433</v>
      </c>
      <c r="U1646" s="748">
        <v>10047</v>
      </c>
    </row>
    <row r="1647" spans="20:21" x14ac:dyDescent="0.2">
      <c r="T1647" s="631" t="s">
        <v>2434</v>
      </c>
      <c r="U1647" s="748">
        <v>10751</v>
      </c>
    </row>
    <row r="1648" spans="20:21" x14ac:dyDescent="0.2">
      <c r="T1648" s="631" t="s">
        <v>252</v>
      </c>
      <c r="U1648" s="748">
        <v>10752</v>
      </c>
    </row>
    <row r="1649" spans="20:21" x14ac:dyDescent="0.2">
      <c r="T1649" s="631" t="s">
        <v>2435</v>
      </c>
    </row>
    <row r="1650" spans="20:21" x14ac:dyDescent="0.2">
      <c r="T1650" s="631" t="s">
        <v>820</v>
      </c>
      <c r="U1650" s="748">
        <v>10046</v>
      </c>
    </row>
    <row r="1651" spans="20:21" x14ac:dyDescent="0.2">
      <c r="T1651" s="631" t="s">
        <v>2436</v>
      </c>
      <c r="U1651" s="748">
        <v>10753</v>
      </c>
    </row>
    <row r="1652" spans="20:21" x14ac:dyDescent="0.2">
      <c r="T1652" s="631" t="s">
        <v>2437</v>
      </c>
    </row>
    <row r="1653" spans="20:21" x14ac:dyDescent="0.2">
      <c r="T1653" s="631" t="s">
        <v>2438</v>
      </c>
      <c r="U1653" s="748">
        <v>10754</v>
      </c>
    </row>
    <row r="1654" spans="20:21" x14ac:dyDescent="0.2">
      <c r="T1654" s="631" t="s">
        <v>2439</v>
      </c>
    </row>
    <row r="1655" spans="20:21" x14ac:dyDescent="0.2">
      <c r="T1655" s="631" t="s">
        <v>2440</v>
      </c>
      <c r="U1655" s="748">
        <v>10755</v>
      </c>
    </row>
    <row r="1656" spans="20:21" x14ac:dyDescent="0.2">
      <c r="T1656" s="631" t="s">
        <v>2441</v>
      </c>
      <c r="U1656" s="748">
        <v>10756</v>
      </c>
    </row>
    <row r="1657" spans="20:21" x14ac:dyDescent="0.2">
      <c r="T1657" s="631" t="s">
        <v>2442</v>
      </c>
      <c r="U1657" s="748">
        <v>10757</v>
      </c>
    </row>
    <row r="1658" spans="20:21" x14ac:dyDescent="0.2">
      <c r="T1658" s="631" t="s">
        <v>2443</v>
      </c>
    </row>
    <row r="1659" spans="20:21" x14ac:dyDescent="0.2">
      <c r="T1659" s="631" t="s">
        <v>2444</v>
      </c>
    </row>
    <row r="1660" spans="20:21" x14ac:dyDescent="0.2">
      <c r="T1660" s="631" t="s">
        <v>2445</v>
      </c>
      <c r="U1660" s="748">
        <v>10758</v>
      </c>
    </row>
    <row r="1661" spans="20:21" x14ac:dyDescent="0.2">
      <c r="T1661" s="631" t="s">
        <v>2446</v>
      </c>
    </row>
    <row r="1662" spans="20:21" x14ac:dyDescent="0.2">
      <c r="T1662" s="631" t="s">
        <v>2447</v>
      </c>
      <c r="U1662" s="748">
        <v>10759</v>
      </c>
    </row>
    <row r="1663" spans="20:21" x14ac:dyDescent="0.2">
      <c r="T1663" s="631" t="s">
        <v>2448</v>
      </c>
    </row>
    <row r="1664" spans="20:21" x14ac:dyDescent="0.2">
      <c r="T1664" s="631" t="s">
        <v>2449</v>
      </c>
      <c r="U1664" s="748">
        <v>10439</v>
      </c>
    </row>
    <row r="1665" spans="20:21" x14ac:dyDescent="0.2">
      <c r="T1665" s="631" t="s">
        <v>2450</v>
      </c>
    </row>
    <row r="1666" spans="20:21" x14ac:dyDescent="0.2">
      <c r="T1666" s="631" t="s">
        <v>2451</v>
      </c>
    </row>
    <row r="1667" spans="20:21" x14ac:dyDescent="0.2">
      <c r="T1667" s="631" t="s">
        <v>2452</v>
      </c>
      <c r="U1667" s="748">
        <v>10760</v>
      </c>
    </row>
    <row r="1668" spans="20:21" x14ac:dyDescent="0.2">
      <c r="T1668" s="631" t="s">
        <v>2453</v>
      </c>
      <c r="U1668" s="748">
        <v>20515</v>
      </c>
    </row>
    <row r="1669" spans="20:21" x14ac:dyDescent="0.2">
      <c r="T1669" s="631" t="s">
        <v>2454</v>
      </c>
      <c r="U1669" s="748">
        <v>10761</v>
      </c>
    </row>
    <row r="1670" spans="20:21" x14ac:dyDescent="0.2">
      <c r="T1670" s="631" t="s">
        <v>2455</v>
      </c>
      <c r="U1670" s="748">
        <v>10762</v>
      </c>
    </row>
    <row r="1671" spans="20:21" x14ac:dyDescent="0.2">
      <c r="T1671" s="631" t="s">
        <v>2456</v>
      </c>
    </row>
    <row r="1672" spans="20:21" x14ac:dyDescent="0.2">
      <c r="T1672" s="631" t="s">
        <v>2457</v>
      </c>
      <c r="U1672" s="748">
        <v>469</v>
      </c>
    </row>
    <row r="1673" spans="20:21" x14ac:dyDescent="0.2">
      <c r="T1673" s="631" t="s">
        <v>2458</v>
      </c>
    </row>
    <row r="1674" spans="20:21" x14ac:dyDescent="0.2">
      <c r="T1674" s="631" t="s">
        <v>830</v>
      </c>
      <c r="U1674" s="748">
        <v>10764</v>
      </c>
    </row>
    <row r="1675" spans="20:21" x14ac:dyDescent="0.2">
      <c r="T1675" s="631" t="s">
        <v>2459</v>
      </c>
      <c r="U1675" s="748">
        <v>20094</v>
      </c>
    </row>
    <row r="1676" spans="20:21" x14ac:dyDescent="0.2">
      <c r="T1676" s="631" t="s">
        <v>2460</v>
      </c>
    </row>
    <row r="1677" spans="20:21" x14ac:dyDescent="0.2">
      <c r="T1677" s="631" t="s">
        <v>2461</v>
      </c>
      <c r="U1677" s="748">
        <v>20516</v>
      </c>
    </row>
    <row r="1678" spans="20:21" x14ac:dyDescent="0.2">
      <c r="T1678" s="631" t="s">
        <v>2462</v>
      </c>
    </row>
    <row r="1679" spans="20:21" x14ac:dyDescent="0.2">
      <c r="T1679" s="631" t="s">
        <v>2463</v>
      </c>
      <c r="U1679" s="748">
        <v>20518</v>
      </c>
    </row>
    <row r="1680" spans="20:21" x14ac:dyDescent="0.2">
      <c r="T1680" s="631" t="s">
        <v>2464</v>
      </c>
      <c r="U1680" s="748">
        <v>10765</v>
      </c>
    </row>
    <row r="1681" spans="20:21" x14ac:dyDescent="0.2">
      <c r="T1681" s="631" t="s">
        <v>2465</v>
      </c>
      <c r="U1681" s="748">
        <v>20517</v>
      </c>
    </row>
    <row r="1682" spans="20:21" x14ac:dyDescent="0.2">
      <c r="T1682" s="631" t="s">
        <v>2466</v>
      </c>
      <c r="U1682" s="748">
        <v>10766</v>
      </c>
    </row>
    <row r="1683" spans="20:21" x14ac:dyDescent="0.2">
      <c r="T1683" s="631" t="s">
        <v>2467</v>
      </c>
    </row>
    <row r="1684" spans="20:21" x14ac:dyDescent="0.2">
      <c r="T1684" s="631" t="s">
        <v>2468</v>
      </c>
      <c r="U1684" s="748">
        <v>10767</v>
      </c>
    </row>
    <row r="1685" spans="20:21" x14ac:dyDescent="0.2">
      <c r="T1685" s="631" t="s">
        <v>2469</v>
      </c>
      <c r="U1685" s="748">
        <v>10768</v>
      </c>
    </row>
    <row r="1686" spans="20:21" x14ac:dyDescent="0.2">
      <c r="T1686" s="631" t="s">
        <v>2470</v>
      </c>
      <c r="U1686" s="748">
        <v>10769</v>
      </c>
    </row>
    <row r="1687" spans="20:21" x14ac:dyDescent="0.2">
      <c r="T1687" s="631" t="s">
        <v>2471</v>
      </c>
      <c r="U1687" s="748">
        <v>10770</v>
      </c>
    </row>
    <row r="1688" spans="20:21" x14ac:dyDescent="0.2">
      <c r="T1688" s="631" t="s">
        <v>2472</v>
      </c>
      <c r="U1688" s="748">
        <v>10444</v>
      </c>
    </row>
    <row r="1689" spans="20:21" x14ac:dyDescent="0.2">
      <c r="T1689" s="631" t="s">
        <v>2473</v>
      </c>
      <c r="U1689" s="748">
        <v>10771</v>
      </c>
    </row>
    <row r="1690" spans="20:21" x14ac:dyDescent="0.2">
      <c r="T1690" s="631" t="s">
        <v>2474</v>
      </c>
    </row>
    <row r="1691" spans="20:21" x14ac:dyDescent="0.2">
      <c r="T1691" s="631" t="s">
        <v>2475</v>
      </c>
      <c r="U1691" s="748">
        <v>20076</v>
      </c>
    </row>
    <row r="1692" spans="20:21" x14ac:dyDescent="0.2">
      <c r="T1692" s="631" t="s">
        <v>2476</v>
      </c>
      <c r="U1692" s="748">
        <v>10772</v>
      </c>
    </row>
    <row r="1693" spans="20:21" x14ac:dyDescent="0.2">
      <c r="T1693" s="631" t="s">
        <v>2477</v>
      </c>
      <c r="U1693" s="748">
        <v>10773</v>
      </c>
    </row>
    <row r="1694" spans="20:21" x14ac:dyDescent="0.2">
      <c r="T1694" s="631" t="s">
        <v>2478</v>
      </c>
      <c r="U1694" s="748">
        <v>10774</v>
      </c>
    </row>
    <row r="1695" spans="20:21" x14ac:dyDescent="0.2">
      <c r="T1695" s="631" t="s">
        <v>2479</v>
      </c>
      <c r="U1695" s="748">
        <v>20186</v>
      </c>
    </row>
    <row r="1696" spans="20:21" x14ac:dyDescent="0.2">
      <c r="T1696" s="631" t="s">
        <v>844</v>
      </c>
      <c r="U1696" s="748">
        <v>10919</v>
      </c>
    </row>
    <row r="1697" spans="20:21" x14ac:dyDescent="0.2">
      <c r="T1697" s="631" t="s">
        <v>2480</v>
      </c>
      <c r="U1697" s="748">
        <v>10775</v>
      </c>
    </row>
    <row r="1698" spans="20:21" x14ac:dyDescent="0.2">
      <c r="T1698" s="631" t="s">
        <v>2481</v>
      </c>
      <c r="U1698" s="748">
        <v>20519</v>
      </c>
    </row>
    <row r="1699" spans="20:21" x14ac:dyDescent="0.2">
      <c r="T1699" s="631" t="s">
        <v>2482</v>
      </c>
    </row>
    <row r="1700" spans="20:21" x14ac:dyDescent="0.2">
      <c r="T1700" s="631" t="s">
        <v>2483</v>
      </c>
    </row>
    <row r="1701" spans="20:21" x14ac:dyDescent="0.2">
      <c r="T1701" s="631" t="s">
        <v>2484</v>
      </c>
      <c r="U1701" s="748">
        <v>10490</v>
      </c>
    </row>
    <row r="1702" spans="20:21" x14ac:dyDescent="0.2">
      <c r="T1702" s="631" t="s">
        <v>2485</v>
      </c>
      <c r="U1702" s="748">
        <v>10491</v>
      </c>
    </row>
    <row r="1703" spans="20:21" x14ac:dyDescent="0.2">
      <c r="T1703" s="631" t="s">
        <v>2486</v>
      </c>
    </row>
    <row r="1704" spans="20:21" x14ac:dyDescent="0.2">
      <c r="T1704" s="631" t="s">
        <v>2487</v>
      </c>
    </row>
    <row r="1705" spans="20:21" x14ac:dyDescent="0.2">
      <c r="T1705" s="631" t="s">
        <v>2488</v>
      </c>
      <c r="U1705" s="748">
        <v>10492</v>
      </c>
    </row>
    <row r="1706" spans="20:21" x14ac:dyDescent="0.2">
      <c r="T1706" s="631" t="s">
        <v>2489</v>
      </c>
    </row>
    <row r="1707" spans="20:21" x14ac:dyDescent="0.2">
      <c r="T1707" s="631" t="s">
        <v>2490</v>
      </c>
    </row>
    <row r="1708" spans="20:21" x14ac:dyDescent="0.2">
      <c r="T1708" s="631" t="s">
        <v>2491</v>
      </c>
      <c r="U1708" s="748">
        <v>10577</v>
      </c>
    </row>
    <row r="1709" spans="20:21" x14ac:dyDescent="0.2">
      <c r="T1709" s="631" t="s">
        <v>2492</v>
      </c>
      <c r="U1709" s="748">
        <v>10578</v>
      </c>
    </row>
    <row r="1710" spans="20:21" x14ac:dyDescent="0.2">
      <c r="T1710" s="631" t="s">
        <v>2493</v>
      </c>
      <c r="U1710" s="748">
        <v>10579</v>
      </c>
    </row>
    <row r="1711" spans="20:21" x14ac:dyDescent="0.2">
      <c r="T1711" s="631" t="s">
        <v>2494</v>
      </c>
      <c r="U1711" s="748">
        <v>20070</v>
      </c>
    </row>
    <row r="1712" spans="20:21" x14ac:dyDescent="0.2">
      <c r="T1712" s="631" t="s">
        <v>241</v>
      </c>
      <c r="U1712" s="748">
        <v>10580</v>
      </c>
    </row>
    <row r="1713" spans="20:21" x14ac:dyDescent="0.2">
      <c r="T1713" s="631" t="s">
        <v>2495</v>
      </c>
    </row>
    <row r="1714" spans="20:21" x14ac:dyDescent="0.2">
      <c r="T1714" s="631" t="s">
        <v>2496</v>
      </c>
      <c r="U1714" s="748">
        <v>10581</v>
      </c>
    </row>
    <row r="1715" spans="20:21" x14ac:dyDescent="0.2">
      <c r="T1715" s="631" t="s">
        <v>250</v>
      </c>
      <c r="U1715" s="748">
        <v>604</v>
      </c>
    </row>
    <row r="1716" spans="20:21" x14ac:dyDescent="0.2">
      <c r="T1716" s="631" t="s">
        <v>2497</v>
      </c>
      <c r="U1716" s="748">
        <v>10582</v>
      </c>
    </row>
    <row r="1717" spans="20:21" x14ac:dyDescent="0.2">
      <c r="T1717" s="631" t="s">
        <v>2498</v>
      </c>
      <c r="U1717" s="748">
        <v>10430</v>
      </c>
    </row>
    <row r="1718" spans="20:21" x14ac:dyDescent="0.2">
      <c r="T1718" s="631" t="s">
        <v>2499</v>
      </c>
      <c r="U1718" s="748">
        <v>10489</v>
      </c>
    </row>
    <row r="1719" spans="20:21" x14ac:dyDescent="0.2">
      <c r="T1719" s="631" t="s">
        <v>2500</v>
      </c>
    </row>
    <row r="1720" spans="20:21" x14ac:dyDescent="0.2">
      <c r="T1720" s="631" t="s">
        <v>2501</v>
      </c>
      <c r="U1720" s="748">
        <v>502</v>
      </c>
    </row>
    <row r="1721" spans="20:21" x14ac:dyDescent="0.2">
      <c r="T1721" s="631" t="s">
        <v>2502</v>
      </c>
    </row>
    <row r="1722" spans="20:21" x14ac:dyDescent="0.2">
      <c r="T1722" s="631" t="s">
        <v>730</v>
      </c>
      <c r="U1722" s="748">
        <v>10497</v>
      </c>
    </row>
    <row r="1723" spans="20:21" x14ac:dyDescent="0.2">
      <c r="T1723" s="631" t="s">
        <v>2503</v>
      </c>
    </row>
    <row r="1724" spans="20:21" x14ac:dyDescent="0.2">
      <c r="T1724" s="631" t="s">
        <v>2504</v>
      </c>
    </row>
    <row r="1725" spans="20:21" x14ac:dyDescent="0.2">
      <c r="T1725" s="631" t="s">
        <v>2505</v>
      </c>
    </row>
    <row r="1726" spans="20:21" x14ac:dyDescent="0.2">
      <c r="T1726" s="631" t="s">
        <v>753</v>
      </c>
      <c r="U1726" s="748">
        <v>10035</v>
      </c>
    </row>
    <row r="1727" spans="20:21" x14ac:dyDescent="0.2">
      <c r="T1727" s="631" t="s">
        <v>2506</v>
      </c>
    </row>
    <row r="1728" spans="20:21" x14ac:dyDescent="0.2">
      <c r="T1728" s="631" t="s">
        <v>2507</v>
      </c>
    </row>
    <row r="1729" spans="20:21" x14ac:dyDescent="0.2">
      <c r="T1729" s="631" t="s">
        <v>2508</v>
      </c>
    </row>
    <row r="1730" spans="20:21" x14ac:dyDescent="0.2">
      <c r="T1730" s="631" t="s">
        <v>2509</v>
      </c>
    </row>
    <row r="1731" spans="20:21" x14ac:dyDescent="0.2">
      <c r="T1731" s="631" t="s">
        <v>226</v>
      </c>
      <c r="U1731" s="748">
        <v>10385</v>
      </c>
    </row>
    <row r="1732" spans="20:21" x14ac:dyDescent="0.2">
      <c r="T1732" s="631" t="s">
        <v>2510</v>
      </c>
      <c r="U1732" s="748">
        <v>10511</v>
      </c>
    </row>
    <row r="1733" spans="20:21" x14ac:dyDescent="0.2">
      <c r="T1733" s="631" t="s">
        <v>2511</v>
      </c>
      <c r="U1733" s="748">
        <v>10512</v>
      </c>
    </row>
    <row r="1734" spans="20:21" x14ac:dyDescent="0.2">
      <c r="T1734" s="631" t="s">
        <v>2512</v>
      </c>
      <c r="U1734" s="748">
        <v>10513</v>
      </c>
    </row>
    <row r="1735" spans="20:21" x14ac:dyDescent="0.2">
      <c r="T1735" s="631" t="s">
        <v>785</v>
      </c>
      <c r="U1735" s="748">
        <v>10409</v>
      </c>
    </row>
    <row r="1736" spans="20:21" x14ac:dyDescent="0.2">
      <c r="T1736" s="631" t="s">
        <v>2513</v>
      </c>
      <c r="U1736" s="748">
        <v>10514</v>
      </c>
    </row>
    <row r="1737" spans="20:21" x14ac:dyDescent="0.2">
      <c r="T1737" s="631" t="s">
        <v>2514</v>
      </c>
      <c r="U1737" s="748">
        <v>606</v>
      </c>
    </row>
    <row r="1738" spans="20:21" x14ac:dyDescent="0.2">
      <c r="T1738" s="631" t="s">
        <v>2515</v>
      </c>
    </row>
    <row r="1739" spans="20:21" x14ac:dyDescent="0.2">
      <c r="T1739" s="631" t="s">
        <v>2516</v>
      </c>
      <c r="U1739" s="748">
        <v>10045</v>
      </c>
    </row>
    <row r="1740" spans="20:21" x14ac:dyDescent="0.2">
      <c r="T1740" s="631" t="s">
        <v>251</v>
      </c>
      <c r="U1740" s="748">
        <v>10432</v>
      </c>
    </row>
    <row r="1741" spans="20:21" x14ac:dyDescent="0.2">
      <c r="T1741" s="631" t="s">
        <v>2517</v>
      </c>
    </row>
    <row r="1742" spans="20:21" x14ac:dyDescent="0.2">
      <c r="T1742" s="631" t="s">
        <v>2518</v>
      </c>
      <c r="U1742" s="748">
        <v>10516</v>
      </c>
    </row>
    <row r="1743" spans="20:21" x14ac:dyDescent="0.2">
      <c r="T1743" s="631" t="s">
        <v>2519</v>
      </c>
      <c r="U1743" s="748">
        <v>10517</v>
      </c>
    </row>
    <row r="1744" spans="20:21" x14ac:dyDescent="0.2">
      <c r="T1744" s="631" t="s">
        <v>2520</v>
      </c>
      <c r="U1744" s="748">
        <v>20090</v>
      </c>
    </row>
    <row r="1745" spans="20:21" x14ac:dyDescent="0.2">
      <c r="T1745" s="631" t="s">
        <v>2521</v>
      </c>
    </row>
    <row r="1746" spans="20:21" x14ac:dyDescent="0.2">
      <c r="T1746" s="631" t="s">
        <v>2522</v>
      </c>
    </row>
    <row r="1747" spans="20:21" x14ac:dyDescent="0.2">
      <c r="T1747" s="631" t="s">
        <v>727</v>
      </c>
      <c r="U1747" s="748">
        <v>10494</v>
      </c>
    </row>
    <row r="1748" spans="20:21" x14ac:dyDescent="0.2">
      <c r="T1748" s="631" t="s">
        <v>728</v>
      </c>
      <c r="U1748" s="748">
        <v>10495</v>
      </c>
    </row>
    <row r="1749" spans="20:21" x14ac:dyDescent="0.2">
      <c r="T1749" s="631" t="s">
        <v>2523</v>
      </c>
      <c r="U1749" s="748">
        <v>10496</v>
      </c>
    </row>
    <row r="1750" spans="20:21" x14ac:dyDescent="0.2">
      <c r="T1750" s="631" t="s">
        <v>2524</v>
      </c>
      <c r="U1750" s="748">
        <v>10384</v>
      </c>
    </row>
    <row r="1751" spans="20:21" x14ac:dyDescent="0.2">
      <c r="T1751" s="631" t="s">
        <v>731</v>
      </c>
      <c r="U1751" s="748">
        <v>10498</v>
      </c>
    </row>
    <row r="1752" spans="20:21" x14ac:dyDescent="0.2">
      <c r="T1752" s="631" t="s">
        <v>2525</v>
      </c>
      <c r="U1752" s="748">
        <v>10499</v>
      </c>
    </row>
    <row r="1753" spans="20:21" x14ac:dyDescent="0.2">
      <c r="T1753" s="631" t="s">
        <v>2526</v>
      </c>
      <c r="U1753" s="748">
        <v>10500</v>
      </c>
    </row>
    <row r="1754" spans="20:21" x14ac:dyDescent="0.2">
      <c r="T1754" s="631" t="s">
        <v>2527</v>
      </c>
      <c r="U1754" s="748">
        <v>20053</v>
      </c>
    </row>
    <row r="1755" spans="20:21" x14ac:dyDescent="0.2">
      <c r="T1755" s="631" t="s">
        <v>2528</v>
      </c>
      <c r="U1755" s="748">
        <v>10501</v>
      </c>
    </row>
    <row r="1756" spans="20:21" x14ac:dyDescent="0.2">
      <c r="T1756" s="631" t="s">
        <v>2529</v>
      </c>
      <c r="U1756" s="748">
        <v>10502</v>
      </c>
    </row>
    <row r="1757" spans="20:21" x14ac:dyDescent="0.2">
      <c r="T1757" s="631" t="s">
        <v>231</v>
      </c>
      <c r="U1757" s="748">
        <v>10397</v>
      </c>
    </row>
    <row r="1758" spans="20:21" x14ac:dyDescent="0.2">
      <c r="T1758" s="631" t="s">
        <v>2530</v>
      </c>
      <c r="U1758" s="748">
        <v>10503</v>
      </c>
    </row>
    <row r="1759" spans="20:21" x14ac:dyDescent="0.2">
      <c r="T1759" s="631" t="s">
        <v>2531</v>
      </c>
      <c r="U1759" s="748">
        <v>10396</v>
      </c>
    </row>
    <row r="1760" spans="20:21" x14ac:dyDescent="0.2">
      <c r="T1760" s="631" t="s">
        <v>2532</v>
      </c>
      <c r="U1760" s="748">
        <v>10504</v>
      </c>
    </row>
    <row r="1761" spans="20:21" x14ac:dyDescent="0.2">
      <c r="T1761" s="631" t="s">
        <v>780</v>
      </c>
      <c r="U1761" s="748">
        <v>10505</v>
      </c>
    </row>
    <row r="1762" spans="20:21" x14ac:dyDescent="0.2">
      <c r="T1762" s="631" t="s">
        <v>2533</v>
      </c>
    </row>
    <row r="1763" spans="20:21" x14ac:dyDescent="0.2">
      <c r="T1763" s="631" t="s">
        <v>2534</v>
      </c>
    </row>
    <row r="1764" spans="20:21" x14ac:dyDescent="0.2">
      <c r="T1764" s="631" t="s">
        <v>2535</v>
      </c>
      <c r="U1764" s="748">
        <v>20499</v>
      </c>
    </row>
    <row r="1765" spans="20:21" x14ac:dyDescent="0.2">
      <c r="T1765" s="631" t="s">
        <v>2536</v>
      </c>
      <c r="U1765" s="748">
        <v>10506</v>
      </c>
    </row>
    <row r="1766" spans="20:21" x14ac:dyDescent="0.2">
      <c r="T1766" s="631" t="s">
        <v>2537</v>
      </c>
      <c r="U1766" s="748">
        <v>10507</v>
      </c>
    </row>
    <row r="1767" spans="20:21" x14ac:dyDescent="0.2">
      <c r="T1767" s="631" t="s">
        <v>2538</v>
      </c>
    </row>
    <row r="1768" spans="20:21" x14ac:dyDescent="0.2">
      <c r="T1768" s="631" t="s">
        <v>2539</v>
      </c>
      <c r="U1768" s="748">
        <v>10508</v>
      </c>
    </row>
    <row r="1769" spans="20:21" x14ac:dyDescent="0.2">
      <c r="T1769" s="631" t="s">
        <v>2540</v>
      </c>
    </row>
    <row r="1770" spans="20:21" x14ac:dyDescent="0.2">
      <c r="T1770" s="631" t="s">
        <v>2541</v>
      </c>
      <c r="U1770" s="748">
        <v>10509</v>
      </c>
    </row>
    <row r="1771" spans="20:21" x14ac:dyDescent="0.2">
      <c r="T1771" s="631" t="s">
        <v>2542</v>
      </c>
      <c r="U1771" s="748">
        <v>10510</v>
      </c>
    </row>
    <row r="1772" spans="20:21" x14ac:dyDescent="0.2">
      <c r="T1772" s="631" t="s">
        <v>2543</v>
      </c>
      <c r="U1772" s="748">
        <v>20066</v>
      </c>
    </row>
    <row r="1773" spans="20:21" x14ac:dyDescent="0.2">
      <c r="T1773" s="631" t="s">
        <v>2544</v>
      </c>
      <c r="U1773" s="748">
        <v>20071</v>
      </c>
    </row>
    <row r="1774" spans="20:21" x14ac:dyDescent="0.2">
      <c r="T1774" s="631" t="s">
        <v>2545</v>
      </c>
      <c r="U1774" s="748">
        <v>10515</v>
      </c>
    </row>
    <row r="1775" spans="20:21" x14ac:dyDescent="0.2">
      <c r="T1775" s="631" t="s">
        <v>2546</v>
      </c>
      <c r="U1775" s="748">
        <v>10518</v>
      </c>
    </row>
    <row r="1776" spans="20:21" x14ac:dyDescent="0.2">
      <c r="T1776" s="631" t="s">
        <v>2547</v>
      </c>
    </row>
    <row r="1777" spans="20:21" x14ac:dyDescent="0.2">
      <c r="T1777" s="631" t="s">
        <v>2548</v>
      </c>
      <c r="U1777" s="748">
        <v>10519</v>
      </c>
    </row>
    <row r="1778" spans="20:21" x14ac:dyDescent="0.2">
      <c r="T1778" s="631" t="s">
        <v>2549</v>
      </c>
      <c r="U1778" s="748">
        <v>10520</v>
      </c>
    </row>
    <row r="1779" spans="20:21" x14ac:dyDescent="0.2">
      <c r="T1779" s="631" t="s">
        <v>2550</v>
      </c>
      <c r="U1779" s="748">
        <v>20073</v>
      </c>
    </row>
    <row r="1780" spans="20:21" x14ac:dyDescent="0.2">
      <c r="T1780" s="631" t="s">
        <v>2551</v>
      </c>
      <c r="U1780" s="748">
        <v>10059</v>
      </c>
    </row>
    <row r="1781" spans="20:21" x14ac:dyDescent="0.2">
      <c r="T1781" s="631" t="s">
        <v>2552</v>
      </c>
    </row>
    <row r="1782" spans="20:21" x14ac:dyDescent="0.2">
      <c r="T1782" s="631" t="s">
        <v>2553</v>
      </c>
      <c r="U1782" s="748">
        <v>10528</v>
      </c>
    </row>
    <row r="1783" spans="20:21" x14ac:dyDescent="0.2">
      <c r="T1783" s="631" t="s">
        <v>2554</v>
      </c>
      <c r="U1783" s="748">
        <v>10529</v>
      </c>
    </row>
    <row r="1784" spans="20:21" x14ac:dyDescent="0.2">
      <c r="T1784" s="631" t="s">
        <v>2555</v>
      </c>
      <c r="U1784" s="748">
        <v>20500</v>
      </c>
    </row>
    <row r="1785" spans="20:21" x14ac:dyDescent="0.2">
      <c r="T1785" s="631" t="s">
        <v>2556</v>
      </c>
      <c r="U1785" s="748">
        <v>10530</v>
      </c>
    </row>
    <row r="1786" spans="20:21" x14ac:dyDescent="0.2">
      <c r="T1786" s="631" t="s">
        <v>2557</v>
      </c>
    </row>
    <row r="1787" spans="20:21" x14ac:dyDescent="0.2">
      <c r="T1787" s="631" t="s">
        <v>2558</v>
      </c>
      <c r="U1787" s="748">
        <v>10534</v>
      </c>
    </row>
    <row r="1788" spans="20:21" x14ac:dyDescent="0.2">
      <c r="T1788" s="631" t="s">
        <v>2559</v>
      </c>
    </row>
    <row r="1789" spans="20:21" x14ac:dyDescent="0.2">
      <c r="T1789" s="631" t="s">
        <v>2560</v>
      </c>
      <c r="U1789" s="748">
        <v>10535</v>
      </c>
    </row>
    <row r="1790" spans="20:21" x14ac:dyDescent="0.2">
      <c r="T1790" s="631" t="s">
        <v>2561</v>
      </c>
    </row>
    <row r="1791" spans="20:21" x14ac:dyDescent="0.2">
      <c r="T1791" s="631" t="s">
        <v>2562</v>
      </c>
      <c r="U1791" s="748">
        <v>10536</v>
      </c>
    </row>
    <row r="1792" spans="20:21" x14ac:dyDescent="0.2">
      <c r="T1792" s="631" t="s">
        <v>2563</v>
      </c>
    </row>
    <row r="1793" spans="20:21" x14ac:dyDescent="0.2">
      <c r="T1793" s="631" t="s">
        <v>2564</v>
      </c>
      <c r="U1793" s="748">
        <v>10537</v>
      </c>
    </row>
    <row r="1794" spans="20:21" x14ac:dyDescent="0.2">
      <c r="T1794" s="631" t="s">
        <v>2565</v>
      </c>
      <c r="U1794" s="748">
        <v>10538</v>
      </c>
    </row>
    <row r="1795" spans="20:21" x14ac:dyDescent="0.2">
      <c r="T1795" s="631" t="s">
        <v>2566</v>
      </c>
      <c r="U1795" s="748">
        <v>10539</v>
      </c>
    </row>
    <row r="1796" spans="20:21" x14ac:dyDescent="0.2">
      <c r="T1796" s="631" t="s">
        <v>2567</v>
      </c>
      <c r="U1796" s="748">
        <v>10540</v>
      </c>
    </row>
    <row r="1797" spans="20:21" x14ac:dyDescent="0.2">
      <c r="T1797" s="631" t="s">
        <v>2568</v>
      </c>
      <c r="U1797" s="748">
        <v>10541</v>
      </c>
    </row>
    <row r="1798" spans="20:21" x14ac:dyDescent="0.2">
      <c r="T1798" s="631" t="s">
        <v>2569</v>
      </c>
      <c r="U1798" s="748">
        <v>10049</v>
      </c>
    </row>
    <row r="1799" spans="20:21" x14ac:dyDescent="0.2">
      <c r="T1799" s="631" t="s">
        <v>2570</v>
      </c>
      <c r="U1799" s="748">
        <v>10542</v>
      </c>
    </row>
    <row r="1800" spans="20:21" x14ac:dyDescent="0.2">
      <c r="T1800" s="631" t="s">
        <v>2571</v>
      </c>
      <c r="U1800" s="748">
        <v>10543</v>
      </c>
    </row>
    <row r="1801" spans="20:21" x14ac:dyDescent="0.2">
      <c r="T1801" s="631" t="s">
        <v>2572</v>
      </c>
      <c r="U1801" s="748">
        <v>10544</v>
      </c>
    </row>
    <row r="1802" spans="20:21" x14ac:dyDescent="0.2">
      <c r="T1802" s="631" t="s">
        <v>2573</v>
      </c>
      <c r="U1802" s="748">
        <v>10346</v>
      </c>
    </row>
    <row r="1803" spans="20:21" x14ac:dyDescent="0.2">
      <c r="T1803" s="631" t="s">
        <v>2574</v>
      </c>
      <c r="U1803" s="748">
        <v>10545</v>
      </c>
    </row>
    <row r="1804" spans="20:21" x14ac:dyDescent="0.2">
      <c r="T1804" s="631" t="s">
        <v>2575</v>
      </c>
      <c r="U1804" s="748">
        <v>10546</v>
      </c>
    </row>
    <row r="1805" spans="20:21" x14ac:dyDescent="0.2">
      <c r="T1805" s="631" t="s">
        <v>845</v>
      </c>
      <c r="U1805" s="748">
        <v>20055</v>
      </c>
    </row>
    <row r="1806" spans="20:21" x14ac:dyDescent="0.2">
      <c r="T1806" s="631" t="s">
        <v>2576</v>
      </c>
      <c r="U1806" s="748">
        <v>10547</v>
      </c>
    </row>
    <row r="1807" spans="20:21" x14ac:dyDescent="0.2">
      <c r="T1807" s="631" t="s">
        <v>2577</v>
      </c>
      <c r="U1807" s="748">
        <v>10548</v>
      </c>
    </row>
    <row r="1808" spans="20:21" x14ac:dyDescent="0.2">
      <c r="T1808" s="631" t="s">
        <v>2578</v>
      </c>
      <c r="U1808" s="748">
        <v>10549</v>
      </c>
    </row>
    <row r="1809" spans="20:21" x14ac:dyDescent="0.2">
      <c r="T1809" s="631" t="s">
        <v>2579</v>
      </c>
      <c r="U1809" s="748">
        <v>10550</v>
      </c>
    </row>
    <row r="1810" spans="20:21" x14ac:dyDescent="0.2">
      <c r="T1810" s="631" t="s">
        <v>2580</v>
      </c>
      <c r="U1810" s="748">
        <v>10551</v>
      </c>
    </row>
    <row r="1811" spans="20:21" x14ac:dyDescent="0.2">
      <c r="T1811" s="631" t="s">
        <v>2581</v>
      </c>
      <c r="U1811" s="748">
        <v>10552</v>
      </c>
    </row>
    <row r="1812" spans="20:21" x14ac:dyDescent="0.2">
      <c r="T1812" s="631" t="s">
        <v>2582</v>
      </c>
      <c r="U1812" s="748">
        <v>20002</v>
      </c>
    </row>
    <row r="1813" spans="20:21" x14ac:dyDescent="0.2">
      <c r="T1813" s="631" t="s">
        <v>2583</v>
      </c>
    </row>
    <row r="1814" spans="20:21" x14ac:dyDescent="0.2">
      <c r="T1814" s="631" t="s">
        <v>2584</v>
      </c>
    </row>
    <row r="1815" spans="20:21" x14ac:dyDescent="0.2">
      <c r="T1815" s="631" t="s">
        <v>2585</v>
      </c>
      <c r="U1815" s="748">
        <v>10345</v>
      </c>
    </row>
    <row r="1816" spans="20:21" x14ac:dyDescent="0.2">
      <c r="T1816" s="631" t="s">
        <v>2586</v>
      </c>
      <c r="U1816" s="748">
        <v>10521</v>
      </c>
    </row>
    <row r="1817" spans="20:21" x14ac:dyDescent="0.2">
      <c r="T1817" s="631" t="s">
        <v>2587</v>
      </c>
      <c r="U1817" s="748">
        <v>10522</v>
      </c>
    </row>
    <row r="1818" spans="20:21" x14ac:dyDescent="0.2">
      <c r="T1818" s="631" t="s">
        <v>2588</v>
      </c>
    </row>
    <row r="1819" spans="20:21" x14ac:dyDescent="0.2">
      <c r="T1819" s="631" t="s">
        <v>2589</v>
      </c>
    </row>
    <row r="1820" spans="20:21" x14ac:dyDescent="0.2">
      <c r="T1820" s="631" t="s">
        <v>2590</v>
      </c>
    </row>
    <row r="1821" spans="20:21" x14ac:dyDescent="0.2">
      <c r="T1821" s="631" t="s">
        <v>2591</v>
      </c>
    </row>
    <row r="1822" spans="20:21" x14ac:dyDescent="0.2">
      <c r="T1822" s="631" t="s">
        <v>2592</v>
      </c>
      <c r="U1822" s="748">
        <v>10523</v>
      </c>
    </row>
    <row r="1823" spans="20:21" x14ac:dyDescent="0.2">
      <c r="T1823" s="631" t="s">
        <v>2593</v>
      </c>
    </row>
    <row r="1824" spans="20:21" x14ac:dyDescent="0.2">
      <c r="T1824" s="631" t="s">
        <v>2594</v>
      </c>
      <c r="U1824" s="748">
        <v>10524</v>
      </c>
    </row>
    <row r="1825" spans="20:21" x14ac:dyDescent="0.2">
      <c r="T1825" s="631" t="s">
        <v>2595</v>
      </c>
    </row>
    <row r="1826" spans="20:21" x14ac:dyDescent="0.2">
      <c r="T1826" s="631" t="s">
        <v>2596</v>
      </c>
      <c r="U1826" s="748">
        <v>10525</v>
      </c>
    </row>
    <row r="1827" spans="20:21" x14ac:dyDescent="0.2">
      <c r="T1827" s="631" t="s">
        <v>2597</v>
      </c>
      <c r="U1827" s="748">
        <v>10526</v>
      </c>
    </row>
    <row r="1828" spans="20:21" x14ac:dyDescent="0.2">
      <c r="T1828" s="631" t="s">
        <v>2598</v>
      </c>
    </row>
    <row r="1829" spans="20:21" x14ac:dyDescent="0.2">
      <c r="T1829" s="631" t="s">
        <v>2599</v>
      </c>
      <c r="U1829" s="748">
        <v>10527</v>
      </c>
    </row>
    <row r="1830" spans="20:21" x14ac:dyDescent="0.2">
      <c r="T1830" s="631" t="s">
        <v>2600</v>
      </c>
    </row>
    <row r="1831" spans="20:21" x14ac:dyDescent="0.2">
      <c r="T1831" s="631" t="s">
        <v>2601</v>
      </c>
      <c r="U1831" s="748">
        <v>10043</v>
      </c>
    </row>
    <row r="1832" spans="20:21" x14ac:dyDescent="0.2">
      <c r="T1832" s="631" t="s">
        <v>2602</v>
      </c>
    </row>
    <row r="1833" spans="20:21" x14ac:dyDescent="0.2">
      <c r="T1833" s="631" t="s">
        <v>2603</v>
      </c>
      <c r="U1833" s="748">
        <v>20081</v>
      </c>
    </row>
    <row r="1834" spans="20:21" x14ac:dyDescent="0.2">
      <c r="T1834" s="631" t="s">
        <v>2604</v>
      </c>
      <c r="U1834" s="748">
        <v>20137</v>
      </c>
    </row>
    <row r="1835" spans="20:21" x14ac:dyDescent="0.2">
      <c r="T1835" s="631" t="s">
        <v>2605</v>
      </c>
    </row>
    <row r="1836" spans="20:21" x14ac:dyDescent="0.2">
      <c r="T1836" s="631" t="s">
        <v>2606</v>
      </c>
    </row>
    <row r="1837" spans="20:21" x14ac:dyDescent="0.2">
      <c r="T1837" s="631" t="s">
        <v>253</v>
      </c>
      <c r="U1837" s="748">
        <v>10531</v>
      </c>
    </row>
    <row r="1838" spans="20:21" x14ac:dyDescent="0.2">
      <c r="T1838" s="631" t="s">
        <v>254</v>
      </c>
      <c r="U1838" s="748">
        <v>10532</v>
      </c>
    </row>
    <row r="1839" spans="20:21" x14ac:dyDescent="0.2">
      <c r="T1839" s="631" t="s">
        <v>2607</v>
      </c>
      <c r="U1839" s="748">
        <v>10048</v>
      </c>
    </row>
    <row r="1840" spans="20:21" x14ac:dyDescent="0.2">
      <c r="T1840" s="631" t="s">
        <v>2608</v>
      </c>
      <c r="U1840" s="748">
        <v>10533</v>
      </c>
    </row>
    <row r="1841" spans="20:21" x14ac:dyDescent="0.2">
      <c r="T1841" s="631" t="s">
        <v>2609</v>
      </c>
    </row>
    <row r="1842" spans="20:21" x14ac:dyDescent="0.2">
      <c r="T1842" s="631" t="s">
        <v>2610</v>
      </c>
      <c r="U1842" s="748">
        <v>20501</v>
      </c>
    </row>
    <row r="1843" spans="20:21" x14ac:dyDescent="0.2">
      <c r="T1843" s="631" t="s">
        <v>2611</v>
      </c>
    </row>
    <row r="1844" spans="20:21" x14ac:dyDescent="0.2">
      <c r="T1844" s="631" t="s">
        <v>2612</v>
      </c>
    </row>
    <row r="1845" spans="20:21" x14ac:dyDescent="0.2">
      <c r="T1845" s="631" t="s">
        <v>2613</v>
      </c>
      <c r="U1845" s="748">
        <v>911</v>
      </c>
    </row>
    <row r="1846" spans="20:21" x14ac:dyDescent="0.2">
      <c r="T1846" s="631" t="s">
        <v>2614</v>
      </c>
      <c r="U1846" s="748">
        <v>10057</v>
      </c>
    </row>
    <row r="1847" spans="20:21" x14ac:dyDescent="0.2">
      <c r="T1847" s="643" t="s">
        <v>726</v>
      </c>
      <c r="U1847" s="644">
        <v>10384</v>
      </c>
    </row>
    <row r="1848" spans="20:21" x14ac:dyDescent="0.2">
      <c r="T1848" s="643" t="s">
        <v>727</v>
      </c>
      <c r="U1848" s="644">
        <v>10494</v>
      </c>
    </row>
    <row r="1849" spans="20:21" x14ac:dyDescent="0.2">
      <c r="T1849" s="643" t="s">
        <v>728</v>
      </c>
      <c r="U1849" s="644">
        <v>10495</v>
      </c>
    </row>
    <row r="1850" spans="20:21" x14ac:dyDescent="0.2">
      <c r="T1850" s="643" t="s">
        <v>556</v>
      </c>
      <c r="U1850" s="644">
        <v>790</v>
      </c>
    </row>
    <row r="1851" spans="20:21" x14ac:dyDescent="0.2">
      <c r="T1851" s="643" t="s">
        <v>96</v>
      </c>
      <c r="U1851" s="644">
        <v>946</v>
      </c>
    </row>
    <row r="1852" spans="20:21" x14ac:dyDescent="0.2">
      <c r="T1852" s="643" t="s">
        <v>557</v>
      </c>
      <c r="U1852" s="644">
        <v>411</v>
      </c>
    </row>
    <row r="1853" spans="20:21" x14ac:dyDescent="0.2">
      <c r="T1853" s="643" t="s">
        <v>308</v>
      </c>
      <c r="U1853" s="644">
        <v>1095</v>
      </c>
    </row>
    <row r="1854" spans="20:21" x14ac:dyDescent="0.2">
      <c r="T1854" s="643" t="s">
        <v>990</v>
      </c>
      <c r="U1854" s="644">
        <v>945</v>
      </c>
    </row>
    <row r="1855" spans="20:21" x14ac:dyDescent="0.2">
      <c r="T1855" s="643" t="s">
        <v>729</v>
      </c>
      <c r="U1855" s="644">
        <v>20003</v>
      </c>
    </row>
    <row r="1856" spans="20:21" x14ac:dyDescent="0.2">
      <c r="T1856" s="643" t="s">
        <v>934</v>
      </c>
      <c r="U1856" s="644">
        <v>44</v>
      </c>
    </row>
    <row r="1857" spans="20:21" x14ac:dyDescent="0.2">
      <c r="T1857" s="643" t="s">
        <v>2879</v>
      </c>
      <c r="U1857" s="644">
        <v>164</v>
      </c>
    </row>
    <row r="1858" spans="20:21" x14ac:dyDescent="0.2">
      <c r="T1858" s="643" t="s">
        <v>2880</v>
      </c>
      <c r="U1858" s="644">
        <v>416</v>
      </c>
    </row>
    <row r="1859" spans="20:21" x14ac:dyDescent="0.2">
      <c r="T1859" s="643" t="s">
        <v>2881</v>
      </c>
      <c r="U1859" s="644">
        <v>943</v>
      </c>
    </row>
    <row r="1860" spans="20:21" x14ac:dyDescent="0.2">
      <c r="T1860" s="643" t="s">
        <v>2882</v>
      </c>
      <c r="U1860" s="644">
        <v>417</v>
      </c>
    </row>
    <row r="1861" spans="20:21" x14ac:dyDescent="0.2">
      <c r="T1861" s="643" t="s">
        <v>1554</v>
      </c>
      <c r="U1861" s="644">
        <v>10207</v>
      </c>
    </row>
    <row r="1862" spans="20:21" x14ac:dyDescent="0.2">
      <c r="T1862" s="643" t="s">
        <v>98</v>
      </c>
      <c r="U1862" s="644">
        <v>165</v>
      </c>
    </row>
    <row r="1863" spans="20:21" x14ac:dyDescent="0.2">
      <c r="T1863" s="643" t="s">
        <v>558</v>
      </c>
      <c r="U1863" s="644">
        <v>52</v>
      </c>
    </row>
    <row r="1864" spans="20:21" x14ac:dyDescent="0.2">
      <c r="T1864" s="643" t="s">
        <v>559</v>
      </c>
      <c r="U1864" s="644">
        <v>20224</v>
      </c>
    </row>
    <row r="1865" spans="20:21" x14ac:dyDescent="0.2">
      <c r="T1865" s="643" t="s">
        <v>99</v>
      </c>
      <c r="U1865" s="644">
        <v>49</v>
      </c>
    </row>
    <row r="1866" spans="20:21" x14ac:dyDescent="0.2">
      <c r="T1866" s="643" t="s">
        <v>561</v>
      </c>
      <c r="U1866" s="644">
        <v>48</v>
      </c>
    </row>
    <row r="1867" spans="20:21" x14ac:dyDescent="0.2">
      <c r="T1867" s="643" t="s">
        <v>562</v>
      </c>
      <c r="U1867" s="644">
        <v>941</v>
      </c>
    </row>
    <row r="1868" spans="20:21" x14ac:dyDescent="0.2">
      <c r="T1868" s="643" t="s">
        <v>563</v>
      </c>
      <c r="U1868" s="644">
        <v>709</v>
      </c>
    </row>
    <row r="1869" spans="20:21" x14ac:dyDescent="0.2">
      <c r="T1869" s="643" t="s">
        <v>991</v>
      </c>
      <c r="U1869" s="644">
        <v>364</v>
      </c>
    </row>
    <row r="1870" spans="20:21" x14ac:dyDescent="0.2">
      <c r="T1870" s="643" t="s">
        <v>992</v>
      </c>
      <c r="U1870" s="644">
        <v>57</v>
      </c>
    </row>
    <row r="1871" spans="20:21" x14ac:dyDescent="0.2">
      <c r="T1871" s="643" t="s">
        <v>993</v>
      </c>
      <c r="U1871" s="644">
        <v>638</v>
      </c>
    </row>
    <row r="1872" spans="20:21" x14ac:dyDescent="0.2">
      <c r="T1872" s="643" t="s">
        <v>994</v>
      </c>
      <c r="U1872" s="644">
        <v>10004</v>
      </c>
    </row>
    <row r="1873" spans="20:21" x14ac:dyDescent="0.2">
      <c r="T1873" s="643" t="s">
        <v>995</v>
      </c>
      <c r="U1873" s="644">
        <v>58</v>
      </c>
    </row>
    <row r="1874" spans="20:21" x14ac:dyDescent="0.2">
      <c r="T1874" s="643" t="s">
        <v>996</v>
      </c>
      <c r="U1874" s="644">
        <v>517</v>
      </c>
    </row>
    <row r="1875" spans="20:21" x14ac:dyDescent="0.2">
      <c r="T1875" s="643" t="s">
        <v>997</v>
      </c>
      <c r="U1875" s="644">
        <v>549</v>
      </c>
    </row>
    <row r="1876" spans="20:21" x14ac:dyDescent="0.2">
      <c r="T1876" s="643" t="s">
        <v>390</v>
      </c>
      <c r="U1876" s="644">
        <v>1332</v>
      </c>
    </row>
    <row r="1877" spans="20:21" x14ac:dyDescent="0.2">
      <c r="T1877" s="643" t="s">
        <v>915</v>
      </c>
      <c r="U1877" s="644">
        <v>1369</v>
      </c>
    </row>
    <row r="1878" spans="20:21" x14ac:dyDescent="0.2">
      <c r="T1878" s="643" t="s">
        <v>916</v>
      </c>
      <c r="U1878" s="644">
        <v>1434</v>
      </c>
    </row>
    <row r="1879" spans="20:21" x14ac:dyDescent="0.2">
      <c r="T1879" s="643" t="s">
        <v>998</v>
      </c>
      <c r="U1879" s="644">
        <v>171</v>
      </c>
    </row>
    <row r="1880" spans="20:21" x14ac:dyDescent="0.2">
      <c r="T1880" s="643" t="s">
        <v>484</v>
      </c>
      <c r="U1880" s="644">
        <v>14</v>
      </c>
    </row>
    <row r="1881" spans="20:21" x14ac:dyDescent="0.2">
      <c r="T1881" s="643" t="s">
        <v>564</v>
      </c>
      <c r="U1881" s="644">
        <v>328</v>
      </c>
    </row>
    <row r="1882" spans="20:21" x14ac:dyDescent="0.2">
      <c r="T1882" s="643" t="s">
        <v>565</v>
      </c>
      <c r="U1882" s="644">
        <v>10100</v>
      </c>
    </row>
    <row r="1883" spans="20:21" x14ac:dyDescent="0.2">
      <c r="T1883" s="643" t="s">
        <v>157</v>
      </c>
      <c r="U1883" s="644">
        <v>129</v>
      </c>
    </row>
    <row r="1884" spans="20:21" x14ac:dyDescent="0.2">
      <c r="T1884" s="643" t="s">
        <v>159</v>
      </c>
      <c r="U1884" s="644">
        <v>172</v>
      </c>
    </row>
    <row r="1885" spans="20:21" x14ac:dyDescent="0.2">
      <c r="T1885" s="643" t="s">
        <v>160</v>
      </c>
      <c r="U1885" s="644">
        <v>588</v>
      </c>
    </row>
    <row r="1886" spans="20:21" x14ac:dyDescent="0.2">
      <c r="T1886" s="643" t="s">
        <v>730</v>
      </c>
      <c r="U1886" s="644">
        <v>10497</v>
      </c>
    </row>
    <row r="1887" spans="20:21" x14ac:dyDescent="0.2">
      <c r="T1887" s="643" t="s">
        <v>936</v>
      </c>
      <c r="U1887" s="644">
        <v>782</v>
      </c>
    </row>
    <row r="1888" spans="20:21" x14ac:dyDescent="0.2">
      <c r="T1888" s="643" t="s">
        <v>937</v>
      </c>
      <c r="U1888" s="644">
        <v>418</v>
      </c>
    </row>
    <row r="1889" spans="20:21" x14ac:dyDescent="0.2">
      <c r="T1889" s="643" t="s">
        <v>310</v>
      </c>
      <c r="U1889" s="644">
        <v>1005</v>
      </c>
    </row>
    <row r="1890" spans="20:21" x14ac:dyDescent="0.2">
      <c r="T1890" s="643" t="s">
        <v>938</v>
      </c>
      <c r="U1890" s="644">
        <v>382</v>
      </c>
    </row>
    <row r="1891" spans="20:21" x14ac:dyDescent="0.2">
      <c r="T1891" s="643" t="s">
        <v>324</v>
      </c>
      <c r="U1891" s="644">
        <v>1072</v>
      </c>
    </row>
    <row r="1892" spans="20:21" x14ac:dyDescent="0.2">
      <c r="T1892" s="643" t="s">
        <v>326</v>
      </c>
      <c r="U1892" s="644">
        <v>1038</v>
      </c>
    </row>
    <row r="1893" spans="20:21" x14ac:dyDescent="0.2">
      <c r="T1893" s="643" t="s">
        <v>856</v>
      </c>
      <c r="U1893" s="644">
        <v>1294</v>
      </c>
    </row>
    <row r="1894" spans="20:21" x14ac:dyDescent="0.2">
      <c r="T1894" s="643" t="s">
        <v>327</v>
      </c>
      <c r="U1894" s="644">
        <v>1953</v>
      </c>
    </row>
    <row r="1895" spans="20:21" x14ac:dyDescent="0.2">
      <c r="T1895" s="643" t="s">
        <v>328</v>
      </c>
      <c r="U1895" s="644">
        <v>1040</v>
      </c>
    </row>
    <row r="1896" spans="20:21" x14ac:dyDescent="0.2">
      <c r="T1896" s="643" t="s">
        <v>857</v>
      </c>
      <c r="U1896" s="644">
        <v>1928</v>
      </c>
    </row>
    <row r="1897" spans="20:21" x14ac:dyDescent="0.2">
      <c r="T1897" s="643" t="s">
        <v>541</v>
      </c>
      <c r="U1897" s="644">
        <v>1031</v>
      </c>
    </row>
    <row r="1898" spans="20:21" x14ac:dyDescent="0.2">
      <c r="T1898" s="643" t="s">
        <v>72</v>
      </c>
      <c r="U1898" s="644">
        <v>1993</v>
      </c>
    </row>
    <row r="1899" spans="20:21" x14ac:dyDescent="0.2">
      <c r="T1899" s="643" t="s">
        <v>73</v>
      </c>
      <c r="U1899" s="644">
        <v>1096</v>
      </c>
    </row>
    <row r="1900" spans="20:21" x14ac:dyDescent="0.2">
      <c r="T1900" s="643" t="s">
        <v>256</v>
      </c>
      <c r="U1900" s="644">
        <v>10149</v>
      </c>
    </row>
    <row r="1901" spans="20:21" x14ac:dyDescent="0.2">
      <c r="T1901" s="643" t="s">
        <v>858</v>
      </c>
      <c r="U1901" s="644">
        <v>1042</v>
      </c>
    </row>
    <row r="1902" spans="20:21" x14ac:dyDescent="0.2">
      <c r="T1902" s="643" t="s">
        <v>707</v>
      </c>
      <c r="U1902" s="644">
        <v>1552</v>
      </c>
    </row>
    <row r="1903" spans="20:21" x14ac:dyDescent="0.2">
      <c r="T1903" s="643" t="s">
        <v>226</v>
      </c>
      <c r="U1903" s="644">
        <v>10385</v>
      </c>
    </row>
    <row r="1904" spans="20:21" x14ac:dyDescent="0.2">
      <c r="T1904" s="643" t="s">
        <v>886</v>
      </c>
      <c r="U1904" s="644">
        <v>74</v>
      </c>
    </row>
    <row r="1905" spans="20:21" x14ac:dyDescent="0.2">
      <c r="T1905" s="643" t="s">
        <v>369</v>
      </c>
      <c r="U1905" s="644">
        <v>907</v>
      </c>
    </row>
    <row r="1906" spans="20:21" x14ac:dyDescent="0.2">
      <c r="T1906" s="643" t="s">
        <v>885</v>
      </c>
      <c r="U1906" s="644">
        <v>20262</v>
      </c>
    </row>
    <row r="1907" spans="20:21" x14ac:dyDescent="0.2">
      <c r="T1907" s="643" t="s">
        <v>887</v>
      </c>
      <c r="U1907" s="644">
        <v>10355</v>
      </c>
    </row>
    <row r="1908" spans="20:21" x14ac:dyDescent="0.2">
      <c r="T1908" s="643" t="s">
        <v>731</v>
      </c>
      <c r="U1908" s="644"/>
    </row>
    <row r="1909" spans="20:21" x14ac:dyDescent="0.2">
      <c r="T1909" s="643" t="s">
        <v>705</v>
      </c>
      <c r="U1909" s="644">
        <v>1994</v>
      </c>
    </row>
    <row r="1910" spans="20:21" x14ac:dyDescent="0.2">
      <c r="T1910" s="643" t="s">
        <v>187</v>
      </c>
      <c r="U1910" s="644">
        <v>1004</v>
      </c>
    </row>
    <row r="1911" spans="20:21" x14ac:dyDescent="0.2">
      <c r="T1911" s="643" t="s">
        <v>303</v>
      </c>
      <c r="U1911" s="644">
        <v>1202</v>
      </c>
    </row>
    <row r="1912" spans="20:21" x14ac:dyDescent="0.2">
      <c r="T1912" s="643" t="s">
        <v>708</v>
      </c>
      <c r="U1912" s="644">
        <v>1943</v>
      </c>
    </row>
    <row r="1913" spans="20:21" x14ac:dyDescent="0.2">
      <c r="T1913" s="643" t="s">
        <v>217</v>
      </c>
      <c r="U1913" s="644">
        <v>379</v>
      </c>
    </row>
    <row r="1914" spans="20:21" x14ac:dyDescent="0.2">
      <c r="T1914" s="643" t="s">
        <v>999</v>
      </c>
      <c r="U1914" s="644">
        <v>999</v>
      </c>
    </row>
    <row r="1915" spans="20:21" x14ac:dyDescent="0.2">
      <c r="T1915" s="643" t="s">
        <v>1000</v>
      </c>
      <c r="U1915" s="644">
        <v>937</v>
      </c>
    </row>
    <row r="1916" spans="20:21" x14ac:dyDescent="0.2">
      <c r="T1916" s="643" t="s">
        <v>473</v>
      </c>
      <c r="U1916" s="644">
        <v>209</v>
      </c>
    </row>
    <row r="1917" spans="20:21" x14ac:dyDescent="0.2">
      <c r="T1917" s="643" t="s">
        <v>198</v>
      </c>
      <c r="U1917" s="644">
        <v>1997</v>
      </c>
    </row>
    <row r="1918" spans="20:21" x14ac:dyDescent="0.2">
      <c r="T1918" s="643" t="s">
        <v>968</v>
      </c>
      <c r="U1918" s="644">
        <v>1494</v>
      </c>
    </row>
    <row r="1919" spans="20:21" x14ac:dyDescent="0.2">
      <c r="T1919" s="643" t="s">
        <v>426</v>
      </c>
      <c r="U1919" s="644">
        <v>1356</v>
      </c>
    </row>
    <row r="1920" spans="20:21" x14ac:dyDescent="0.2">
      <c r="T1920" s="643" t="s">
        <v>848</v>
      </c>
      <c r="U1920" s="644">
        <v>668</v>
      </c>
    </row>
    <row r="1921" spans="20:21" x14ac:dyDescent="0.2">
      <c r="T1921" s="643" t="s">
        <v>849</v>
      </c>
      <c r="U1921" s="644">
        <v>7</v>
      </c>
    </row>
    <row r="1922" spans="20:21" x14ac:dyDescent="0.2">
      <c r="T1922" s="643" t="s">
        <v>278</v>
      </c>
      <c r="U1922" s="644">
        <v>173</v>
      </c>
    </row>
    <row r="1923" spans="20:21" x14ac:dyDescent="0.2">
      <c r="T1923" s="643" t="s">
        <v>279</v>
      </c>
      <c r="U1923" s="644">
        <v>107</v>
      </c>
    </row>
    <row r="1924" spans="20:21" x14ac:dyDescent="0.2">
      <c r="T1924" s="643" t="s">
        <v>280</v>
      </c>
      <c r="U1924" s="644">
        <v>278</v>
      </c>
    </row>
    <row r="1925" spans="20:21" x14ac:dyDescent="0.2">
      <c r="T1925" s="643" t="s">
        <v>710</v>
      </c>
      <c r="U1925" s="644">
        <v>1289</v>
      </c>
    </row>
    <row r="1926" spans="20:21" x14ac:dyDescent="0.2">
      <c r="T1926" s="643" t="s">
        <v>202</v>
      </c>
      <c r="U1926" s="644">
        <v>1198</v>
      </c>
    </row>
    <row r="1927" spans="20:21" x14ac:dyDescent="0.2">
      <c r="T1927" s="643" t="s">
        <v>329</v>
      </c>
      <c r="U1927" s="644">
        <v>1023</v>
      </c>
    </row>
    <row r="1928" spans="20:21" x14ac:dyDescent="0.2">
      <c r="T1928" s="643" t="s">
        <v>1057</v>
      </c>
      <c r="U1928" s="644">
        <v>1120</v>
      </c>
    </row>
    <row r="1929" spans="20:21" x14ac:dyDescent="0.2">
      <c r="T1929" s="643" t="s">
        <v>461</v>
      </c>
      <c r="U1929" s="644">
        <v>965</v>
      </c>
    </row>
    <row r="1930" spans="20:21" x14ac:dyDescent="0.2">
      <c r="T1930" s="643" t="s">
        <v>566</v>
      </c>
      <c r="U1930" s="644">
        <v>897</v>
      </c>
    </row>
    <row r="1931" spans="20:21" x14ac:dyDescent="0.2">
      <c r="T1931" s="643" t="s">
        <v>221</v>
      </c>
      <c r="U1931" s="644">
        <v>608</v>
      </c>
    </row>
    <row r="1932" spans="20:21" x14ac:dyDescent="0.2">
      <c r="T1932" s="643" t="s">
        <v>100</v>
      </c>
      <c r="U1932" s="644">
        <v>480</v>
      </c>
    </row>
    <row r="1933" spans="20:21" x14ac:dyDescent="0.2">
      <c r="T1933" s="643" t="s">
        <v>859</v>
      </c>
      <c r="U1933" s="644">
        <v>1112</v>
      </c>
    </row>
    <row r="1934" spans="20:21" x14ac:dyDescent="0.2">
      <c r="T1934" s="643" t="s">
        <v>860</v>
      </c>
      <c r="U1934" s="644">
        <v>1398</v>
      </c>
    </row>
    <row r="1935" spans="20:21" x14ac:dyDescent="0.2">
      <c r="T1935" s="643" t="s">
        <v>307</v>
      </c>
      <c r="U1935" s="644">
        <v>1009</v>
      </c>
    </row>
    <row r="1936" spans="20:21" x14ac:dyDescent="0.2">
      <c r="T1936" s="643" t="s">
        <v>1086</v>
      </c>
      <c r="U1936" s="644">
        <v>1292</v>
      </c>
    </row>
    <row r="1937" spans="20:21" x14ac:dyDescent="0.2">
      <c r="T1937" s="643" t="s">
        <v>931</v>
      </c>
      <c r="U1937" s="644">
        <v>5298</v>
      </c>
    </row>
    <row r="1938" spans="20:21" x14ac:dyDescent="0.2">
      <c r="T1938" s="643" t="s">
        <v>970</v>
      </c>
      <c r="U1938" s="644">
        <v>1091</v>
      </c>
    </row>
    <row r="1939" spans="20:21" x14ac:dyDescent="0.2">
      <c r="T1939" s="643" t="s">
        <v>462</v>
      </c>
      <c r="U1939" s="644">
        <v>63</v>
      </c>
    </row>
    <row r="1940" spans="20:21" x14ac:dyDescent="0.2">
      <c r="T1940" s="643" t="s">
        <v>1198</v>
      </c>
      <c r="U1940" s="644">
        <v>948</v>
      </c>
    </row>
    <row r="1941" spans="20:21" x14ac:dyDescent="0.2">
      <c r="T1941" s="643" t="s">
        <v>939</v>
      </c>
      <c r="U1941" s="644">
        <v>10160</v>
      </c>
    </row>
    <row r="1942" spans="20:21" x14ac:dyDescent="0.2">
      <c r="T1942" s="643" t="s">
        <v>733</v>
      </c>
      <c r="U1942" s="644"/>
    </row>
    <row r="1943" spans="20:21" x14ac:dyDescent="0.2">
      <c r="T1943" s="643" t="s">
        <v>227</v>
      </c>
      <c r="U1943" s="644"/>
    </row>
    <row r="1944" spans="20:21" x14ac:dyDescent="0.2">
      <c r="T1944" s="643" t="s">
        <v>567</v>
      </c>
      <c r="U1944" s="644">
        <v>19</v>
      </c>
    </row>
    <row r="1945" spans="20:21" x14ac:dyDescent="0.2">
      <c r="T1945" s="643" t="s">
        <v>77</v>
      </c>
      <c r="U1945" s="644">
        <v>1113</v>
      </c>
    </row>
    <row r="1946" spans="20:21" x14ac:dyDescent="0.2">
      <c r="T1946" s="643" t="s">
        <v>861</v>
      </c>
      <c r="U1946" s="644">
        <v>1067</v>
      </c>
    </row>
    <row r="1947" spans="20:21" x14ac:dyDescent="0.2">
      <c r="T1947" s="643" t="s">
        <v>850</v>
      </c>
      <c r="U1947" s="644">
        <v>32</v>
      </c>
    </row>
    <row r="1948" spans="20:21" x14ac:dyDescent="0.2">
      <c r="T1948" s="643" t="s">
        <v>286</v>
      </c>
      <c r="U1948" s="644">
        <v>156</v>
      </c>
    </row>
    <row r="1949" spans="20:21" x14ac:dyDescent="0.2">
      <c r="T1949" s="643" t="s">
        <v>851</v>
      </c>
      <c r="U1949" s="644" t="s">
        <v>1111</v>
      </c>
    </row>
    <row r="1950" spans="20:21" x14ac:dyDescent="0.2">
      <c r="T1950" s="643" t="s">
        <v>287</v>
      </c>
      <c r="U1950" s="644">
        <v>847</v>
      </c>
    </row>
    <row r="1951" spans="20:21" x14ac:dyDescent="0.2">
      <c r="T1951" s="643" t="s">
        <v>288</v>
      </c>
      <c r="U1951" s="644">
        <v>10053</v>
      </c>
    </row>
    <row r="1952" spans="20:21" x14ac:dyDescent="0.2">
      <c r="T1952" s="643" t="s">
        <v>289</v>
      </c>
      <c r="U1952" s="644">
        <v>273</v>
      </c>
    </row>
    <row r="1953" spans="20:21" x14ac:dyDescent="0.2">
      <c r="T1953" s="643" t="s">
        <v>290</v>
      </c>
      <c r="U1953" s="644">
        <v>711</v>
      </c>
    </row>
    <row r="1954" spans="20:21" x14ac:dyDescent="0.2">
      <c r="T1954" s="643" t="s">
        <v>346</v>
      </c>
      <c r="U1954" s="644">
        <v>64</v>
      </c>
    </row>
    <row r="1955" spans="20:21" x14ac:dyDescent="0.2">
      <c r="T1955" s="643" t="s">
        <v>940</v>
      </c>
      <c r="U1955" s="644">
        <v>310</v>
      </c>
    </row>
    <row r="1956" spans="20:21" x14ac:dyDescent="0.2">
      <c r="T1956" s="643" t="s">
        <v>410</v>
      </c>
      <c r="U1956" s="644">
        <v>124</v>
      </c>
    </row>
    <row r="1957" spans="20:21" x14ac:dyDescent="0.2">
      <c r="T1957" s="643" t="s">
        <v>941</v>
      </c>
      <c r="U1957" s="644">
        <v>30</v>
      </c>
    </row>
    <row r="1958" spans="20:21" x14ac:dyDescent="0.2">
      <c r="T1958" s="643" t="s">
        <v>213</v>
      </c>
      <c r="U1958" s="644">
        <v>1247</v>
      </c>
    </row>
    <row r="1959" spans="20:21" x14ac:dyDescent="0.2">
      <c r="T1959" s="643" t="s">
        <v>281</v>
      </c>
      <c r="U1959" s="644">
        <v>252</v>
      </c>
    </row>
    <row r="1960" spans="20:21" x14ac:dyDescent="0.2">
      <c r="T1960" s="643" t="s">
        <v>1001</v>
      </c>
      <c r="U1960" s="644">
        <v>487</v>
      </c>
    </row>
    <row r="1961" spans="20:21" x14ac:dyDescent="0.2">
      <c r="T1961" s="643" t="s">
        <v>475</v>
      </c>
      <c r="U1961" s="644">
        <v>793</v>
      </c>
    </row>
    <row r="1962" spans="20:21" x14ac:dyDescent="0.2">
      <c r="T1962" s="643" t="s">
        <v>1002</v>
      </c>
      <c r="U1962" s="644">
        <v>963</v>
      </c>
    </row>
    <row r="1963" spans="20:21" x14ac:dyDescent="0.2">
      <c r="T1963" s="643" t="s">
        <v>1003</v>
      </c>
      <c r="U1963" s="644">
        <v>10196</v>
      </c>
    </row>
    <row r="1964" spans="20:21" x14ac:dyDescent="0.2">
      <c r="T1964" s="643" t="s">
        <v>735</v>
      </c>
      <c r="U1964" s="644">
        <v>20965</v>
      </c>
    </row>
    <row r="1965" spans="20:21" x14ac:dyDescent="0.2">
      <c r="T1965" s="643" t="s">
        <v>568</v>
      </c>
      <c r="U1965" s="644">
        <v>340</v>
      </c>
    </row>
    <row r="1966" spans="20:21" x14ac:dyDescent="0.2">
      <c r="T1966" s="643" t="s">
        <v>161</v>
      </c>
      <c r="U1966" s="644">
        <v>639</v>
      </c>
    </row>
    <row r="1967" spans="20:21" x14ac:dyDescent="0.2">
      <c r="T1967" s="643" t="s">
        <v>569</v>
      </c>
      <c r="U1967" s="644">
        <v>10166</v>
      </c>
    </row>
    <row r="1968" spans="20:21" x14ac:dyDescent="0.2">
      <c r="T1968" s="643" t="s">
        <v>571</v>
      </c>
      <c r="U1968" s="644">
        <v>10021</v>
      </c>
    </row>
    <row r="1969" spans="20:21" x14ac:dyDescent="0.2">
      <c r="T1969" s="643" t="s">
        <v>572</v>
      </c>
      <c r="U1969" s="644">
        <v>10984</v>
      </c>
    </row>
    <row r="1970" spans="20:21" x14ac:dyDescent="0.2">
      <c r="T1970" s="643" t="s">
        <v>573</v>
      </c>
      <c r="U1970" s="644">
        <v>565</v>
      </c>
    </row>
    <row r="1971" spans="20:21" x14ac:dyDescent="0.2">
      <c r="T1971" s="643" t="s">
        <v>574</v>
      </c>
      <c r="U1971" s="644">
        <v>330</v>
      </c>
    </row>
    <row r="1972" spans="20:21" x14ac:dyDescent="0.2">
      <c r="T1972" s="643" t="s">
        <v>575</v>
      </c>
      <c r="U1972" s="644">
        <v>65</v>
      </c>
    </row>
    <row r="1973" spans="20:21" x14ac:dyDescent="0.2">
      <c r="T1973" s="643" t="s">
        <v>1004</v>
      </c>
      <c r="U1973" s="644">
        <v>42</v>
      </c>
    </row>
    <row r="1974" spans="20:21" x14ac:dyDescent="0.2">
      <c r="T1974" s="643" t="s">
        <v>942</v>
      </c>
      <c r="U1974" s="644">
        <v>20910</v>
      </c>
    </row>
    <row r="1975" spans="20:21" x14ac:dyDescent="0.2">
      <c r="T1975" s="643" t="s">
        <v>736</v>
      </c>
      <c r="U1975" s="644">
        <v>10206</v>
      </c>
    </row>
    <row r="1976" spans="20:21" x14ac:dyDescent="0.2">
      <c r="T1976" s="643" t="s">
        <v>224</v>
      </c>
      <c r="U1976" s="644">
        <v>481</v>
      </c>
    </row>
    <row r="1977" spans="20:21" x14ac:dyDescent="0.2">
      <c r="T1977" s="643" t="s">
        <v>737</v>
      </c>
      <c r="U1977" s="644">
        <v>744</v>
      </c>
    </row>
    <row r="1978" spans="20:21" x14ac:dyDescent="0.2">
      <c r="T1978" s="643" t="s">
        <v>713</v>
      </c>
      <c r="U1978" s="644">
        <v>1550</v>
      </c>
    </row>
    <row r="1979" spans="20:21" x14ac:dyDescent="0.2">
      <c r="T1979" s="643" t="s">
        <v>738</v>
      </c>
      <c r="U1979" s="644">
        <v>911</v>
      </c>
    </row>
    <row r="1980" spans="20:21" x14ac:dyDescent="0.2">
      <c r="T1980" s="643" t="s">
        <v>739</v>
      </c>
      <c r="U1980" s="644">
        <v>20084</v>
      </c>
    </row>
    <row r="1981" spans="20:21" x14ac:dyDescent="0.2">
      <c r="T1981" s="643" t="s">
        <v>740</v>
      </c>
      <c r="U1981" s="644">
        <v>409</v>
      </c>
    </row>
    <row r="1982" spans="20:21" x14ac:dyDescent="0.2">
      <c r="T1982" s="643" t="s">
        <v>741</v>
      </c>
      <c r="U1982" s="644">
        <v>10776</v>
      </c>
    </row>
    <row r="1983" spans="20:21" x14ac:dyDescent="0.2">
      <c r="T1983" s="643" t="s">
        <v>228</v>
      </c>
      <c r="U1983" s="644">
        <v>10779</v>
      </c>
    </row>
    <row r="1984" spans="20:21" x14ac:dyDescent="0.2">
      <c r="T1984" s="643" t="s">
        <v>742</v>
      </c>
      <c r="U1984" s="644">
        <v>10389</v>
      </c>
    </row>
    <row r="1985" spans="20:21" x14ac:dyDescent="0.2">
      <c r="T1985" s="643" t="s">
        <v>743</v>
      </c>
      <c r="U1985" s="748">
        <v>10786</v>
      </c>
    </row>
    <row r="1986" spans="20:21" x14ac:dyDescent="0.2">
      <c r="T1986" s="643" t="s">
        <v>229</v>
      </c>
      <c r="U1986" s="644">
        <v>10390</v>
      </c>
    </row>
    <row r="1987" spans="20:21" x14ac:dyDescent="0.2">
      <c r="T1987" s="643" t="s">
        <v>744</v>
      </c>
      <c r="U1987" s="644">
        <v>10391</v>
      </c>
    </row>
    <row r="1988" spans="20:21" x14ac:dyDescent="0.2">
      <c r="T1988" s="643" t="s">
        <v>745</v>
      </c>
      <c r="U1988" s="644">
        <v>389</v>
      </c>
    </row>
    <row r="1989" spans="20:21" x14ac:dyDescent="0.2">
      <c r="T1989" s="643" t="s">
        <v>746</v>
      </c>
      <c r="U1989" s="644">
        <v>10791</v>
      </c>
    </row>
    <row r="1990" spans="20:21" x14ac:dyDescent="0.2">
      <c r="T1990" s="643" t="s">
        <v>747</v>
      </c>
      <c r="U1990" s="644">
        <v>20201</v>
      </c>
    </row>
    <row r="1991" spans="20:21" x14ac:dyDescent="0.2">
      <c r="T1991" s="643" t="s">
        <v>230</v>
      </c>
      <c r="U1991" s="644">
        <v>90006</v>
      </c>
    </row>
    <row r="1992" spans="20:21" x14ac:dyDescent="0.2">
      <c r="T1992" s="643" t="s">
        <v>748</v>
      </c>
      <c r="U1992" s="644">
        <v>33</v>
      </c>
    </row>
    <row r="1993" spans="20:21" x14ac:dyDescent="0.2">
      <c r="T1993" s="643" t="s">
        <v>749</v>
      </c>
      <c r="U1993" s="644">
        <v>10997</v>
      </c>
    </row>
    <row r="1994" spans="20:21" x14ac:dyDescent="0.2">
      <c r="T1994" s="643" t="s">
        <v>750</v>
      </c>
      <c r="U1994" s="644">
        <v>10794</v>
      </c>
    </row>
    <row r="1995" spans="20:21" x14ac:dyDescent="0.2">
      <c r="T1995" s="643" t="s">
        <v>751</v>
      </c>
      <c r="U1995" s="644">
        <v>10796</v>
      </c>
    </row>
    <row r="1996" spans="20:21" x14ac:dyDescent="0.2">
      <c r="T1996" s="643" t="s">
        <v>752</v>
      </c>
      <c r="U1996" s="644">
        <v>20057</v>
      </c>
    </row>
    <row r="1997" spans="20:21" x14ac:dyDescent="0.2">
      <c r="T1997" s="643" t="s">
        <v>753</v>
      </c>
      <c r="U1997" s="644">
        <v>10035</v>
      </c>
    </row>
    <row r="1998" spans="20:21" x14ac:dyDescent="0.2">
      <c r="T1998" s="643" t="s">
        <v>852</v>
      </c>
      <c r="U1998" s="644"/>
    </row>
    <row r="1999" spans="20:21" x14ac:dyDescent="0.2">
      <c r="T1999" s="643" t="s">
        <v>282</v>
      </c>
      <c r="U1999" s="644">
        <v>394</v>
      </c>
    </row>
    <row r="2000" spans="20:21" x14ac:dyDescent="0.2">
      <c r="T2000" s="643" t="s">
        <v>283</v>
      </c>
      <c r="U2000" s="644">
        <v>157</v>
      </c>
    </row>
    <row r="2001" spans="20:21" x14ac:dyDescent="0.2">
      <c r="T2001" s="643" t="s">
        <v>577</v>
      </c>
      <c r="U2001" s="644">
        <v>928</v>
      </c>
    </row>
    <row r="2002" spans="20:21" x14ac:dyDescent="0.2">
      <c r="T2002" s="643" t="s">
        <v>943</v>
      </c>
      <c r="U2002" s="644">
        <v>308</v>
      </c>
    </row>
    <row r="2003" spans="20:21" x14ac:dyDescent="0.2">
      <c r="T2003" s="643" t="s">
        <v>944</v>
      </c>
      <c r="U2003" s="644">
        <v>425</v>
      </c>
    </row>
    <row r="2004" spans="20:21" x14ac:dyDescent="0.2">
      <c r="T2004" s="643" t="s">
        <v>945</v>
      </c>
      <c r="U2004" s="644">
        <v>10354</v>
      </c>
    </row>
    <row r="2005" spans="20:21" x14ac:dyDescent="0.2">
      <c r="T2005" s="643" t="s">
        <v>946</v>
      </c>
      <c r="U2005" s="644">
        <v>909</v>
      </c>
    </row>
    <row r="2006" spans="20:21" x14ac:dyDescent="0.2">
      <c r="T2006" s="643" t="s">
        <v>101</v>
      </c>
      <c r="U2006" s="644">
        <v>987</v>
      </c>
    </row>
    <row r="2007" spans="20:21" x14ac:dyDescent="0.2">
      <c r="T2007" s="643" t="s">
        <v>578</v>
      </c>
      <c r="U2007" s="644">
        <v>66</v>
      </c>
    </row>
    <row r="2008" spans="20:21" x14ac:dyDescent="0.2">
      <c r="T2008" s="643" t="s">
        <v>579</v>
      </c>
      <c r="U2008" s="644">
        <v>986</v>
      </c>
    </row>
    <row r="2009" spans="20:21" x14ac:dyDescent="0.2">
      <c r="T2009" s="643" t="s">
        <v>754</v>
      </c>
      <c r="U2009" s="644">
        <v>10396</v>
      </c>
    </row>
    <row r="2010" spans="20:21" x14ac:dyDescent="0.2">
      <c r="T2010" s="643" t="s">
        <v>231</v>
      </c>
      <c r="U2010" s="644">
        <v>10397</v>
      </c>
    </row>
    <row r="2011" spans="20:21" x14ac:dyDescent="0.2">
      <c r="T2011" s="643" t="s">
        <v>580</v>
      </c>
      <c r="U2011" s="644">
        <v>927</v>
      </c>
    </row>
    <row r="2012" spans="20:21" x14ac:dyDescent="0.2">
      <c r="T2012" s="643" t="s">
        <v>542</v>
      </c>
      <c r="U2012" s="644">
        <v>1563</v>
      </c>
    </row>
    <row r="2013" spans="20:21" x14ac:dyDescent="0.2">
      <c r="T2013" s="643" t="s">
        <v>543</v>
      </c>
      <c r="U2013" s="644">
        <v>1175</v>
      </c>
    </row>
    <row r="2014" spans="20:21" x14ac:dyDescent="0.2">
      <c r="T2014" s="643" t="s">
        <v>544</v>
      </c>
      <c r="U2014" s="644">
        <v>1300</v>
      </c>
    </row>
    <row r="2015" spans="20:21" x14ac:dyDescent="0.2">
      <c r="T2015" s="643" t="s">
        <v>948</v>
      </c>
      <c r="U2015" s="644">
        <v>427</v>
      </c>
    </row>
    <row r="2016" spans="20:21" x14ac:dyDescent="0.2">
      <c r="T2016" s="643" t="s">
        <v>400</v>
      </c>
      <c r="U2016" s="644">
        <v>5289</v>
      </c>
    </row>
    <row r="2017" spans="20:21" x14ac:dyDescent="0.2">
      <c r="T2017" s="643" t="s">
        <v>349</v>
      </c>
      <c r="U2017" s="644">
        <v>151</v>
      </c>
    </row>
    <row r="2018" spans="20:21" x14ac:dyDescent="0.2">
      <c r="T2018" s="643" t="s">
        <v>889</v>
      </c>
      <c r="U2018" s="644">
        <v>10151</v>
      </c>
    </row>
    <row r="2019" spans="20:21" x14ac:dyDescent="0.2">
      <c r="T2019" s="643" t="s">
        <v>350</v>
      </c>
      <c r="U2019" s="644">
        <v>67</v>
      </c>
    </row>
    <row r="2020" spans="20:21" x14ac:dyDescent="0.2">
      <c r="T2020" s="643" t="s">
        <v>351</v>
      </c>
      <c r="U2020" s="644">
        <v>10150</v>
      </c>
    </row>
    <row r="2021" spans="20:21" x14ac:dyDescent="0.2">
      <c r="T2021" s="643" t="s">
        <v>352</v>
      </c>
      <c r="U2021" s="644">
        <v>658</v>
      </c>
    </row>
    <row r="2022" spans="20:21" x14ac:dyDescent="0.2">
      <c r="T2022" s="643" t="s">
        <v>1282</v>
      </c>
      <c r="U2022" s="644">
        <v>1251</v>
      </c>
    </row>
    <row r="2023" spans="20:21" x14ac:dyDescent="0.2">
      <c r="T2023" s="643" t="s">
        <v>188</v>
      </c>
      <c r="U2023" s="644">
        <v>1977</v>
      </c>
    </row>
    <row r="2024" spans="20:21" x14ac:dyDescent="0.2">
      <c r="T2024" s="643" t="s">
        <v>203</v>
      </c>
      <c r="U2024" s="644">
        <v>1189</v>
      </c>
    </row>
    <row r="2025" spans="20:21" x14ac:dyDescent="0.2">
      <c r="T2025" s="643" t="s">
        <v>204</v>
      </c>
      <c r="U2025" s="644">
        <v>1582</v>
      </c>
    </row>
    <row r="2026" spans="20:21" x14ac:dyDescent="0.2">
      <c r="T2026" s="643" t="s">
        <v>205</v>
      </c>
      <c r="U2026" s="644">
        <v>1212</v>
      </c>
    </row>
    <row r="2027" spans="20:21" x14ac:dyDescent="0.2">
      <c r="T2027" s="643" t="s">
        <v>755</v>
      </c>
      <c r="U2027" s="644">
        <v>10398</v>
      </c>
    </row>
    <row r="2028" spans="20:21" x14ac:dyDescent="0.2">
      <c r="T2028" s="643" t="s">
        <v>206</v>
      </c>
      <c r="U2028" s="644">
        <v>1209</v>
      </c>
    </row>
    <row r="2029" spans="20:21" x14ac:dyDescent="0.2">
      <c r="T2029" s="643" t="s">
        <v>1287</v>
      </c>
      <c r="U2029" s="644">
        <v>1581</v>
      </c>
    </row>
    <row r="2030" spans="20:21" x14ac:dyDescent="0.2">
      <c r="T2030" s="643" t="s">
        <v>1247</v>
      </c>
      <c r="U2030" s="644">
        <v>1388</v>
      </c>
    </row>
    <row r="2031" spans="20:21" x14ac:dyDescent="0.2">
      <c r="T2031" s="643" t="s">
        <v>756</v>
      </c>
      <c r="U2031" s="644">
        <v>10036</v>
      </c>
    </row>
    <row r="2032" spans="20:21" x14ac:dyDescent="0.2">
      <c r="T2032" s="643" t="s">
        <v>757</v>
      </c>
      <c r="U2032" s="644" t="s">
        <v>1111</v>
      </c>
    </row>
    <row r="2033" spans="20:21" x14ac:dyDescent="0.2">
      <c r="T2033" s="643" t="s">
        <v>232</v>
      </c>
      <c r="U2033" s="644"/>
    </row>
    <row r="2034" spans="20:21" x14ac:dyDescent="0.2">
      <c r="T2034" s="643" t="s">
        <v>551</v>
      </c>
      <c r="U2034" s="644">
        <v>1125</v>
      </c>
    </row>
    <row r="2035" spans="20:21" x14ac:dyDescent="0.2">
      <c r="T2035" s="643" t="s">
        <v>758</v>
      </c>
      <c r="U2035" s="644">
        <v>10037</v>
      </c>
    </row>
    <row r="2036" spans="20:21" x14ac:dyDescent="0.2">
      <c r="T2036" s="643" t="s">
        <v>1341</v>
      </c>
      <c r="U2036" s="644">
        <v>10799</v>
      </c>
    </row>
    <row r="2037" spans="20:21" x14ac:dyDescent="0.2">
      <c r="T2037" s="643" t="s">
        <v>761</v>
      </c>
      <c r="U2037" s="644">
        <v>10802</v>
      </c>
    </row>
    <row r="2038" spans="20:21" x14ac:dyDescent="0.2">
      <c r="T2038" s="643" t="s">
        <v>258</v>
      </c>
      <c r="U2038" s="644">
        <v>10091</v>
      </c>
    </row>
    <row r="2039" spans="20:21" x14ac:dyDescent="0.2">
      <c r="T2039" s="643" t="s">
        <v>763</v>
      </c>
      <c r="U2039" s="644">
        <v>640</v>
      </c>
    </row>
    <row r="2040" spans="20:21" x14ac:dyDescent="0.2">
      <c r="T2040" s="643" t="s">
        <v>259</v>
      </c>
      <c r="U2040" s="644">
        <v>253</v>
      </c>
    </row>
    <row r="2041" spans="20:21" x14ac:dyDescent="0.2">
      <c r="T2041" s="643" t="s">
        <v>216</v>
      </c>
      <c r="U2041" s="644">
        <v>1371</v>
      </c>
    </row>
    <row r="2042" spans="20:21" x14ac:dyDescent="0.2">
      <c r="T2042" s="643" t="s">
        <v>581</v>
      </c>
      <c r="U2042" s="644">
        <v>429</v>
      </c>
    </row>
    <row r="2043" spans="20:21" x14ac:dyDescent="0.2">
      <c r="T2043" s="643" t="s">
        <v>890</v>
      </c>
      <c r="U2043" s="644">
        <v>10240</v>
      </c>
    </row>
    <row r="2044" spans="20:21" x14ac:dyDescent="0.2">
      <c r="T2044" s="643" t="s">
        <v>353</v>
      </c>
      <c r="U2044" s="644">
        <v>686</v>
      </c>
    </row>
    <row r="2045" spans="20:21" x14ac:dyDescent="0.2">
      <c r="T2045" s="643" t="s">
        <v>582</v>
      </c>
      <c r="U2045" s="644">
        <v>926</v>
      </c>
    </row>
    <row r="2046" spans="20:21" x14ac:dyDescent="0.2">
      <c r="T2046" s="643" t="s">
        <v>583</v>
      </c>
      <c r="U2046" s="644">
        <v>68</v>
      </c>
    </row>
    <row r="2047" spans="20:21" x14ac:dyDescent="0.2">
      <c r="T2047" s="643" t="s">
        <v>1005</v>
      </c>
      <c r="U2047" s="644">
        <v>10006</v>
      </c>
    </row>
    <row r="2048" spans="20:21" x14ac:dyDescent="0.2">
      <c r="T2048" s="643" t="s">
        <v>1006</v>
      </c>
      <c r="U2048" s="644">
        <v>281</v>
      </c>
    </row>
    <row r="2049" spans="20:21" x14ac:dyDescent="0.2">
      <c r="T2049" s="643" t="s">
        <v>1007</v>
      </c>
      <c r="U2049" s="644">
        <v>925</v>
      </c>
    </row>
    <row r="2050" spans="20:21" x14ac:dyDescent="0.2">
      <c r="T2050" s="643" t="s">
        <v>1008</v>
      </c>
      <c r="U2050" s="644">
        <v>10163</v>
      </c>
    </row>
    <row r="2051" spans="20:21" x14ac:dyDescent="0.2">
      <c r="T2051" s="643" t="s">
        <v>498</v>
      </c>
      <c r="U2051" s="644">
        <v>69</v>
      </c>
    </row>
    <row r="2052" spans="20:21" x14ac:dyDescent="0.2">
      <c r="T2052" s="643" t="s">
        <v>764</v>
      </c>
      <c r="U2052" s="644">
        <v>10998</v>
      </c>
    </row>
    <row r="2053" spans="20:21" x14ac:dyDescent="0.2">
      <c r="T2053" s="643" t="s">
        <v>233</v>
      </c>
      <c r="U2053" s="644">
        <v>10808</v>
      </c>
    </row>
    <row r="2054" spans="20:21" x14ac:dyDescent="0.2">
      <c r="T2054" s="643" t="s">
        <v>505</v>
      </c>
      <c r="U2054" s="644">
        <v>1007</v>
      </c>
    </row>
    <row r="2055" spans="20:21" x14ac:dyDescent="0.2">
      <c r="T2055" s="643" t="s">
        <v>765</v>
      </c>
      <c r="U2055" s="644">
        <v>132</v>
      </c>
    </row>
    <row r="2056" spans="20:21" x14ac:dyDescent="0.2">
      <c r="T2056" s="643" t="s">
        <v>766</v>
      </c>
      <c r="U2056" s="644">
        <v>10405</v>
      </c>
    </row>
    <row r="2057" spans="20:21" x14ac:dyDescent="0.2">
      <c r="T2057" s="643" t="s">
        <v>234</v>
      </c>
      <c r="U2057" s="644">
        <v>10406</v>
      </c>
    </row>
    <row r="2058" spans="20:21" x14ac:dyDescent="0.2">
      <c r="T2058" s="643" t="s">
        <v>767</v>
      </c>
      <c r="U2058" s="644">
        <v>10812</v>
      </c>
    </row>
    <row r="2059" spans="20:21" x14ac:dyDescent="0.2">
      <c r="T2059" s="643" t="s">
        <v>200</v>
      </c>
      <c r="U2059" s="644"/>
    </row>
    <row r="2060" spans="20:21" x14ac:dyDescent="0.2">
      <c r="T2060" s="643" t="s">
        <v>260</v>
      </c>
      <c r="U2060" s="644">
        <v>70</v>
      </c>
    </row>
    <row r="2061" spans="20:21" x14ac:dyDescent="0.2">
      <c r="T2061" s="643" t="s">
        <v>262</v>
      </c>
      <c r="U2061" s="644">
        <v>575</v>
      </c>
    </row>
    <row r="2062" spans="20:21" x14ac:dyDescent="0.2">
      <c r="T2062" s="643" t="s">
        <v>263</v>
      </c>
      <c r="U2062" s="644">
        <v>10136</v>
      </c>
    </row>
    <row r="2063" spans="20:21" x14ac:dyDescent="0.2">
      <c r="T2063" s="643" t="s">
        <v>768</v>
      </c>
      <c r="U2063" s="644">
        <v>10137</v>
      </c>
    </row>
    <row r="2064" spans="20:21" x14ac:dyDescent="0.2">
      <c r="T2064" s="643" t="s">
        <v>769</v>
      </c>
      <c r="U2064" s="644">
        <v>706</v>
      </c>
    </row>
    <row r="2065" spans="20:21" x14ac:dyDescent="0.2">
      <c r="T2065" s="643" t="s">
        <v>48</v>
      </c>
      <c r="U2065" s="644">
        <v>1097</v>
      </c>
    </row>
    <row r="2066" spans="20:21" x14ac:dyDescent="0.2">
      <c r="T2066" s="643" t="s">
        <v>584</v>
      </c>
      <c r="U2066" s="644">
        <v>254</v>
      </c>
    </row>
    <row r="2067" spans="20:21" x14ac:dyDescent="0.2">
      <c r="T2067" s="643" t="s">
        <v>585</v>
      </c>
      <c r="U2067" s="644">
        <v>10025</v>
      </c>
    </row>
    <row r="2068" spans="20:21" x14ac:dyDescent="0.2">
      <c r="T2068" s="643" t="s">
        <v>1058</v>
      </c>
      <c r="U2068" s="644">
        <v>1946</v>
      </c>
    </row>
    <row r="2069" spans="20:21" x14ac:dyDescent="0.2">
      <c r="T2069" s="643" t="s">
        <v>1059</v>
      </c>
      <c r="U2069" s="644">
        <v>1011</v>
      </c>
    </row>
    <row r="2070" spans="20:21" x14ac:dyDescent="0.2">
      <c r="T2070" s="643" t="s">
        <v>508</v>
      </c>
      <c r="U2070" s="644">
        <v>1090</v>
      </c>
    </row>
    <row r="2071" spans="20:21" x14ac:dyDescent="0.2">
      <c r="T2071" s="643" t="s">
        <v>1060</v>
      </c>
      <c r="U2071" s="644">
        <v>1177</v>
      </c>
    </row>
    <row r="2072" spans="20:21" x14ac:dyDescent="0.2">
      <c r="T2072" s="643" t="s">
        <v>1061</v>
      </c>
      <c r="U2072" s="644">
        <v>1127</v>
      </c>
    </row>
    <row r="2073" spans="20:21" x14ac:dyDescent="0.2">
      <c r="T2073" s="643" t="s">
        <v>510</v>
      </c>
      <c r="U2073" s="644">
        <v>1104</v>
      </c>
    </row>
    <row r="2074" spans="20:21" x14ac:dyDescent="0.2">
      <c r="T2074" s="643" t="s">
        <v>102</v>
      </c>
      <c r="U2074" s="644">
        <v>384</v>
      </c>
    </row>
    <row r="2075" spans="20:21" x14ac:dyDescent="0.2">
      <c r="T2075" s="643" t="s">
        <v>104</v>
      </c>
      <c r="U2075" s="644">
        <v>183</v>
      </c>
    </row>
    <row r="2076" spans="20:21" x14ac:dyDescent="0.2">
      <c r="T2076" s="643" t="s">
        <v>587</v>
      </c>
      <c r="U2076" s="644">
        <v>10264</v>
      </c>
    </row>
    <row r="2077" spans="20:21" x14ac:dyDescent="0.2">
      <c r="T2077" s="643" t="s">
        <v>589</v>
      </c>
      <c r="U2077" s="644">
        <v>184</v>
      </c>
    </row>
    <row r="2078" spans="20:21" x14ac:dyDescent="0.2">
      <c r="T2078" s="643" t="s">
        <v>464</v>
      </c>
      <c r="U2078" s="644">
        <v>104</v>
      </c>
    </row>
    <row r="2079" spans="20:21" x14ac:dyDescent="0.2">
      <c r="T2079" s="643" t="s">
        <v>235</v>
      </c>
      <c r="U2079" s="644">
        <v>10814</v>
      </c>
    </row>
    <row r="2080" spans="20:21" x14ac:dyDescent="0.2">
      <c r="T2080" s="643" t="s">
        <v>429</v>
      </c>
      <c r="U2080" s="644">
        <v>1092</v>
      </c>
    </row>
    <row r="2081" spans="20:21" x14ac:dyDescent="0.2">
      <c r="T2081" s="643" t="s">
        <v>590</v>
      </c>
      <c r="U2081" s="644">
        <v>112</v>
      </c>
    </row>
    <row r="2082" spans="20:21" x14ac:dyDescent="0.2">
      <c r="T2082" s="643" t="s">
        <v>1168</v>
      </c>
      <c r="U2082" s="644">
        <v>289</v>
      </c>
    </row>
    <row r="2083" spans="20:21" x14ac:dyDescent="0.2">
      <c r="T2083" s="643" t="s">
        <v>591</v>
      </c>
      <c r="U2083" s="644">
        <v>576</v>
      </c>
    </row>
    <row r="2084" spans="20:21" x14ac:dyDescent="0.2">
      <c r="T2084" s="643" t="s">
        <v>182</v>
      </c>
      <c r="U2084" s="644">
        <v>20163</v>
      </c>
    </row>
    <row r="2085" spans="20:21" x14ac:dyDescent="0.2">
      <c r="T2085" s="643" t="s">
        <v>592</v>
      </c>
      <c r="U2085" s="644" t="s">
        <v>1111</v>
      </c>
    </row>
    <row r="2086" spans="20:21" x14ac:dyDescent="0.2">
      <c r="T2086" s="643" t="s">
        <v>404</v>
      </c>
      <c r="U2086" s="644">
        <v>490</v>
      </c>
    </row>
    <row r="2087" spans="20:21" x14ac:dyDescent="0.2">
      <c r="T2087" s="643" t="s">
        <v>950</v>
      </c>
      <c r="U2087" s="644">
        <v>432</v>
      </c>
    </row>
    <row r="2088" spans="20:21" x14ac:dyDescent="0.2">
      <c r="T2088" s="643" t="s">
        <v>772</v>
      </c>
      <c r="U2088" s="644">
        <v>10038</v>
      </c>
    </row>
    <row r="2089" spans="20:21" x14ac:dyDescent="0.2">
      <c r="T2089" s="643" t="s">
        <v>236</v>
      </c>
      <c r="U2089" s="644">
        <v>10817</v>
      </c>
    </row>
    <row r="2090" spans="20:21" x14ac:dyDescent="0.2">
      <c r="T2090" s="643" t="s">
        <v>237</v>
      </c>
      <c r="U2090" s="644">
        <v>10819</v>
      </c>
    </row>
    <row r="2091" spans="20:21" x14ac:dyDescent="0.2">
      <c r="T2091" s="643" t="s">
        <v>593</v>
      </c>
      <c r="U2091" s="644">
        <v>10007</v>
      </c>
    </row>
    <row r="2092" spans="20:21" x14ac:dyDescent="0.2">
      <c r="T2092" s="643" t="s">
        <v>594</v>
      </c>
      <c r="U2092" s="644">
        <v>532</v>
      </c>
    </row>
    <row r="2093" spans="20:21" x14ac:dyDescent="0.2">
      <c r="T2093" s="643" t="s">
        <v>595</v>
      </c>
      <c r="U2093" s="644">
        <v>10985</v>
      </c>
    </row>
    <row r="2094" spans="20:21" x14ac:dyDescent="0.2">
      <c r="T2094" s="643" t="s">
        <v>596</v>
      </c>
      <c r="U2094" s="644">
        <v>10027</v>
      </c>
    </row>
    <row r="2095" spans="20:21" x14ac:dyDescent="0.2">
      <c r="T2095" s="643" t="s">
        <v>597</v>
      </c>
      <c r="U2095" s="644">
        <v>10027</v>
      </c>
    </row>
    <row r="2096" spans="20:21" x14ac:dyDescent="0.2">
      <c r="T2096" s="643" t="s">
        <v>598</v>
      </c>
      <c r="U2096" s="644">
        <v>707</v>
      </c>
    </row>
    <row r="2097" spans="20:21" x14ac:dyDescent="0.2">
      <c r="T2097" s="643" t="s">
        <v>600</v>
      </c>
      <c r="U2097" s="644">
        <v>920</v>
      </c>
    </row>
    <row r="2098" spans="20:21" x14ac:dyDescent="0.2">
      <c r="T2098" s="643" t="s">
        <v>601</v>
      </c>
      <c r="U2098" s="644">
        <v>919</v>
      </c>
    </row>
    <row r="2099" spans="20:21" x14ac:dyDescent="0.2">
      <c r="T2099" s="643" t="s">
        <v>292</v>
      </c>
      <c r="U2099" s="644">
        <v>47</v>
      </c>
    </row>
    <row r="2100" spans="20:21" x14ac:dyDescent="0.2">
      <c r="T2100" s="643" t="s">
        <v>294</v>
      </c>
      <c r="U2100" s="644">
        <v>186</v>
      </c>
    </row>
    <row r="2101" spans="20:21" x14ac:dyDescent="0.2">
      <c r="T2101" s="643" t="s">
        <v>773</v>
      </c>
      <c r="U2101" s="644">
        <v>10199</v>
      </c>
    </row>
    <row r="2102" spans="20:21" x14ac:dyDescent="0.2">
      <c r="T2102" s="643" t="s">
        <v>1089</v>
      </c>
      <c r="U2102" s="644">
        <v>1188</v>
      </c>
    </row>
    <row r="2103" spans="20:21" x14ac:dyDescent="0.2">
      <c r="T2103" s="643" t="s">
        <v>386</v>
      </c>
      <c r="U2103" s="644">
        <v>1169</v>
      </c>
    </row>
    <row r="2104" spans="20:21" x14ac:dyDescent="0.2">
      <c r="T2104" s="643" t="s">
        <v>917</v>
      </c>
      <c r="U2104" s="644">
        <v>1548</v>
      </c>
    </row>
    <row r="2105" spans="20:21" x14ac:dyDescent="0.2">
      <c r="T2105" s="643" t="s">
        <v>387</v>
      </c>
      <c r="U2105" s="644">
        <v>1066</v>
      </c>
    </row>
    <row r="2106" spans="20:21" x14ac:dyDescent="0.2">
      <c r="T2106" s="643" t="s">
        <v>388</v>
      </c>
      <c r="U2106" s="644">
        <v>1000</v>
      </c>
    </row>
    <row r="2107" spans="20:21" x14ac:dyDescent="0.2">
      <c r="T2107" s="643" t="s">
        <v>918</v>
      </c>
      <c r="U2107" s="644">
        <v>1926</v>
      </c>
    </row>
    <row r="2108" spans="20:21" x14ac:dyDescent="0.2">
      <c r="T2108" s="643" t="s">
        <v>389</v>
      </c>
      <c r="U2108" s="644">
        <v>1117</v>
      </c>
    </row>
    <row r="2109" spans="20:21" x14ac:dyDescent="0.2">
      <c r="T2109" s="643" t="s">
        <v>951</v>
      </c>
      <c r="U2109" s="644">
        <v>436</v>
      </c>
    </row>
    <row r="2110" spans="20:21" x14ac:dyDescent="0.2">
      <c r="T2110" s="643" t="s">
        <v>952</v>
      </c>
      <c r="U2110" s="644">
        <v>681</v>
      </c>
    </row>
    <row r="2111" spans="20:21" x14ac:dyDescent="0.2">
      <c r="T2111" s="643" t="s">
        <v>330</v>
      </c>
      <c r="U2111" s="644">
        <v>1201</v>
      </c>
    </row>
    <row r="2112" spans="20:21" x14ac:dyDescent="0.2">
      <c r="T2112" s="643" t="s">
        <v>79</v>
      </c>
      <c r="U2112" s="644">
        <v>1018</v>
      </c>
    </row>
    <row r="2113" spans="20:21" x14ac:dyDescent="0.2">
      <c r="T2113" s="643" t="s">
        <v>312</v>
      </c>
      <c r="U2113" s="644">
        <v>1103</v>
      </c>
    </row>
    <row r="2114" spans="20:21" x14ac:dyDescent="0.2">
      <c r="T2114" s="643" t="s">
        <v>314</v>
      </c>
      <c r="U2114" s="644">
        <v>1020</v>
      </c>
    </row>
    <row r="2115" spans="20:21" x14ac:dyDescent="0.2">
      <c r="T2115" s="643" t="s">
        <v>208</v>
      </c>
      <c r="U2115" s="644">
        <v>1079</v>
      </c>
    </row>
    <row r="2116" spans="20:21" x14ac:dyDescent="0.2">
      <c r="T2116" s="643" t="s">
        <v>717</v>
      </c>
      <c r="U2116" s="644">
        <v>1214</v>
      </c>
    </row>
    <row r="2117" spans="20:21" x14ac:dyDescent="0.2">
      <c r="T2117" s="643" t="s">
        <v>190</v>
      </c>
      <c r="U2117" s="644">
        <v>1001</v>
      </c>
    </row>
    <row r="2118" spans="20:21" x14ac:dyDescent="0.2">
      <c r="T2118" s="643" t="s">
        <v>718</v>
      </c>
      <c r="U2118" s="644"/>
    </row>
    <row r="2119" spans="20:21" x14ac:dyDescent="0.2">
      <c r="T2119" s="643" t="s">
        <v>192</v>
      </c>
      <c r="U2119" s="644">
        <v>1002</v>
      </c>
    </row>
    <row r="2120" spans="20:21" x14ac:dyDescent="0.2">
      <c r="T2120" s="643" t="s">
        <v>719</v>
      </c>
      <c r="U2120" s="644"/>
    </row>
    <row r="2121" spans="20:21" x14ac:dyDescent="0.2">
      <c r="T2121" s="643" t="s">
        <v>195</v>
      </c>
      <c r="U2121" s="644">
        <v>1996</v>
      </c>
    </row>
    <row r="2122" spans="20:21" x14ac:dyDescent="0.2">
      <c r="T2122" s="643" t="s">
        <v>196</v>
      </c>
      <c r="U2122" s="644">
        <v>1186</v>
      </c>
    </row>
    <row r="2123" spans="20:21" x14ac:dyDescent="0.2">
      <c r="T2123" s="643" t="s">
        <v>919</v>
      </c>
      <c r="U2123" s="644"/>
    </row>
    <row r="2124" spans="20:21" x14ac:dyDescent="0.2">
      <c r="T2124" s="643" t="s">
        <v>392</v>
      </c>
      <c r="U2124" s="644">
        <v>1017</v>
      </c>
    </row>
    <row r="2125" spans="20:21" x14ac:dyDescent="0.2">
      <c r="T2125" s="643" t="s">
        <v>920</v>
      </c>
      <c r="U2125" s="644">
        <v>1331</v>
      </c>
    </row>
    <row r="2126" spans="20:21" x14ac:dyDescent="0.2">
      <c r="T2126" s="643" t="s">
        <v>393</v>
      </c>
      <c r="U2126" s="644">
        <v>1334</v>
      </c>
    </row>
    <row r="2127" spans="20:21" x14ac:dyDescent="0.2">
      <c r="T2127" s="643" t="s">
        <v>921</v>
      </c>
      <c r="U2127" s="644">
        <v>1343</v>
      </c>
    </row>
    <row r="2128" spans="20:21" x14ac:dyDescent="0.2">
      <c r="T2128" s="643" t="s">
        <v>922</v>
      </c>
      <c r="U2128" s="644">
        <v>1330</v>
      </c>
    </row>
    <row r="2129" spans="20:21" x14ac:dyDescent="0.2">
      <c r="T2129" s="643" t="s">
        <v>485</v>
      </c>
      <c r="U2129" s="644">
        <v>483</v>
      </c>
    </row>
    <row r="2130" spans="20:21" x14ac:dyDescent="0.2">
      <c r="T2130" s="643" t="s">
        <v>775</v>
      </c>
      <c r="U2130" s="644">
        <v>10040</v>
      </c>
    </row>
    <row r="2131" spans="20:21" x14ac:dyDescent="0.2">
      <c r="T2131" s="643" t="s">
        <v>776</v>
      </c>
      <c r="U2131" s="644">
        <v>10821</v>
      </c>
    </row>
    <row r="2132" spans="20:21" x14ac:dyDescent="0.2">
      <c r="T2132" s="643" t="s">
        <v>777</v>
      </c>
      <c r="U2132" s="644">
        <v>10822</v>
      </c>
    </row>
    <row r="2133" spans="20:21" x14ac:dyDescent="0.2">
      <c r="T2133" s="643" t="s">
        <v>778</v>
      </c>
      <c r="U2133" s="644">
        <v>10361</v>
      </c>
    </row>
    <row r="2134" spans="20:21" x14ac:dyDescent="0.2">
      <c r="T2134" s="643" t="s">
        <v>238</v>
      </c>
      <c r="U2134" s="644">
        <v>10825</v>
      </c>
    </row>
    <row r="2135" spans="20:21" x14ac:dyDescent="0.2">
      <c r="T2135" s="643" t="s">
        <v>779</v>
      </c>
      <c r="U2135" s="644"/>
    </row>
    <row r="2136" spans="20:21" x14ac:dyDescent="0.2">
      <c r="T2136" s="643" t="s">
        <v>416</v>
      </c>
      <c r="U2136" s="644"/>
    </row>
    <row r="2137" spans="20:21" x14ac:dyDescent="0.2">
      <c r="T2137" s="643" t="s">
        <v>1009</v>
      </c>
      <c r="U2137" s="644">
        <v>10164</v>
      </c>
    </row>
    <row r="2138" spans="20:21" x14ac:dyDescent="0.2">
      <c r="T2138" s="643" t="s">
        <v>602</v>
      </c>
      <c r="U2138" s="644">
        <v>20157</v>
      </c>
    </row>
    <row r="2139" spans="20:21" x14ac:dyDescent="0.2">
      <c r="T2139" s="643" t="s">
        <v>603</v>
      </c>
      <c r="U2139" s="644">
        <v>438</v>
      </c>
    </row>
    <row r="2140" spans="20:21" x14ac:dyDescent="0.2">
      <c r="T2140" s="643" t="s">
        <v>604</v>
      </c>
      <c r="U2140" s="644">
        <v>10009</v>
      </c>
    </row>
    <row r="2141" spans="20:21" x14ac:dyDescent="0.2">
      <c r="T2141" s="643" t="s">
        <v>105</v>
      </c>
      <c r="U2141" s="644">
        <v>915</v>
      </c>
    </row>
    <row r="2142" spans="20:21" x14ac:dyDescent="0.2">
      <c r="T2142" s="643" t="s">
        <v>780</v>
      </c>
      <c r="U2142" s="644"/>
    </row>
    <row r="2143" spans="20:21" x14ac:dyDescent="0.2">
      <c r="T2143" s="643" t="s">
        <v>863</v>
      </c>
      <c r="U2143" s="644">
        <v>1109</v>
      </c>
    </row>
    <row r="2144" spans="20:21" x14ac:dyDescent="0.2">
      <c r="T2144" s="643" t="s">
        <v>864</v>
      </c>
      <c r="U2144" s="644">
        <v>1049</v>
      </c>
    </row>
    <row r="2145" spans="20:21" x14ac:dyDescent="0.2">
      <c r="T2145" s="643" t="s">
        <v>331</v>
      </c>
      <c r="U2145" s="644">
        <v>1024</v>
      </c>
    </row>
    <row r="2146" spans="20:21" x14ac:dyDescent="0.2">
      <c r="T2146" s="643" t="s">
        <v>865</v>
      </c>
      <c r="U2146" s="644">
        <v>1303</v>
      </c>
    </row>
    <row r="2147" spans="20:21" x14ac:dyDescent="0.2">
      <c r="T2147" s="643" t="s">
        <v>332</v>
      </c>
      <c r="U2147" s="644">
        <v>1218</v>
      </c>
    </row>
    <row r="2148" spans="20:21" x14ac:dyDescent="0.2">
      <c r="T2148" s="643" t="s">
        <v>333</v>
      </c>
      <c r="U2148" s="644">
        <v>1050</v>
      </c>
    </row>
    <row r="2149" spans="20:21" x14ac:dyDescent="0.2">
      <c r="T2149" s="643" t="s">
        <v>866</v>
      </c>
      <c r="U2149" s="644">
        <v>1226</v>
      </c>
    </row>
    <row r="2150" spans="20:21" x14ac:dyDescent="0.2">
      <c r="T2150" s="643" t="s">
        <v>867</v>
      </c>
      <c r="U2150" s="644">
        <v>1227</v>
      </c>
    </row>
    <row r="2151" spans="20:21" x14ac:dyDescent="0.2">
      <c r="T2151" s="643" t="s">
        <v>606</v>
      </c>
      <c r="U2151" s="644">
        <v>914</v>
      </c>
    </row>
    <row r="2152" spans="20:21" x14ac:dyDescent="0.2">
      <c r="T2152" s="643" t="s">
        <v>607</v>
      </c>
      <c r="U2152" s="644">
        <v>913</v>
      </c>
    </row>
    <row r="2153" spans="20:21" x14ac:dyDescent="0.2">
      <c r="T2153" s="643" t="s">
        <v>608</v>
      </c>
      <c r="U2153" s="644">
        <v>10271</v>
      </c>
    </row>
    <row r="2154" spans="20:21" x14ac:dyDescent="0.2">
      <c r="T2154" s="643" t="s">
        <v>609</v>
      </c>
      <c r="U2154" s="644">
        <v>10105</v>
      </c>
    </row>
    <row r="2155" spans="20:21" x14ac:dyDescent="0.2">
      <c r="T2155" s="643" t="s">
        <v>140</v>
      </c>
      <c r="U2155" s="644">
        <v>78</v>
      </c>
    </row>
    <row r="2156" spans="20:21" x14ac:dyDescent="0.2">
      <c r="T2156" s="643" t="s">
        <v>924</v>
      </c>
      <c r="U2156" s="644">
        <v>1025</v>
      </c>
    </row>
    <row r="2157" spans="20:21" x14ac:dyDescent="0.2">
      <c r="T2157" s="643" t="s">
        <v>1011</v>
      </c>
      <c r="U2157" s="644">
        <v>15</v>
      </c>
    </row>
    <row r="2158" spans="20:21" x14ac:dyDescent="0.2">
      <c r="T2158" s="643" t="s">
        <v>1012</v>
      </c>
      <c r="U2158" s="644">
        <v>194</v>
      </c>
    </row>
    <row r="2159" spans="20:21" x14ac:dyDescent="0.2">
      <c r="T2159" s="643" t="s">
        <v>1013</v>
      </c>
      <c r="U2159" s="644">
        <v>195</v>
      </c>
    </row>
    <row r="2160" spans="20:21" x14ac:dyDescent="0.2">
      <c r="T2160" s="643" t="s">
        <v>610</v>
      </c>
      <c r="U2160" s="644">
        <v>366</v>
      </c>
    </row>
    <row r="2161" spans="20:21" x14ac:dyDescent="0.2">
      <c r="T2161" s="643" t="s">
        <v>142</v>
      </c>
      <c r="U2161" s="644">
        <v>20537</v>
      </c>
    </row>
    <row r="2162" spans="20:21" x14ac:dyDescent="0.2">
      <c r="T2162" s="643" t="s">
        <v>611</v>
      </c>
      <c r="U2162" s="644">
        <v>410</v>
      </c>
    </row>
    <row r="2163" spans="20:21" x14ac:dyDescent="0.2">
      <c r="T2163" s="643" t="s">
        <v>144</v>
      </c>
      <c r="U2163" s="644">
        <v>352</v>
      </c>
    </row>
    <row r="2164" spans="20:21" x14ac:dyDescent="0.2">
      <c r="T2164" s="643" t="s">
        <v>145</v>
      </c>
      <c r="U2164" s="644">
        <v>35</v>
      </c>
    </row>
    <row r="2165" spans="20:21" x14ac:dyDescent="0.2">
      <c r="T2165" s="643" t="s">
        <v>146</v>
      </c>
      <c r="U2165" s="644">
        <v>10107</v>
      </c>
    </row>
    <row r="2166" spans="20:21" x14ac:dyDescent="0.2">
      <c r="T2166" s="643" t="s">
        <v>147</v>
      </c>
      <c r="U2166" s="644">
        <v>940</v>
      </c>
    </row>
    <row r="2167" spans="20:21" x14ac:dyDescent="0.2">
      <c r="T2167" s="643" t="s">
        <v>148</v>
      </c>
      <c r="U2167" s="644">
        <v>371</v>
      </c>
    </row>
    <row r="2168" spans="20:21" x14ac:dyDescent="0.2">
      <c r="T2168" s="643" t="s">
        <v>612</v>
      </c>
      <c r="U2168" s="644">
        <v>298</v>
      </c>
    </row>
    <row r="2169" spans="20:21" x14ac:dyDescent="0.2">
      <c r="T2169" s="643" t="s">
        <v>149</v>
      </c>
      <c r="U2169" s="644">
        <v>3</v>
      </c>
    </row>
    <row r="2170" spans="20:21" x14ac:dyDescent="0.2">
      <c r="T2170" s="643" t="s">
        <v>613</v>
      </c>
      <c r="U2170" s="644">
        <v>10029</v>
      </c>
    </row>
    <row r="2171" spans="20:21" x14ac:dyDescent="0.2">
      <c r="T2171" s="643" t="s">
        <v>614</v>
      </c>
      <c r="U2171" s="644">
        <v>370</v>
      </c>
    </row>
    <row r="2172" spans="20:21" x14ac:dyDescent="0.2">
      <c r="T2172" s="643" t="s">
        <v>615</v>
      </c>
      <c r="U2172" s="644">
        <v>20200</v>
      </c>
    </row>
    <row r="2173" spans="20:21" x14ac:dyDescent="0.2">
      <c r="T2173" s="643" t="s">
        <v>616</v>
      </c>
      <c r="U2173" s="644">
        <v>20045</v>
      </c>
    </row>
    <row r="2174" spans="20:21" x14ac:dyDescent="0.2">
      <c r="T2174" s="643" t="s">
        <v>617</v>
      </c>
      <c r="U2174" s="644">
        <v>997</v>
      </c>
    </row>
    <row r="2175" spans="20:21" x14ac:dyDescent="0.2">
      <c r="T2175" s="643" t="s">
        <v>971</v>
      </c>
      <c r="U2175" s="644">
        <v>1101</v>
      </c>
    </row>
    <row r="2176" spans="20:21" x14ac:dyDescent="0.2">
      <c r="T2176" s="643" t="s">
        <v>781</v>
      </c>
      <c r="U2176" s="644">
        <v>20064</v>
      </c>
    </row>
    <row r="2177" spans="20:21" x14ac:dyDescent="0.2">
      <c r="T2177" s="643" t="s">
        <v>782</v>
      </c>
      <c r="U2177" s="644">
        <v>20489</v>
      </c>
    </row>
    <row r="2178" spans="20:21" x14ac:dyDescent="0.2">
      <c r="T2178" s="643" t="s">
        <v>394</v>
      </c>
      <c r="U2178" s="644">
        <v>1008</v>
      </c>
    </row>
    <row r="2179" spans="20:21" x14ac:dyDescent="0.2">
      <c r="T2179" s="643" t="s">
        <v>618</v>
      </c>
      <c r="U2179" s="644">
        <v>341</v>
      </c>
    </row>
    <row r="2180" spans="20:21" x14ac:dyDescent="0.2">
      <c r="T2180" s="643" t="s">
        <v>620</v>
      </c>
      <c r="U2180" s="644">
        <v>896</v>
      </c>
    </row>
    <row r="2181" spans="20:21" x14ac:dyDescent="0.2">
      <c r="T2181" s="643" t="s">
        <v>621</v>
      </c>
      <c r="U2181" s="644">
        <v>391</v>
      </c>
    </row>
    <row r="2182" spans="20:21" x14ac:dyDescent="0.2">
      <c r="T2182" s="643" t="s">
        <v>622</v>
      </c>
      <c r="U2182" s="644">
        <v>20167</v>
      </c>
    </row>
    <row r="2183" spans="20:21" x14ac:dyDescent="0.2">
      <c r="T2183" s="643" t="s">
        <v>632</v>
      </c>
      <c r="U2183" s="644">
        <v>137</v>
      </c>
    </row>
    <row r="2184" spans="20:21" x14ac:dyDescent="0.2">
      <c r="T2184" s="643" t="s">
        <v>626</v>
      </c>
      <c r="U2184" s="644">
        <v>20023</v>
      </c>
    </row>
    <row r="2185" spans="20:21" x14ac:dyDescent="0.2">
      <c r="T2185" s="643" t="s">
        <v>627</v>
      </c>
      <c r="U2185" s="644">
        <v>20554</v>
      </c>
    </row>
    <row r="2186" spans="20:21" x14ac:dyDescent="0.2">
      <c r="T2186" s="643" t="s">
        <v>150</v>
      </c>
      <c r="U2186" s="644">
        <v>199</v>
      </c>
    </row>
    <row r="2187" spans="20:21" x14ac:dyDescent="0.2">
      <c r="T2187" s="643" t="s">
        <v>151</v>
      </c>
      <c r="U2187" s="644">
        <v>50</v>
      </c>
    </row>
    <row r="2188" spans="20:21" x14ac:dyDescent="0.2">
      <c r="T2188" s="643" t="s">
        <v>152</v>
      </c>
      <c r="U2188" s="644">
        <v>82</v>
      </c>
    </row>
    <row r="2189" spans="20:21" x14ac:dyDescent="0.2">
      <c r="T2189" s="643" t="s">
        <v>629</v>
      </c>
      <c r="U2189" s="644">
        <v>20555</v>
      </c>
    </row>
    <row r="2190" spans="20:21" x14ac:dyDescent="0.2">
      <c r="T2190" s="643" t="s">
        <v>153</v>
      </c>
      <c r="U2190" s="644">
        <v>318</v>
      </c>
    </row>
    <row r="2191" spans="20:21" x14ac:dyDescent="0.2">
      <c r="T2191" s="643" t="s">
        <v>154</v>
      </c>
      <c r="U2191" s="644">
        <v>83</v>
      </c>
    </row>
    <row r="2192" spans="20:21" x14ac:dyDescent="0.2">
      <c r="T2192" s="643" t="s">
        <v>170</v>
      </c>
      <c r="U2192" s="644">
        <v>566</v>
      </c>
    </row>
    <row r="2193" spans="20:21" x14ac:dyDescent="0.2">
      <c r="T2193" s="643" t="s">
        <v>630</v>
      </c>
      <c r="U2193" s="644">
        <v>20556</v>
      </c>
    </row>
    <row r="2194" spans="20:21" x14ac:dyDescent="0.2">
      <c r="T2194" s="643" t="s">
        <v>631</v>
      </c>
      <c r="U2194" s="644">
        <v>319</v>
      </c>
    </row>
    <row r="2195" spans="20:21" x14ac:dyDescent="0.2">
      <c r="T2195" s="643" t="s">
        <v>632</v>
      </c>
      <c r="U2195" s="644"/>
    </row>
    <row r="2196" spans="20:21" x14ac:dyDescent="0.2">
      <c r="T2196" s="643" t="s">
        <v>395</v>
      </c>
      <c r="U2196" s="644">
        <v>1026</v>
      </c>
    </row>
    <row r="2197" spans="20:21" x14ac:dyDescent="0.2">
      <c r="T2197" s="643" t="s">
        <v>1301</v>
      </c>
      <c r="U2197" s="644">
        <v>1450</v>
      </c>
    </row>
    <row r="2198" spans="20:21" x14ac:dyDescent="0.2">
      <c r="T2198" s="643" t="s">
        <v>1371</v>
      </c>
      <c r="U2198" s="644">
        <v>51</v>
      </c>
    </row>
    <row r="2199" spans="20:21" x14ac:dyDescent="0.2">
      <c r="T2199" s="643" t="s">
        <v>295</v>
      </c>
      <c r="U2199" s="644">
        <v>86</v>
      </c>
    </row>
    <row r="2200" spans="20:21" x14ac:dyDescent="0.2">
      <c r="T2200" s="643" t="s">
        <v>297</v>
      </c>
      <c r="U2200" s="644">
        <v>88</v>
      </c>
    </row>
    <row r="2201" spans="20:21" x14ac:dyDescent="0.2">
      <c r="T2201" s="643" t="s">
        <v>354</v>
      </c>
      <c r="U2201" s="644">
        <v>357</v>
      </c>
    </row>
    <row r="2202" spans="20:21" x14ac:dyDescent="0.2">
      <c r="T2202" s="643" t="s">
        <v>355</v>
      </c>
      <c r="U2202" s="644">
        <v>10144</v>
      </c>
    </row>
    <row r="2203" spans="20:21" x14ac:dyDescent="0.2">
      <c r="T2203" s="643" t="s">
        <v>239</v>
      </c>
      <c r="U2203" s="644"/>
    </row>
    <row r="2204" spans="20:21" x14ac:dyDescent="0.2">
      <c r="T2204" s="643" t="s">
        <v>334</v>
      </c>
      <c r="U2204" s="644">
        <v>1051</v>
      </c>
    </row>
    <row r="2205" spans="20:21" x14ac:dyDescent="0.2">
      <c r="T2205" s="643" t="s">
        <v>1014</v>
      </c>
      <c r="U2205" s="644">
        <v>976</v>
      </c>
    </row>
    <row r="2206" spans="20:21" x14ac:dyDescent="0.2">
      <c r="T2206" s="643" t="s">
        <v>1015</v>
      </c>
      <c r="U2206" s="644">
        <v>972</v>
      </c>
    </row>
    <row r="2207" spans="20:21" x14ac:dyDescent="0.2">
      <c r="T2207" s="643" t="s">
        <v>1016</v>
      </c>
      <c r="U2207" s="644">
        <v>10108</v>
      </c>
    </row>
    <row r="2208" spans="20:21" x14ac:dyDescent="0.2">
      <c r="T2208" s="643" t="s">
        <v>85</v>
      </c>
      <c r="U2208" s="644">
        <v>1203</v>
      </c>
    </row>
    <row r="2209" spans="20:21" x14ac:dyDescent="0.2">
      <c r="T2209" s="643" t="s">
        <v>634</v>
      </c>
      <c r="U2209" s="644">
        <v>367</v>
      </c>
    </row>
    <row r="2210" spans="20:21" x14ac:dyDescent="0.2">
      <c r="T2210" s="643" t="s">
        <v>635</v>
      </c>
      <c r="U2210" s="644">
        <v>890</v>
      </c>
    </row>
    <row r="2211" spans="20:21" x14ac:dyDescent="0.2">
      <c r="T2211" s="643" t="s">
        <v>636</v>
      </c>
      <c r="U2211" s="644">
        <v>891</v>
      </c>
    </row>
    <row r="2212" spans="20:21" x14ac:dyDescent="0.2">
      <c r="T2212" s="643" t="s">
        <v>402</v>
      </c>
      <c r="U2212" s="644">
        <v>5014</v>
      </c>
    </row>
    <row r="2213" spans="20:21" x14ac:dyDescent="0.2">
      <c r="T2213" s="643" t="s">
        <v>637</v>
      </c>
      <c r="U2213" s="644">
        <v>138</v>
      </c>
    </row>
    <row r="2214" spans="20:21" x14ac:dyDescent="0.2">
      <c r="T2214" s="643" t="s">
        <v>638</v>
      </c>
      <c r="U2214" s="644">
        <v>577</v>
      </c>
    </row>
    <row r="2215" spans="20:21" x14ac:dyDescent="0.2">
      <c r="T2215" s="643" t="s">
        <v>1214</v>
      </c>
      <c r="U2215" s="644"/>
    </row>
    <row r="2216" spans="20:21" x14ac:dyDescent="0.2">
      <c r="T2216" s="643" t="s">
        <v>640</v>
      </c>
      <c r="U2216" s="644">
        <v>93</v>
      </c>
    </row>
    <row r="2217" spans="20:21" x14ac:dyDescent="0.2">
      <c r="T2217" s="643" t="s">
        <v>641</v>
      </c>
      <c r="U2217" s="644">
        <v>10988</v>
      </c>
    </row>
    <row r="2218" spans="20:21" x14ac:dyDescent="0.2">
      <c r="T2218" s="643" t="s">
        <v>868</v>
      </c>
      <c r="U2218" s="644">
        <v>1576</v>
      </c>
    </row>
    <row r="2219" spans="20:21" x14ac:dyDescent="0.2">
      <c r="T2219" s="643" t="s">
        <v>172</v>
      </c>
      <c r="U2219" s="644">
        <v>95</v>
      </c>
    </row>
    <row r="2220" spans="20:21" x14ac:dyDescent="0.2">
      <c r="T2220" s="643" t="s">
        <v>642</v>
      </c>
      <c r="U2220" s="644">
        <v>10066</v>
      </c>
    </row>
    <row r="2221" spans="20:21" x14ac:dyDescent="0.2">
      <c r="T2221" s="643" t="s">
        <v>643</v>
      </c>
      <c r="U2221" s="644">
        <v>477</v>
      </c>
    </row>
    <row r="2222" spans="20:21" x14ac:dyDescent="0.2">
      <c r="T2222" s="643" t="s">
        <v>645</v>
      </c>
      <c r="U2222" s="644">
        <v>10281</v>
      </c>
    </row>
    <row r="2223" spans="20:21" x14ac:dyDescent="0.2">
      <c r="T2223" s="643" t="s">
        <v>647</v>
      </c>
      <c r="U2223" s="644">
        <v>20144</v>
      </c>
    </row>
    <row r="2224" spans="20:21" x14ac:dyDescent="0.2">
      <c r="T2224" s="643" t="s">
        <v>898</v>
      </c>
      <c r="U2224" s="644">
        <v>656</v>
      </c>
    </row>
    <row r="2225" spans="20:21" x14ac:dyDescent="0.2">
      <c r="T2225" s="643" t="s">
        <v>899</v>
      </c>
      <c r="U2225" s="644">
        <v>10245</v>
      </c>
    </row>
    <row r="2226" spans="20:21" x14ac:dyDescent="0.2">
      <c r="T2226" s="643" t="s">
        <v>371</v>
      </c>
      <c r="U2226" s="644">
        <v>96</v>
      </c>
    </row>
    <row r="2227" spans="20:21" x14ac:dyDescent="0.2">
      <c r="T2227" s="643" t="s">
        <v>175</v>
      </c>
      <c r="U2227" s="644">
        <v>888</v>
      </c>
    </row>
    <row r="2228" spans="20:21" x14ac:dyDescent="0.2">
      <c r="T2228" s="643" t="s">
        <v>648</v>
      </c>
      <c r="U2228" s="644">
        <v>10068</v>
      </c>
    </row>
    <row r="2229" spans="20:21" x14ac:dyDescent="0.2">
      <c r="T2229" s="643" t="s">
        <v>650</v>
      </c>
      <c r="U2229" s="644">
        <v>10062</v>
      </c>
    </row>
    <row r="2230" spans="20:21" x14ac:dyDescent="0.2">
      <c r="T2230" s="643" t="s">
        <v>107</v>
      </c>
      <c r="U2230" s="644">
        <v>98</v>
      </c>
    </row>
    <row r="2231" spans="20:21" x14ac:dyDescent="0.2">
      <c r="T2231" s="643" t="s">
        <v>651</v>
      </c>
      <c r="U2231" s="644">
        <v>984</v>
      </c>
    </row>
    <row r="2232" spans="20:21" x14ac:dyDescent="0.2">
      <c r="T2232" s="643" t="s">
        <v>652</v>
      </c>
      <c r="U2232" s="644">
        <v>85</v>
      </c>
    </row>
    <row r="2233" spans="20:21" x14ac:dyDescent="0.2">
      <c r="T2233" s="643" t="s">
        <v>654</v>
      </c>
      <c r="U2233" s="644">
        <v>886</v>
      </c>
    </row>
    <row r="2234" spans="20:21" x14ac:dyDescent="0.2">
      <c r="T2234" s="643" t="s">
        <v>655</v>
      </c>
      <c r="U2234" s="644">
        <v>10099</v>
      </c>
    </row>
    <row r="2235" spans="20:21" x14ac:dyDescent="0.2">
      <c r="T2235" s="643" t="s">
        <v>656</v>
      </c>
      <c r="U2235" s="644">
        <v>652</v>
      </c>
    </row>
    <row r="2236" spans="20:21" x14ac:dyDescent="0.2">
      <c r="T2236" s="643" t="s">
        <v>657</v>
      </c>
      <c r="U2236" s="644">
        <v>884</v>
      </c>
    </row>
    <row r="2237" spans="20:21" x14ac:dyDescent="0.2">
      <c r="T2237" s="643" t="s">
        <v>659</v>
      </c>
      <c r="U2237" s="644">
        <v>883</v>
      </c>
    </row>
    <row r="2238" spans="20:21" x14ac:dyDescent="0.2">
      <c r="T2238" s="643" t="s">
        <v>660</v>
      </c>
      <c r="U2238" s="644">
        <v>882</v>
      </c>
    </row>
    <row r="2239" spans="20:21" x14ac:dyDescent="0.2">
      <c r="T2239" s="643" t="s">
        <v>109</v>
      </c>
      <c r="U2239" s="644">
        <v>200</v>
      </c>
    </row>
    <row r="2240" spans="20:21" x14ac:dyDescent="0.2">
      <c r="T2240" s="643" t="s">
        <v>661</v>
      </c>
      <c r="U2240" s="644">
        <v>61</v>
      </c>
    </row>
    <row r="2241" spans="20:21" x14ac:dyDescent="0.2">
      <c r="T2241" s="643" t="s">
        <v>662</v>
      </c>
      <c r="U2241" s="644">
        <v>881</v>
      </c>
    </row>
    <row r="2242" spans="20:21" x14ac:dyDescent="0.2">
      <c r="T2242" s="643" t="s">
        <v>663</v>
      </c>
      <c r="U2242" s="644">
        <v>649</v>
      </c>
    </row>
    <row r="2243" spans="20:21" x14ac:dyDescent="0.2">
      <c r="T2243" s="643" t="s">
        <v>665</v>
      </c>
      <c r="U2243" s="644">
        <v>878</v>
      </c>
    </row>
    <row r="2244" spans="20:21" x14ac:dyDescent="0.2">
      <c r="T2244" s="643" t="s">
        <v>1404</v>
      </c>
      <c r="U2244" s="644">
        <v>9</v>
      </c>
    </row>
    <row r="2245" spans="20:21" x14ac:dyDescent="0.2">
      <c r="T2245" s="643" t="s">
        <v>468</v>
      </c>
      <c r="U2245" s="644">
        <v>125</v>
      </c>
    </row>
    <row r="2246" spans="20:21" x14ac:dyDescent="0.2">
      <c r="T2246" s="643" t="s">
        <v>469</v>
      </c>
      <c r="U2246" s="644">
        <v>115</v>
      </c>
    </row>
    <row r="2247" spans="20:21" x14ac:dyDescent="0.2">
      <c r="T2247" s="643" t="s">
        <v>1019</v>
      </c>
      <c r="U2247" s="644">
        <v>848</v>
      </c>
    </row>
    <row r="2248" spans="20:21" x14ac:dyDescent="0.2">
      <c r="T2248" s="643" t="s">
        <v>1645</v>
      </c>
      <c r="U2248" s="644" t="s">
        <v>1111</v>
      </c>
    </row>
    <row r="2249" spans="20:21" x14ac:dyDescent="0.2">
      <c r="T2249" s="643" t="s">
        <v>1022</v>
      </c>
      <c r="U2249" s="644">
        <v>331</v>
      </c>
    </row>
    <row r="2250" spans="20:21" x14ac:dyDescent="0.2">
      <c r="T2250" s="643" t="s">
        <v>1023</v>
      </c>
      <c r="U2250" s="644">
        <v>876</v>
      </c>
    </row>
    <row r="2251" spans="20:21" x14ac:dyDescent="0.2">
      <c r="T2251" s="643" t="s">
        <v>666</v>
      </c>
      <c r="U2251" s="644">
        <v>10344</v>
      </c>
    </row>
    <row r="2252" spans="20:21" x14ac:dyDescent="0.2">
      <c r="T2252" s="643" t="s">
        <v>668</v>
      </c>
      <c r="U2252" s="644">
        <v>10011</v>
      </c>
    </row>
    <row r="2253" spans="20:21" x14ac:dyDescent="0.2">
      <c r="T2253" s="643" t="s">
        <v>669</v>
      </c>
      <c r="U2253" s="644">
        <v>10031</v>
      </c>
    </row>
    <row r="2254" spans="20:21" x14ac:dyDescent="0.2">
      <c r="T2254" s="643" t="s">
        <v>670</v>
      </c>
      <c r="U2254" s="644">
        <v>20139</v>
      </c>
    </row>
    <row r="2255" spans="20:21" x14ac:dyDescent="0.2">
      <c r="T2255" s="643" t="s">
        <v>110</v>
      </c>
      <c r="U2255" s="644">
        <v>344</v>
      </c>
    </row>
    <row r="2256" spans="20:21" x14ac:dyDescent="0.2">
      <c r="T2256" s="643" t="s">
        <v>671</v>
      </c>
      <c r="U2256" s="644">
        <v>20142</v>
      </c>
    </row>
    <row r="2257" spans="20:21" x14ac:dyDescent="0.2">
      <c r="T2257" s="643" t="s">
        <v>672</v>
      </c>
      <c r="U2257" s="644">
        <v>10094</v>
      </c>
    </row>
    <row r="2258" spans="20:21" x14ac:dyDescent="0.2">
      <c r="T2258" s="643" t="s">
        <v>111</v>
      </c>
      <c r="U2258" s="644">
        <v>874</v>
      </c>
    </row>
    <row r="2259" spans="20:21" x14ac:dyDescent="0.2">
      <c r="T2259" s="643" t="s">
        <v>177</v>
      </c>
      <c r="U2259" s="644">
        <v>441</v>
      </c>
    </row>
    <row r="2260" spans="20:21" x14ac:dyDescent="0.2">
      <c r="T2260" s="643" t="s">
        <v>220</v>
      </c>
      <c r="U2260" s="644"/>
    </row>
    <row r="2261" spans="20:21" x14ac:dyDescent="0.2">
      <c r="T2261" s="643" t="s">
        <v>112</v>
      </c>
      <c r="U2261" s="644">
        <v>985</v>
      </c>
    </row>
    <row r="2262" spans="20:21" x14ac:dyDescent="0.2">
      <c r="T2262" s="643" t="s">
        <v>673</v>
      </c>
      <c r="U2262" s="644">
        <v>873</v>
      </c>
    </row>
    <row r="2263" spans="20:21" x14ac:dyDescent="0.2">
      <c r="T2263" s="643" t="s">
        <v>113</v>
      </c>
      <c r="U2263" s="644">
        <v>871</v>
      </c>
    </row>
    <row r="2264" spans="20:21" x14ac:dyDescent="0.2">
      <c r="T2264" s="643" t="s">
        <v>114</v>
      </c>
      <c r="U2264" s="644">
        <v>24</v>
      </c>
    </row>
    <row r="2265" spans="20:21" x14ac:dyDescent="0.2">
      <c r="T2265" s="643" t="s">
        <v>674</v>
      </c>
      <c r="U2265" s="644">
        <v>20146</v>
      </c>
    </row>
    <row r="2266" spans="20:21" x14ac:dyDescent="0.2">
      <c r="T2266" s="643" t="s">
        <v>675</v>
      </c>
      <c r="U2266" s="644">
        <v>10096</v>
      </c>
    </row>
    <row r="2267" spans="20:21" x14ac:dyDescent="0.2">
      <c r="T2267" s="643" t="s">
        <v>373</v>
      </c>
      <c r="U2267" s="644">
        <v>489</v>
      </c>
    </row>
    <row r="2268" spans="20:21" x14ac:dyDescent="0.2">
      <c r="T2268" s="643" t="s">
        <v>435</v>
      </c>
      <c r="U2268" s="644">
        <v>1336</v>
      </c>
    </row>
    <row r="2269" spans="20:21" x14ac:dyDescent="0.2">
      <c r="T2269" s="643" t="s">
        <v>1024</v>
      </c>
      <c r="U2269" s="644"/>
    </row>
    <row r="2270" spans="20:21" x14ac:dyDescent="0.2">
      <c r="T2270" s="643" t="s">
        <v>953</v>
      </c>
      <c r="U2270" s="644">
        <v>20118</v>
      </c>
    </row>
    <row r="2271" spans="20:21" x14ac:dyDescent="0.2">
      <c r="T2271" s="643" t="s">
        <v>413</v>
      </c>
      <c r="U2271" s="644">
        <v>159</v>
      </c>
    </row>
    <row r="2272" spans="20:21" x14ac:dyDescent="0.2">
      <c r="T2272" s="643" t="s">
        <v>454</v>
      </c>
      <c r="U2272" s="644">
        <v>110</v>
      </c>
    </row>
    <row r="2273" spans="20:21" x14ac:dyDescent="0.2">
      <c r="T2273" s="643" t="s">
        <v>854</v>
      </c>
      <c r="U2273" s="644">
        <v>20121</v>
      </c>
    </row>
    <row r="2274" spans="20:21" x14ac:dyDescent="0.2">
      <c r="T2274" s="643" t="s">
        <v>179</v>
      </c>
      <c r="U2274" s="644">
        <v>140</v>
      </c>
    </row>
    <row r="2275" spans="20:21" x14ac:dyDescent="0.2">
      <c r="T2275" s="643" t="s">
        <v>180</v>
      </c>
      <c r="U2275" s="644">
        <v>694</v>
      </c>
    </row>
    <row r="2276" spans="20:21" x14ac:dyDescent="0.2">
      <c r="T2276" s="643" t="s">
        <v>181</v>
      </c>
      <c r="U2276" s="644">
        <v>201</v>
      </c>
    </row>
    <row r="2277" spans="20:21" x14ac:dyDescent="0.2">
      <c r="T2277" s="643" t="s">
        <v>115</v>
      </c>
      <c r="U2277" s="644">
        <v>343</v>
      </c>
    </row>
    <row r="2278" spans="20:21" x14ac:dyDescent="0.2">
      <c r="T2278" s="643" t="s">
        <v>117</v>
      </c>
      <c r="U2278" s="644">
        <v>204</v>
      </c>
    </row>
    <row r="2279" spans="20:21" x14ac:dyDescent="0.2">
      <c r="T2279" s="643" t="s">
        <v>120</v>
      </c>
      <c r="U2279" s="644">
        <v>205</v>
      </c>
    </row>
    <row r="2280" spans="20:21" x14ac:dyDescent="0.2">
      <c r="T2280" s="643" t="s">
        <v>471</v>
      </c>
      <c r="U2280" s="644">
        <v>207</v>
      </c>
    </row>
    <row r="2281" spans="20:21" x14ac:dyDescent="0.2">
      <c r="T2281" s="643" t="s">
        <v>476</v>
      </c>
      <c r="U2281" s="644">
        <v>378</v>
      </c>
    </row>
    <row r="2282" spans="20:21" x14ac:dyDescent="0.2">
      <c r="T2282" s="643" t="s">
        <v>954</v>
      </c>
      <c r="U2282" s="644">
        <v>443</v>
      </c>
    </row>
    <row r="2283" spans="20:21" x14ac:dyDescent="0.2">
      <c r="T2283" s="643" t="s">
        <v>417</v>
      </c>
      <c r="U2283" s="644">
        <v>10118</v>
      </c>
    </row>
    <row r="2284" spans="20:21" x14ac:dyDescent="0.2">
      <c r="T2284" s="643" t="s">
        <v>419</v>
      </c>
      <c r="U2284" s="644">
        <v>867</v>
      </c>
    </row>
    <row r="2285" spans="20:21" x14ac:dyDescent="0.2">
      <c r="T2285" s="643" t="s">
        <v>955</v>
      </c>
      <c r="U2285" s="644">
        <v>20215</v>
      </c>
    </row>
    <row r="2286" spans="20:21" x14ac:dyDescent="0.2">
      <c r="T2286" s="643" t="s">
        <v>957</v>
      </c>
      <c r="U2286" s="644">
        <v>444</v>
      </c>
    </row>
    <row r="2287" spans="20:21" x14ac:dyDescent="0.2">
      <c r="T2287" s="643" t="s">
        <v>959</v>
      </c>
      <c r="U2287" s="644">
        <v>10119</v>
      </c>
    </row>
    <row r="2288" spans="20:21" x14ac:dyDescent="0.2">
      <c r="T2288" s="643" t="s">
        <v>679</v>
      </c>
      <c r="U2288" s="644">
        <v>337</v>
      </c>
    </row>
    <row r="2289" spans="20:21" x14ac:dyDescent="0.2">
      <c r="T2289" s="643" t="s">
        <v>680</v>
      </c>
      <c r="U2289" s="644">
        <v>864</v>
      </c>
    </row>
    <row r="2290" spans="20:21" x14ac:dyDescent="0.2">
      <c r="T2290" s="643" t="s">
        <v>486</v>
      </c>
      <c r="U2290" s="644">
        <v>126</v>
      </c>
    </row>
    <row r="2291" spans="20:21" x14ac:dyDescent="0.2">
      <c r="T2291" s="643" t="s">
        <v>487</v>
      </c>
      <c r="U2291" s="644">
        <v>148</v>
      </c>
    </row>
    <row r="2292" spans="20:21" x14ac:dyDescent="0.2">
      <c r="T2292" s="643" t="s">
        <v>1025</v>
      </c>
      <c r="U2292" s="644">
        <v>820</v>
      </c>
    </row>
    <row r="2293" spans="20:21" x14ac:dyDescent="0.2">
      <c r="T2293" s="643" t="s">
        <v>1027</v>
      </c>
      <c r="U2293" s="644">
        <v>970</v>
      </c>
    </row>
    <row r="2294" spans="20:21" x14ac:dyDescent="0.2">
      <c r="T2294" s="643" t="s">
        <v>1028</v>
      </c>
      <c r="U2294" s="644">
        <v>351</v>
      </c>
    </row>
    <row r="2295" spans="20:21" x14ac:dyDescent="0.2">
      <c r="T2295" s="643" t="s">
        <v>488</v>
      </c>
      <c r="U2295" s="644">
        <v>219</v>
      </c>
    </row>
    <row r="2296" spans="20:21" x14ac:dyDescent="0.2">
      <c r="T2296" s="643" t="s">
        <v>1030</v>
      </c>
      <c r="U2296" s="644">
        <v>861</v>
      </c>
    </row>
    <row r="2297" spans="20:21" x14ac:dyDescent="0.2">
      <c r="T2297" s="643" t="s">
        <v>489</v>
      </c>
      <c r="U2297" s="644">
        <v>220</v>
      </c>
    </row>
    <row r="2298" spans="20:21" x14ac:dyDescent="0.2">
      <c r="T2298" s="643" t="s">
        <v>490</v>
      </c>
      <c r="U2298" s="644">
        <v>329</v>
      </c>
    </row>
    <row r="2299" spans="20:21" x14ac:dyDescent="0.2">
      <c r="T2299" s="643" t="s">
        <v>1032</v>
      </c>
      <c r="U2299" s="644">
        <v>859</v>
      </c>
    </row>
    <row r="2300" spans="20:21" x14ac:dyDescent="0.2">
      <c r="T2300" s="643" t="s">
        <v>491</v>
      </c>
      <c r="U2300" s="644">
        <v>127</v>
      </c>
    </row>
    <row r="2301" spans="20:21" x14ac:dyDescent="0.2">
      <c r="T2301" s="643" t="s">
        <v>1033</v>
      </c>
      <c r="U2301" s="644">
        <v>10109</v>
      </c>
    </row>
    <row r="2302" spans="20:21" x14ac:dyDescent="0.2">
      <c r="T2302" s="643" t="s">
        <v>135</v>
      </c>
      <c r="U2302" s="644">
        <v>28</v>
      </c>
    </row>
    <row r="2303" spans="20:21" x14ac:dyDescent="0.2">
      <c r="T2303" s="643" t="s">
        <v>973</v>
      </c>
      <c r="U2303" s="644">
        <v>1110</v>
      </c>
    </row>
    <row r="2304" spans="20:21" x14ac:dyDescent="0.2">
      <c r="T2304" s="643" t="s">
        <v>436</v>
      </c>
      <c r="U2304" s="644">
        <v>1052</v>
      </c>
    </row>
    <row r="2305" spans="20:21" x14ac:dyDescent="0.2">
      <c r="T2305" s="643" t="s">
        <v>437</v>
      </c>
      <c r="U2305" s="644">
        <v>1093</v>
      </c>
    </row>
    <row r="2306" spans="20:21" x14ac:dyDescent="0.2">
      <c r="T2306" s="643" t="s">
        <v>438</v>
      </c>
      <c r="U2306" s="644">
        <v>1967</v>
      </c>
    </row>
    <row r="2307" spans="20:21" x14ac:dyDescent="0.2">
      <c r="T2307" s="643" t="s">
        <v>439</v>
      </c>
      <c r="U2307" s="644">
        <v>1053</v>
      </c>
    </row>
    <row r="2308" spans="20:21" x14ac:dyDescent="0.2">
      <c r="T2308" s="643" t="s">
        <v>783</v>
      </c>
      <c r="U2308" s="644"/>
    </row>
    <row r="2309" spans="20:21" x14ac:dyDescent="0.2">
      <c r="T2309" s="643" t="s">
        <v>265</v>
      </c>
      <c r="U2309" s="644">
        <v>10092</v>
      </c>
    </row>
    <row r="2310" spans="20:21" x14ac:dyDescent="0.2">
      <c r="T2310" s="643" t="s">
        <v>81</v>
      </c>
      <c r="U2310" s="644">
        <v>1204</v>
      </c>
    </row>
    <row r="2311" spans="20:21" x14ac:dyDescent="0.2">
      <c r="T2311" s="643" t="s">
        <v>430</v>
      </c>
      <c r="U2311" s="644">
        <v>1099</v>
      </c>
    </row>
    <row r="2312" spans="20:21" x14ac:dyDescent="0.2">
      <c r="T2312" s="643" t="s">
        <v>424</v>
      </c>
      <c r="U2312" s="644">
        <v>1959</v>
      </c>
    </row>
    <row r="2313" spans="20:21" x14ac:dyDescent="0.2">
      <c r="T2313" s="643" t="s">
        <v>974</v>
      </c>
      <c r="U2313" s="644">
        <v>1937</v>
      </c>
    </row>
    <row r="2314" spans="20:21" x14ac:dyDescent="0.2">
      <c r="T2314" s="643" t="s">
        <v>431</v>
      </c>
      <c r="U2314" s="644">
        <v>1094</v>
      </c>
    </row>
    <row r="2315" spans="20:21" x14ac:dyDescent="0.2">
      <c r="T2315" s="643" t="s">
        <v>315</v>
      </c>
      <c r="U2315" s="644">
        <v>1170</v>
      </c>
    </row>
    <row r="2316" spans="20:21" x14ac:dyDescent="0.2">
      <c r="T2316" s="643" t="s">
        <v>316</v>
      </c>
      <c r="U2316" s="644">
        <v>1030</v>
      </c>
    </row>
    <row r="2317" spans="20:21" x14ac:dyDescent="0.2">
      <c r="T2317" s="643" t="s">
        <v>501</v>
      </c>
      <c r="U2317" s="644">
        <v>787</v>
      </c>
    </row>
    <row r="2318" spans="20:21" x14ac:dyDescent="0.2">
      <c r="T2318" s="643" t="s">
        <v>1034</v>
      </c>
      <c r="U2318" s="644">
        <v>858</v>
      </c>
    </row>
    <row r="2319" spans="20:21" x14ac:dyDescent="0.2">
      <c r="T2319" s="643" t="s">
        <v>784</v>
      </c>
      <c r="U2319" s="644">
        <v>606</v>
      </c>
    </row>
    <row r="2320" spans="20:21" x14ac:dyDescent="0.2">
      <c r="T2320" s="643" t="s">
        <v>785</v>
      </c>
      <c r="U2320" s="644">
        <v>10409</v>
      </c>
    </row>
    <row r="2321" spans="20:21" x14ac:dyDescent="0.2">
      <c r="T2321" s="643" t="s">
        <v>869</v>
      </c>
      <c r="U2321" s="644">
        <v>1200</v>
      </c>
    </row>
    <row r="2322" spans="20:21" x14ac:dyDescent="0.2">
      <c r="T2322" s="643" t="s">
        <v>682</v>
      </c>
      <c r="U2322" s="644">
        <v>520</v>
      </c>
    </row>
    <row r="2323" spans="20:21" x14ac:dyDescent="0.2">
      <c r="T2323" s="643" t="s">
        <v>553</v>
      </c>
      <c r="U2323" s="644">
        <v>1287</v>
      </c>
    </row>
    <row r="2324" spans="20:21" x14ac:dyDescent="0.2">
      <c r="T2324" s="643" t="s">
        <v>335</v>
      </c>
      <c r="U2324" s="644">
        <v>1245</v>
      </c>
    </row>
    <row r="2325" spans="20:21" x14ac:dyDescent="0.2">
      <c r="T2325" s="643" t="s">
        <v>986</v>
      </c>
      <c r="U2325" s="644">
        <v>1293</v>
      </c>
    </row>
    <row r="2326" spans="20:21" x14ac:dyDescent="0.2">
      <c r="T2326" s="643" t="s">
        <v>1062</v>
      </c>
      <c r="U2326" s="644">
        <v>1138</v>
      </c>
    </row>
    <row r="2327" spans="20:21" x14ac:dyDescent="0.2">
      <c r="T2327" s="643" t="s">
        <v>1064</v>
      </c>
      <c r="U2327" s="644">
        <v>1345</v>
      </c>
    </row>
    <row r="2328" spans="20:21" x14ac:dyDescent="0.2">
      <c r="T2328" s="643" t="s">
        <v>786</v>
      </c>
      <c r="U2328" s="644">
        <v>20069</v>
      </c>
    </row>
    <row r="2329" spans="20:21" x14ac:dyDescent="0.2">
      <c r="T2329" s="643" t="s">
        <v>787</v>
      </c>
      <c r="U2329" s="644">
        <v>20524</v>
      </c>
    </row>
    <row r="2330" spans="20:21" x14ac:dyDescent="0.2">
      <c r="T2330" s="643" t="s">
        <v>356</v>
      </c>
      <c r="U2330" s="644">
        <v>10154</v>
      </c>
    </row>
    <row r="2331" spans="20:21" x14ac:dyDescent="0.2">
      <c r="T2331" s="643" t="s">
        <v>357</v>
      </c>
      <c r="U2331" s="644">
        <v>450</v>
      </c>
    </row>
    <row r="2332" spans="20:21" x14ac:dyDescent="0.2">
      <c r="T2332" s="643" t="s">
        <v>358</v>
      </c>
      <c r="U2332" s="644">
        <v>10153</v>
      </c>
    </row>
    <row r="2333" spans="20:21" x14ac:dyDescent="0.2">
      <c r="T2333" s="643" t="s">
        <v>900</v>
      </c>
      <c r="U2333" s="644">
        <v>689</v>
      </c>
    </row>
    <row r="2334" spans="20:21" x14ac:dyDescent="0.2">
      <c r="T2334" s="643" t="s">
        <v>788</v>
      </c>
      <c r="U2334" s="644">
        <v>10411</v>
      </c>
    </row>
    <row r="2335" spans="20:21" x14ac:dyDescent="0.2">
      <c r="T2335" s="643" t="s">
        <v>240</v>
      </c>
      <c r="U2335" s="644">
        <v>10135</v>
      </c>
    </row>
    <row r="2336" spans="20:21" x14ac:dyDescent="0.2">
      <c r="T2336" s="643" t="s">
        <v>789</v>
      </c>
      <c r="U2336" s="644">
        <v>603</v>
      </c>
    </row>
    <row r="2337" spans="20:21" x14ac:dyDescent="0.2">
      <c r="T2337" s="643" t="s">
        <v>790</v>
      </c>
      <c r="U2337" s="644">
        <v>20196</v>
      </c>
    </row>
    <row r="2338" spans="20:21" x14ac:dyDescent="0.2">
      <c r="T2338" s="643" t="s">
        <v>791</v>
      </c>
      <c r="U2338" s="644" t="s">
        <v>1111</v>
      </c>
    </row>
    <row r="2339" spans="20:21" x14ac:dyDescent="0.2">
      <c r="T2339" s="643" t="s">
        <v>901</v>
      </c>
      <c r="U2339" s="644">
        <v>688</v>
      </c>
    </row>
    <row r="2340" spans="20:21" x14ac:dyDescent="0.2">
      <c r="T2340" s="643" t="s">
        <v>492</v>
      </c>
      <c r="U2340" s="644">
        <v>989</v>
      </c>
    </row>
    <row r="2341" spans="20:21" x14ac:dyDescent="0.2">
      <c r="T2341" s="643" t="s">
        <v>494</v>
      </c>
      <c r="U2341" s="644">
        <v>506</v>
      </c>
    </row>
    <row r="2342" spans="20:21" x14ac:dyDescent="0.2">
      <c r="T2342" s="643" t="s">
        <v>59</v>
      </c>
      <c r="U2342" s="644">
        <v>1179</v>
      </c>
    </row>
    <row r="2343" spans="20:21" x14ac:dyDescent="0.2">
      <c r="T2343" s="643" t="s">
        <v>545</v>
      </c>
      <c r="U2343" s="644">
        <v>1368</v>
      </c>
    </row>
    <row r="2344" spans="20:21" x14ac:dyDescent="0.2">
      <c r="T2344" s="643" t="s">
        <v>721</v>
      </c>
      <c r="U2344" s="644">
        <v>1570</v>
      </c>
    </row>
    <row r="2345" spans="20:21" x14ac:dyDescent="0.2">
      <c r="T2345" s="643" t="s">
        <v>1035</v>
      </c>
      <c r="U2345" s="644">
        <v>362</v>
      </c>
    </row>
    <row r="2346" spans="20:21" x14ac:dyDescent="0.2">
      <c r="T2346" s="643" t="s">
        <v>477</v>
      </c>
      <c r="U2346" s="644">
        <v>451</v>
      </c>
    </row>
    <row r="2347" spans="20:21" x14ac:dyDescent="0.2">
      <c r="T2347" s="643" t="s">
        <v>478</v>
      </c>
      <c r="U2347" s="644">
        <v>781</v>
      </c>
    </row>
    <row r="2348" spans="20:21" x14ac:dyDescent="0.2">
      <c r="T2348" s="643" t="s">
        <v>479</v>
      </c>
      <c r="U2348" s="644">
        <v>818</v>
      </c>
    </row>
    <row r="2349" spans="20:21" x14ac:dyDescent="0.2">
      <c r="T2349" s="643" t="s">
        <v>1114</v>
      </c>
      <c r="U2349" s="644">
        <v>20944</v>
      </c>
    </row>
    <row r="2350" spans="20:21" x14ac:dyDescent="0.2">
      <c r="T2350" s="643" t="s">
        <v>41</v>
      </c>
      <c r="U2350" s="644"/>
    </row>
    <row r="2351" spans="20:21" x14ac:dyDescent="0.2">
      <c r="T2351" s="643" t="s">
        <v>870</v>
      </c>
      <c r="U2351" s="644">
        <v>1136</v>
      </c>
    </row>
    <row r="2352" spans="20:21" x14ac:dyDescent="0.2">
      <c r="T2352" s="643" t="s">
        <v>793</v>
      </c>
      <c r="U2352" s="644" t="s">
        <v>1111</v>
      </c>
    </row>
    <row r="2353" spans="20:21" x14ac:dyDescent="0.2">
      <c r="T2353" s="643" t="s">
        <v>794</v>
      </c>
      <c r="U2353" s="644">
        <v>20090</v>
      </c>
    </row>
    <row r="2354" spans="20:21" x14ac:dyDescent="0.2">
      <c r="T2354" s="643" t="s">
        <v>375</v>
      </c>
      <c r="U2354" s="644">
        <v>10140</v>
      </c>
    </row>
    <row r="2355" spans="20:21" x14ac:dyDescent="0.2">
      <c r="T2355" s="643" t="s">
        <v>683</v>
      </c>
      <c r="U2355" s="644">
        <v>20153</v>
      </c>
    </row>
    <row r="2356" spans="20:21" x14ac:dyDescent="0.2">
      <c r="T2356" s="643" t="s">
        <v>123</v>
      </c>
      <c r="U2356" s="644">
        <v>20155</v>
      </c>
    </row>
    <row r="2357" spans="20:21" x14ac:dyDescent="0.2">
      <c r="T2357" s="643" t="s">
        <v>795</v>
      </c>
      <c r="U2357" s="644" t="s">
        <v>1111</v>
      </c>
    </row>
    <row r="2358" spans="20:21" x14ac:dyDescent="0.2">
      <c r="T2358" s="643" t="s">
        <v>983</v>
      </c>
      <c r="U2358" s="644">
        <v>142</v>
      </c>
    </row>
    <row r="2359" spans="20:21" x14ac:dyDescent="0.2">
      <c r="T2359" s="643" t="s">
        <v>452</v>
      </c>
      <c r="U2359" s="644">
        <v>225</v>
      </c>
    </row>
    <row r="2360" spans="20:21" x14ac:dyDescent="0.2">
      <c r="T2360" s="643" t="s">
        <v>984</v>
      </c>
      <c r="U2360" s="644">
        <v>228</v>
      </c>
    </row>
    <row r="2361" spans="20:21" x14ac:dyDescent="0.2">
      <c r="T2361" s="643" t="s">
        <v>197</v>
      </c>
      <c r="U2361" s="644">
        <v>1187</v>
      </c>
    </row>
    <row r="2362" spans="20:21" x14ac:dyDescent="0.2">
      <c r="T2362" s="643" t="s">
        <v>376</v>
      </c>
      <c r="U2362" s="644">
        <v>657</v>
      </c>
    </row>
    <row r="2363" spans="20:21" x14ac:dyDescent="0.2">
      <c r="T2363" s="643" t="s">
        <v>988</v>
      </c>
      <c r="U2363" s="644">
        <v>1278</v>
      </c>
    </row>
    <row r="2364" spans="20:21" x14ac:dyDescent="0.2">
      <c r="T2364" s="643" t="s">
        <v>985</v>
      </c>
      <c r="U2364" s="644">
        <v>1279</v>
      </c>
    </row>
    <row r="2365" spans="20:21" x14ac:dyDescent="0.2">
      <c r="T2365" s="643" t="s">
        <v>1036</v>
      </c>
      <c r="U2365" s="644">
        <v>453</v>
      </c>
    </row>
    <row r="2366" spans="20:21" x14ac:dyDescent="0.2">
      <c r="T2366" s="643" t="s">
        <v>684</v>
      </c>
      <c r="U2366" s="644">
        <v>10013</v>
      </c>
    </row>
    <row r="2367" spans="20:21" x14ac:dyDescent="0.2">
      <c r="T2367" s="643" t="s">
        <v>685</v>
      </c>
      <c r="U2367" s="644">
        <v>845</v>
      </c>
    </row>
    <row r="2368" spans="20:21" x14ac:dyDescent="0.2">
      <c r="T2368" s="643" t="s">
        <v>126</v>
      </c>
      <c r="U2368" s="644">
        <v>504</v>
      </c>
    </row>
    <row r="2369" spans="20:21" x14ac:dyDescent="0.2">
      <c r="T2369" s="643" t="s">
        <v>1037</v>
      </c>
      <c r="U2369" s="644">
        <v>229</v>
      </c>
    </row>
    <row r="2370" spans="20:21" x14ac:dyDescent="0.2">
      <c r="T2370" s="643" t="s">
        <v>378</v>
      </c>
      <c r="U2370" s="644">
        <v>150</v>
      </c>
    </row>
    <row r="2371" spans="20:21" x14ac:dyDescent="0.2">
      <c r="T2371" s="643" t="s">
        <v>380</v>
      </c>
      <c r="U2371" s="644">
        <v>230</v>
      </c>
    </row>
    <row r="2372" spans="20:21" x14ac:dyDescent="0.2">
      <c r="T2372" s="643" t="s">
        <v>903</v>
      </c>
      <c r="U2372" s="644">
        <v>10247</v>
      </c>
    </row>
    <row r="2373" spans="20:21" x14ac:dyDescent="0.2">
      <c r="T2373" s="643" t="s">
        <v>904</v>
      </c>
      <c r="U2373" s="644">
        <v>725</v>
      </c>
    </row>
    <row r="2374" spans="20:21" x14ac:dyDescent="0.2">
      <c r="T2374" s="643" t="s">
        <v>381</v>
      </c>
      <c r="U2374" s="644">
        <v>10249</v>
      </c>
    </row>
    <row r="2375" spans="20:21" x14ac:dyDescent="0.2">
      <c r="T2375" s="643" t="s">
        <v>686</v>
      </c>
      <c r="U2375" s="644">
        <v>10014</v>
      </c>
    </row>
    <row r="2376" spans="20:21" x14ac:dyDescent="0.2">
      <c r="T2376" s="643" t="s">
        <v>687</v>
      </c>
      <c r="U2376" s="644">
        <v>10992</v>
      </c>
    </row>
    <row r="2377" spans="20:21" x14ac:dyDescent="0.2">
      <c r="T2377" s="643" t="s">
        <v>688</v>
      </c>
      <c r="U2377" s="644">
        <v>20232</v>
      </c>
    </row>
    <row r="2378" spans="20:21" x14ac:dyDescent="0.2">
      <c r="T2378" s="643" t="s">
        <v>156</v>
      </c>
      <c r="U2378" s="644">
        <v>10993</v>
      </c>
    </row>
    <row r="2379" spans="20:21" x14ac:dyDescent="0.2">
      <c r="T2379" s="643" t="s">
        <v>241</v>
      </c>
      <c r="U2379" s="644"/>
    </row>
    <row r="2380" spans="20:21" x14ac:dyDescent="0.2">
      <c r="T2380" s="643" t="s">
        <v>797</v>
      </c>
      <c r="U2380" s="644">
        <v>726</v>
      </c>
    </row>
    <row r="2381" spans="20:21" x14ac:dyDescent="0.2">
      <c r="T2381" s="643" t="s">
        <v>1039</v>
      </c>
      <c r="U2381" s="644">
        <v>743</v>
      </c>
    </row>
    <row r="2382" spans="20:21" x14ac:dyDescent="0.2">
      <c r="T2382" s="643" t="s">
        <v>1040</v>
      </c>
      <c r="U2382" s="644">
        <v>558</v>
      </c>
    </row>
    <row r="2383" spans="20:21" x14ac:dyDescent="0.2">
      <c r="T2383" s="643" t="s">
        <v>480</v>
      </c>
      <c r="U2383" s="644">
        <v>614</v>
      </c>
    </row>
    <row r="2384" spans="20:21" x14ac:dyDescent="0.2">
      <c r="T2384" s="643" t="s">
        <v>481</v>
      </c>
      <c r="U2384" s="644">
        <v>786</v>
      </c>
    </row>
    <row r="2385" spans="20:21" x14ac:dyDescent="0.2">
      <c r="T2385" s="643" t="s">
        <v>1041</v>
      </c>
      <c r="U2385" s="644">
        <v>589</v>
      </c>
    </row>
    <row r="2386" spans="20:21" x14ac:dyDescent="0.2">
      <c r="T2386" s="643" t="s">
        <v>422</v>
      </c>
      <c r="U2386" s="644">
        <v>1938</v>
      </c>
    </row>
    <row r="2387" spans="20:21" x14ac:dyDescent="0.2">
      <c r="T2387" s="643" t="s">
        <v>1042</v>
      </c>
      <c r="U2387" s="644">
        <v>846</v>
      </c>
    </row>
    <row r="2388" spans="20:21" x14ac:dyDescent="0.2">
      <c r="T2388" s="643" t="s">
        <v>1043</v>
      </c>
      <c r="U2388" s="644">
        <v>682</v>
      </c>
    </row>
    <row r="2389" spans="20:21" x14ac:dyDescent="0.2">
      <c r="T2389" s="643" t="s">
        <v>871</v>
      </c>
      <c r="U2389" s="644">
        <v>1241</v>
      </c>
    </row>
    <row r="2390" spans="20:21" x14ac:dyDescent="0.2">
      <c r="T2390" s="643" t="s">
        <v>193</v>
      </c>
      <c r="U2390" s="644">
        <v>1286</v>
      </c>
    </row>
    <row r="2391" spans="20:21" x14ac:dyDescent="0.2">
      <c r="T2391" s="643" t="s">
        <v>1304</v>
      </c>
      <c r="U2391" s="644">
        <v>1973</v>
      </c>
    </row>
    <row r="2392" spans="20:21" x14ac:dyDescent="0.2">
      <c r="T2392" s="643" t="s">
        <v>141</v>
      </c>
      <c r="U2392" s="644">
        <v>26</v>
      </c>
    </row>
    <row r="2393" spans="20:21" x14ac:dyDescent="0.2">
      <c r="T2393" s="643" t="s">
        <v>960</v>
      </c>
      <c r="U2393" s="644">
        <v>10000</v>
      </c>
    </row>
    <row r="2394" spans="20:21" x14ac:dyDescent="0.2">
      <c r="T2394" s="643" t="s">
        <v>1532</v>
      </c>
      <c r="U2394" s="644">
        <v>499</v>
      </c>
    </row>
    <row r="2395" spans="20:21" x14ac:dyDescent="0.2">
      <c r="T2395" s="643" t="s">
        <v>136</v>
      </c>
      <c r="U2395" s="644">
        <v>17</v>
      </c>
    </row>
    <row r="2396" spans="20:21" x14ac:dyDescent="0.2">
      <c r="T2396" s="643" t="s">
        <v>503</v>
      </c>
      <c r="U2396" s="644">
        <v>525</v>
      </c>
    </row>
    <row r="2397" spans="20:21" x14ac:dyDescent="0.2">
      <c r="T2397" s="643" t="s">
        <v>723</v>
      </c>
      <c r="U2397" s="644" t="s">
        <v>1111</v>
      </c>
    </row>
    <row r="2398" spans="20:21" x14ac:dyDescent="0.2">
      <c r="T2398" s="643" t="s">
        <v>210</v>
      </c>
      <c r="U2398" s="644">
        <v>1248</v>
      </c>
    </row>
    <row r="2399" spans="20:21" x14ac:dyDescent="0.2">
      <c r="T2399" s="643" t="s">
        <v>211</v>
      </c>
      <c r="U2399" s="644">
        <v>1210</v>
      </c>
    </row>
    <row r="2400" spans="20:21" x14ac:dyDescent="0.2">
      <c r="T2400" s="643" t="s">
        <v>83</v>
      </c>
      <c r="U2400" s="644">
        <v>1995</v>
      </c>
    </row>
    <row r="2401" spans="20:21" x14ac:dyDescent="0.2">
      <c r="T2401" s="643" t="s">
        <v>799</v>
      </c>
      <c r="U2401" s="644">
        <v>10414</v>
      </c>
    </row>
    <row r="2402" spans="20:21" x14ac:dyDescent="0.2">
      <c r="T2402" s="643" t="s">
        <v>800</v>
      </c>
      <c r="U2402" s="644">
        <v>10840</v>
      </c>
    </row>
    <row r="2403" spans="20:21" x14ac:dyDescent="0.2">
      <c r="T2403" s="643" t="s">
        <v>801</v>
      </c>
      <c r="U2403" s="644"/>
    </row>
    <row r="2404" spans="20:21" x14ac:dyDescent="0.2">
      <c r="T2404" s="643" t="s">
        <v>255</v>
      </c>
      <c r="U2404" s="644" t="s">
        <v>1111</v>
      </c>
    </row>
    <row r="2405" spans="20:21" x14ac:dyDescent="0.2">
      <c r="T2405" s="643" t="s">
        <v>802</v>
      </c>
      <c r="U2405" s="644">
        <v>10704</v>
      </c>
    </row>
    <row r="2406" spans="20:21" x14ac:dyDescent="0.2">
      <c r="T2406" s="643" t="s">
        <v>803</v>
      </c>
      <c r="U2406" s="644">
        <v>10416</v>
      </c>
    </row>
    <row r="2407" spans="20:21" x14ac:dyDescent="0.2">
      <c r="T2407" s="643" t="s">
        <v>804</v>
      </c>
      <c r="U2407" s="748">
        <v>10417</v>
      </c>
    </row>
    <row r="2408" spans="20:21" x14ac:dyDescent="0.2">
      <c r="T2408" s="643" t="s">
        <v>805</v>
      </c>
      <c r="U2408" s="644"/>
    </row>
    <row r="2409" spans="20:21" x14ac:dyDescent="0.2">
      <c r="T2409" s="643" t="s">
        <v>359</v>
      </c>
      <c r="U2409" s="644">
        <v>676</v>
      </c>
    </row>
    <row r="2410" spans="20:21" x14ac:dyDescent="0.2">
      <c r="T2410" s="643" t="s">
        <v>300</v>
      </c>
      <c r="U2410" s="644">
        <v>20928</v>
      </c>
    </row>
    <row r="2411" spans="20:21" x14ac:dyDescent="0.2">
      <c r="T2411" s="643" t="s">
        <v>301</v>
      </c>
      <c r="U2411" s="644">
        <v>20929</v>
      </c>
    </row>
    <row r="2412" spans="20:21" x14ac:dyDescent="0.2">
      <c r="T2412" s="643" t="s">
        <v>806</v>
      </c>
      <c r="U2412" s="644">
        <v>10041</v>
      </c>
    </row>
    <row r="2413" spans="20:21" x14ac:dyDescent="0.2">
      <c r="T2413" s="643" t="s">
        <v>807</v>
      </c>
      <c r="U2413" s="748">
        <v>20989</v>
      </c>
    </row>
    <row r="2414" spans="20:21" x14ac:dyDescent="0.2">
      <c r="T2414" s="643" t="s">
        <v>242</v>
      </c>
      <c r="U2414" s="644">
        <v>10421</v>
      </c>
    </row>
    <row r="2415" spans="20:21" x14ac:dyDescent="0.2">
      <c r="T2415" s="643" t="s">
        <v>554</v>
      </c>
      <c r="U2415" s="644">
        <v>1219</v>
      </c>
    </row>
    <row r="2416" spans="20:21" x14ac:dyDescent="0.2">
      <c r="T2416" s="643" t="s">
        <v>440</v>
      </c>
      <c r="U2416" s="644">
        <v>1190</v>
      </c>
    </row>
    <row r="2417" spans="20:21" x14ac:dyDescent="0.2">
      <c r="T2417" s="643" t="s">
        <v>689</v>
      </c>
      <c r="U2417" s="644">
        <v>653</v>
      </c>
    </row>
    <row r="2418" spans="20:21" x14ac:dyDescent="0.2">
      <c r="T2418" s="643" t="s">
        <v>243</v>
      </c>
      <c r="U2418" s="644">
        <v>10059</v>
      </c>
    </row>
    <row r="2419" spans="20:21" x14ac:dyDescent="0.2">
      <c r="T2419" s="643" t="s">
        <v>809</v>
      </c>
      <c r="U2419" s="644">
        <v>317</v>
      </c>
    </row>
    <row r="2420" spans="20:21" x14ac:dyDescent="0.2">
      <c r="T2420" s="643" t="s">
        <v>810</v>
      </c>
      <c r="U2420" s="644"/>
    </row>
    <row r="2421" spans="20:21" x14ac:dyDescent="0.2">
      <c r="T2421" s="643" t="s">
        <v>1044</v>
      </c>
      <c r="U2421" s="644">
        <v>10016</v>
      </c>
    </row>
    <row r="2422" spans="20:21" x14ac:dyDescent="0.2">
      <c r="T2422" s="643" t="s">
        <v>495</v>
      </c>
      <c r="U2422" s="644">
        <v>715</v>
      </c>
    </row>
    <row r="2423" spans="20:21" x14ac:dyDescent="0.2">
      <c r="T2423" s="643" t="s">
        <v>497</v>
      </c>
      <c r="U2423" s="644">
        <v>459</v>
      </c>
    </row>
    <row r="2424" spans="20:21" x14ac:dyDescent="0.2">
      <c r="T2424" s="643" t="s">
        <v>321</v>
      </c>
      <c r="U2424" s="644">
        <v>1083</v>
      </c>
    </row>
    <row r="2425" spans="20:21" x14ac:dyDescent="0.2">
      <c r="T2425" s="643" t="s">
        <v>323</v>
      </c>
      <c r="U2425" s="644">
        <v>1958</v>
      </c>
    </row>
    <row r="2426" spans="20:21" x14ac:dyDescent="0.2">
      <c r="T2426" s="643" t="s">
        <v>872</v>
      </c>
      <c r="U2426" s="644">
        <v>1957</v>
      </c>
    </row>
    <row r="2427" spans="20:21" x14ac:dyDescent="0.2">
      <c r="T2427" s="643" t="s">
        <v>873</v>
      </c>
      <c r="U2427" s="644">
        <v>1920</v>
      </c>
    </row>
    <row r="2428" spans="20:21" x14ac:dyDescent="0.2">
      <c r="T2428" s="643" t="s">
        <v>926</v>
      </c>
      <c r="U2428" s="644">
        <v>90304</v>
      </c>
    </row>
    <row r="2429" spans="20:21" x14ac:dyDescent="0.2">
      <c r="T2429" s="643" t="s">
        <v>397</v>
      </c>
      <c r="U2429" s="644">
        <v>1027</v>
      </c>
    </row>
    <row r="2430" spans="20:21" x14ac:dyDescent="0.2">
      <c r="T2430" s="643" t="s">
        <v>927</v>
      </c>
      <c r="U2430" s="644">
        <v>1442</v>
      </c>
    </row>
    <row r="2431" spans="20:21" x14ac:dyDescent="0.2">
      <c r="T2431" s="643" t="s">
        <v>928</v>
      </c>
      <c r="U2431" s="644">
        <v>1372</v>
      </c>
    </row>
    <row r="2432" spans="20:21" x14ac:dyDescent="0.2">
      <c r="T2432" s="643" t="s">
        <v>546</v>
      </c>
      <c r="U2432" s="644">
        <v>1037</v>
      </c>
    </row>
    <row r="2433" spans="20:21" x14ac:dyDescent="0.2">
      <c r="T2433" s="643" t="s">
        <v>50</v>
      </c>
      <c r="U2433" s="644">
        <v>1982</v>
      </c>
    </row>
    <row r="2434" spans="20:21" x14ac:dyDescent="0.2">
      <c r="T2434" s="643" t="s">
        <v>63</v>
      </c>
      <c r="U2434" s="644">
        <v>1340</v>
      </c>
    </row>
    <row r="2435" spans="20:21" x14ac:dyDescent="0.2">
      <c r="T2435" s="643" t="s">
        <v>53</v>
      </c>
      <c r="U2435" s="644">
        <v>1073</v>
      </c>
    </row>
    <row r="2436" spans="20:21" x14ac:dyDescent="0.2">
      <c r="T2436" s="643" t="s">
        <v>547</v>
      </c>
      <c r="U2436" s="644">
        <v>1983</v>
      </c>
    </row>
    <row r="2437" spans="20:21" x14ac:dyDescent="0.2">
      <c r="T2437" s="643" t="s">
        <v>548</v>
      </c>
      <c r="U2437" s="644">
        <v>1074</v>
      </c>
    </row>
    <row r="2438" spans="20:21" x14ac:dyDescent="0.2">
      <c r="T2438" s="643" t="s">
        <v>55</v>
      </c>
      <c r="U2438" s="644">
        <v>1933</v>
      </c>
    </row>
    <row r="2439" spans="20:21" x14ac:dyDescent="0.2">
      <c r="T2439" s="643" t="s">
        <v>61</v>
      </c>
      <c r="U2439" s="644">
        <v>1056</v>
      </c>
    </row>
    <row r="2440" spans="20:21" x14ac:dyDescent="0.2">
      <c r="T2440" s="643" t="s">
        <v>549</v>
      </c>
      <c r="U2440" s="644">
        <v>1231</v>
      </c>
    </row>
    <row r="2441" spans="20:21" x14ac:dyDescent="0.2">
      <c r="T2441" s="643" t="s">
        <v>66</v>
      </c>
      <c r="U2441" s="644">
        <v>1075</v>
      </c>
    </row>
    <row r="2442" spans="20:21" x14ac:dyDescent="0.2">
      <c r="T2442" s="643" t="s">
        <v>52</v>
      </c>
      <c r="U2442" s="644">
        <v>1076</v>
      </c>
    </row>
    <row r="2443" spans="20:21" x14ac:dyDescent="0.2">
      <c r="T2443" s="643" t="s">
        <v>1527</v>
      </c>
      <c r="U2443" s="644">
        <v>1128</v>
      </c>
    </row>
    <row r="2444" spans="20:21" x14ac:dyDescent="0.2">
      <c r="T2444" s="643" t="s">
        <v>1065</v>
      </c>
      <c r="U2444" s="644">
        <v>1010</v>
      </c>
    </row>
    <row r="2445" spans="20:21" x14ac:dyDescent="0.2">
      <c r="T2445" s="643" t="s">
        <v>336</v>
      </c>
      <c r="U2445" s="644">
        <v>1082</v>
      </c>
    </row>
    <row r="2446" spans="20:21" x14ac:dyDescent="0.2">
      <c r="T2446" s="643" t="s">
        <v>337</v>
      </c>
      <c r="U2446" s="644">
        <v>1078</v>
      </c>
    </row>
    <row r="2447" spans="20:21" x14ac:dyDescent="0.2">
      <c r="T2447" s="643" t="s">
        <v>874</v>
      </c>
      <c r="U2447" s="644">
        <v>1921</v>
      </c>
    </row>
    <row r="2448" spans="20:21" x14ac:dyDescent="0.2">
      <c r="T2448" s="643" t="s">
        <v>875</v>
      </c>
      <c r="U2448" s="644">
        <v>1033</v>
      </c>
    </row>
    <row r="2449" spans="20:21" x14ac:dyDescent="0.2">
      <c r="T2449" s="643" t="s">
        <v>338</v>
      </c>
      <c r="U2449" s="644">
        <v>1034</v>
      </c>
    </row>
    <row r="2450" spans="20:21" x14ac:dyDescent="0.2">
      <c r="T2450" s="643" t="s">
        <v>132</v>
      </c>
      <c r="U2450" s="644">
        <v>21</v>
      </c>
    </row>
    <row r="2451" spans="20:21" x14ac:dyDescent="0.2">
      <c r="T2451" s="643" t="s">
        <v>420</v>
      </c>
      <c r="U2451" s="644">
        <v>101</v>
      </c>
    </row>
    <row r="2452" spans="20:21" x14ac:dyDescent="0.2">
      <c r="T2452" s="643" t="s">
        <v>382</v>
      </c>
      <c r="U2452" s="644">
        <v>10343</v>
      </c>
    </row>
    <row r="2453" spans="20:21" x14ac:dyDescent="0.2">
      <c r="T2453" s="643" t="s">
        <v>1045</v>
      </c>
      <c r="U2453" s="644">
        <v>144</v>
      </c>
    </row>
    <row r="2454" spans="20:21" x14ac:dyDescent="0.2">
      <c r="T2454" s="643" t="s">
        <v>87</v>
      </c>
      <c r="U2454" s="644">
        <v>1108</v>
      </c>
    </row>
    <row r="2455" spans="20:21" x14ac:dyDescent="0.2">
      <c r="T2455" s="643" t="s">
        <v>88</v>
      </c>
      <c r="U2455" s="644">
        <v>1039</v>
      </c>
    </row>
    <row r="2456" spans="20:21" x14ac:dyDescent="0.2">
      <c r="T2456" s="643" t="s">
        <v>89</v>
      </c>
      <c r="U2456" s="644">
        <v>1028</v>
      </c>
    </row>
    <row r="2457" spans="20:21" x14ac:dyDescent="0.2">
      <c r="T2457" s="643" t="s">
        <v>90</v>
      </c>
      <c r="U2457" s="644">
        <v>1022</v>
      </c>
    </row>
    <row r="2458" spans="20:21" x14ac:dyDescent="0.2">
      <c r="T2458" s="643" t="s">
        <v>1066</v>
      </c>
      <c r="U2458" s="644">
        <v>1171</v>
      </c>
    </row>
    <row r="2459" spans="20:21" x14ac:dyDescent="0.2">
      <c r="T2459" s="643" t="s">
        <v>1067</v>
      </c>
      <c r="U2459" s="644">
        <v>1080</v>
      </c>
    </row>
    <row r="2460" spans="20:21" x14ac:dyDescent="0.2">
      <c r="T2460" s="643" t="s">
        <v>511</v>
      </c>
      <c r="U2460" s="644">
        <v>1122</v>
      </c>
    </row>
    <row r="2461" spans="20:21" x14ac:dyDescent="0.2">
      <c r="T2461" s="643" t="s">
        <v>513</v>
      </c>
      <c r="U2461" s="644">
        <v>1015</v>
      </c>
    </row>
    <row r="2462" spans="20:21" x14ac:dyDescent="0.2">
      <c r="T2462" s="643" t="s">
        <v>1574</v>
      </c>
      <c r="U2462" s="644"/>
    </row>
    <row r="2463" spans="20:21" x14ac:dyDescent="0.2">
      <c r="T2463" s="643" t="s">
        <v>500</v>
      </c>
      <c r="U2463" s="644">
        <v>12</v>
      </c>
    </row>
    <row r="2464" spans="20:21" x14ac:dyDescent="0.2">
      <c r="T2464" s="643" t="s">
        <v>455</v>
      </c>
      <c r="U2464" s="644">
        <v>1280</v>
      </c>
    </row>
    <row r="2465" spans="20:21" x14ac:dyDescent="0.2">
      <c r="T2465" s="643" t="s">
        <v>989</v>
      </c>
      <c r="U2465" s="644">
        <v>1370</v>
      </c>
    </row>
    <row r="2466" spans="20:21" x14ac:dyDescent="0.2">
      <c r="T2466" s="643" t="s">
        <v>811</v>
      </c>
      <c r="U2466" s="644">
        <v>10042</v>
      </c>
    </row>
    <row r="2467" spans="20:21" x14ac:dyDescent="0.2">
      <c r="T2467" s="643" t="s">
        <v>244</v>
      </c>
      <c r="U2467" s="644">
        <v>10860</v>
      </c>
    </row>
    <row r="2468" spans="20:21" x14ac:dyDescent="0.2">
      <c r="T2468" s="643" t="s">
        <v>245</v>
      </c>
      <c r="U2468" s="644"/>
    </row>
    <row r="2469" spans="20:21" x14ac:dyDescent="0.2">
      <c r="T2469" s="643" t="s">
        <v>812</v>
      </c>
      <c r="U2469" s="644"/>
    </row>
    <row r="2470" spans="20:21" x14ac:dyDescent="0.2">
      <c r="T2470" s="643" t="s">
        <v>246</v>
      </c>
      <c r="U2470" s="644">
        <v>10365</v>
      </c>
    </row>
    <row r="2471" spans="20:21" x14ac:dyDescent="0.2">
      <c r="T2471" s="643" t="s">
        <v>247</v>
      </c>
      <c r="U2471" s="644">
        <v>10427</v>
      </c>
    </row>
    <row r="2472" spans="20:21" x14ac:dyDescent="0.2">
      <c r="T2472" s="643" t="s">
        <v>248</v>
      </c>
      <c r="U2472" s="644">
        <v>10429</v>
      </c>
    </row>
    <row r="2473" spans="20:21" x14ac:dyDescent="0.2">
      <c r="T2473" s="643" t="s">
        <v>813</v>
      </c>
      <c r="U2473" s="644">
        <v>10868</v>
      </c>
    </row>
    <row r="2474" spans="20:21" x14ac:dyDescent="0.2">
      <c r="T2474" s="643" t="s">
        <v>249</v>
      </c>
      <c r="U2474" s="644"/>
    </row>
    <row r="2475" spans="20:21" x14ac:dyDescent="0.2">
      <c r="T2475" s="643" t="s">
        <v>691</v>
      </c>
      <c r="U2475" s="644">
        <v>648</v>
      </c>
    </row>
    <row r="2476" spans="20:21" x14ac:dyDescent="0.2">
      <c r="T2476" s="643" t="s">
        <v>1584</v>
      </c>
      <c r="U2476" s="644">
        <v>10</v>
      </c>
    </row>
    <row r="2477" spans="20:21" x14ac:dyDescent="0.2">
      <c r="T2477" s="643" t="s">
        <v>1048</v>
      </c>
      <c r="U2477" s="644">
        <v>236</v>
      </c>
    </row>
    <row r="2478" spans="20:21" x14ac:dyDescent="0.2">
      <c r="T2478" s="643" t="s">
        <v>876</v>
      </c>
      <c r="U2478" s="644">
        <v>1036</v>
      </c>
    </row>
    <row r="2479" spans="20:21" x14ac:dyDescent="0.2">
      <c r="T2479" s="643" t="s">
        <v>877</v>
      </c>
      <c r="U2479" s="644">
        <v>1036</v>
      </c>
    </row>
    <row r="2480" spans="20:21" x14ac:dyDescent="0.2">
      <c r="T2480" s="643" t="s">
        <v>441</v>
      </c>
      <c r="U2480" s="644">
        <v>1257</v>
      </c>
    </row>
    <row r="2481" spans="20:21" x14ac:dyDescent="0.2">
      <c r="T2481" s="643" t="s">
        <v>442</v>
      </c>
      <c r="U2481" s="644">
        <v>1191</v>
      </c>
    </row>
    <row r="2482" spans="20:21" x14ac:dyDescent="0.2">
      <c r="T2482" s="643" t="s">
        <v>443</v>
      </c>
      <c r="U2482" s="644">
        <v>1192</v>
      </c>
    </row>
    <row r="2483" spans="20:21" x14ac:dyDescent="0.2">
      <c r="T2483" s="643" t="s">
        <v>724</v>
      </c>
      <c r="U2483" s="644">
        <v>1954</v>
      </c>
    </row>
    <row r="2484" spans="20:21" x14ac:dyDescent="0.2">
      <c r="T2484" s="643" t="s">
        <v>184</v>
      </c>
      <c r="U2484" s="644">
        <v>1107</v>
      </c>
    </row>
    <row r="2485" spans="20:21" x14ac:dyDescent="0.2">
      <c r="T2485" s="643" t="s">
        <v>186</v>
      </c>
      <c r="U2485" s="644">
        <v>1207</v>
      </c>
    </row>
    <row r="2486" spans="20:21" x14ac:dyDescent="0.2">
      <c r="T2486" s="643" t="s">
        <v>814</v>
      </c>
      <c r="U2486" s="644">
        <v>20081</v>
      </c>
    </row>
    <row r="2487" spans="20:21" x14ac:dyDescent="0.2">
      <c r="T2487" s="643" t="s">
        <v>284</v>
      </c>
      <c r="U2487" s="644">
        <v>158</v>
      </c>
    </row>
    <row r="2488" spans="20:21" x14ac:dyDescent="0.2">
      <c r="T2488" s="643" t="s">
        <v>250</v>
      </c>
      <c r="U2488" s="644">
        <v>604</v>
      </c>
    </row>
    <row r="2489" spans="20:21" x14ac:dyDescent="0.2">
      <c r="T2489" s="643" t="s">
        <v>976</v>
      </c>
      <c r="U2489" s="644">
        <v>1258</v>
      </c>
    </row>
    <row r="2490" spans="20:21" x14ac:dyDescent="0.2">
      <c r="T2490" s="643" t="s">
        <v>444</v>
      </c>
      <c r="U2490" s="644">
        <v>1077</v>
      </c>
    </row>
    <row r="2491" spans="20:21" x14ac:dyDescent="0.2">
      <c r="T2491" s="643" t="s">
        <v>815</v>
      </c>
      <c r="U2491" s="644">
        <v>10044</v>
      </c>
    </row>
    <row r="2492" spans="20:21" x14ac:dyDescent="0.2">
      <c r="T2492" s="643" t="s">
        <v>816</v>
      </c>
      <c r="U2492" s="644">
        <v>10732</v>
      </c>
    </row>
    <row r="2493" spans="20:21" x14ac:dyDescent="0.2">
      <c r="T2493" s="643" t="s">
        <v>251</v>
      </c>
      <c r="U2493" s="644">
        <v>10432</v>
      </c>
    </row>
    <row r="2494" spans="20:21" x14ac:dyDescent="0.2">
      <c r="T2494" s="643" t="s">
        <v>817</v>
      </c>
      <c r="U2494" s="644">
        <v>121</v>
      </c>
    </row>
    <row r="2495" spans="20:21" x14ac:dyDescent="0.2">
      <c r="T2495" s="643" t="s">
        <v>818</v>
      </c>
      <c r="U2495" s="644">
        <v>260</v>
      </c>
    </row>
    <row r="2496" spans="20:21" x14ac:dyDescent="0.2">
      <c r="T2496" s="643" t="s">
        <v>414</v>
      </c>
      <c r="U2496" s="644">
        <v>406</v>
      </c>
    </row>
    <row r="2497" spans="20:21" x14ac:dyDescent="0.2">
      <c r="T2497" s="643" t="s">
        <v>445</v>
      </c>
      <c r="U2497" s="644" t="s">
        <v>1111</v>
      </c>
    </row>
    <row r="2498" spans="20:21" x14ac:dyDescent="0.2">
      <c r="T2498" s="643" t="s">
        <v>878</v>
      </c>
      <c r="U2498" s="644">
        <v>1100</v>
      </c>
    </row>
    <row r="2499" spans="20:21" x14ac:dyDescent="0.2">
      <c r="T2499" s="643" t="s">
        <v>317</v>
      </c>
      <c r="U2499" s="644">
        <v>1084</v>
      </c>
    </row>
    <row r="2500" spans="20:21" x14ac:dyDescent="0.2">
      <c r="T2500" s="643" t="s">
        <v>318</v>
      </c>
      <c r="U2500" s="644">
        <v>1412</v>
      </c>
    </row>
    <row r="2501" spans="20:21" x14ac:dyDescent="0.2">
      <c r="T2501" s="643" t="s">
        <v>879</v>
      </c>
      <c r="U2501" s="644">
        <v>1410</v>
      </c>
    </row>
    <row r="2502" spans="20:21" x14ac:dyDescent="0.2">
      <c r="T2502" s="643" t="s">
        <v>880</v>
      </c>
      <c r="U2502" s="644">
        <v>1971</v>
      </c>
    </row>
    <row r="2503" spans="20:21" x14ac:dyDescent="0.2">
      <c r="T2503" s="643" t="s">
        <v>906</v>
      </c>
      <c r="U2503" s="644">
        <v>463</v>
      </c>
    </row>
    <row r="2504" spans="20:21" x14ac:dyDescent="0.2">
      <c r="T2504" s="643" t="s">
        <v>693</v>
      </c>
      <c r="U2504" s="644">
        <v>354</v>
      </c>
    </row>
    <row r="2505" spans="20:21" x14ac:dyDescent="0.2">
      <c r="T2505" s="643" t="s">
        <v>694</v>
      </c>
      <c r="U2505" s="644">
        <v>827</v>
      </c>
    </row>
    <row r="2506" spans="20:21" x14ac:dyDescent="0.2">
      <c r="T2506" s="643" t="s">
        <v>695</v>
      </c>
      <c r="U2506" s="644">
        <v>20077</v>
      </c>
    </row>
    <row r="2507" spans="20:21" x14ac:dyDescent="0.2">
      <c r="T2507" s="643" t="s">
        <v>697</v>
      </c>
      <c r="U2507" s="644">
        <v>644</v>
      </c>
    </row>
    <row r="2508" spans="20:21" x14ac:dyDescent="0.2">
      <c r="T2508" s="643" t="s">
        <v>699</v>
      </c>
      <c r="U2508" s="644">
        <v>10073</v>
      </c>
    </row>
    <row r="2509" spans="20:21" x14ac:dyDescent="0.2">
      <c r="T2509" s="643" t="s">
        <v>820</v>
      </c>
      <c r="U2509" s="644" t="s">
        <v>1111</v>
      </c>
    </row>
    <row r="2510" spans="20:21" x14ac:dyDescent="0.2">
      <c r="T2510" s="643" t="s">
        <v>252</v>
      </c>
      <c r="U2510" s="748">
        <v>10752</v>
      </c>
    </row>
    <row r="2511" spans="20:21" x14ac:dyDescent="0.2">
      <c r="T2511" s="643" t="s">
        <v>725</v>
      </c>
      <c r="U2511" s="644">
        <v>1211</v>
      </c>
    </row>
    <row r="2512" spans="20:21" x14ac:dyDescent="0.2">
      <c r="T2512" s="643" t="s">
        <v>977</v>
      </c>
      <c r="U2512" s="644">
        <v>1153</v>
      </c>
    </row>
    <row r="2513" spans="20:21" x14ac:dyDescent="0.2">
      <c r="T2513" s="643" t="s">
        <v>432</v>
      </c>
      <c r="U2513" s="644">
        <v>1947</v>
      </c>
    </row>
    <row r="2514" spans="20:21" x14ac:dyDescent="0.2">
      <c r="T2514" s="643" t="s">
        <v>701</v>
      </c>
      <c r="U2514" s="644">
        <v>10380</v>
      </c>
    </row>
    <row r="2515" spans="20:21" x14ac:dyDescent="0.2">
      <c r="T2515" s="643" t="s">
        <v>339</v>
      </c>
      <c r="U2515" s="644">
        <v>1346</v>
      </c>
    </row>
    <row r="2516" spans="20:21" x14ac:dyDescent="0.2">
      <c r="T2516" s="643" t="s">
        <v>1049</v>
      </c>
      <c r="U2516" s="644">
        <v>408</v>
      </c>
    </row>
    <row r="2517" spans="20:21" x14ac:dyDescent="0.2">
      <c r="T2517" s="643" t="s">
        <v>855</v>
      </c>
      <c r="U2517" s="644">
        <v>20021</v>
      </c>
    </row>
    <row r="2518" spans="20:21" x14ac:dyDescent="0.2">
      <c r="T2518" s="643" t="s">
        <v>932</v>
      </c>
      <c r="U2518" s="644">
        <v>46</v>
      </c>
    </row>
    <row r="2519" spans="20:21" x14ac:dyDescent="0.2">
      <c r="T2519" s="643" t="s">
        <v>933</v>
      </c>
      <c r="U2519" s="644">
        <v>249</v>
      </c>
    </row>
    <row r="2520" spans="20:21" x14ac:dyDescent="0.2">
      <c r="T2520" s="643" t="s">
        <v>405</v>
      </c>
      <c r="U2520" s="644">
        <v>248</v>
      </c>
    </row>
    <row r="2521" spans="20:21" x14ac:dyDescent="0.2">
      <c r="T2521" s="643" t="s">
        <v>407</v>
      </c>
      <c r="U2521" s="644">
        <v>819</v>
      </c>
    </row>
    <row r="2522" spans="20:21" x14ac:dyDescent="0.2">
      <c r="T2522" s="643" t="s">
        <v>907</v>
      </c>
      <c r="U2522" s="644">
        <v>145</v>
      </c>
    </row>
    <row r="2523" spans="20:21" x14ac:dyDescent="0.2">
      <c r="T2523" s="643" t="s">
        <v>360</v>
      </c>
      <c r="U2523" s="644">
        <v>673</v>
      </c>
    </row>
    <row r="2524" spans="20:21" x14ac:dyDescent="0.2">
      <c r="T2524" s="643" t="s">
        <v>361</v>
      </c>
      <c r="U2524" s="644">
        <v>10082</v>
      </c>
    </row>
    <row r="2525" spans="20:21" x14ac:dyDescent="0.2">
      <c r="T2525" s="643" t="s">
        <v>362</v>
      </c>
      <c r="U2525" s="644">
        <v>261</v>
      </c>
    </row>
    <row r="2526" spans="20:21" x14ac:dyDescent="0.2">
      <c r="T2526" s="643" t="s">
        <v>363</v>
      </c>
      <c r="U2526" s="644">
        <v>672</v>
      </c>
    </row>
    <row r="2527" spans="20:21" x14ac:dyDescent="0.2">
      <c r="T2527" s="643" t="s">
        <v>910</v>
      </c>
      <c r="U2527" s="644">
        <v>10156</v>
      </c>
    </row>
    <row r="2528" spans="20:21" x14ac:dyDescent="0.2">
      <c r="T2528" s="643" t="s">
        <v>364</v>
      </c>
      <c r="U2528" s="644">
        <v>20209</v>
      </c>
    </row>
    <row r="2529" spans="20:21" x14ac:dyDescent="0.2">
      <c r="T2529" s="643" t="s">
        <v>365</v>
      </c>
      <c r="U2529" s="644">
        <v>10145</v>
      </c>
    </row>
    <row r="2530" spans="20:21" x14ac:dyDescent="0.2">
      <c r="T2530" s="643" t="s">
        <v>911</v>
      </c>
      <c r="U2530" s="644">
        <v>10146</v>
      </c>
    </row>
    <row r="2531" spans="20:21" x14ac:dyDescent="0.2">
      <c r="T2531" s="643" t="s">
        <v>366</v>
      </c>
      <c r="U2531" s="644">
        <v>10147</v>
      </c>
    </row>
    <row r="2532" spans="20:21" x14ac:dyDescent="0.2">
      <c r="T2532" s="643" t="s">
        <v>367</v>
      </c>
      <c r="U2532" s="644">
        <v>10155</v>
      </c>
    </row>
    <row r="2533" spans="20:21" x14ac:dyDescent="0.2">
      <c r="T2533" s="643" t="s">
        <v>914</v>
      </c>
      <c r="U2533" s="644">
        <v>10373</v>
      </c>
    </row>
    <row r="2534" spans="20:21" x14ac:dyDescent="0.2">
      <c r="T2534" s="643" t="s">
        <v>368</v>
      </c>
      <c r="U2534" s="644">
        <v>154</v>
      </c>
    </row>
    <row r="2535" spans="20:21" x14ac:dyDescent="0.2">
      <c r="T2535" s="643" t="s">
        <v>1050</v>
      </c>
      <c r="U2535" s="644">
        <v>264</v>
      </c>
    </row>
    <row r="2536" spans="20:21" x14ac:dyDescent="0.2">
      <c r="T2536" s="643" t="s">
        <v>268</v>
      </c>
      <c r="U2536" s="644">
        <v>13</v>
      </c>
    </row>
    <row r="2537" spans="20:21" x14ac:dyDescent="0.2">
      <c r="T2537" s="643" t="s">
        <v>821</v>
      </c>
      <c r="U2537" s="644">
        <v>20214</v>
      </c>
    </row>
    <row r="2538" spans="20:21" x14ac:dyDescent="0.2">
      <c r="T2538" s="643" t="s">
        <v>270</v>
      </c>
      <c r="U2538" s="644">
        <v>779</v>
      </c>
    </row>
    <row r="2539" spans="20:21" x14ac:dyDescent="0.2">
      <c r="T2539" s="643" t="s">
        <v>822</v>
      </c>
      <c r="U2539" s="644">
        <v>777</v>
      </c>
    </row>
    <row r="2540" spans="20:21" x14ac:dyDescent="0.2">
      <c r="T2540" s="643" t="s">
        <v>823</v>
      </c>
      <c r="U2540" s="644">
        <v>755</v>
      </c>
    </row>
    <row r="2541" spans="20:21" x14ac:dyDescent="0.2">
      <c r="T2541" s="643" t="s">
        <v>271</v>
      </c>
      <c r="U2541" s="644">
        <v>753</v>
      </c>
    </row>
    <row r="2542" spans="20:21" x14ac:dyDescent="0.2">
      <c r="T2542" s="643" t="s">
        <v>272</v>
      </c>
      <c r="U2542" s="644">
        <v>10187</v>
      </c>
    </row>
    <row r="2543" spans="20:21" x14ac:dyDescent="0.2">
      <c r="T2543" s="643" t="s">
        <v>824</v>
      </c>
      <c r="U2543" s="644">
        <v>20033</v>
      </c>
    </row>
    <row r="2544" spans="20:21" x14ac:dyDescent="0.2">
      <c r="T2544" s="643" t="s">
        <v>1694</v>
      </c>
      <c r="U2544" s="644">
        <v>268</v>
      </c>
    </row>
    <row r="2545" spans="20:21" x14ac:dyDescent="0.2">
      <c r="T2545" s="643" t="s">
        <v>961</v>
      </c>
      <c r="U2545" s="644">
        <v>10019</v>
      </c>
    </row>
    <row r="2546" spans="20:21" x14ac:dyDescent="0.2">
      <c r="T2546" s="643" t="s">
        <v>962</v>
      </c>
      <c r="U2546" s="644">
        <v>467</v>
      </c>
    </row>
    <row r="2547" spans="20:21" x14ac:dyDescent="0.2">
      <c r="T2547" s="643" t="s">
        <v>963</v>
      </c>
      <c r="U2547" s="644">
        <v>468</v>
      </c>
    </row>
    <row r="2548" spans="20:21" x14ac:dyDescent="0.2">
      <c r="T2548" s="643" t="s">
        <v>702</v>
      </c>
      <c r="U2548" s="644">
        <v>10034</v>
      </c>
    </row>
    <row r="2549" spans="20:21" x14ac:dyDescent="0.2">
      <c r="T2549" s="643" t="s">
        <v>550</v>
      </c>
      <c r="U2549" s="644">
        <v>1115</v>
      </c>
    </row>
    <row r="2550" spans="20:21" x14ac:dyDescent="0.2">
      <c r="T2550" s="643" t="s">
        <v>57</v>
      </c>
      <c r="U2550" s="644">
        <v>1012</v>
      </c>
    </row>
    <row r="2551" spans="20:21" x14ac:dyDescent="0.2">
      <c r="T2551" s="643" t="s">
        <v>68</v>
      </c>
      <c r="U2551" s="644">
        <v>1931</v>
      </c>
    </row>
    <row r="2552" spans="20:21" x14ac:dyDescent="0.2">
      <c r="T2552" s="643" t="s">
        <v>215</v>
      </c>
      <c r="U2552" s="644">
        <v>1291</v>
      </c>
    </row>
    <row r="2553" spans="20:21" x14ac:dyDescent="0.2">
      <c r="T2553" s="643" t="s">
        <v>979</v>
      </c>
      <c r="U2553" s="644">
        <v>90078</v>
      </c>
    </row>
    <row r="2554" spans="20:21" x14ac:dyDescent="0.2">
      <c r="T2554" s="643" t="s">
        <v>980</v>
      </c>
      <c r="U2554" s="644">
        <v>90750</v>
      </c>
    </row>
    <row r="2555" spans="20:21" x14ac:dyDescent="0.2">
      <c r="T2555" s="643" t="s">
        <v>446</v>
      </c>
      <c r="U2555" s="644">
        <v>1357</v>
      </c>
    </row>
    <row r="2556" spans="20:21" x14ac:dyDescent="0.2">
      <c r="T2556" s="643" t="s">
        <v>881</v>
      </c>
      <c r="U2556" s="644">
        <v>1963</v>
      </c>
    </row>
    <row r="2557" spans="20:21" x14ac:dyDescent="0.2">
      <c r="T2557" s="643" t="s">
        <v>319</v>
      </c>
      <c r="U2557" s="644">
        <v>1233</v>
      </c>
    </row>
    <row r="2558" spans="20:21" x14ac:dyDescent="0.2">
      <c r="T2558" s="643" t="s">
        <v>320</v>
      </c>
      <c r="U2558" s="644">
        <v>1962</v>
      </c>
    </row>
    <row r="2559" spans="20:21" x14ac:dyDescent="0.2">
      <c r="T2559" s="643" t="s">
        <v>825</v>
      </c>
      <c r="U2559" s="644" t="s">
        <v>1111</v>
      </c>
    </row>
    <row r="2560" spans="20:21" x14ac:dyDescent="0.2">
      <c r="T2560" s="643" t="s">
        <v>826</v>
      </c>
      <c r="U2560" s="748">
        <v>10931</v>
      </c>
    </row>
    <row r="2561" spans="20:21" x14ac:dyDescent="0.2">
      <c r="T2561" s="643" t="s">
        <v>129</v>
      </c>
      <c r="U2561" s="644">
        <v>40</v>
      </c>
    </row>
    <row r="2562" spans="20:21" x14ac:dyDescent="0.2">
      <c r="T2562" s="643" t="s">
        <v>827</v>
      </c>
      <c r="U2562" s="644">
        <v>555</v>
      </c>
    </row>
    <row r="2563" spans="20:21" x14ac:dyDescent="0.2">
      <c r="T2563" s="643" t="s">
        <v>828</v>
      </c>
      <c r="U2563" s="644">
        <v>286</v>
      </c>
    </row>
    <row r="2564" spans="20:21" x14ac:dyDescent="0.2">
      <c r="T2564" s="643" t="s">
        <v>704</v>
      </c>
      <c r="U2564" s="644">
        <v>10067</v>
      </c>
    </row>
    <row r="2565" spans="20:21" x14ac:dyDescent="0.2">
      <c r="T2565" s="643" t="s">
        <v>964</v>
      </c>
      <c r="U2565" s="644">
        <v>10020</v>
      </c>
    </row>
    <row r="2566" spans="20:21" x14ac:dyDescent="0.2">
      <c r="T2566" s="643" t="s">
        <v>965</v>
      </c>
      <c r="U2566" s="644">
        <v>814</v>
      </c>
    </row>
    <row r="2567" spans="20:21" x14ac:dyDescent="0.2">
      <c r="T2567" s="643" t="s">
        <v>966</v>
      </c>
      <c r="U2567" s="644">
        <v>811</v>
      </c>
    </row>
    <row r="2568" spans="20:21" x14ac:dyDescent="0.2">
      <c r="T2568" s="643" t="s">
        <v>967</v>
      </c>
      <c r="U2568" s="644">
        <v>809</v>
      </c>
    </row>
    <row r="2569" spans="20:21" x14ac:dyDescent="0.2">
      <c r="T2569" s="643" t="s">
        <v>829</v>
      </c>
      <c r="U2569" s="644" t="s">
        <v>1111</v>
      </c>
    </row>
    <row r="2570" spans="20:21" x14ac:dyDescent="0.2">
      <c r="T2570" s="643" t="s">
        <v>830</v>
      </c>
      <c r="U2570" s="748">
        <v>10764</v>
      </c>
    </row>
    <row r="2571" spans="20:21" x14ac:dyDescent="0.2">
      <c r="T2571" s="643" t="s">
        <v>831</v>
      </c>
      <c r="U2571" s="644">
        <v>122</v>
      </c>
    </row>
    <row r="2572" spans="20:21" x14ac:dyDescent="0.2">
      <c r="T2572" s="643" t="s">
        <v>832</v>
      </c>
      <c r="U2572" s="644">
        <v>486</v>
      </c>
    </row>
    <row r="2573" spans="20:21" x14ac:dyDescent="0.2">
      <c r="T2573" s="643" t="s">
        <v>833</v>
      </c>
      <c r="U2573" s="644">
        <v>502</v>
      </c>
    </row>
    <row r="2574" spans="20:21" x14ac:dyDescent="0.2">
      <c r="T2574" s="643" t="s">
        <v>834</v>
      </c>
      <c r="U2574" s="644">
        <v>10048</v>
      </c>
    </row>
    <row r="2575" spans="20:21" x14ac:dyDescent="0.2">
      <c r="T2575" s="643" t="s">
        <v>253</v>
      </c>
      <c r="U2575" s="644">
        <v>10531</v>
      </c>
    </row>
    <row r="2576" spans="20:21" x14ac:dyDescent="0.2">
      <c r="T2576" s="643" t="s">
        <v>254</v>
      </c>
      <c r="U2576" s="644">
        <v>10532</v>
      </c>
    </row>
    <row r="2577" spans="20:21" x14ac:dyDescent="0.2">
      <c r="T2577" s="643" t="s">
        <v>835</v>
      </c>
      <c r="U2577" s="644">
        <v>605</v>
      </c>
    </row>
    <row r="2578" spans="20:21" x14ac:dyDescent="0.2">
      <c r="T2578" s="643" t="s">
        <v>836</v>
      </c>
      <c r="U2578" s="644">
        <v>20530</v>
      </c>
    </row>
    <row r="2579" spans="20:21" x14ac:dyDescent="0.2">
      <c r="T2579" s="643" t="s">
        <v>1409</v>
      </c>
      <c r="U2579" s="644">
        <v>10443</v>
      </c>
    </row>
    <row r="2580" spans="20:21" x14ac:dyDescent="0.2">
      <c r="T2580" s="643" t="s">
        <v>838</v>
      </c>
      <c r="U2580" s="748">
        <v>10948</v>
      </c>
    </row>
    <row r="2581" spans="20:21" x14ac:dyDescent="0.2">
      <c r="T2581" s="643" t="s">
        <v>839</v>
      </c>
      <c r="U2581" s="748">
        <v>10367</v>
      </c>
    </row>
    <row r="2582" spans="20:21" x14ac:dyDescent="0.2">
      <c r="T2582" s="643" t="s">
        <v>840</v>
      </c>
      <c r="U2582" s="644">
        <v>20210</v>
      </c>
    </row>
    <row r="2583" spans="20:21" x14ac:dyDescent="0.2">
      <c r="T2583" s="643" t="s">
        <v>929</v>
      </c>
      <c r="U2583" s="644">
        <v>1220</v>
      </c>
    </row>
    <row r="2584" spans="20:21" x14ac:dyDescent="0.2">
      <c r="T2584" s="643" t="s">
        <v>396</v>
      </c>
      <c r="U2584" s="644">
        <v>1057</v>
      </c>
    </row>
    <row r="2585" spans="20:21" x14ac:dyDescent="0.2">
      <c r="T2585" s="643" t="s">
        <v>1053</v>
      </c>
      <c r="U2585" s="644">
        <v>803</v>
      </c>
    </row>
    <row r="2586" spans="20:21" x14ac:dyDescent="0.2">
      <c r="T2586" s="643" t="s">
        <v>275</v>
      </c>
      <c r="U2586" s="644">
        <v>146</v>
      </c>
    </row>
    <row r="2587" spans="20:21" x14ac:dyDescent="0.2">
      <c r="T2587" s="643" t="s">
        <v>841</v>
      </c>
      <c r="U2587" s="644">
        <v>800</v>
      </c>
    </row>
    <row r="2588" spans="20:21" x14ac:dyDescent="0.2">
      <c r="T2588" s="643" t="s">
        <v>842</v>
      </c>
      <c r="U2588" s="644">
        <v>123</v>
      </c>
    </row>
    <row r="2589" spans="20:21" x14ac:dyDescent="0.2">
      <c r="T2589" s="643" t="s">
        <v>1054</v>
      </c>
      <c r="U2589" s="644">
        <v>479</v>
      </c>
    </row>
    <row r="2590" spans="20:21" x14ac:dyDescent="0.2">
      <c r="T2590" s="643" t="s">
        <v>482</v>
      </c>
      <c r="U2590" s="644">
        <v>557</v>
      </c>
    </row>
    <row r="2591" spans="20:21" x14ac:dyDescent="0.2">
      <c r="T2591" s="643" t="s">
        <v>843</v>
      </c>
      <c r="U2591" s="644">
        <v>10877</v>
      </c>
    </row>
    <row r="2592" spans="20:21" x14ac:dyDescent="0.2">
      <c r="T2592" s="643" t="s">
        <v>1055</v>
      </c>
      <c r="U2592" s="644">
        <v>20120</v>
      </c>
    </row>
    <row r="2593" spans="20:21" x14ac:dyDescent="0.2">
      <c r="T2593" s="643" t="s">
        <v>930</v>
      </c>
      <c r="U2593" s="644">
        <v>1567</v>
      </c>
    </row>
    <row r="2594" spans="20:21" x14ac:dyDescent="0.2">
      <c r="T2594" s="643" t="s">
        <v>447</v>
      </c>
      <c r="U2594" s="644">
        <v>1167</v>
      </c>
    </row>
    <row r="2595" spans="20:21" x14ac:dyDescent="0.2">
      <c r="T2595" s="643" t="s">
        <v>981</v>
      </c>
      <c r="U2595" s="644">
        <v>1184</v>
      </c>
    </row>
    <row r="2596" spans="20:21" x14ac:dyDescent="0.2">
      <c r="T2596" s="643" t="s">
        <v>448</v>
      </c>
      <c r="U2596" s="644">
        <v>1194</v>
      </c>
    </row>
    <row r="2597" spans="20:21" x14ac:dyDescent="0.2">
      <c r="T2597" s="643" t="s">
        <v>449</v>
      </c>
      <c r="U2597" s="644">
        <v>1087</v>
      </c>
    </row>
    <row r="2598" spans="20:21" x14ac:dyDescent="0.2">
      <c r="T2598" s="643" t="s">
        <v>982</v>
      </c>
      <c r="U2598" s="644">
        <v>1013</v>
      </c>
    </row>
    <row r="2599" spans="20:21" x14ac:dyDescent="0.2">
      <c r="T2599" s="643" t="s">
        <v>428</v>
      </c>
      <c r="U2599" s="644">
        <v>1180</v>
      </c>
    </row>
    <row r="2600" spans="20:21" x14ac:dyDescent="0.2">
      <c r="T2600" s="643" t="s">
        <v>506</v>
      </c>
      <c r="U2600" s="644">
        <v>1276</v>
      </c>
    </row>
    <row r="2601" spans="20:21" x14ac:dyDescent="0.2">
      <c r="T2601" s="643" t="s">
        <v>844</v>
      </c>
      <c r="U2601" s="644"/>
    </row>
    <row r="2602" spans="20:21" x14ac:dyDescent="0.2">
      <c r="T2602" s="643" t="s">
        <v>434</v>
      </c>
      <c r="U2602" s="644">
        <v>5829</v>
      </c>
    </row>
    <row r="2603" spans="20:21" x14ac:dyDescent="0.2">
      <c r="T2603" s="643" t="s">
        <v>69</v>
      </c>
      <c r="U2603" s="644">
        <v>1068</v>
      </c>
    </row>
    <row r="2604" spans="20:21" x14ac:dyDescent="0.2">
      <c r="T2604" s="643" t="s">
        <v>75</v>
      </c>
      <c r="U2604" s="644">
        <v>1061</v>
      </c>
    </row>
    <row r="2605" spans="20:21" x14ac:dyDescent="0.2">
      <c r="T2605" s="643" t="s">
        <v>76</v>
      </c>
      <c r="U2605" s="644">
        <v>1059</v>
      </c>
    </row>
    <row r="2606" spans="20:21" x14ac:dyDescent="0.2">
      <c r="T2606" s="643" t="s">
        <v>71</v>
      </c>
      <c r="U2606" s="644">
        <v>1062</v>
      </c>
    </row>
    <row r="2607" spans="20:21" x14ac:dyDescent="0.2">
      <c r="T2607" s="643" t="s">
        <v>882</v>
      </c>
      <c r="U2607" s="644">
        <v>1952</v>
      </c>
    </row>
    <row r="2608" spans="20:21" x14ac:dyDescent="0.2">
      <c r="T2608" s="643" t="s">
        <v>340</v>
      </c>
      <c r="U2608" s="644">
        <v>1985</v>
      </c>
    </row>
    <row r="2609" spans="20:32" x14ac:dyDescent="0.2">
      <c r="T2609" s="643" t="s">
        <v>883</v>
      </c>
      <c r="U2609" s="644">
        <v>1234</v>
      </c>
    </row>
    <row r="2610" spans="20:32" x14ac:dyDescent="0.2">
      <c r="T2610" s="643" t="s">
        <v>342</v>
      </c>
      <c r="U2610" s="644">
        <v>1419</v>
      </c>
    </row>
    <row r="2611" spans="20:32" x14ac:dyDescent="0.2">
      <c r="T2611" s="643" t="s">
        <v>91</v>
      </c>
      <c r="U2611" s="644">
        <v>1288</v>
      </c>
    </row>
    <row r="2612" spans="20:32" x14ac:dyDescent="0.2">
      <c r="T2612" s="643" t="s">
        <v>884</v>
      </c>
      <c r="U2612" s="644">
        <v>1922</v>
      </c>
    </row>
    <row r="2613" spans="20:32" x14ac:dyDescent="0.2">
      <c r="T2613" s="643" t="s">
        <v>344</v>
      </c>
      <c r="U2613" s="644">
        <v>1063</v>
      </c>
    </row>
    <row r="2614" spans="20:32" x14ac:dyDescent="0.2">
      <c r="T2614" s="643" t="s">
        <v>345</v>
      </c>
      <c r="U2614" s="644">
        <v>1060</v>
      </c>
    </row>
    <row r="2615" spans="20:32" x14ac:dyDescent="0.2">
      <c r="T2615" s="643" t="s">
        <v>846</v>
      </c>
      <c r="U2615" s="644"/>
    </row>
    <row r="2616" spans="20:32" x14ac:dyDescent="0.2">
      <c r="T2616" s="643" t="s">
        <v>847</v>
      </c>
      <c r="U2616" s="644">
        <v>20002</v>
      </c>
    </row>
    <row r="2617" spans="20:32" x14ac:dyDescent="0.2">
      <c r="T2617" s="643" t="s">
        <v>1577</v>
      </c>
      <c r="U2617" s="644">
        <v>381</v>
      </c>
    </row>
    <row r="2618" spans="20:32" x14ac:dyDescent="0.2">
      <c r="T2618" s="659" t="s">
        <v>560</v>
      </c>
      <c r="U2618" s="644">
        <v>646</v>
      </c>
    </row>
    <row r="2619" spans="20:32" x14ac:dyDescent="0.2">
      <c r="T2619" s="659" t="s">
        <v>570</v>
      </c>
      <c r="U2619" s="748" t="s">
        <v>1111</v>
      </c>
    </row>
    <row r="2620" spans="20:32" x14ac:dyDescent="0.2">
      <c r="T2620" s="659" t="s">
        <v>576</v>
      </c>
      <c r="U2620" s="748">
        <v>412</v>
      </c>
      <c r="AE2620" s="631" t="s">
        <v>2615</v>
      </c>
      <c r="AF2620" s="631">
        <v>20139</v>
      </c>
    </row>
    <row r="2621" spans="20:32" x14ac:dyDescent="0.2">
      <c r="T2621" s="659" t="s">
        <v>586</v>
      </c>
      <c r="U2621" s="748">
        <v>10264</v>
      </c>
    </row>
    <row r="2622" spans="20:32" x14ac:dyDescent="0.2">
      <c r="T2622" s="659" t="s">
        <v>588</v>
      </c>
      <c r="U2622" s="748">
        <v>10265</v>
      </c>
    </row>
    <row r="2623" spans="20:32" x14ac:dyDescent="0.2">
      <c r="T2623" s="659" t="s">
        <v>1177</v>
      </c>
      <c r="U2623" s="748">
        <v>707</v>
      </c>
    </row>
    <row r="2624" spans="20:32" x14ac:dyDescent="0.2">
      <c r="T2624" s="659" t="s">
        <v>599</v>
      </c>
      <c r="U2624" s="748">
        <v>327</v>
      </c>
    </row>
    <row r="2625" spans="20:32" x14ac:dyDescent="0.2">
      <c r="T2625" s="659" t="s">
        <v>605</v>
      </c>
      <c r="U2625" s="748">
        <v>285</v>
      </c>
    </row>
    <row r="2626" spans="20:32" x14ac:dyDescent="0.2">
      <c r="T2626" s="659" t="s">
        <v>619</v>
      </c>
      <c r="U2626" s="748">
        <v>563</v>
      </c>
    </row>
    <row r="2627" spans="20:32" x14ac:dyDescent="0.2">
      <c r="T2627" s="659" t="s">
        <v>623</v>
      </c>
      <c r="U2627" s="748">
        <v>256</v>
      </c>
      <c r="AE2627" s="631" t="s">
        <v>2616</v>
      </c>
      <c r="AF2627" s="631">
        <v>20163</v>
      </c>
    </row>
    <row r="2628" spans="20:32" x14ac:dyDescent="0.2">
      <c r="T2628" s="659" t="s">
        <v>628</v>
      </c>
      <c r="U2628" s="748">
        <v>137</v>
      </c>
    </row>
    <row r="2629" spans="20:32" x14ac:dyDescent="0.2">
      <c r="T2629" s="659" t="s">
        <v>633</v>
      </c>
      <c r="U2629" s="748" t="s">
        <v>1111</v>
      </c>
    </row>
    <row r="2630" spans="20:32" x14ac:dyDescent="0.2">
      <c r="T2630" s="659" t="s">
        <v>649</v>
      </c>
      <c r="U2630" s="748">
        <v>10070</v>
      </c>
    </row>
    <row r="2631" spans="20:32" x14ac:dyDescent="0.2">
      <c r="T2631" s="659" t="s">
        <v>653</v>
      </c>
      <c r="U2631" s="748">
        <v>887</v>
      </c>
    </row>
    <row r="2632" spans="20:32" x14ac:dyDescent="0.2">
      <c r="T2632" s="659" t="s">
        <v>658</v>
      </c>
      <c r="U2632" s="748">
        <v>631</v>
      </c>
    </row>
    <row r="2633" spans="20:32" x14ac:dyDescent="0.2">
      <c r="T2633" s="659" t="s">
        <v>664</v>
      </c>
      <c r="U2633" s="748">
        <v>879</v>
      </c>
    </row>
    <row r="2634" spans="20:32" x14ac:dyDescent="0.2">
      <c r="T2634" s="659" t="s">
        <v>676</v>
      </c>
      <c r="U2634" s="748">
        <v>641</v>
      </c>
    </row>
    <row r="2635" spans="20:32" x14ac:dyDescent="0.2">
      <c r="T2635" s="659" t="s">
        <v>677</v>
      </c>
      <c r="U2635" s="748">
        <v>694</v>
      </c>
    </row>
    <row r="2636" spans="20:32" x14ac:dyDescent="0.2">
      <c r="T2636" s="668" t="s">
        <v>678</v>
      </c>
      <c r="U2636" s="748" t="s">
        <v>1111</v>
      </c>
    </row>
    <row r="2637" spans="20:32" x14ac:dyDescent="0.2">
      <c r="T2637" s="659" t="s">
        <v>681</v>
      </c>
      <c r="U2637" s="748">
        <v>870</v>
      </c>
    </row>
    <row r="2638" spans="20:32" x14ac:dyDescent="0.2">
      <c r="T2638" s="659" t="s">
        <v>690</v>
      </c>
      <c r="U2638" s="748" t="s">
        <v>1111</v>
      </c>
    </row>
    <row r="2639" spans="20:32" x14ac:dyDescent="0.2">
      <c r="T2639" s="659" t="s">
        <v>692</v>
      </c>
      <c r="U2639" s="748">
        <v>833</v>
      </c>
      <c r="AE2639" s="631" t="s">
        <v>2617</v>
      </c>
      <c r="AF2639" s="631">
        <v>20155</v>
      </c>
    </row>
    <row r="2640" spans="20:32" x14ac:dyDescent="0.2">
      <c r="T2640" s="659" t="s">
        <v>698</v>
      </c>
      <c r="U2640" s="748" t="s">
        <v>1111</v>
      </c>
    </row>
    <row r="2641" spans="20:21" x14ac:dyDescent="0.2">
      <c r="T2641" s="659" t="s">
        <v>700</v>
      </c>
      <c r="U2641" s="748">
        <v>181</v>
      </c>
    </row>
    <row r="2642" spans="20:21" x14ac:dyDescent="0.2">
      <c r="T2642" s="669" t="s">
        <v>712</v>
      </c>
      <c r="U2642" s="748" t="s">
        <v>1111</v>
      </c>
    </row>
    <row r="2643" spans="20:21" x14ac:dyDescent="0.2">
      <c r="T2643" s="647" t="s">
        <v>732</v>
      </c>
      <c r="U2643" s="748" t="s">
        <v>1111</v>
      </c>
    </row>
    <row r="2644" spans="20:21" x14ac:dyDescent="0.2">
      <c r="T2644" s="647" t="s">
        <v>771</v>
      </c>
      <c r="U2644" s="748" t="s">
        <v>1111</v>
      </c>
    </row>
    <row r="2645" spans="20:21" x14ac:dyDescent="0.2">
      <c r="T2645" s="656" t="s">
        <v>1456</v>
      </c>
      <c r="U2645" s="748" t="s">
        <v>1111</v>
      </c>
    </row>
    <row r="2646" spans="20:21" x14ac:dyDescent="0.2">
      <c r="T2646" s="669" t="s">
        <v>888</v>
      </c>
      <c r="U2646" s="748">
        <v>20263</v>
      </c>
    </row>
    <row r="2647" spans="20:21" x14ac:dyDescent="0.2">
      <c r="T2647" s="669" t="s">
        <v>891</v>
      </c>
      <c r="U2647" s="748">
        <v>20046</v>
      </c>
    </row>
    <row r="2648" spans="20:21" x14ac:dyDescent="0.2">
      <c r="T2648" s="669" t="s">
        <v>892</v>
      </c>
      <c r="U2648" s="748">
        <v>189</v>
      </c>
    </row>
    <row r="2649" spans="20:21" x14ac:dyDescent="0.2">
      <c r="T2649" s="669" t="s">
        <v>893</v>
      </c>
      <c r="U2649" s="748">
        <v>607</v>
      </c>
    </row>
    <row r="2650" spans="20:21" x14ac:dyDescent="0.2">
      <c r="T2650" s="669" t="s">
        <v>894</v>
      </c>
      <c r="U2650" s="748">
        <v>263</v>
      </c>
    </row>
    <row r="2651" spans="20:21" x14ac:dyDescent="0.2">
      <c r="T2651" s="669" t="s">
        <v>895</v>
      </c>
      <c r="U2651" s="748">
        <v>134</v>
      </c>
    </row>
    <row r="2652" spans="20:21" x14ac:dyDescent="0.2">
      <c r="T2652" s="669" t="s">
        <v>896</v>
      </c>
      <c r="U2652" s="748">
        <v>10157</v>
      </c>
    </row>
    <row r="2653" spans="20:21" x14ac:dyDescent="0.2">
      <c r="T2653" s="669" t="s">
        <v>897</v>
      </c>
      <c r="U2653" s="748">
        <v>288</v>
      </c>
    </row>
    <row r="2654" spans="20:21" x14ac:dyDescent="0.2">
      <c r="T2654" s="669" t="s">
        <v>1498</v>
      </c>
      <c r="U2654" s="748">
        <v>10245</v>
      </c>
    </row>
    <row r="2655" spans="20:21" x14ac:dyDescent="0.2">
      <c r="T2655" s="669" t="s">
        <v>905</v>
      </c>
      <c r="U2655" s="748">
        <v>633</v>
      </c>
    </row>
    <row r="2656" spans="20:21" x14ac:dyDescent="0.2">
      <c r="T2656" s="669" t="s">
        <v>908</v>
      </c>
      <c r="U2656" s="748" t="s">
        <v>1111</v>
      </c>
    </row>
    <row r="2657" spans="20:21" x14ac:dyDescent="0.2">
      <c r="T2657" s="669" t="s">
        <v>909</v>
      </c>
      <c r="U2657" s="748" t="s">
        <v>1111</v>
      </c>
    </row>
    <row r="2658" spans="20:21" x14ac:dyDescent="0.2">
      <c r="T2658" s="669" t="s">
        <v>912</v>
      </c>
      <c r="U2658" s="748" t="s">
        <v>1111</v>
      </c>
    </row>
    <row r="2659" spans="20:21" x14ac:dyDescent="0.2">
      <c r="T2659" s="669" t="s">
        <v>913</v>
      </c>
      <c r="U2659" s="748" t="s">
        <v>1111</v>
      </c>
    </row>
    <row r="2660" spans="20:21" x14ac:dyDescent="0.2">
      <c r="T2660" s="669" t="s">
        <v>2740</v>
      </c>
      <c r="U2660" s="748">
        <v>10148</v>
      </c>
    </row>
    <row r="2661" spans="20:21" x14ac:dyDescent="0.2">
      <c r="T2661" s="674" t="s">
        <v>2878</v>
      </c>
      <c r="U2661" s="748">
        <v>415</v>
      </c>
    </row>
    <row r="2662" spans="20:21" x14ac:dyDescent="0.2">
      <c r="T2662" s="674" t="s">
        <v>947</v>
      </c>
      <c r="U2662" s="748">
        <v>424</v>
      </c>
    </row>
    <row r="2663" spans="20:21" x14ac:dyDescent="0.2">
      <c r="T2663" s="674" t="s">
        <v>958</v>
      </c>
      <c r="U2663" s="748">
        <v>10162</v>
      </c>
    </row>
    <row r="2664" spans="20:21" x14ac:dyDescent="0.2">
      <c r="T2664" s="706" t="s">
        <v>1010</v>
      </c>
      <c r="U2664" s="748">
        <v>10305</v>
      </c>
    </row>
    <row r="2665" spans="20:21" x14ac:dyDescent="0.2">
      <c r="T2665" s="706" t="s">
        <v>1017</v>
      </c>
      <c r="U2665" s="748">
        <v>10357</v>
      </c>
    </row>
    <row r="2666" spans="20:21" x14ac:dyDescent="0.2">
      <c r="T2666" s="691" t="s">
        <v>969</v>
      </c>
      <c r="U2666" s="748">
        <v>1356</v>
      </c>
    </row>
    <row r="2667" spans="20:21" x14ac:dyDescent="0.2">
      <c r="T2667" s="691" t="s">
        <v>975</v>
      </c>
      <c r="U2667" s="748">
        <v>1191</v>
      </c>
    </row>
    <row r="2668" spans="20:21" x14ac:dyDescent="0.2">
      <c r="T2668" s="691" t="s">
        <v>445</v>
      </c>
      <c r="U2668" s="748" t="s">
        <v>1111</v>
      </c>
    </row>
    <row r="2669" spans="20:21" x14ac:dyDescent="0.2">
      <c r="T2669" s="691" t="s">
        <v>978</v>
      </c>
      <c r="U2669" s="748">
        <v>1193</v>
      </c>
    </row>
    <row r="2670" spans="20:21" x14ac:dyDescent="0.2">
      <c r="T2670" s="704" t="s">
        <v>1090</v>
      </c>
      <c r="U2670" s="748">
        <v>1283</v>
      </c>
    </row>
    <row r="2671" spans="20:21" x14ac:dyDescent="0.2">
      <c r="T2671" s="712" t="s">
        <v>1645</v>
      </c>
      <c r="U2671" s="748" t="s">
        <v>1111</v>
      </c>
    </row>
    <row r="2672" spans="20:21" x14ac:dyDescent="0.2">
      <c r="T2672" s="706" t="s">
        <v>1653</v>
      </c>
      <c r="U2672" s="748">
        <v>863</v>
      </c>
    </row>
    <row r="2673" spans="20:30" x14ac:dyDescent="0.2">
      <c r="T2673" s="706" t="s">
        <v>1658</v>
      </c>
      <c r="U2673" s="748">
        <v>522</v>
      </c>
    </row>
    <row r="2674" spans="20:30" x14ac:dyDescent="0.2">
      <c r="T2674" s="712" t="s">
        <v>1031</v>
      </c>
      <c r="U2674" s="748">
        <v>860</v>
      </c>
    </row>
    <row r="2675" spans="20:30" x14ac:dyDescent="0.2">
      <c r="T2675" s="706" t="s">
        <v>1690</v>
      </c>
      <c r="U2675" s="748">
        <v>345</v>
      </c>
    </row>
    <row r="2676" spans="20:30" x14ac:dyDescent="0.2">
      <c r="T2676" s="712" t="s">
        <v>1051</v>
      </c>
      <c r="U2676" s="748">
        <v>806</v>
      </c>
    </row>
    <row r="2677" spans="20:30" x14ac:dyDescent="0.2">
      <c r="T2677" s="752" t="s">
        <v>1068</v>
      </c>
      <c r="U2677" s="748">
        <v>1402</v>
      </c>
    </row>
    <row r="2678" spans="20:30" x14ac:dyDescent="0.2">
      <c r="T2678" s="706" t="s">
        <v>1046</v>
      </c>
      <c r="U2678" s="748">
        <v>345</v>
      </c>
    </row>
    <row r="2679" spans="20:30" x14ac:dyDescent="0.2">
      <c r="T2679" s="741" t="s">
        <v>639</v>
      </c>
      <c r="U2679" s="748">
        <v>10279</v>
      </c>
    </row>
    <row r="2680" spans="20:30" x14ac:dyDescent="0.2">
      <c r="T2680" s="706" t="s">
        <v>1047</v>
      </c>
      <c r="U2680" s="748">
        <v>10</v>
      </c>
    </row>
    <row r="2681" spans="20:30" x14ac:dyDescent="0.2">
      <c r="T2681" s="752" t="s">
        <v>1068</v>
      </c>
      <c r="U2681" s="748">
        <v>1402</v>
      </c>
      <c r="X2681" s="631">
        <v>4</v>
      </c>
      <c r="Z2681" s="631">
        <v>4</v>
      </c>
      <c r="AA2681" s="631">
        <v>4</v>
      </c>
      <c r="AB2681" s="631">
        <v>4</v>
      </c>
    </row>
    <row r="2682" spans="20:30" x14ac:dyDescent="0.2">
      <c r="T2682" s="753" t="s">
        <v>2669</v>
      </c>
      <c r="U2682" s="748">
        <v>591</v>
      </c>
      <c r="V2682" s="631">
        <v>1.5</v>
      </c>
      <c r="W2682" s="631">
        <v>8</v>
      </c>
      <c r="X2682" s="631">
        <v>4</v>
      </c>
      <c r="Z2682" s="631">
        <v>8</v>
      </c>
      <c r="AA2682" s="631">
        <v>5</v>
      </c>
      <c r="AB2682" s="631">
        <v>4</v>
      </c>
      <c r="AD2682" s="735">
        <v>2</v>
      </c>
    </row>
    <row r="2683" spans="20:30" x14ac:dyDescent="0.2">
      <c r="T2683" s="753" t="s">
        <v>2668</v>
      </c>
      <c r="U2683" s="748">
        <v>836</v>
      </c>
      <c r="V2683" s="631">
        <v>1.5</v>
      </c>
      <c r="W2683" s="631">
        <v>8</v>
      </c>
      <c r="Z2683" s="631">
        <v>5</v>
      </c>
      <c r="AA2683" s="631">
        <v>1</v>
      </c>
      <c r="AB2683" s="631">
        <v>4</v>
      </c>
      <c r="AD2683" s="735">
        <v>2</v>
      </c>
    </row>
    <row r="2684" spans="20:30" x14ac:dyDescent="0.2">
      <c r="T2684" s="753" t="s">
        <v>2672</v>
      </c>
      <c r="U2684" s="748">
        <v>403</v>
      </c>
      <c r="V2684" s="631">
        <v>2</v>
      </c>
      <c r="W2684" s="631">
        <v>8</v>
      </c>
      <c r="X2684" s="631">
        <v>5</v>
      </c>
      <c r="Z2684" s="631">
        <v>5</v>
      </c>
      <c r="AA2684" s="631">
        <v>6</v>
      </c>
      <c r="AB2684" s="631">
        <v>4</v>
      </c>
      <c r="AD2684" s="735">
        <v>2</v>
      </c>
    </row>
    <row r="2685" spans="20:30" x14ac:dyDescent="0.2">
      <c r="T2685" s="753" t="s">
        <v>1161</v>
      </c>
      <c r="U2685" s="748">
        <v>739</v>
      </c>
      <c r="V2685" s="631">
        <v>2</v>
      </c>
      <c r="W2685" s="631">
        <v>8</v>
      </c>
      <c r="X2685" s="631">
        <v>4</v>
      </c>
      <c r="Y2685" s="631">
        <v>4</v>
      </c>
      <c r="Z2685" s="631">
        <v>6</v>
      </c>
      <c r="AA2685" s="631">
        <v>1</v>
      </c>
      <c r="AB2685" s="631">
        <v>4</v>
      </c>
    </row>
    <row r="2686" spans="20:30" x14ac:dyDescent="0.2">
      <c r="T2686" s="753" t="s">
        <v>2673</v>
      </c>
      <c r="U2686" s="748">
        <v>1940</v>
      </c>
      <c r="V2686" s="631">
        <v>2</v>
      </c>
      <c r="W2686" s="631">
        <v>8</v>
      </c>
      <c r="X2686" s="631">
        <v>5</v>
      </c>
      <c r="Z2686" s="631">
        <v>5</v>
      </c>
      <c r="AA2686" s="631">
        <v>6</v>
      </c>
      <c r="AB2686" s="631">
        <v>4</v>
      </c>
      <c r="AD2686" s="735">
        <v>2</v>
      </c>
    </row>
    <row r="2687" spans="20:30" x14ac:dyDescent="0.2">
      <c r="T2687" s="753" t="s">
        <v>2667</v>
      </c>
      <c r="U2687" s="748">
        <v>10116</v>
      </c>
      <c r="V2687" s="631">
        <v>1.5</v>
      </c>
      <c r="W2687" s="631">
        <v>4</v>
      </c>
      <c r="AD2687" s="735">
        <v>0</v>
      </c>
    </row>
    <row r="2688" spans="20:30" x14ac:dyDescent="0.2">
      <c r="T2688" s="753" t="s">
        <v>1048</v>
      </c>
      <c r="U2688" s="748" t="s">
        <v>1111</v>
      </c>
    </row>
    <row r="2689" spans="20:21" x14ac:dyDescent="0.2">
      <c r="T2689" s="753" t="s">
        <v>2729</v>
      </c>
      <c r="U2689" s="748">
        <v>1451</v>
      </c>
    </row>
    <row r="2690" spans="20:21" x14ac:dyDescent="0.2">
      <c r="T2690" s="753" t="s">
        <v>2909</v>
      </c>
    </row>
    <row r="2691" spans="20:21" x14ac:dyDescent="0.2">
      <c r="T2691" s="753" t="s">
        <v>2765</v>
      </c>
      <c r="U2691" s="748">
        <v>1940</v>
      </c>
    </row>
    <row r="2692" spans="20:21" x14ac:dyDescent="0.2">
      <c r="T2692" s="753" t="s">
        <v>2928</v>
      </c>
      <c r="U2692" s="748" t="s">
        <v>1111</v>
      </c>
    </row>
    <row r="2693" spans="20:21" x14ac:dyDescent="0.2">
      <c r="T2693" s="753" t="s">
        <v>2886</v>
      </c>
      <c r="U2693" s="748" t="s">
        <v>1111</v>
      </c>
    </row>
    <row r="2694" spans="20:21" x14ac:dyDescent="0.2">
      <c r="T2694" s="631" t="s">
        <v>37</v>
      </c>
      <c r="U2694" s="748" t="s">
        <v>1111</v>
      </c>
    </row>
    <row r="2695" spans="20:21" x14ac:dyDescent="0.2">
      <c r="T2695" s="631" t="s">
        <v>188</v>
      </c>
      <c r="U2695" s="748" t="s">
        <v>1111</v>
      </c>
    </row>
    <row r="2696" spans="20:21" x14ac:dyDescent="0.2">
      <c r="T2696" s="631" t="s">
        <v>2889</v>
      </c>
      <c r="U2696" s="748" t="s">
        <v>1111</v>
      </c>
    </row>
    <row r="2697" spans="20:21" x14ac:dyDescent="0.2">
      <c r="T2697" s="631" t="s">
        <v>2890</v>
      </c>
      <c r="U2697" s="748">
        <v>1213</v>
      </c>
    </row>
    <row r="2698" spans="20:21" x14ac:dyDescent="0.2">
      <c r="T2698" s="631" t="s">
        <v>2758</v>
      </c>
      <c r="U2698" s="748">
        <v>1502</v>
      </c>
    </row>
    <row r="2699" spans="20:21" x14ac:dyDescent="0.2">
      <c r="T2699" s="631" t="s">
        <v>2730</v>
      </c>
      <c r="U2699" s="748">
        <v>1176</v>
      </c>
    </row>
    <row r="2700" spans="20:21" x14ac:dyDescent="0.2">
      <c r="T2700" s="631" t="s">
        <v>2900</v>
      </c>
      <c r="U2700" s="748" t="s">
        <v>1111</v>
      </c>
    </row>
    <row r="2701" spans="20:21" x14ac:dyDescent="0.2">
      <c r="T2701" s="631" t="s">
        <v>2688</v>
      </c>
    </row>
    <row r="2702" spans="20:21" x14ac:dyDescent="0.2">
      <c r="T2702" s="631" t="s">
        <v>2994</v>
      </c>
      <c r="U2702" s="748">
        <v>409</v>
      </c>
    </row>
  </sheetData>
  <sheetProtection password="CDB4" sheet="1" objects="1" scenarios="1" autoFilter="0"/>
  <autoFilter ref="A1:AK2681"/>
  <pageMargins left="0.7" right="0.7" top="0.78740157499999996" bottom="0.78740157499999996" header="0.3" footer="0.3"/>
  <pageSetup paperSize="9" orientation="portrait" horizontalDpi="4294967292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</vt:i4>
      </vt:variant>
    </vt:vector>
  </HeadingPairs>
  <TitlesOfParts>
    <vt:vector size="10" baseType="lpstr">
      <vt:lpstr>Start</vt:lpstr>
      <vt:lpstr>Eingabe 2 PN</vt:lpstr>
      <vt:lpstr>Berechnung</vt:lpstr>
      <vt:lpstr>BBM</vt:lpstr>
      <vt:lpstr>Ergebnis 2 PN</vt:lpstr>
      <vt:lpstr>Abb_EQR</vt:lpstr>
      <vt:lpstr>Tab.Gesamtübersicht</vt:lpstr>
      <vt:lpstr>weitere Infos</vt:lpstr>
      <vt:lpstr>Taxa-Info</vt:lpstr>
      <vt:lpstr>Berechnung!Druckbereich</vt:lpstr>
    </vt:vector>
  </TitlesOfParts>
  <Company>Bioconsult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JS</dc:creator>
  <cp:lastModifiedBy>js</cp:lastModifiedBy>
  <cp:lastPrinted>2013-05-16T13:23:24Z</cp:lastPrinted>
  <dcterms:created xsi:type="dcterms:W3CDTF">2009-05-27T14:45:59Z</dcterms:created>
  <dcterms:modified xsi:type="dcterms:W3CDTF">2020-11-26T14:28:17Z</dcterms:modified>
</cp:coreProperties>
</file>